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theme/theme1.xml" ContentType="application/vnd.openxmlformats-officedocument.theme+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Default Extension="bin" ContentType="application/vnd.openxmlformats-officedocument.spreadsheetml.printerSettings"/>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xl/externalLinks/externalLink1.xml" ContentType="application/vnd.openxmlformats-officedocument.spreadsheetml.externalLink+xml"/>
  <Override PartName="/xl/calcChain.xml" ContentType="application/vnd.openxmlformats-officedocument.spreadsheetml.calcChain+xml"/>
</Types>
</file>

<file path=_rels/.rels><?xml version="1.0" encoding="UTF-8" standalone="yes"?><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4" Type="http://schemas.openxmlformats.org/officeDocument/2006/relationships/custom-properties" Target="docProps/custom.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updateLinks="always" codeName="ThisWorkbook" hidePivotFieldList="1" defaultThemeVersion="124226"/>
  <mc:AlternateContent xmlns:mc="http://schemas.openxmlformats.org/markup-compatibility/2006">
    <mc:Choice Requires="x15">
      <x15ac:absPath xmlns:x15ac="http://schemas.microsoft.com/office/spreadsheetml/2010/11/ac" url="Z:\Required Reports\Construction Reports\2022\November\"/>
    </mc:Choice>
  </mc:AlternateContent>
  <bookViews>
    <workbookView xWindow="0" yWindow="0" windowWidth="19180" windowHeight="3610" tabRatio="738" activeTab="0"/>
  </bookViews>
  <sheets>
    <sheet name="MonthlyReportForm" sheetId="26" r:id="rId2"/>
    <sheet name="EntryInstructions" sheetId="2" r:id="rId3"/>
    <sheet name="16T80061 &amp; 16T64136" sheetId="3" r:id="rId4"/>
    <sheet name="17T80077" sheetId="5" r:id="rId5"/>
    <sheet name="17T80032" sheetId="8" state="hidden" r:id="rId6"/>
    <sheet name="0PT37302" sheetId="9" r:id="rId7"/>
    <sheet name="0PT37182" sheetId="10" r:id="rId8"/>
    <sheet name="0PT38174" sheetId="11" r:id="rId9"/>
    <sheet name="0PT38176" sheetId="12" state="hidden" r:id="rId10"/>
    <sheet name="NA" sheetId="16" r:id="rId11"/>
    <sheet name="0PT39835" sheetId="17" r:id="rId12"/>
    <sheet name="0PT39896" sheetId="18" r:id="rId13"/>
    <sheet name="0PT39845" sheetId="19" r:id="rId14"/>
    <sheet name="0PT39846" sheetId="20" r:id="rId15"/>
    <sheet name="0PT38573" sheetId="21" state="hidden" r:id="rId16"/>
    <sheet name="0PT39531" sheetId="23" r:id="rId17"/>
    <sheet name="0PT41156" sheetId="24" state="hidden" r:id="rId18"/>
    <sheet name="0PT44498" sheetId="27" r:id="rId19"/>
    <sheet name="0PT44880" sheetId="29" r:id="rId20"/>
    <sheet name="0PT45017" sheetId="31" r:id="rId21"/>
    <sheet name="0PT46371" sheetId="33" r:id="rId22"/>
  </sheets>
  <externalReferences>
    <externalReference r:id="rId29"/>
  </externalReferences>
  <definedNames>
    <definedName name="all" localSheetId="14">[1]MonthlyReportForm!#REF!</definedName>
    <definedName name="all" localSheetId="15">[1]MonthlyReportForm!#REF!</definedName>
    <definedName name="all" localSheetId="16">#REF!</definedName>
    <definedName name="all" localSheetId="19">#REF!</definedName>
    <definedName name="all" localSheetId="20">#REF!</definedName>
    <definedName name="all">#REF!</definedName>
    <definedName name="check" localSheetId="19">#REF!</definedName>
    <definedName name="check" localSheetId="20">#REF!</definedName>
    <definedName name="check">#REF!</definedName>
    <definedName name="hello" localSheetId="15">#REF!</definedName>
    <definedName name="hello" localSheetId="16">#REF!</definedName>
    <definedName name="hello" localSheetId="19">#REF!</definedName>
    <definedName name="hello" localSheetId="20">#REF!</definedName>
    <definedName name="hello">#REF!</definedName>
    <definedName name="jb" localSheetId="15">#REF!</definedName>
    <definedName name="jb" localSheetId="16">#REF!</definedName>
    <definedName name="jb" localSheetId="19">#REF!</definedName>
    <definedName name="jb" localSheetId="20">#REF!</definedName>
    <definedName name="jb">#REF!</definedName>
    <definedName name="johnson" localSheetId="19">#REF!</definedName>
    <definedName name="johnson" localSheetId="20">#REF!</definedName>
    <definedName name="johnson">#REF!</definedName>
    <definedName name="look" localSheetId="15">#REF!</definedName>
    <definedName name="look" localSheetId="16">#REF!</definedName>
    <definedName name="look" localSheetId="19">#REF!</definedName>
    <definedName name="look" localSheetId="20">#REF!</definedName>
    <definedName name="look">#REF!</definedName>
    <definedName name="name" localSheetId="15">#REF!</definedName>
    <definedName name="name" localSheetId="16">#REF!</definedName>
    <definedName name="name" localSheetId="19">#REF!</definedName>
    <definedName name="name" localSheetId="20">#REF!</definedName>
    <definedName name="name">#REF!</definedName>
    <definedName name="new" localSheetId="15">#REF!</definedName>
    <definedName name="new" localSheetId="16">#REF!</definedName>
    <definedName name="new" localSheetId="19">#REF!</definedName>
    <definedName name="new" localSheetId="20">#REF!</definedName>
    <definedName name="new">#REF!</definedName>
    <definedName name="_xlnm.Print_Area" localSheetId="0">MonthlyReportForm!$A$1:$W$840</definedName>
    <definedName name="_xlnm.Print_Titles" localSheetId="0">MonthlyReportForm!$1:$1</definedName>
    <definedName name="right" localSheetId="15">#REF!</definedName>
    <definedName name="right" localSheetId="16">#REF!</definedName>
    <definedName name="right" localSheetId="19">#REF!</definedName>
    <definedName name="right" localSheetId="20">#REF!</definedName>
    <definedName name="right">#REF!</definedName>
    <definedName name="rngJAN" localSheetId="19">#REF!</definedName>
    <definedName name="rngJAN" localSheetId="20">#REF!</definedName>
    <definedName name="rngJAN">#REF!</definedName>
    <definedName name="source" localSheetId="7">#REF!</definedName>
    <definedName name="source" localSheetId="8">#REF!</definedName>
    <definedName name="source" localSheetId="14">#REF!</definedName>
    <definedName name="source" localSheetId="15">#REF!</definedName>
    <definedName name="source" localSheetId="10">#REF!</definedName>
    <definedName name="source" localSheetId="12">#REF!</definedName>
    <definedName name="source" localSheetId="13">#REF!</definedName>
    <definedName name="source" localSheetId="11">#REF!</definedName>
    <definedName name="source" localSheetId="16">#REF!</definedName>
    <definedName name="source" localSheetId="19">#REF!</definedName>
    <definedName name="source" localSheetId="20">#REF!</definedName>
    <definedName name="source" localSheetId="9">#REF!</definedName>
    <definedName name="source">#REF!</definedName>
    <definedName name="test" localSheetId="15">#REF!</definedName>
    <definedName name="test" localSheetId="16">#REF!</definedName>
    <definedName name="test" localSheetId="19">#REF!</definedName>
    <definedName name="test" localSheetId="20">#REF!</definedName>
    <definedName name="test">#REF!</definedName>
    <definedName name="Z_E42A823E_C816_4F22_81A1_E08DEF3923CC_.wvu.Cols" localSheetId="6" hidden="1">'0PT37182'!$X:$X</definedName>
    <definedName name="Z_E42A823E_C816_4F22_81A1_E08DEF3923CC_.wvu.Cols" localSheetId="5" hidden="1">'0PT37302'!$X:$X</definedName>
    <definedName name="Z_E42A823E_C816_4F22_81A1_E08DEF3923CC_.wvu.Cols" localSheetId="7" hidden="1">'0PT38174'!$X:$X</definedName>
    <definedName name="Z_E42A823E_C816_4F22_81A1_E08DEF3923CC_.wvu.Cols" localSheetId="8" hidden="1">'0PT38176'!$X:$X</definedName>
    <definedName name="Z_E42A823E_C816_4F22_81A1_E08DEF3923CC_.wvu.Cols" localSheetId="10" hidden="1">'0PT39835'!$X:$X</definedName>
    <definedName name="Z_E42A823E_C816_4F22_81A1_E08DEF3923CC_.wvu.Cols" localSheetId="2" hidden="1">'16T80061 &amp; 16T64136'!$X:$X</definedName>
    <definedName name="Z_E42A823E_C816_4F22_81A1_E08DEF3923CC_.wvu.Cols" localSheetId="4" hidden="1">'17T80032'!$X:$X</definedName>
    <definedName name="Z_E42A823E_C816_4F22_81A1_E08DEF3923CC_.wvu.Cols" localSheetId="3" hidden="1">'17T80077'!$X:$X</definedName>
    <definedName name="Z_E42A823E_C816_4F22_81A1_E08DEF3923CC_.wvu.Cols" localSheetId="1" hidden="1">EntryInstructions!$W:$W</definedName>
    <definedName name="Z_E42A823E_C816_4F22_81A1_E08DEF3923CC_.wvu.Cols" localSheetId="9" hidden="1">NA!$X:$X</definedName>
  </definedNames>
  <calcPr calcId="152511"/>
  <customWorkbookViews>
    <customWorkbookView name="Ray, Linsey - Personal View" guid="{e42a823e-c816-4f22-81a1-e08def3923cc}" activeSheetId="1" xWindow="240" yWindow="-9" windowWidth="1938" windowHeight="1048" mergeInterval="0" personalView="1" maximized="1"/>
  </customWorkbookViews>
</workbook>
</file>

<file path=xl/calcChain.xml><?xml version="1.0" encoding="utf-8"?>
<calcChain xmlns="http://schemas.openxmlformats.org/spreadsheetml/2006/main">
  <c r="B30" i="3" l="1"/>
</calcChain>
</file>

<file path=xl/sharedStrings.xml><?xml version="1.0" encoding="utf-8"?>
<sst xmlns="http://schemas.openxmlformats.org/spreadsheetml/2006/main" count="11354" uniqueCount="3223">
  <si>
    <t>Project Name</t>
  </si>
  <si>
    <t>Location (City/County)</t>
  </si>
  <si>
    <t>Description</t>
  </si>
  <si>
    <t>Estimated (or Actual) Start Date</t>
  </si>
  <si>
    <t>Finish Date (Construction Complete)</t>
  </si>
  <si>
    <t>Date Energized (If Applicable)</t>
  </si>
  <si>
    <t>Initial Estimated Project Cost</t>
  </si>
  <si>
    <t>Final Estimated Project Cost</t>
  </si>
  <si>
    <t>Final Actual Project Cost</t>
  </si>
  <si>
    <t>% Variance</t>
  </si>
  <si>
    <t>Percent Complete</t>
  </si>
  <si>
    <t>Existing Voltage (kV)</t>
  </si>
  <si>
    <t>Upgraded or New Voltage (kV)</t>
  </si>
  <si>
    <t>Circuit Length (Miles)</t>
  </si>
  <si>
    <t xml:space="preserve">Conductor Type &amp; Size &amp; Bundling </t>
  </si>
  <si>
    <t>Structure Type(s)</t>
  </si>
  <si>
    <t>Existing ROW Width (Feet)</t>
  </si>
  <si>
    <t>Existing ROW Length (Miles)</t>
  </si>
  <si>
    <t>New  ROW Width (Feet)</t>
  </si>
  <si>
    <t>New ROW Length (Miles)</t>
  </si>
  <si>
    <t>Rule Section or PUC Control Number</t>
  </si>
  <si>
    <t>Comments</t>
  </si>
  <si>
    <t>na</t>
  </si>
  <si>
    <t>959.6 kcmil ACSS/TW</t>
  </si>
  <si>
    <t>Steel Towers</t>
  </si>
  <si>
    <t>25.101(c)(5)(B)</t>
  </si>
  <si>
    <t>1926.9 kcmil ACSS/TW</t>
  </si>
  <si>
    <t>City of Dallas, Dallas County</t>
  </si>
  <si>
    <t>Varies</t>
  </si>
  <si>
    <t>Steel Poles</t>
  </si>
  <si>
    <t>Graham - Archer City 69 kV</t>
  </si>
  <si>
    <t>City of Graham, Young County</t>
  </si>
  <si>
    <t>Replace existing wood pole H-frames with Two (2) new single-circuit, concrete H-frame tangent structures (Str. 36/7 &amp; 36/8).</t>
  </si>
  <si>
    <t>Concrete H-frames</t>
  </si>
  <si>
    <t>Culberson County</t>
  </si>
  <si>
    <t>Andrews County</t>
  </si>
  <si>
    <t>25.101(c)(5)(C)</t>
  </si>
  <si>
    <t>City of Fort Worth, Tarrant County</t>
  </si>
  <si>
    <t>City of Tyler, Smith County</t>
  </si>
  <si>
    <t>Steel or Concrete Poles</t>
  </si>
  <si>
    <t>69/138</t>
  </si>
  <si>
    <t>25.101(c)(5)(F)</t>
  </si>
  <si>
    <t>Relocation is at the request of the Texas Department of Transportation and is 100% reimbursable by the Texas Department of Transportation.</t>
  </si>
  <si>
    <t>25.101(c)(5)(A)</t>
  </si>
  <si>
    <t>City of Irving, Dallas County</t>
  </si>
  <si>
    <t>City of Andrews, Andrews County</t>
  </si>
  <si>
    <t>City of Odessa, Ector County</t>
  </si>
  <si>
    <t>1926.9 ACSS/TW</t>
  </si>
  <si>
    <t>Steel poles</t>
  </si>
  <si>
    <t>N/A</t>
  </si>
  <si>
    <t>City of Monahans, Ward County</t>
  </si>
  <si>
    <t>City of Anna, Collin County</t>
  </si>
  <si>
    <t>Howard County</t>
  </si>
  <si>
    <t>Lattice Steel Towers</t>
  </si>
  <si>
    <t>Steel and Concrete Poles</t>
  </si>
  <si>
    <t>Wood H-Frame</t>
  </si>
  <si>
    <t>Steel Lattice Towers</t>
  </si>
  <si>
    <t xml:space="preserve">959.6 kcmil ACSS/TW </t>
  </si>
  <si>
    <t>Houston County</t>
  </si>
  <si>
    <t xml:space="preserve">Wood H-Frames </t>
  </si>
  <si>
    <t>City of Sulphur Springs, Hopkins County</t>
  </si>
  <si>
    <t>New Bethel 345 kV Loop Line</t>
  </si>
  <si>
    <t>Anderson, Freestone, Navarro and Henderson Counties</t>
  </si>
  <si>
    <t>This project is to construct the new double-circuit New Bethel 345 kV Line connecting the proposed New Bethel Switching station to a connection along one of four existing 345 kV transmission line segments in the region.</t>
  </si>
  <si>
    <t>Approximately 6 months after construction is complete</t>
  </si>
  <si>
    <t>Initial Estimated 
Project Costs:</t>
  </si>
  <si>
    <t>Final Estimated 
Project Costs:</t>
  </si>
  <si>
    <t>Final Actual 
Project Costs:</t>
  </si>
  <si>
    <t>Right-of-Way and Land Acquisition</t>
  </si>
  <si>
    <t>Costs not yet available</t>
  </si>
  <si>
    <t>Engineering and Design (Utility)</t>
  </si>
  <si>
    <t>Engineering and Design (Contract)</t>
  </si>
  <si>
    <t>Procurement of Material &amp; Equipment (including Stores)</t>
  </si>
  <si>
    <t>Construction of Facilities (Utility)</t>
  </si>
  <si>
    <t>Construction of Facilities  (Contract)</t>
  </si>
  <si>
    <t>Estimated Total Cost</t>
  </si>
  <si>
    <t>Other (all costs not included in the above categories)</t>
  </si>
  <si>
    <t>Estimated Project Total</t>
  </si>
  <si>
    <t>Substation Facilities</t>
  </si>
  <si>
    <t>Reported on Monthly Construction Report</t>
  </si>
  <si>
    <t>795 ACSR</t>
  </si>
  <si>
    <t>General Instructions for Entering Information</t>
  </si>
  <si>
    <t>Utility's Project Number</t>
  </si>
  <si>
    <t>Existing Voltage</t>
  </si>
  <si>
    <t>Upgraded or New Voltage</t>
  </si>
  <si>
    <t>Enter width of existing ROW.  The entry type is unrestricted.  If the project is only for new line and no old ROW exists, enter "na."  Entries such as "60,80,100" or "60 - 100" or "centerline" are permissible.  Make detailed explanations, if needed, elsewhere.  Please do not write "feet."</t>
  </si>
  <si>
    <r>
      <t xml:space="preserve">Project No.  16T80061 &amp; 16T64136 </t>
    </r>
    <r>
      <rPr>
        <b/>
        <i/>
        <sz val="12"/>
        <rFont val="Calibri"/>
        <family val="2"/>
      </rPr>
      <t>- New Bethel 345 kV Loop Line -</t>
    </r>
    <r>
      <rPr>
        <b/>
        <sz val="12"/>
        <rFont val="Calibri"/>
        <family val="2"/>
      </rPr>
      <t xml:space="preserve">  Transmission Line Project</t>
    </r>
  </si>
  <si>
    <t>Estimated cost included in CCN Application (Route 1963)</t>
  </si>
  <si>
    <t>Estimated cost once a route is approved and CCN granted (Route 1963)</t>
  </si>
  <si>
    <t xml:space="preserve"> na</t>
  </si>
  <si>
    <t>Winkler County</t>
  </si>
  <si>
    <t>City of Grand Prairie, Dallas County</t>
  </si>
  <si>
    <t xml:space="preserve"> Steel Pole</t>
  </si>
  <si>
    <t>Reeves County</t>
  </si>
  <si>
    <t>City of Paris, Lamar County</t>
  </si>
  <si>
    <t>City of Wichita Falls, Wichita County</t>
  </si>
  <si>
    <t>City of Sherman, Grayson County</t>
  </si>
  <si>
    <t>Concrete H-Frame</t>
  </si>
  <si>
    <t>Steel Pole</t>
  </si>
  <si>
    <t>Odessa EHV - Riverton and Moss - Riverton 345 kV Line</t>
  </si>
  <si>
    <t>Crane, Ector, Loving, Reeves, Ward, and Winkler Counties</t>
  </si>
  <si>
    <t>City of Garland, Dallas County</t>
  </si>
  <si>
    <t>Steel Monopole Structures</t>
  </si>
  <si>
    <t>City of Coyanosa, Pecos County</t>
  </si>
  <si>
    <t>This project is to construct the new double-circuit 345 kV line connecting the Odessa EHV Switching Station and the Moss Switching Station to the Riverton Switching Station.</t>
  </si>
  <si>
    <t>Estimated cost included in CCN Application (Route 1180)</t>
  </si>
  <si>
    <t>Estimated cost once a route is approved and CCN granted</t>
  </si>
  <si>
    <t>Steel Tower</t>
  </si>
  <si>
    <t>City of Sweetwater, Nolan County</t>
  </si>
  <si>
    <t>1/0 ACSR</t>
  </si>
  <si>
    <t>City of Carrollton, Denton County</t>
  </si>
  <si>
    <t>Wood Poles</t>
  </si>
  <si>
    <t>25.101(c)(5)(D)</t>
  </si>
  <si>
    <t>City of Colorado City, Mitchell County</t>
  </si>
  <si>
    <t>959 ACSS/TW</t>
  </si>
  <si>
    <t>Loving County</t>
  </si>
  <si>
    <t xml:space="preserve">Steel Towers </t>
  </si>
  <si>
    <t>Owl Hills - Tunstill POD 138 kV Line</t>
  </si>
  <si>
    <t>Culberson and Reeves Counties</t>
  </si>
  <si>
    <t>*THIS IS A JOINT PROJECT WITH BRAZOS ELECTRIC POWER - ALL COSTS SHOWN IN TABLE BELOW ARE ONCOR'S PORTION OF THE PROJECT</t>
  </si>
  <si>
    <t>Estimated cost included in CCN Application (Route 15)</t>
  </si>
  <si>
    <t>Estimated cost included in CCN Application (Route 125)</t>
  </si>
  <si>
    <t>Sand Lake - Solstice 345 kV Line</t>
  </si>
  <si>
    <t>*THIS IS A JOINT PROJECT WITH AEP TEXAS - ALL COSTS SHOWN IN TABLE BELOW ARE ONCOR'S PORTION OF THE PROJECT</t>
  </si>
  <si>
    <t>Estimated cost included in CCN Application (Route 320)</t>
  </si>
  <si>
    <t>City of Wink, Winkler County</t>
  </si>
  <si>
    <t>City of Benbrook, Tarrant County</t>
  </si>
  <si>
    <t>4/0 ACSS</t>
  </si>
  <si>
    <t>Estimated cost once a route is approved and CCN granted (Route 15)</t>
  </si>
  <si>
    <t>Wood H-Frames</t>
  </si>
  <si>
    <t>City of Temple, Bell County</t>
  </si>
  <si>
    <t>25.101(c)(5)(E)</t>
  </si>
  <si>
    <t>City of Snyder, Scurry County</t>
  </si>
  <si>
    <t>Estimated cost once a route is approved and CCN granted (Route 1180)</t>
  </si>
  <si>
    <t>City of Denton, Denton County</t>
  </si>
  <si>
    <t xml:space="preserve">Construct the new single-circuit 138 kV line connecting the proposed Owl Hills Substation to the Tunstill POD. </t>
  </si>
  <si>
    <r>
      <t xml:space="preserve">Project No.  OPT37302, 0PT38601 - Owl </t>
    </r>
    <r>
      <rPr>
        <b/>
        <i/>
        <sz val="12"/>
        <color theme="1"/>
        <rFont val="Calibri"/>
        <family val="2"/>
      </rPr>
      <t>Hills - Tunstill POD 138 kV Line -</t>
    </r>
    <r>
      <rPr>
        <b/>
        <sz val="12"/>
        <color theme="1"/>
        <rFont val="Calibri"/>
        <family val="2"/>
      </rPr>
      <t xml:space="preserve">  Transmission Line Project</t>
    </r>
  </si>
  <si>
    <t xml:space="preserve">Steel Poles </t>
  </si>
  <si>
    <t>City of Stanton, Martin County</t>
  </si>
  <si>
    <t>Riverton - Kyle Ranch 138 kV Line</t>
  </si>
  <si>
    <t>Construct the new single-circuit 138 kV line connecting the Riverton Switch station to the Kyle Ranch Substation.</t>
  </si>
  <si>
    <t>Estimated cost once a route is approved and CCN granted (Route X)</t>
  </si>
  <si>
    <t>Estimated cost included in CCN Application (Route 7)</t>
  </si>
  <si>
    <t>Estimated cost included in CCN Application (Route 11)</t>
  </si>
  <si>
    <t>25.101(c)(3)</t>
  </si>
  <si>
    <t>City of Grapevine, Tarrant County</t>
  </si>
  <si>
    <t>Roanoke to Coppell (BEC) 138 kV Line: Cut-In at Vineyard Switch (West)</t>
  </si>
  <si>
    <t>City of Big Spring, Howard County</t>
  </si>
  <si>
    <t xml:space="preserve">Separate and terminate the Roanoke Switch - Euless 138 kV Line to establish the new Vineyard Switch. </t>
  </si>
  <si>
    <t>Abernathy - Wadsworth 345 kV Line</t>
  </si>
  <si>
    <t>Hale and Lubbock Counties</t>
  </si>
  <si>
    <t>Steel Poles or Lattice Steel Towers</t>
  </si>
  <si>
    <t>Southeast - New Oliver - Oliver 115 kV Line (SNO)</t>
  </si>
  <si>
    <t>Wadworth - New Oliver - Farmland 345 kV Line</t>
  </si>
  <si>
    <t>Southeast - New Oliver - Oliver 115 kV Line</t>
  </si>
  <si>
    <t>Estimated cost included in CCN Application (Route 25)</t>
  </si>
  <si>
    <t>Estimated cost included in CCN Application (Route 4)</t>
  </si>
  <si>
    <t>Estimated cost included in CCN Application (Route 1)</t>
  </si>
  <si>
    <t>Estimated cost included in CCN Application         (Route 20)</t>
  </si>
  <si>
    <t>Estimated cost included in CCN Application         (Route 9)</t>
  </si>
  <si>
    <t>Stiles - Coates 138 kV Line</t>
  </si>
  <si>
    <t>Reagan County</t>
  </si>
  <si>
    <t>Construct the new 138 kV transmission line connecting the existing Stiles station to the proposed Coates station.</t>
  </si>
  <si>
    <t>Estimated cost included in CCN Application (Route B4)</t>
  </si>
  <si>
    <r>
      <t xml:space="preserve">Project No.  0PT39896 - </t>
    </r>
    <r>
      <rPr>
        <b/>
        <i/>
        <sz val="12"/>
        <rFont val="Calibri"/>
        <family val="2"/>
      </rPr>
      <t>Abernathy - Wadsworth 345 kV Line -</t>
    </r>
    <r>
      <rPr>
        <b/>
        <sz val="12"/>
        <rFont val="Calibri"/>
        <family val="2"/>
      </rPr>
      <t xml:space="preserve">  NTU Transmission Line Project  (Dkt. 48668)</t>
    </r>
  </si>
  <si>
    <t>City of Decatur, Wise County</t>
  </si>
  <si>
    <t>varies</t>
  </si>
  <si>
    <t>Approximately 12 months after construction is complete</t>
  </si>
  <si>
    <r>
      <t>Project No.  NA - Stiles</t>
    </r>
    <r>
      <rPr>
        <b/>
        <i/>
        <sz val="12"/>
        <rFont val="Calibri"/>
        <family val="2"/>
      </rPr>
      <t xml:space="preserve"> - Coates 138 kV Line -</t>
    </r>
    <r>
      <rPr>
        <b/>
        <sz val="12"/>
        <rFont val="Calibri"/>
        <family val="2"/>
      </rPr>
      <t xml:space="preserve">  NTU Transmission Line Project </t>
    </r>
  </si>
  <si>
    <t>City of Dunn, Scurry County</t>
  </si>
  <si>
    <t>Installation with new single-circuit, steel monopole dead end structures. The installation is at the request of the Canyon Wind.</t>
  </si>
  <si>
    <t>Installation for Canyon Wind POI, Scurry County South Switch-Canyon Wind 138 kV Line</t>
  </si>
  <si>
    <t>City of Gainesville, Cooke County</t>
  </si>
  <si>
    <t>25.83(a)(3)</t>
  </si>
  <si>
    <t>138/345</t>
  </si>
  <si>
    <t xml:space="preserve">Estimated cost included in CCN Application </t>
  </si>
  <si>
    <t>Odessa County</t>
  </si>
  <si>
    <t>Establish substation with one transformer and two feeder breakers</t>
  </si>
  <si>
    <t>City of Waco, McLennan County</t>
  </si>
  <si>
    <t>City of Comanche, Comanche County</t>
  </si>
  <si>
    <t>Ogallala - Abernathy 345 kV Line</t>
  </si>
  <si>
    <t>Castro, Hale and Swisher Counties</t>
  </si>
  <si>
    <t>Enter the Utility's Project Number. No duplicate numbers are allowed in this column.</t>
  </si>
  <si>
    <t>Enter the name of the project. If possible, use the same name as was reported to ERCOT in any reports.</t>
  </si>
  <si>
    <t>Enter the names of the counties where the project is located. Also enter the names of cities, if appropriate. Please delineate all county and city names with commas only. (e.g., Liberty, Chambers, Anahuac, etc.)</t>
  </si>
  <si>
    <r>
      <t xml:space="preserve">Enter the estimated project starting date. </t>
    </r>
    <r>
      <rPr>
        <b/>
        <sz val="10"/>
        <rFont val="Arial"/>
        <family val="2"/>
      </rPr>
      <t>When construction begins, please replace the estimated date with the actual date of the start of construction</t>
    </r>
  </si>
  <si>
    <t>Enter the date (mm/dd/yy) when the construction related to the project has been completed.</t>
  </si>
  <si>
    <t>Enter the date (mm/dd/yy) the project was energized or restored to service (if applicable).</t>
  </si>
  <si>
    <t xml:space="preserve">CCN Projects Only: Enter the estimated cost from the CCN application. When
reporting both T-Line and Substation Costs, enter them separately in the same cell.
(e.g., "$3,946,000 T-Line; $1,768,000 Substation") This number shall not be
changed in future months unless the Application is amended. Please DO NOT use
links to other sheets within the workbook.
Non-CCN Projects Only: No entry is needed; Enter the estimated cost in the </t>
  </si>
  <si>
    <t xml:space="preserve">CCN Projects: Enter the latest available estimated cost for the month that construction starts. This number shall not be changed after construction begins. and a cost variance explanation is not required unless requested by PUC Staff
For Non-CCN Projects: Enter the initial estimated cost. Estimate revisions are not
necessary </t>
  </si>
  <si>
    <t>Enter the actual, final project cost after the project has been energized and all costs have been recorded. Omit the project from all following reports.</t>
  </si>
  <si>
    <t>The cells contain a formula for calculating the percent variance of the final actual cost with respect to the final estimated cost. This is essentially a calculation of the percent of the cost over-run or under-run. Please do not change these cells.</t>
  </si>
  <si>
    <t>State the construction progress of the project as a percent. Please use only an integer and do not write"%." Do not report the percent of money spent.</t>
  </si>
  <si>
    <t>Enter the nominal system existing voltage, if any. In the event of a voltage upgrade, this will be the "before" voltage. If the project is for a new line, enter "na." For projects involving multiple voltages, please delineate the voltages by a comma, (e.g., "69,138"). Please do not write "volts."</t>
  </si>
  <si>
    <t>Enter the nominal system voltage after upgrading or if new line construction is involved. Please use the same practices described in the "Existing Voltage" column. Please do not write "volts."</t>
  </si>
  <si>
    <t>Enter the total circuit length. Example: For a new double-circuit line using 10 miles of new ROW, the circuit length would be 20 miles. Please enter only a number, if possible. Please do not write "miles."</t>
  </si>
  <si>
    <t>Describe structure types and materials used.</t>
  </si>
  <si>
    <t>Enter length of existing ROW. The entry type is unrestricted. If the project is only for new line and no old ROW exists, enter "na." Make detailed explanations, if needed, elsewhere. Please do not write "miles."</t>
  </si>
  <si>
    <t>Enter width of new ROW. The entry type is unrestricted. Entries such as "60,80,100" or "60 - 100" or "centerline" or "railroad" or "street" are permissible. Make detailed explanations, if needed, elsewhere. Please do not write "feet."</t>
  </si>
  <si>
    <t>Enter new (additional) ROW length, in miles. Please do not write "miles."</t>
  </si>
  <si>
    <t>Enter the PUC Substantive Rule 25.101 section(s) which are applicable. For multiple section applicability, please delineate by commas, e.g., "25.101(c)(5)(A), 25.101(c)(5)(B)" for a project incorporating a line extension (A) and a voltage upgrade on the existing line which is being extended (B). If the project involves a CCN Application, enter ONLY the .5-digit control number. Please do not write "docket," "CCN" or other text, except when needed in citing Rule 25.101. Should the project include work done under both CCN and 25.101(c)(5), follow the same practices and delineate with commas.</t>
  </si>
  <si>
    <t>Enter information not included elsewhere, including reimbursed costs. A cost variance explanation is no longer required for non-CCN projects. However, utilities will be required to submit a Cost Analysis only for CCN Projects. See Note below.</t>
  </si>
  <si>
    <r>
      <t xml:space="preserve">Finish Date </t>
    </r>
    <r>
      <rPr>
        <sz val="10"/>
        <rFont val="Arial"/>
        <family val="2"/>
      </rPr>
      <t>(Construction Complete)</t>
    </r>
  </si>
  <si>
    <r>
      <t xml:space="preserve">Date Energized </t>
    </r>
    <r>
      <rPr>
        <sz val="10"/>
        <rFont val="Arial"/>
        <family val="2"/>
      </rPr>
      <t>(If Applicable)</t>
    </r>
  </si>
  <si>
    <t>Dooley Sub : Replace one transformer</t>
  </si>
  <si>
    <t xml:space="preserve">Rebuild existing Northward Sub with one transformer and establish new Dooley Sub with one transformer </t>
  </si>
  <si>
    <t>Martin County</t>
  </si>
  <si>
    <t>City of Midland, Midland County</t>
  </si>
  <si>
    <t>City of Kennedale, Tarrant County</t>
  </si>
  <si>
    <t>City of Plano, Denton County</t>
  </si>
  <si>
    <t>City of Cedar Hill, Dallas County</t>
  </si>
  <si>
    <t>City of Arlington, Tarrant County</t>
  </si>
  <si>
    <t>City of Hutto, Williamson County</t>
  </si>
  <si>
    <t>0PT39486</t>
  </si>
  <si>
    <t>Lakecrest Sub (Fish Creek) : Establish Substation with one Transformer and Three Feeder Breaker</t>
  </si>
  <si>
    <t>Estimated cost once a route is approved and CCN granted (Route 4a)</t>
  </si>
  <si>
    <t>Vineyard Switch - Coppell 138kV Line: Disconnect and Rebuild Vineyard Switch to McKamy Tap</t>
  </si>
  <si>
    <t>Disconnect the Grapevine Junction - Coppell line section and extend to the new Vineyard Switch</t>
  </si>
  <si>
    <t>600 CU HPFF</t>
  </si>
  <si>
    <t>City of Granbury, Hood County</t>
  </si>
  <si>
    <t>Monument Draw Sub: Establish substation with one transformer and two feeder breakers</t>
  </si>
  <si>
    <t>Sherry Switch: Two Line Terminal Upgrade</t>
  </si>
  <si>
    <t>Upgrade line terminal and associated equipment to meet as a part of upgrading the Handley Sherry 138 kV Double-circuit Line</t>
  </si>
  <si>
    <t>0PT40876
0PT39914</t>
  </si>
  <si>
    <t>Install a second transformer and remove transformers #1 and #2 at Stanton Substation. Complete installation of fiber for line protection, modify 138 kV bus protection to provide redundancy.</t>
  </si>
  <si>
    <t>City of Lufkin, Angelina County</t>
  </si>
  <si>
    <t>0PT39289</t>
  </si>
  <si>
    <t>Waxahachie Sub : Replace two Transformers with one upgraded Transformer and add 2 Feeder Breakers</t>
  </si>
  <si>
    <t>Replace two Transformers with one upgraded Transformer and add 2 Feeder Breakers</t>
  </si>
  <si>
    <t>City of Orla, Culberson County</t>
  </si>
  <si>
    <t>City of Frisco, Collin County</t>
  </si>
  <si>
    <t>City of Odessa, Midland County</t>
  </si>
  <si>
    <t>City of Corsicana, Navarro County</t>
  </si>
  <si>
    <t>City of Prosper, Collin County</t>
  </si>
  <si>
    <t>City of Lancaster, Dallas County</t>
  </si>
  <si>
    <t>City of Mabank, Henderson County</t>
  </si>
  <si>
    <t>Ward County</t>
  </si>
  <si>
    <t>3/0 ACSR Pigeon</t>
  </si>
  <si>
    <t>Estimated cost once the route is approved and CCN granted</t>
  </si>
  <si>
    <t>City of Plano, Collin County</t>
  </si>
  <si>
    <t>Steel Dead ends</t>
  </si>
  <si>
    <t>Nelson Switch : Establish a 138 kV POI for Rodeo Solar Generator</t>
  </si>
  <si>
    <t>Establish a 138 kV (POI) for Rodeo Solar Generator by installing one 138 kV, 3200 A circuit breaker in existing ring-bus.</t>
  </si>
  <si>
    <t>City of Richardson, Dallas County</t>
  </si>
  <si>
    <t>Austin Ranch Sub - Josey Sub (BEPC): Construct Line</t>
  </si>
  <si>
    <t>City of Weatherford, Parker County</t>
  </si>
  <si>
    <t>City of The Colony, Denton County</t>
  </si>
  <si>
    <t>Carmichael - DeCordova 138 kV Line</t>
  </si>
  <si>
    <t>Construct a 138 kV line from Austin Ranch Substation to establish Josey Substation</t>
  </si>
  <si>
    <t>1926.9 kcmil ACSS/TW Cumberland</t>
  </si>
  <si>
    <t>1590 kcmil ACSR 54/19 Falcon
959.6 kcmil ACSS/TW Suwannee</t>
  </si>
  <si>
    <t>959.6 kcmil ACSS/TW/HS Suwannee</t>
  </si>
  <si>
    <t>795 kcmil ACSR Drake</t>
  </si>
  <si>
    <t>Corn Trail Switch - Brown Switch 345 kV Line: CMPC Insulator Replacement</t>
  </si>
  <si>
    <t>Replace insulators on the Corn Trail - Brown 345 kV Line.</t>
  </si>
  <si>
    <t>City of Addison, Dallas County</t>
  </si>
  <si>
    <t>Ogallala Switch : Install Terminal for Nazareth Solar</t>
  </si>
  <si>
    <t>City of Nazareth, Castro County</t>
  </si>
  <si>
    <t>Bearkat - Longshore 345 kV Line</t>
  </si>
  <si>
    <t>Glasscock and Howard Counties</t>
  </si>
  <si>
    <t>Construct the new single-circuit 345 kV line connecting the WETT Bearkat Switch to the Oncor Longshore Switch.</t>
  </si>
  <si>
    <t xml:space="preserve">1926.9 kcmil ACSS/TW </t>
  </si>
  <si>
    <t>Estimated cost included in CCN Application (Route 102)</t>
  </si>
  <si>
    <t>Estimated cost once a route is approved and CCN granted (Route 1)</t>
  </si>
  <si>
    <t>*THIS IS A JOINT PROJECT WITH WETT - ALL COSTS SHOWN IN TABLE BELOW ARE ONCOR'S PORTION OF THE PROJECT</t>
  </si>
  <si>
    <t>Roanoke Switch - Euless 138 kV Line: OPGW Replacement</t>
  </si>
  <si>
    <t>Cedar Hill Sw - Sorcey Road Sub - Cedar Hill Sub 138kV Line Rebuild (Phase 2)</t>
  </si>
  <si>
    <t>Cedar Hill Sw - Sorcey Road Sub - Cedar Hill Sub 138kV Line Rebuild (Phase 3)</t>
  </si>
  <si>
    <t>0PT39030 SB</t>
  </si>
  <si>
    <t>City of Tyler, Bell County</t>
  </si>
  <si>
    <t>Scurry County South Switch: Add 138 kV line terminal for Canyon Wind</t>
  </si>
  <si>
    <t xml:space="preserve">Install a new 138 kV bay with two 138 kV, 3200 A circuit breakers and associated equipment to install a 138 kV POI for customer's generator. </t>
  </si>
  <si>
    <t>Replace the existing shield wire on the 7/8 - Grapevine Ball Street section (1.8 miles) of the Roanoke Switch - Euless 138 kV Line with 0.546” OD 48 count OPGW. Additionally, Grapevine Junction will be reconfigured by re-terminating the conductor from structure 15/10W to 15/10E.</t>
  </si>
  <si>
    <t>Upgrade the 1.7-mile Cedar Hill Sub to Sorcey Road Sub 138 kV line.</t>
  </si>
  <si>
    <t>Upgrade the 0.8-mile Duncanville South Loop 138 kV line.</t>
  </si>
  <si>
    <t>795 ACSR Drake</t>
  </si>
  <si>
    <t>2 - 795 ACSR Drake</t>
  </si>
  <si>
    <t>959 ACSS/TW Suwannee</t>
  </si>
  <si>
    <t>2 - 1590 kcmil ACSR Falcon</t>
  </si>
  <si>
    <t>795 MCM ACSR Drake</t>
  </si>
  <si>
    <t>Application Filed 9/20/2018. Final Order issued on 10/14/19. This is a Sharyland acquired project for the LP&amp;L ERCOT integration. Originally filed under the NTU predecessor report.</t>
  </si>
  <si>
    <t>20,688,000 (t-line)
31,248,000 (stations)</t>
  </si>
  <si>
    <r>
      <t xml:space="preserve">Project No.  0PT39531 </t>
    </r>
    <r>
      <rPr>
        <b/>
        <i/>
        <sz val="12"/>
        <rFont val="Calibri"/>
        <family val="2"/>
      </rPr>
      <t xml:space="preserve">- Bearkat (WETT) - Longshore 345 kV Line </t>
    </r>
    <r>
      <rPr>
        <b/>
        <sz val="12"/>
        <rFont val="Calibri"/>
        <family val="2"/>
      </rPr>
      <t xml:space="preserve">Transmission Line Project </t>
    </r>
  </si>
  <si>
    <r>
      <t xml:space="preserve">1. Please use </t>
    </r>
    <r>
      <rPr>
        <sz val="10"/>
        <color rgb="FFFF0000"/>
        <rFont val="Arial"/>
        <family val="2"/>
      </rPr>
      <t>"na"</t>
    </r>
    <r>
      <rPr>
        <sz val="10"/>
        <rFont val="Arial"/>
        <family val="2"/>
      </rPr>
      <t xml:space="preserve"> whenever appropriate to reduce ambiguity, except in the "Costs,"
"Percent Complete," and "Percent Variance" columns.
2. </t>
    </r>
    <r>
      <rPr>
        <sz val="10"/>
        <color rgb="FFFF0000"/>
        <rFont val="Arial"/>
        <family val="2"/>
      </rPr>
      <t>Any new or revised entry must be entered using a red font and highlighted in yellow</t>
    </r>
    <r>
      <rPr>
        <sz val="10"/>
        <rFont val="Arial"/>
        <family val="2"/>
      </rPr>
      <t>. In the month following
the red font entry, change the previous month's red entries back to black and make
any new entries for the new month in red. This aids PUCT staff in quickly
identifying any changes from the previous month's report.
3. On the final monthly report on an existing line in which one of the attributes as
listed in the attribute spreadsheets below has changed, enter that data in a bolded
green font.</t>
    </r>
  </si>
  <si>
    <r>
      <t xml:space="preserve">Describe the project in enough detail to allow the Commission to ensure that the work does not require a CCN, if the utility does not intend to apply for a CCN. Include any significant or relevant detail not being reported in other columns.  </t>
    </r>
    <r>
      <rPr>
        <sz val="10"/>
        <color rgb="FFFF0000"/>
        <rFont val="Arial"/>
        <family val="2"/>
      </rPr>
      <t>Do not include Point of Delivery and add periods to all sentences.</t>
    </r>
  </si>
  <si>
    <r>
      <t xml:space="preserve">Describe the conductor characteristics, including whether double or single circuit or mixed. Lengthy explanations shall be made in the Project Description column.  </t>
    </r>
    <r>
      <rPr>
        <sz val="10"/>
        <color rgb="FFFF0000"/>
        <rFont val="Arial"/>
        <family val="2"/>
      </rPr>
      <t>(Format should be Quantity - Conductor Size and Type).  Do not include quotations for supplier given code words or the word bundled.</t>
    </r>
  </si>
  <si>
    <t xml:space="preserve"> </t>
  </si>
  <si>
    <t>LCRA Crane – Crane East 138 kV Line : Manning (Hazel) POD for Concho Chickadee Neal via LCRA Motorman Switch</t>
  </si>
  <si>
    <t>Upton County</t>
  </si>
  <si>
    <t>Establish the point of delivery from LCRA’s Motorman Switch to Concho’s Chickadee Neal on the Crane – Crane East 138 kV (LCRA) transmission line.</t>
  </si>
  <si>
    <t>Bell County</t>
  </si>
  <si>
    <t>Johnson Draw POD - Salt Flat Road 138 kV Line</t>
  </si>
  <si>
    <t>Midland County</t>
  </si>
  <si>
    <t>Construct the new single-circuit 138 kV line connecting the Salt Flat Road Switch to the proposed Johnson Draw POD.</t>
  </si>
  <si>
    <t>636 ACSR Grosbeak</t>
  </si>
  <si>
    <t>Owl Hills Sub - Tunstill POD 138 kV Line : Install Second Circuit</t>
  </si>
  <si>
    <t>Install second circuit to the Owl Hills - Tunstill POD 138 kV Line.</t>
  </si>
  <si>
    <t>Steel Towers and Poles</t>
  </si>
  <si>
    <t>City of Everman, Tarrant County</t>
  </si>
  <si>
    <t>Reterminate the Everman Switch - Venus Switch 345 kV Line from Everman Switch to new Timberview Switch.</t>
  </si>
  <si>
    <t>2-959.6 kcmil ACSS/TW Suwannee</t>
  </si>
  <si>
    <t>Benbrook Switch - Everman Switch 345 kV Line : Retermination at Timberview Switch</t>
  </si>
  <si>
    <t>Reterminate the Benbrook Switch - Everman Switch 345 kV Line from the Everman Switch to new Timberview Switch.</t>
  </si>
  <si>
    <t>Everman Switch - Cedar Hill Switch 345 kV Line : Retermination at Timberview Switch</t>
  </si>
  <si>
    <t>Reterminate the Everman Switch - Cedar Hill Switch 345 kV Line from the Everman Switch to new Timberview Switch</t>
  </si>
  <si>
    <t>Everman Switch - DeCordova Switch 345 kV Line : Retermination at Timberview Switch</t>
  </si>
  <si>
    <t>Retermination the Everman Switch - DeCordova Switch 345 kV Line from Everman Switch to new Timberview Switch</t>
  </si>
  <si>
    <t>Allen Sw - Monticello Sw 345kV Line: Stouts Creek Cut In</t>
  </si>
  <si>
    <t>2-795 kcmil ACSR Drake</t>
  </si>
  <si>
    <t>0PT41551</t>
  </si>
  <si>
    <t>Stanton Sub : Install a fourth transformer at Stanton Substation with a one transformer, remove transformers #1 and #2 at Stanton Substation and demo 69 kV wood structure</t>
  </si>
  <si>
    <t xml:space="preserve"> Install a fourth transformer at Stanton Substation with a one transformer, remove transformers #1 and #2 at Stanton Substation and demo 69 kV wood structure.</t>
  </si>
  <si>
    <t>Poolville Sub : Establish Substation with one transformer and two feeder breakers</t>
  </si>
  <si>
    <t xml:space="preserve"> Establish Substation with one transformer and two feeder breakers.</t>
  </si>
  <si>
    <t>City of Pecos, Reeves County</t>
  </si>
  <si>
    <t>0PT40543</t>
  </si>
  <si>
    <t>0PT40611</t>
  </si>
  <si>
    <t>Steel Lattice Tower</t>
  </si>
  <si>
    <t>City of Henrietta, Clay County</t>
  </si>
  <si>
    <t>4/0 ACSR Penguin</t>
  </si>
  <si>
    <t>1926 ACSS Cumberland</t>
  </si>
  <si>
    <t>1926.9 MCM ACSS/TW/HS Cumberland</t>
  </si>
  <si>
    <t>2-795 ACSR Drake</t>
  </si>
  <si>
    <t xml:space="preserve">Dillon POD : Establish 138 kV POD </t>
  </si>
  <si>
    <t xml:space="preserve">Provide a 138 kV (POD) on the Andrews North McKenzie Draw 138 kV line by installing three138 kV 3200 A motor operated sectionalizing switches and low-voltage metering. </t>
  </si>
  <si>
    <t>Graham 345 kV Switch: Auto protection upgrade</t>
  </si>
  <si>
    <t>Young County</t>
  </si>
  <si>
    <t xml:space="preserve">Upgrade 138 kV/345 kV auto protection panels (2 panels total) and (1) Tertiary reactor panel. Modify 345 kV DC system to allow fully redundant DC sources. Add 345 kV bus CCVT's C &amp; D buses. Replace 345 kV C&amp;D house battery chargers with 35A. </t>
  </si>
  <si>
    <t>Graham Plant Switch : Bus protection upgrade scope</t>
  </si>
  <si>
    <t>Modify relaying to include installing two gen interconnection/separation schemes, and upgrade 138 kV Bus A&amp;B protection. Add 138 kV bus CCVT's on A &amp; B buses to provide backup for single-breaker line protection.</t>
  </si>
  <si>
    <t>City of Breckenridge, Stephens County</t>
  </si>
  <si>
    <t xml:space="preserve">Stouts Creek Switch : Establish Station for (POI) </t>
  </si>
  <si>
    <t>Hopkins County</t>
  </si>
  <si>
    <t>Establish station by installing three 345 kV, 3200 A circuit breakers in a 3-breaker ring bus arrangement for a (POI). Station will connect to the Allen Switch- Monticello Switch 345 kV line.</t>
  </si>
  <si>
    <t>Establish substation with one transformer, two feeder breakers</t>
  </si>
  <si>
    <t>Emergency Project</t>
  </si>
  <si>
    <t xml:space="preserve">Ennis West Switch: Install 138 kV circuit breakers </t>
  </si>
  <si>
    <t xml:space="preserve">Install 138 kV circuit breakers and re-terminate Oncor line terminals </t>
  </si>
  <si>
    <t>Redland Switch: Rebuild Herty North Switch with a 6-breaker 138 kV breaker-and-a-half bus arrangement</t>
  </si>
  <si>
    <t>Rebuild Herty North Switch with a 6-breaker 138 kV breaker-and-a-half bus arrangement.</t>
  </si>
  <si>
    <t>Second circuit to the 48582 Owl Hills - Tunstill POD 138 kV Line CCN.</t>
  </si>
  <si>
    <r>
      <t>Project No.  0PT38174 ,0PT40267 &amp; 0PT04144 - Riverton</t>
    </r>
    <r>
      <rPr>
        <b/>
        <i/>
        <sz val="12"/>
        <rFont val="Calibri"/>
        <family val="2"/>
      </rPr>
      <t xml:space="preserve"> - Kyle Ranch 138 kV Line -</t>
    </r>
    <r>
      <rPr>
        <b/>
        <sz val="12"/>
        <rFont val="Calibri"/>
        <family val="2"/>
      </rPr>
      <t xml:space="preserve">  Transmission Line Project</t>
    </r>
  </si>
  <si>
    <r>
      <t xml:space="preserve">Project No.  17T80032 &amp; 0PT04024 </t>
    </r>
    <r>
      <rPr>
        <b/>
        <i/>
        <sz val="12"/>
        <rFont val="Calibri"/>
        <family val="2"/>
      </rPr>
      <t>- Cogdell - Clairemont 138 kV Line -</t>
    </r>
    <r>
      <rPr>
        <b/>
        <sz val="12"/>
        <rFont val="Calibri"/>
        <family val="2"/>
      </rPr>
      <t xml:space="preserve">  Transmission Line Project</t>
    </r>
  </si>
  <si>
    <t>Project No.  0PT39845 - Wadsworth - New Oliver - Farmland 345 kV Line (WNF) and Southeast - New Oliver - Oliver 115 kV Line (SNO) -  NTU Transmission Line Projects   (Dkt. 48909)</t>
  </si>
  <si>
    <t>Project No.  0PT39846 - Abernathy - North - North Loop 345/115 kV Line -  NTU Transmission Line Project  (Dkt. 49151)</t>
  </si>
  <si>
    <t>Reterminate the Coyanosa Station in the Yucca Drive Switch - Northern Natural Gas 69 kV Line.</t>
  </si>
  <si>
    <t>1926 ACSS/TW</t>
  </si>
  <si>
    <t>Rebuild the existing Renner - Allen/Plano Tennyson 138 kV line with double circuit, bundled conductor</t>
  </si>
  <si>
    <t>959.6 ACSS/TW/HS Suwannee</t>
  </si>
  <si>
    <t>Steel Pole, Steel Tower</t>
  </si>
  <si>
    <t>City of Fairfield, Freestone County</t>
  </si>
  <si>
    <t>City of Haskell, Haskell County</t>
  </si>
  <si>
    <t>Rebuild a section of the China Grove - Radium - Paint Creek 138 kV Line.</t>
  </si>
  <si>
    <t>1590 kcmil ACSR</t>
  </si>
  <si>
    <t>1926 ACSS/TW Cumberland</t>
  </si>
  <si>
    <t>2-959.6 ACSS/TW/HS Suwannee</t>
  </si>
  <si>
    <t xml:space="preserve">2-1590 ACSR Falcon </t>
  </si>
  <si>
    <t xml:space="preserve">2-795 ACSR Drake </t>
  </si>
  <si>
    <t>Irving Valley View Sub : Install transformer #4 with one transformer and two feeder breakers</t>
  </si>
  <si>
    <t>Yucca Drive Switch - Northern Natural Gas 69 kV Line: Coyanosa Substation Retermination</t>
  </si>
  <si>
    <t>Renner Switch- Allen Switch/Plano Tennyson Switch 138 kV Line: Rebuild STR 11/4D - Plano Tennyson</t>
  </si>
  <si>
    <r>
      <t>Project No.  0PT37182, 0PT40453, OPT38505, 0PT38427</t>
    </r>
    <r>
      <rPr>
        <b/>
        <i/>
        <sz val="12"/>
        <rFont val="Calibri"/>
        <family val="2"/>
      </rPr>
      <t>- Sand Lake - Solstice 345 kV Line -</t>
    </r>
    <r>
      <rPr>
        <b/>
        <sz val="12"/>
        <rFont val="Calibri"/>
        <family val="2"/>
      </rPr>
      <t xml:space="preserve">  Transmission Line Project</t>
    </r>
  </si>
  <si>
    <r>
      <t xml:space="preserve">Project No.  17T80077, 0PT38181, 0PT38182,  0PT38179, 0PT38178, 0PT38426, 19T63008, 0PT38517,  0PT38518 </t>
    </r>
    <r>
      <rPr>
        <b/>
        <i/>
        <sz val="14"/>
        <rFont val="Calibri"/>
        <family val="2"/>
      </rPr>
      <t>- Odessa EHV - Riverton and Moss - Riverton 345 kV Line -</t>
    </r>
    <r>
      <rPr>
        <b/>
        <sz val="14"/>
        <rFont val="Calibri"/>
        <family val="2"/>
      </rPr>
      <t xml:space="preserve">  Transmission Line Project</t>
    </r>
  </si>
  <si>
    <t>Estimated cost once a route is approved and CCN granted (Route 39)</t>
  </si>
  <si>
    <r>
      <t xml:space="preserve">Project No.  0PT39835,  0PT39623,  0PT39631, 0PT39632        
- </t>
    </r>
    <r>
      <rPr>
        <b/>
        <i/>
        <sz val="12"/>
        <rFont val="Calibri"/>
        <family val="2"/>
      </rPr>
      <t>Ogallala - Abernathy 345 kV Line -</t>
    </r>
    <r>
      <rPr>
        <b/>
        <sz val="12"/>
        <rFont val="Calibri"/>
        <family val="2"/>
      </rPr>
      <t xml:space="preserve">  NTU Transmission Line Project  (Dkt. 48625)</t>
    </r>
  </si>
  <si>
    <t>City of Ennis, Ellis County</t>
  </si>
  <si>
    <t>Wood H-frame</t>
  </si>
  <si>
    <t>1590 ACSR Falcon</t>
  </si>
  <si>
    <t>Replace line dead-end terminals and insulator assemblies on the Jacksboro - Krum West 345 kV line.</t>
  </si>
  <si>
    <t>City of Killeen, Bell County</t>
  </si>
  <si>
    <t>15T62065</t>
  </si>
  <si>
    <t>0PT41092</t>
  </si>
  <si>
    <t>0PT40515</t>
  </si>
  <si>
    <t>0PT41981</t>
  </si>
  <si>
    <t>0PT42574</t>
  </si>
  <si>
    <t>0PT40858</t>
  </si>
  <si>
    <t xml:space="preserve">13T80013 
16T80061 </t>
  </si>
  <si>
    <t>0PT42794</t>
  </si>
  <si>
    <t>0PT42143</t>
  </si>
  <si>
    <t>0PT42139</t>
  </si>
  <si>
    <t xml:space="preserve">Establish substation with two transformers and four OH feeder breakers. </t>
  </si>
  <si>
    <t>Celina Southeast Sub : Install transformer #2 with one transformer and two UG feeder breakers</t>
  </si>
  <si>
    <t>City of Celina, Collin County</t>
  </si>
  <si>
    <t xml:space="preserve"> Install transformer #2 with one transformer and two UG feeder breakers</t>
  </si>
  <si>
    <t>0PT42121</t>
  </si>
  <si>
    <t>City of Red Oak, Ellis County</t>
  </si>
  <si>
    <t>Austin Ranch Sub : Establish a POI 138 kV for Brazos</t>
  </si>
  <si>
    <t>Install transformer #2 with one transformer and two 25 kV feeder breakers.</t>
  </si>
  <si>
    <t xml:space="preserve">Plano Shiloh Road Sub : Install a third transformer at Plano Shiloh Rd and three breakers </t>
  </si>
  <si>
    <t xml:space="preserve">Install a third transformer at Plano Shiloh Rd and three breakers </t>
  </si>
  <si>
    <t>City of Toco, Lamar County</t>
  </si>
  <si>
    <t xml:space="preserve">Add a single line terminal to the existing ring-bus for the POI. </t>
  </si>
  <si>
    <t>City of Elm Mott, McLennan County</t>
  </si>
  <si>
    <t>2 - 959.6 MCM ACSS/TW/HS “Suwannee”</t>
  </si>
  <si>
    <t xml:space="preserve">Line work associated with establishing Midnight Substation. This work is occurring on the Hutto Switch - Round Rock - Gabriel 138kV line. </t>
  </si>
  <si>
    <t>2-1926.9 ACSS/TW Cumberland</t>
  </si>
  <si>
    <t>Northaven Switch - Morrison Lane Switch 138 kV Double Circuit Line Section: Rebuild Northaven - Welch Road - Marsh Lane</t>
  </si>
  <si>
    <t xml:space="preserve">Waco West Switch – Waco East Switch 138kV Line: Rebuild Waco West Switch - Structure 1/8 Line Section </t>
  </si>
  <si>
    <t>Rebuild the 10.6-mile Waco West Switch - Structure 1/8 138 kV line section of the Waco West Switch – Waco East Switch 138 kV Line.</t>
  </si>
  <si>
    <t>NA</t>
  </si>
  <si>
    <t>Variable</t>
  </si>
  <si>
    <t>Lattice Tower</t>
  </si>
  <si>
    <t>Toco Switch: Add a single line terminal to establish POI</t>
  </si>
  <si>
    <t>Hutto - Round Rock - Gabriel 138 kV Line: Midnight Sub Cut- In</t>
  </si>
  <si>
    <t>Connect the new Carmichael Bend Sw. Sta. to the DeCordova Sw. Station and reterminate the Mitchell Bend - DeCordova line from the existing DeCordova Sw. Sta. to the new Carmichael Bend Sw. Sta.</t>
  </si>
  <si>
    <t>Relocation is at the request of the Dallas Area Rapid Transit (DART) and is 100% reimbursable by the Dallas Area Rapid Transit (DART).</t>
  </si>
  <si>
    <t>Everman Switch - Venus Switch 345 kV Line : Reterminate at Timberview Switch</t>
  </si>
  <si>
    <t>Line work associated with connecting the 345 kV Stouts Creek Switch</t>
  </si>
  <si>
    <t>0PT42378</t>
  </si>
  <si>
    <t>0PT42380</t>
  </si>
  <si>
    <t>0PT42381</t>
  </si>
  <si>
    <t>Eustace Sub - Pauline Sub 138 kV Line : Rebuild</t>
  </si>
  <si>
    <t>Rebuild the 3.8-mile Eustace Sub - Pauline Sub 138 kV Line Section of the 9.3-mile Eustace Southeast Switch (RCEC) - Mabank 138 kV Line Section using a conductor rated for 2071A or greater. New 138 kV double-circuit structures with one circuit in place will be installed.</t>
  </si>
  <si>
    <t>2- 1926.9 MCM ACSS/TW/HS "Cumberland"</t>
  </si>
  <si>
    <t>Reterminate the Big Spring Switch - Stanton East Switch 138 kV Line at Natural Dam Station</t>
  </si>
  <si>
    <t>Ennis Switch - Desoto Switch 138 kV Line: Cut In Pebble Creek Switch</t>
  </si>
  <si>
    <t xml:space="preserve">Separate and terminate the Ennis Switch - Desoto Switch 138 kV Line to establish the new Pebble Creek Switch. </t>
  </si>
  <si>
    <t>Re-terminate the Bryan Ave - Forest Hill Switch 69-kV Line into Marrs Switch.</t>
  </si>
  <si>
    <t>Elm Mott - Bosque (BEC) 138 kV Line: Rebuild Rogers Hill Sub (BEC) - Bosque Switch (BEC)</t>
  </si>
  <si>
    <t xml:space="preserve">Rebuild the Rogers Hill Sub (BEC) - Bosque Switch (BEC) section of the Elm Mott Switch to Bosque Switch (BEC) 138 kV Line. </t>
  </si>
  <si>
    <t>959.6 MCM ACSS/TW/HS “Suwannee”</t>
  </si>
  <si>
    <t>959 ACSS "Suwannee" (Non-Bundled)</t>
  </si>
  <si>
    <t>25.101(C)(5)(F)</t>
  </si>
  <si>
    <t xml:space="preserve">0PT41119 </t>
  </si>
  <si>
    <t>TxDOT SH 5 Relocation Anna Sw.-Valley Jct. 345 kV Line</t>
  </si>
  <si>
    <t>Relocation with new double circuit, steel monopole, tangent structures.</t>
  </si>
  <si>
    <t>230, shared</t>
  </si>
  <si>
    <t xml:space="preserve">0PT41124 </t>
  </si>
  <si>
    <t>TxDOT SH 5 Relocation Anna Sw.-Anna 138 kV Tap Line</t>
  </si>
  <si>
    <t>Relocation with new single circuit, steel monopole, tangent &amp; dead end structures.</t>
  </si>
  <si>
    <t xml:space="preserve">Concrete H-Frame </t>
  </si>
  <si>
    <t xml:space="preserve">Steel Tower </t>
  </si>
  <si>
    <t>Relocation with new double circuit, steel monopole, tangent &amp; dead end structures.</t>
  </si>
  <si>
    <t xml:space="preserve">Rebuild the 2.1-mile Eustace Southeast Tap - Eustace 138 kV Line Section of the Eustace Southeast Switch (RCEC) - Mabank 138 kV Line using a conductor rated for 2071A or greater. New 138 kV double-circuit structures with one circuit in place will be installed. </t>
  </si>
  <si>
    <t>Rebuild the 3.4-mile Pauline Sub - Mabank Sub 138 kV Line Section of the 9.3-mile Eustace Southeast Switch (RCEC) - Mabank 138 kV Line Section using a conductor rated for 2071A or greater. New 138 kV double-circuit structures with one circuit in place will be installed.</t>
  </si>
  <si>
    <t>Upgrade line terminal and associated equipment as a part of upgrading the Handley – Sherry 138 kV double-circuit line.</t>
  </si>
  <si>
    <t>City of Melissa, Collin County</t>
  </si>
  <si>
    <t xml:space="preserve">Establish station by installing eight 138 kV, 3200 A circuit breakers in a breaker-and-a-half bus arrangement. </t>
  </si>
  <si>
    <t>City of Odessa, Reagan County</t>
  </si>
  <si>
    <t>City of Mansfield, Tarrant County</t>
  </si>
  <si>
    <t>0PT42176</t>
  </si>
  <si>
    <t xml:space="preserve">Brookhollow Sub : Install transformer #3 with one transformer and two feeder breakers </t>
  </si>
  <si>
    <t xml:space="preserve">Install transformer #3 with one transformer and two feeder breakers. </t>
  </si>
  <si>
    <t>City of Waco, Hill County</t>
  </si>
  <si>
    <t>Natural Dam Sub: Station Expansion</t>
  </si>
  <si>
    <t>Upgrade the 138 kV switch by installing one 3200 A, 138 kV circuit breaker in a 5-breaker ring bus arrangement.</t>
  </si>
  <si>
    <t>Install the 3rd transformer with two feeder breakers.</t>
  </si>
  <si>
    <t>Lakewood Sub: 138 kV terminal upgrade</t>
  </si>
  <si>
    <t>Shankle Switch: Establish 138 kV breaker and a half station (formerly Ennis Switch)</t>
  </si>
  <si>
    <t>Handley-Saginaw 138 kV: SE Connector Relocation For TxDOT</t>
  </si>
  <si>
    <t>1926 ACSS "Cumberland" (Non-Bundled) &amp; 1233 ACSS "Yukon" (Non-Bundled)</t>
  </si>
  <si>
    <t>Handley-Richland Hills 69 kV: SE Connector Relocation For TxDOT</t>
  </si>
  <si>
    <t>300 ACSR "Ostrich" (Non-Bundled) &amp; 959 ACSS "Suwannee" (Non-Bundled)</t>
  </si>
  <si>
    <t>Pauline Sub - Mabank Sub 138 kV Line : Rebuild</t>
  </si>
  <si>
    <t xml:space="preserve">Application Filed 7/10/2015. Administrative Approval received on 09/25/2015.
</t>
  </si>
  <si>
    <t>Application Filed 1/17/2017. Final Order issued on 9/29/2017.</t>
  </si>
  <si>
    <t>City of Kermit, Winkler County</t>
  </si>
  <si>
    <t>Handley-Liggett 138 kV: SE Connector Relocation For TxDOT</t>
  </si>
  <si>
    <t>Duval Sub: Remove 69 kV station and establish 138-12.5 kV station</t>
  </si>
  <si>
    <t>69 kV station and establish 138-12.5 kV station</t>
  </si>
  <si>
    <t>Four Brothers Switch : Establish 345 kV switch bus with a 3-breaker arrangement</t>
  </si>
  <si>
    <t xml:space="preserve"> Establish 345 kV switch bus with a 3-breaker arrangement</t>
  </si>
  <si>
    <t>Eustace SE Tap - Eustace Sub 138 Kev Line : Rebuild</t>
  </si>
  <si>
    <t>Lubbock County</t>
  </si>
  <si>
    <t>0PT42820</t>
  </si>
  <si>
    <t>0PT42409</t>
  </si>
  <si>
    <t>Install Manually Operated, Sectionalizing Switch at TRA Tap</t>
  </si>
  <si>
    <t>1926.9 ACSS/TW Cumberland</t>
  </si>
  <si>
    <t>Audelia Termination-lake Highlands 138 kV Line: Pumping Plant Replacement</t>
  </si>
  <si>
    <t>Lake Remediation project for HB-4150</t>
  </si>
  <si>
    <t>Lake Creek Switch - Elm Mott 138 kV Line: HB4150 Tradinghouse Creek Reservoir Lake Crossing</t>
  </si>
  <si>
    <t>McLennan County</t>
  </si>
  <si>
    <t>959.6 ACSS/TW "Suwannee"</t>
  </si>
  <si>
    <t>4/0 ACSR, 959 ACSS</t>
  </si>
  <si>
    <t>Wood and Steel Pole</t>
  </si>
  <si>
    <t>Wink Switch – Wink Sub 138 kV line: Reconductor from POI to Wink Switch for TNMP Wink Sub</t>
  </si>
  <si>
    <t xml:space="preserve">Re-establish the point of delivery for Texas-New Mexico Power’s Wink substation on the Wink Sw. – Wink Sub 138 kV transmission line. </t>
  </si>
  <si>
    <t>Palmer, Ellis County</t>
  </si>
  <si>
    <t xml:space="preserve">Loop the Ennis Switch - Desoto Switch 138 kV Line into Palmer substation and convert the Palmer 69 kV substation to 138 kV operation. </t>
  </si>
  <si>
    <t>Replace the 138 kV Underground Transmission Terminations at Audelia and Lake Highlands Sub.</t>
  </si>
  <si>
    <t xml:space="preserve">Replace 33 Towers to maintain NESC Clearances, while operating under high temperature </t>
  </si>
  <si>
    <t xml:space="preserve">Flat Land (Red Lake) Sub : Establish Flat Land Sub with two transformers and two feeder breakers. </t>
  </si>
  <si>
    <t xml:space="preserve">Establish Flat Land Sub with two transformers and two feeder breakers. </t>
  </si>
  <si>
    <t>City of Duncanville, Dallas County</t>
  </si>
  <si>
    <t>Everman Switch-Venus Switch 345 kV Line: High Temperature Upgrade (WEST Line)</t>
  </si>
  <si>
    <t>Horseshoe Springs Switch : Establish line terminal by installing one 3200A, 138 kV circuit breaker(s)</t>
  </si>
  <si>
    <t>Riverton Switch : Establish line terminal by installing one 3200A, 138 kV circuit breaker(s)</t>
  </si>
  <si>
    <t>Establish line terminal by installing one 3200A, 138 kV circuit breaker(s).</t>
  </si>
  <si>
    <t xml:space="preserve"> Rebuild a portion of the Forest Hill Switch - Handley Switch 69 kV Line at its new terminal locations at the Duval Switch Station and at the Bryan Ave Switch Station for the 138 kV line conversion.</t>
  </si>
  <si>
    <t xml:space="preserve">Forest Hill Switch - Handley Switch 69 kV Line: Convert Duval To Bryan Ave To 138 kV </t>
  </si>
  <si>
    <t xml:space="preserve">Provide a clearance
upgrade from structure 1/1 thru structure 1/5 section of the Lake Creek Switch - Elm Mott 138 kV Line. </t>
  </si>
  <si>
    <t xml:space="preserve"> Reterminate the Forest Hill Switch - Handley Switch 69 kV Line at its new terminal location at the Handley Switch Station and at the Duval Switch Station for the 138 kV line conversion. </t>
  </si>
  <si>
    <t>959.6 ACSS/TW Suwannee</t>
  </si>
  <si>
    <t xml:space="preserve">Rebuild the section of the Stanton East Switch - Spraberry Switch 69 kV Line that crosses Interstate 20 in Martin County. </t>
  </si>
  <si>
    <t>Everman Switch -Venus Switch 345 kV Line: High Temperature Upgrade (East Line)</t>
  </si>
  <si>
    <t xml:space="preserve"> Rebuild East Circuit of the Everman Switch - Venus Switch 345kV Line for high temperature upgrade.</t>
  </si>
  <si>
    <t xml:space="preserve">Initial Estimated Project Cost </t>
  </si>
  <si>
    <t>0PT42652</t>
  </si>
  <si>
    <t>0PT04098
(M3211)</t>
  </si>
  <si>
    <t>0PT04329
(R8444)</t>
  </si>
  <si>
    <t>0PT40715
(M3092)</t>
  </si>
  <si>
    <t>0PT41233
(M3211)</t>
  </si>
  <si>
    <t>0PT03990
(M4131)</t>
  </si>
  <si>
    <t>0PT03996
(M4131)</t>
  </si>
  <si>
    <t>0PT39833
(R8540)</t>
  </si>
  <si>
    <t>0PT41539
(R8526)</t>
  </si>
  <si>
    <t>0PT38110
(M5278)</t>
  </si>
  <si>
    <t>0PT38112
(M5278)</t>
  </si>
  <si>
    <t>0PT38114
(M5278)</t>
  </si>
  <si>
    <t>0PT41810
(R984)</t>
  </si>
  <si>
    <t>18T65206
(M3047)</t>
  </si>
  <si>
    <t>18T65207
(M4088)</t>
  </si>
  <si>
    <t>0PT38695
(R463)</t>
  </si>
  <si>
    <t>0PT40925
0PT42534
(R6097)</t>
  </si>
  <si>
    <t>0PT42091
0PT42650
(R6097)</t>
  </si>
  <si>
    <t>0PT42090
(R6097)</t>
  </si>
  <si>
    <t>0PT41736
0PT42802
(M4315)</t>
  </si>
  <si>
    <t>0PT39818
(M5279)</t>
  </si>
  <si>
    <t>0PT41822
0PT42106
(R1721)</t>
  </si>
  <si>
    <t>0PT42990
(M4095)</t>
  </si>
  <si>
    <t>0PT40674
0PT43239
(M5222)</t>
  </si>
  <si>
    <t>0PT43606 
(R8503)</t>
  </si>
  <si>
    <t>19T62004
(R1735)</t>
  </si>
  <si>
    <t>0PT03981
(M5155)</t>
  </si>
  <si>
    <t>0PT40632
(R3050)</t>
  </si>
  <si>
    <t>0PT04155
0PT38702</t>
  </si>
  <si>
    <t>0PT39275
0PT38451</t>
  </si>
  <si>
    <t>0PT38868
16T80023</t>
  </si>
  <si>
    <t>0PT40650
(R8540)</t>
  </si>
  <si>
    <t>19T63016
(R8444)</t>
  </si>
  <si>
    <t>0PT39282
0PT39322</t>
  </si>
  <si>
    <t>0PT40648
(R8544)</t>
  </si>
  <si>
    <t>0PT41627
(R984)</t>
  </si>
  <si>
    <t>0PT41218
(M4311)</t>
  </si>
  <si>
    <t>0PT38759
(R6069)</t>
  </si>
  <si>
    <t>0PT42207
0PT42302</t>
  </si>
  <si>
    <t>0PT42665
(M3092)</t>
  </si>
  <si>
    <t>0PT41447
(M5317)</t>
  </si>
  <si>
    <t>0PT41016
(M5222)</t>
  </si>
  <si>
    <t>0PT40560
(R6132)</t>
  </si>
  <si>
    <t>0PT03978
(M5155)</t>
  </si>
  <si>
    <t>0PT03979
(M5155)</t>
  </si>
  <si>
    <t>0PT41222
(R8308)</t>
  </si>
  <si>
    <t>0PT41451
0PT42232
(M4302)</t>
  </si>
  <si>
    <t>0PT41031
18T80022
(M5278)</t>
  </si>
  <si>
    <t>0PT42128
0PT42305</t>
  </si>
  <si>
    <t>0PT42713
(R8526)</t>
  </si>
  <si>
    <t>0PT42712
(R8526)</t>
  </si>
  <si>
    <t>Mountain Creek Switch - Norwood Switch 138 kV Line : Install Sectionalizing Switch At TRA Tap</t>
  </si>
  <si>
    <t>Costs updated to include associated ROW estimates.</t>
  </si>
  <si>
    <t>248,571,042
(t-line) 
18,840,070
(stations)</t>
  </si>
  <si>
    <t>88,807,431
(t-line)
9,122,137
(stations)</t>
  </si>
  <si>
    <t>21,452,317
(t-line)
27,949,110
(stations)</t>
  </si>
  <si>
    <t xml:space="preserve">27,244,439
(t-line)
3,100,331
(stations)
</t>
  </si>
  <si>
    <t>68,922,778
(t-line)
22,523,721
(stations)
(Oncor Portion)</t>
  </si>
  <si>
    <t>21,226,008
(t-line)
3,301,428
(stations)</t>
  </si>
  <si>
    <t>5,257,000 
(t-line)
1,502,572 (stations)</t>
  </si>
  <si>
    <t>56,702,358
(t-line)
9,635,269
(stations)</t>
  </si>
  <si>
    <t>77,538,361
(t-line)
24,168,146
(stations)</t>
  </si>
  <si>
    <t>0PT39845
0PT41452
0PT39732
0PT39967
0PT39629
0PT39630
(R3006) 
(R3001)
 (R3014) 
(R3013)</t>
  </si>
  <si>
    <t>Graham Switch - Tonkawa Switch 345 kV Line : Replace Structure 10/3</t>
  </si>
  <si>
    <t>City of Brownwood, Brown County</t>
  </si>
  <si>
    <t xml:space="preserve">Tecumseh Creek Switch: Establish 345 kV station for POI </t>
  </si>
  <si>
    <t>Morrison Lane Switch: Upgrade all line terminal and associated equipment</t>
  </si>
  <si>
    <t>Upgrade all line terminal and associated equipment as a part of the rebuilding the Northaven Switch Station - Morrison Lane Switch Station 138 kV double-circuit line.</t>
  </si>
  <si>
    <t>Establish substation with one transformer and two feeder breakers.</t>
  </si>
  <si>
    <t xml:space="preserve">Campion (formerly Bluebonnet Lakes) Sub : Establish station with one transformer and two feeder breakers </t>
  </si>
  <si>
    <t>Establish station with one transformer and two feeder breakers.</t>
  </si>
  <si>
    <t xml:space="preserve">Replace the existing autotransformer and install one 345 kV, 3200A circuit breaker on the 345 kV bus. </t>
  </si>
  <si>
    <t>0PT42797
(R4023)</t>
  </si>
  <si>
    <t>0PT42179</t>
  </si>
  <si>
    <t>0PT03987
(M4088)</t>
  </si>
  <si>
    <t>0PT42377
(M4247)</t>
  </si>
  <si>
    <t>0PT43602
0PT43314</t>
  </si>
  <si>
    <t>0PT42410</t>
  </si>
  <si>
    <t>Lake Creek Switch - Tradinghouse Switch 345 kV Line: HB4150 Tradinghouse Creek Reservoir Lake Crossing</t>
  </si>
  <si>
    <t>Reconductor a section of the Lake Creek Switch - Tradinghouse Switch 345 kV Line.</t>
  </si>
  <si>
    <t>Andrews County South Switch - Fullerton Switch 138 kV Line : POI for Rodeo Solar Generator</t>
  </si>
  <si>
    <t>Install one span of wire to connect the customer owned transmission line to Rodeo Solar to existing Nelson Switch.</t>
  </si>
  <si>
    <t>Rebuild Anna Tap - Greenbrier Switch section of the Payne Switch - Royce City 138 kV Line.</t>
  </si>
  <si>
    <t>0PT40829
(M5274)</t>
  </si>
  <si>
    <t>Eagle Mountain Switch - Deen Switch 138 kV Line: Rebuild Rosen Heights Tap - Deen Switch</t>
  </si>
  <si>
    <t>City of Saginaw, Tarrant County</t>
  </si>
  <si>
    <t xml:space="preserve">Rebuild the Rosen Heights Tap - Deen Switch section of the Eagle Mountain Switch - Deen Switch 138 kV line. </t>
  </si>
  <si>
    <t>Ferris Switch - Waxahachie OCF 69kV Line: Rebuild Ferris - Str 28/253</t>
  </si>
  <si>
    <t>City of Waxahachie, Ellis County</t>
  </si>
  <si>
    <t xml:space="preserve">Rebuild the structure 17/458 to structure 28/353 section of the Ferris Switch to Waxahachie OCF 69kV Line. </t>
  </si>
  <si>
    <t>0PT43330</t>
  </si>
  <si>
    <t>115/345</t>
  </si>
  <si>
    <t>Payne Switch - Royce City 138 kV Line: Rebuild Anna Tap - Greenbrier Switch</t>
  </si>
  <si>
    <t xml:space="preserve">25.101(c)(5)(B) </t>
  </si>
  <si>
    <t xml:space="preserve">Replace structure 10/3 on the Graham Switch - Tonkawa Switch 345 kV Line. </t>
  </si>
  <si>
    <t>2-959.6 ACSS/TW Suwannee</t>
  </si>
  <si>
    <t>Utility Project Number</t>
  </si>
  <si>
    <t>Parkdale Switch - Sargent Road Switch 138 kV Line : High temp upgrade</t>
  </si>
  <si>
    <t>0PT39811</t>
  </si>
  <si>
    <t>Morgan Creek Switch - Big Spring Switch 69 kV Line : CMPC Line Hardening (Str. 46/9 - 46/11)</t>
  </si>
  <si>
    <t>Graham Switch - Tonkawa Switch 345 kV Line : Replace Structure 63/2</t>
  </si>
  <si>
    <t>0PT43338</t>
  </si>
  <si>
    <t>Graham Switch - Tonkawa Switch 345 kV Line : Replace Structure 35/2</t>
  </si>
  <si>
    <t>0PT43334</t>
  </si>
  <si>
    <t>Graham Switch - Tonkawa Switch 345 kV Line : Replace Structure 54/2</t>
  </si>
  <si>
    <t>0PT43333</t>
  </si>
  <si>
    <t>Graham Switch - Tonkawa Switch 345 kV Line : Replace Structure 44/4</t>
  </si>
  <si>
    <t>0PT43332</t>
  </si>
  <si>
    <t>Graham Switch - Tonkawa Switch 345 kV Line : Replace Structure 27/5</t>
  </si>
  <si>
    <t>0PT43331</t>
  </si>
  <si>
    <t>Graham Switch - Tonkawa Switch 345 kV Line : Replace Structure 19/2</t>
  </si>
  <si>
    <t>0PT42854</t>
  </si>
  <si>
    <t>Monticello Switch - Paris Switch 345 kV Line : HB 4150 Monticello Lake Crossing</t>
  </si>
  <si>
    <t>0PT42413</t>
  </si>
  <si>
    <t>Sam Switch - Tradinghouse Switch 345 kV Line: HB4150 Tradinghouse Creek Reservoir Lake Crossing</t>
  </si>
  <si>
    <t>0PT42411</t>
  </si>
  <si>
    <t>Temple Pecan Creek/Lake Creek - Tradinghouse Switch 345 kV Line: HB4150 Tradinghouse Creek Reservoir Lake Crossing</t>
  </si>
  <si>
    <t>Killeen Switch - Belton Station/Killeen Switch - Killeen Fort Hood Station 138 kV line: Cut In Killeen Stagecoach Sub</t>
  </si>
  <si>
    <t>0PT42512</t>
  </si>
  <si>
    <t>Mountain Creek Switch : Install two 138 kV, 3200 A circuit breakers</t>
  </si>
  <si>
    <t>Oil Mill Lake Sub : Rebuild Marlin sub on new site</t>
  </si>
  <si>
    <t>Establish station to replace Marlin with two transformers. Connect the station to the Marlin Switch – Groesbeck Switch 69 kV line and install three 138 kV line sectionalizing switches.</t>
  </si>
  <si>
    <t xml:space="preserve">Rexall Switch : Replace two 138 kV circuit breakers with auto sectionalizing switches </t>
  </si>
  <si>
    <t xml:space="preserve">Replace two 138 kV circuit breakers with auto sectionalizing switches </t>
  </si>
  <si>
    <t>Navarro County</t>
  </si>
  <si>
    <t>Venus Switch : Establish a new transformer with two feeder breakers</t>
  </si>
  <si>
    <t xml:space="preserve">Establish a new transformer with two feeder breakers </t>
  </si>
  <si>
    <t>0PT41323
(M5134)</t>
  </si>
  <si>
    <t>0PT41599
(M4093)</t>
  </si>
  <si>
    <t>0PT43555
(R8492)</t>
  </si>
  <si>
    <t>0PT41754
0PT40063</t>
  </si>
  <si>
    <t>City of Throckmorton, Throckmorton County</t>
  </si>
  <si>
    <t xml:space="preserve">Replace structure 27/5 with a 47506 window tower deadend. </t>
  </si>
  <si>
    <t xml:space="preserve">Replace structure 44/4 with a 47506 window tower deadend. </t>
  </si>
  <si>
    <t>Haskell County</t>
  </si>
  <si>
    <t xml:space="preserve">Replace structure 54/2 with a 47506 window tower deadend. </t>
  </si>
  <si>
    <t>Throckmorton County</t>
  </si>
  <si>
    <t xml:space="preserve">Replace structure 35/2 with a 47506 window tower deadend. </t>
  </si>
  <si>
    <t>Modify a section of the Sam Switch - Tradinghouse Switch 345 kV Line.</t>
  </si>
  <si>
    <t>Modify a section of the Temple Pecan Creek/Lake Creek - Tradinghouse Switch 345 kV Line.</t>
  </si>
  <si>
    <t>Line Work Associated with establishing Stagecoach Sub approximately located near structure 1/7.</t>
  </si>
  <si>
    <t>City of Carrollton, Dallas County</t>
  </si>
  <si>
    <t xml:space="preserve">Replace structure 19/2 with a 47506 window tower deadend. </t>
  </si>
  <si>
    <t>0PT43342</t>
  </si>
  <si>
    <t>Graham Switch - Tonkawa Switch 
345 kV Line : Replace 
Structure 105/2</t>
  </si>
  <si>
    <t>City of Sweetwater, 
Fisher County</t>
  </si>
  <si>
    <t>0PT43343</t>
  </si>
  <si>
    <t>Graham Switch - Tonkawa Switch 
345 kV Line : Replace 
Structure 114/3</t>
  </si>
  <si>
    <t xml:space="preserve">2-795 ACSS Drake </t>
  </si>
  <si>
    <t>1233.6 ACSS/TW Yukon</t>
  </si>
  <si>
    <t>2- 795 ACSR Drake</t>
  </si>
  <si>
    <t xml:space="preserve">1926.9 ACSS Cumberland </t>
  </si>
  <si>
    <t>Install one capacitor bank consisting of three 18.4 MVAR stages of voltage and supervisory controlled 138 kV transmission capacitors at Calmont 138 kV Switch.</t>
  </si>
  <si>
    <t>This project includes reconductoring and an installation of a structure on Monticello SW - Woodard Sw 345 kV.</t>
  </si>
  <si>
    <t xml:space="preserve">2- 795 ACSR </t>
  </si>
  <si>
    <t xml:space="preserve">Replace structure 63/2 with a 47506 window deadend. </t>
  </si>
  <si>
    <t>Calmont Switch: Install one capacitor bank consisting of three 18.4 MVAR stages</t>
  </si>
  <si>
    <t xml:space="preserve">Install two 138 kV, 3200 A circuit breakers for Mountain Creek Switch- Cedar Crest Switch 138 kV double-circuit line. </t>
  </si>
  <si>
    <t>City of Venus, Ellis County</t>
  </si>
  <si>
    <t>336 ACSR Linnet</t>
  </si>
  <si>
    <t xml:space="preserve">0PT43952
(M4271) </t>
  </si>
  <si>
    <t>Upgrade the Parkdale Switch – Sargent Road Switch 138 kV Line for high temperature operation.</t>
  </si>
  <si>
    <t>0PT42340
(R762)</t>
  </si>
  <si>
    <t>Rebuild the section of structures 46/ 6- 46/14 of the Morgan Switch - Big Spring Switch 69 kV line.</t>
  </si>
  <si>
    <t>Replace structure 105/2 on the Graham Switch – Tonkawa Switch 345 kV line that crosses FM1085 in Fisher county with window tower deadend.</t>
  </si>
  <si>
    <t>Replace structure 114/3 on the Graham Sw. _Tonkawa Sw. 345 kV 
line with a window tower deadend.</t>
  </si>
  <si>
    <t>Relocation is a request and 100% reimbursable by the Texas Department of Transportation.</t>
  </si>
  <si>
    <t>0PT43221</t>
  </si>
  <si>
    <t>0PT42680</t>
  </si>
  <si>
    <t>Holliday Sub - Baylor Switch 69 kV Line : Rebuild 23 Miles</t>
  </si>
  <si>
    <t>0PT43644</t>
  </si>
  <si>
    <t>0PT43341</t>
  </si>
  <si>
    <t>Graham Switch - Tonkawa Switch 345 kV Line : Replace Structure 98/2</t>
  </si>
  <si>
    <t>Ferris Switch - Corsicana Switch 69 kV Line: Rebuild Str. 3/2 to Rice Sub to 138 kV</t>
  </si>
  <si>
    <t>Temple Substation - Little River Substation 69 kV Line: CMPC Rebuild</t>
  </si>
  <si>
    <t>North Andrews Switch - Means 138 kV Line: Install Landfill POD to Re-terminate Exxon Means POD</t>
  </si>
  <si>
    <t>Waco West Switch - Temple Elm Creek Switch 138 kV Line : Moores Mill Station Cut In</t>
  </si>
  <si>
    <t>0PT38116
0PT39387
(M5279)</t>
  </si>
  <si>
    <t>0PT42829</t>
  </si>
  <si>
    <t>Dermott Switch - Endurance Park Storage POI 138 kV Line : Install line for Endurance Park Storage POI</t>
  </si>
  <si>
    <t>City of Dermott, Scurry County</t>
  </si>
  <si>
    <t>0PT43340</t>
  </si>
  <si>
    <t>Graham Switch - Tonkawa Switch 345 kV Line : Replace Structure 88/3</t>
  </si>
  <si>
    <t>Jones County</t>
  </si>
  <si>
    <t>City of Coppell, Dallas County</t>
  </si>
  <si>
    <t>Cities of Holliday, Dundee, Baylor, Counties of Baylor, Archer</t>
  </si>
  <si>
    <t>Establish the Four Brothers Switching Station on the Sam Switch - Tradinghouse Switch 345 kV line.</t>
  </si>
  <si>
    <t>2-1590 ACSR Falcon</t>
  </si>
  <si>
    <t>25.101(C)(5)(B)</t>
  </si>
  <si>
    <t>Steel pole &amp; Steel Towers</t>
  </si>
  <si>
    <t>Stagecoach Sub : Establish station with one transformer and two feeder breakers</t>
  </si>
  <si>
    <t>0PT42153
14T80018
17T80007</t>
  </si>
  <si>
    <t>Northhaven Switch-Renner Switch 138 kV: DART Relocation for Cotton Belt Knoll Trail</t>
  </si>
  <si>
    <t>NW Carrollton-Hackberry Junction 345 kV: DART Relocation for Cotton Belt Cypress Waters Station</t>
  </si>
  <si>
    <t>Addition of structure T-704A on NW Carrollton-Hackberry Junction 345 kV line.</t>
  </si>
  <si>
    <t>Replace structure 98/2 on the Graham Switch - Tonkawa Switch 345 kV Line that crosses US highway 180 W.</t>
  </si>
  <si>
    <t>Rebuild the Ferris Switch - Corsicana Switch 69 kV Line from structure 3/2 to Rice Substation and convert to 138 kV operation. Disconnect the Ferris Switch - Corsicana Switch 69 kV Line at Ferris 69 kV Switch and Structure 3/2 near Ennis Southeast. Establish the Ennis Southeast - Rice 138 kV Line Section by converting and upgrading the 6.7-mile of Ferris Switch - Corsicana Switch 69 kV Line from Structure 3/2 to Rice Substation.</t>
  </si>
  <si>
    <t>795 ACSS/TW E3X Drake</t>
  </si>
  <si>
    <t>Sam Switch – Tradinghouse Switch 345 kV Line: Four Brothers Switch Cut In for Sun Valley Solar</t>
  </si>
  <si>
    <t>Collin Switch - Stone Creek Switch 138 kV Line: Prosper Substation Cut In</t>
  </si>
  <si>
    <t>Cut in Prosper Substation on the Collin Switch - Stone Creek Switch 138 kV Line.</t>
  </si>
  <si>
    <t>Rebuild the Temple Substation - Little River Substation 69 kV Line section</t>
  </si>
  <si>
    <t>Establish the Landfill Point of Delivery (POD) by disconnecting the existing Exxon Means Tap from the Andrews North Sw. - Mckenzie Draw Sw. 138 kV line and connecting to the Andrews North Sw. - Fullerton Sw. 138 kV line.</t>
  </si>
  <si>
    <t>Cut in the Moores Mill Substation on the Waco West - Temple Elm Creek 138 kV Line.</t>
  </si>
  <si>
    <t>Rebuild the 4.2-mile Everman Switch - Forest Hill Switch - Marrs Switch 138 kV Lines #3 &amp; 4.</t>
  </si>
  <si>
    <t>Everman Switch - Marrs Switch 138 kV Lines #3 &amp; #4 Rebuild</t>
  </si>
  <si>
    <t>Reconductoring the north circuit of the Trinidad Switch - Corsicana Sub 138 kV Line as well as installing new davit arms and raising structures in order to meet clearance.</t>
  </si>
  <si>
    <t>Replace structure 88/3 on the Graham Switch - Tonkawa Switch 345 kV Line that crosses US highway 180 W.</t>
  </si>
  <si>
    <t>0PT43812</t>
  </si>
  <si>
    <t>SL Windmill Switch : Replace RTU</t>
  </si>
  <si>
    <t>Replace RTU</t>
  </si>
  <si>
    <t>0PT43811</t>
  </si>
  <si>
    <t xml:space="preserve">SL Alibates Switch : Replace RTU </t>
  </si>
  <si>
    <t>Kyle Ranch - Quarry Field 138 kV Line (Modification of route approved in Docket No. 49302)</t>
  </si>
  <si>
    <t>Construct the new single-circuit 138 kV line connecting the relocated Kyle Ranch Substation to the Quarry Field Switch station.</t>
  </si>
  <si>
    <t>Carson County</t>
  </si>
  <si>
    <t>City of Hereford, Deaf Smith County</t>
  </si>
  <si>
    <t>959.6 ACSS Suwannee</t>
  </si>
  <si>
    <t>2 -959.6 ACSS/TW Swannee</t>
  </si>
  <si>
    <t>1926.9 ACSS/TW/HS Cumberland</t>
  </si>
  <si>
    <t>959.6 ACSS/TW Swannee</t>
  </si>
  <si>
    <t>Install a 138 kV Point of Interconnection (POI) for Endurance Park Storage.</t>
  </si>
  <si>
    <t>Steel 3-Pole</t>
  </si>
  <si>
    <t>Estimated cost included in CCN Application (Modified Route)</t>
  </si>
  <si>
    <t xml:space="preserve">Estimated cost once a route is approved and CCN granted </t>
  </si>
  <si>
    <t>Riverton Switch - Tunstill POD 138 kV Line : Install Second Circuit</t>
  </si>
  <si>
    <t>Big Spring - Buzzard Draw 69 kV: Rebuild the line to operate at 138kV</t>
  </si>
  <si>
    <t>0PT42148</t>
  </si>
  <si>
    <t>0PT04039
(R1735)</t>
  </si>
  <si>
    <t>0PT40627 
(R8523)</t>
  </si>
  <si>
    <t>0PT43503</t>
  </si>
  <si>
    <t>0PT43638</t>
  </si>
  <si>
    <t>Replace two existing transformers and add one feeder breakers to bank #1</t>
  </si>
  <si>
    <t>Greenbrier Switch (formerly Princeton) : Establish Switching Station</t>
  </si>
  <si>
    <t xml:space="preserve">Establish switching station adjacent to the existing Princeton POD by installing six 138 kV circuit breakers in a breaker-and-a-half arrangement as part of the line upgrade from Anna Tap - Princeton Switch. </t>
  </si>
  <si>
    <t>Elkhart County</t>
  </si>
  <si>
    <t>Horseshoe Springs Switch - Owl Hills 138 kV Line : Install Second Circuit</t>
  </si>
  <si>
    <t>Install a new 30-mile, 138 kV second conductor on existing double-circuit structures from Horseshoe Springs Switch to Owl Hills.</t>
  </si>
  <si>
    <t>0PT44350
(M5274)</t>
  </si>
  <si>
    <t>Hicks Switch - Deen Switch 138 kV Line: Replace Structure 12/1</t>
  </si>
  <si>
    <t>Replace structure 12/1 on the Hicks Switch - Deen Switch 138 kV Line.</t>
  </si>
  <si>
    <t>0PT44478</t>
  </si>
  <si>
    <t>Waxahachie Sub - S. Ennis Switch 138 kV Line : HB 4150 Bardwell Lake Crossing</t>
  </si>
  <si>
    <t>This rebuild will involve raising the cross arms on two (2) single-circuit wood H-frame structures on Waxahachie Sub - S. Ennis Switch 138 kV Line.</t>
  </si>
  <si>
    <t>0PT43543</t>
  </si>
  <si>
    <t>0PT43542</t>
  </si>
  <si>
    <t>Waco West Switch - Lake Creek Switch 138 kV Line : Structure Replacement</t>
  </si>
  <si>
    <t>Structure 10/10 on Waco West - Lake Creek 138 kV line will be relocated away from eroding creek by the district and erosion control guards will be installed.</t>
  </si>
  <si>
    <t>Install second circuit to the Riverton - Tunstill POD 138 kV Line.</t>
  </si>
  <si>
    <t>City of Princeton, Collin County</t>
  </si>
  <si>
    <t xml:space="preserve">0PT42651
</t>
  </si>
  <si>
    <t>0PT39290</t>
  </si>
  <si>
    <t>Graham 345 kV Switch : Replace two circuit switchers with 345 kV circuit breakers</t>
  </si>
  <si>
    <t xml:space="preserve">
Replace two circuit interrupters #6333 and #6353 with 345 kV breakers and add leaker management</t>
  </si>
  <si>
    <t xml:space="preserve">Kennedale Sub : Remove the existing 345 kV transformers from substation and install a 3rd transformer </t>
  </si>
  <si>
    <t>Mansfield Sub : Install transformer #3 with one transformer and two feeder breakers</t>
  </si>
  <si>
    <t>Elkhart Sub : Install transformer #2 with one transformer and one feeder breaker</t>
  </si>
  <si>
    <t>Install transformer #3 with one transformer and two feeder breakers</t>
  </si>
  <si>
    <t>Install transformer #2 with one transformer and one feeder breaker</t>
  </si>
  <si>
    <t>Establish a new substation with one transformer and two feeder breakers and demolish the existing station.</t>
  </si>
  <si>
    <t>City of Bardwell, Ellis County</t>
  </si>
  <si>
    <t>Second circuit to the Riverton - Tunstill POD 138 kV Line CCN.</t>
  </si>
  <si>
    <t>0PT41307
0PT44855
(R8526)</t>
  </si>
  <si>
    <t>0PT39845
0PT41440
0PT41442
0PT39634 
0PT39635 
0PT39628 
0PT39626
0PT41832 
0PT39633 (44.7%)
0PT41847
0PT44486
0PT44487
(R3006) 
(R3004) 
(R3010) 
(R3009) 
(R3001)</t>
  </si>
  <si>
    <t>Midland East Switch - Buffalo Sub 138 kV Line : Reterminate</t>
  </si>
  <si>
    <t>Midland East Switch - Midland County Northwest Switch 138 kV Line : Reterminate</t>
  </si>
  <si>
    <t>Midland East Switch - McKenzie Draw Switch 138 kV Line : Reterminate</t>
  </si>
  <si>
    <t>Midland East Switch - Midessa South Switch 138 kV Line : Reterminate</t>
  </si>
  <si>
    <t>Lake Brownwood Tap - Lake Brownwood Sub 69 kV Line : Rebuild</t>
  </si>
  <si>
    <t>0PT44497</t>
  </si>
  <si>
    <t>Edgemere Sub - Bandera Sub 138 kV Line : Rebuild Cathodic Protection System</t>
  </si>
  <si>
    <t>Temple Switch - Killeen Switch 345 kV Line : Relocate and Raise Str 5/2</t>
  </si>
  <si>
    <t>Bob Poague Sub - Seaton Sub 69 kV Line : Relocate and Raise Str 7/4</t>
  </si>
  <si>
    <t>0PT44491</t>
  </si>
  <si>
    <t>North Network Sub - Bryan Sub 138 kV Line : Rebuild Cathodic Protection System</t>
  </si>
  <si>
    <t>0PT44488</t>
  </si>
  <si>
    <t>Greenville Ave Switch - Matilda Sub 138 kV Line: Rebuild Cathodic Protection System</t>
  </si>
  <si>
    <t>0PT44370</t>
  </si>
  <si>
    <t>Randol Mill - Heritage Sub 138 kV Line : OPGW Only</t>
  </si>
  <si>
    <t>0PT44352</t>
  </si>
  <si>
    <t>Decatur - Chico West - Oran 69 kV Line: HB4150 Lake Bridgeport Crossing</t>
  </si>
  <si>
    <t>Willow Creek Switch - Clear Crossing Switch 345 kV Line : Modify one circuit of a double circuit 345 kV transmission line</t>
  </si>
  <si>
    <t xml:space="preserve">Watermill to Cedar Hill 138 kV Line: Reindeer Substation Cut In </t>
  </si>
  <si>
    <t>SL Telephone Road Sub - Tall City Sub 138kV Line: Rebuild</t>
  </si>
  <si>
    <t>0PT43517</t>
  </si>
  <si>
    <t>0PT43511</t>
  </si>
  <si>
    <t>0PT43502</t>
  </si>
  <si>
    <t>0PT42174</t>
  </si>
  <si>
    <t>0PT44371</t>
  </si>
  <si>
    <t>0PT43862</t>
  </si>
  <si>
    <t>Forest Hill Sub : Create a Loop In - Loop Out Connection</t>
  </si>
  <si>
    <t>Reterminate the Midland East Switch - Buffalo Sub 138 kV Line to the Midland East Switch Station.</t>
  </si>
  <si>
    <t>Reterminate the Midland East Switch - Midland County Northwest Switch 138 kV Line to the Midland East Switch Station.</t>
  </si>
  <si>
    <t>Reterminate the Midland East Switch - McKenzie Draw Switch 138 kV Line to the Midland East Switch Station.</t>
  </si>
  <si>
    <t>Reterminate the Midland East Switch - Midessa South Switch 138 kV Line to the Midland East Switch Station.</t>
  </si>
  <si>
    <t>Rebuild the 2.3 mile Lake Brownwood Tap - Lake Brownwood Sub 69 kV Line.</t>
  </si>
  <si>
    <t>Steel Poles, Concrete Poles</t>
  </si>
  <si>
    <t>Varies 35-128</t>
  </si>
  <si>
    <t>900 AL HPFF</t>
  </si>
  <si>
    <t>795 ACSR Drake
2-959.6 ACSS/TW/HS Suwannee</t>
  </si>
  <si>
    <t>This project is to relocate and raise Structure 7/4 on the Bob Poague to Seaton 69 kV Line due to the Little River Road expansion project as well as the Temple to Little River 69 kV Line rebuild project.</t>
  </si>
  <si>
    <t>795 ACSS Drake</t>
  </si>
  <si>
    <t>1500 AL HPFF</t>
  </si>
  <si>
    <t>Install a splice box at structure 7/12.</t>
  </si>
  <si>
    <t>Steel</t>
  </si>
  <si>
    <t>City of Chico, Wise County</t>
  </si>
  <si>
    <t xml:space="preserve">Line work associated with providing additional clearance over the Lake Bridgeport crossing </t>
  </si>
  <si>
    <t>Line work associated with connecting the 345 kV Tecumseh Creek Switch</t>
  </si>
  <si>
    <t>Install one steel deadend to serve as point of interconnection with Gerdau.</t>
  </si>
  <si>
    <t>Line work associated with establishing Reindeer Substation</t>
  </si>
  <si>
    <t>Rebuild the Telephone Road-Tall City 138 kV Line</t>
  </si>
  <si>
    <t>Richland City, Navarro County</t>
  </si>
  <si>
    <t>Rebuild a section of the Navarro – Wortham Junction 69 kV Line in Navarro County.</t>
  </si>
  <si>
    <t>Wood Pole</t>
  </si>
  <si>
    <t>Graham - Breckenridge 138 kV Line: Gunsolus Sub Line Connection</t>
  </si>
  <si>
    <t>Temple Sub - Little River Sub 69 kV Line: Reroute for Little River Road Expansion</t>
  </si>
  <si>
    <t>This project is to re-route and rebuild the section of line affected by the Little River Road Expansion and Blackland Road Extension projects.</t>
  </si>
  <si>
    <t>0PT43980 (R8504)</t>
  </si>
  <si>
    <t>Sand Lake Switch - TNMP's Cochise Switch 138 kV Line: Install Single Span to TNMP</t>
  </si>
  <si>
    <t>Terminate Texas-New Mexico Power’s two 138 kV lines out of Cochise Switch at Sand Lake Switch.</t>
  </si>
  <si>
    <t>Wink Basin Tap No 1 East 69 kV Line: Wink Basin Sub - Wink Gulf Tap 69 kV Section Rebuild</t>
  </si>
  <si>
    <t>Rebuild the 1.9 mile Wink Basin Sub - Wink Gulf Tap 69 kV section on the Wink Basin Tap No 1 East 69 kV line</t>
  </si>
  <si>
    <t>Wink Switch - Keystone No 1 East 69 kV Line: Shifting Sands Sub - Wink Gulf Tap 69 kV Section Rebuild</t>
  </si>
  <si>
    <t xml:space="preserve">Rebuild the 12.6 mile Shifting Sands Sub - Wink Gulf Tap 69 kV section on the Wink Switch - Keystone No 1 East 69 kV line. </t>
  </si>
  <si>
    <t>Everman Switch: Reconfigure 345 kV station by constructing a 4-breaker 345 kV in a ring bus arrangement</t>
  </si>
  <si>
    <t>Lake Hubbard Switch: Install two 138 kV circuit breakers</t>
  </si>
  <si>
    <t>Install two 138 kV circuit breakers and upgrade the Prairie Creek line terminal equipment.</t>
  </si>
  <si>
    <t>Midland East Switch: 138 kV station rebuild</t>
  </si>
  <si>
    <t>138/69</t>
  </si>
  <si>
    <t>Richardson Sub : Upgrade line terminal as a part of upgrading the Plano West Switch - Richardson Collins 138 kV line</t>
  </si>
  <si>
    <t>Upgrade line terminal as a part of upgrading the Plano West Switch - Richardson Collins 138 kV line</t>
  </si>
  <si>
    <t>City of Mount Pleasant, Titus County</t>
  </si>
  <si>
    <t>Pecos County</t>
  </si>
  <si>
    <t>City of Crane, Crane County</t>
  </si>
  <si>
    <t>Replace two 138 kV circuit breakers</t>
  </si>
  <si>
    <t>Replace one 138 kV circuit breaker</t>
  </si>
  <si>
    <t xml:space="preserve">Replace one 345 kV circuit breaker </t>
  </si>
  <si>
    <t xml:space="preserve">Install two capacitor banks consisting of three 18.4 MVAR stages of voltage and supervisory controlled 138 kV transmission capacitors on each circuit of the Horseshoe Springs Switch – Riverton Switch 138 kV double-circuit line. </t>
  </si>
  <si>
    <t>Install transformer #2 and add two feeder breakers</t>
  </si>
  <si>
    <t>Establish substation with one transformers and two feeder breakers</t>
  </si>
  <si>
    <t>Replace switchgear with outdoor feeder breakers and install distribution automation on two feeders</t>
  </si>
  <si>
    <t xml:space="preserve">Establish the Courtney Creek 138/69 kV Switch in order to tie into AEP's Rio Pecos Switch - Fort Stockton Switch 138 kV line. The switching station will be installed initially as a 5-breaker 138 kV breaker-and-a-half arrangement with one 138/69 kV autotransformer and one 69 kV line terminal. </t>
  </si>
  <si>
    <t>Create a loop in - loop out connection and install associated equipment as a part of reconductoring the 4.0-mile Everman Switch - Rolling Hills - Marrs Switch 138 kV double-circuit line</t>
  </si>
  <si>
    <t xml:space="preserve">0PT42711
0PT43445
(R8452) </t>
  </si>
  <si>
    <t>0PT40959
0PT41841</t>
  </si>
  <si>
    <t xml:space="preserve">0PT41041
0PT42306
(R8479) </t>
  </si>
  <si>
    <t>0PT39677
(M5279)</t>
  </si>
  <si>
    <t>0PT39492
(M364)</t>
  </si>
  <si>
    <t>0PT41032
(M5278)</t>
  </si>
  <si>
    <t>0PT41214
(M4134)</t>
  </si>
  <si>
    <t>0PT43953
(R8538)</t>
  </si>
  <si>
    <t>Drill Hole (formerly known as Owl Hills West) Switch: Install two capacitor banks consisting of three 18.4 MVAR stages</t>
  </si>
  <si>
    <t>Landfill POD : Establish 138kV Point of Delivery</t>
  </si>
  <si>
    <t>Navarro Sub - Wortham Junction 69 kV Line : CMPC Line Hardening (Str. 6/17-6/19)</t>
  </si>
  <si>
    <t>0PT42965</t>
  </si>
  <si>
    <t>0PT42348</t>
  </si>
  <si>
    <t>Hemphill Switch : Replace two 138 kV circuit breakers</t>
  </si>
  <si>
    <t>Sherman South Switch : Replace one 138 kV circuit breaker</t>
  </si>
  <si>
    <t>Reindeer Sub : Establish substation with one transformers and two feeder breakers</t>
  </si>
  <si>
    <t>Goddard Sub : Replace switchgear with outdoor feeder breakers and install distribution automation on two feeders</t>
  </si>
  <si>
    <t>Courtney Creek (Pecos) Switch: Establish 138/69 kV Switching Station</t>
  </si>
  <si>
    <t>Rebuild the 138 kV switch as an 13-breaker initial, 18-breaker ultimate breaker-and-a-half arrangement.</t>
  </si>
  <si>
    <t>0PT39494
0PT38777
(M4275)</t>
  </si>
  <si>
    <t>0PT40396
(R6132)</t>
  </si>
  <si>
    <t>0PT44753
(R8538)</t>
  </si>
  <si>
    <t>0PT44752
(R8538)</t>
  </si>
  <si>
    <t>0PT44751
(R8538)</t>
  </si>
  <si>
    <t>0PT44750
(R8538)</t>
  </si>
  <si>
    <t>0PT44640 0PT44924
(R6161)</t>
  </si>
  <si>
    <t>0PT44493
(R6151)</t>
  </si>
  <si>
    <t>This project is to relocate and raise Structure 5/2 on the Temple to Killeen 345 kV Line due to the Temple to Little River 69 kV Line rebuild project.</t>
  </si>
  <si>
    <t>0PT44492
(R6151)</t>
  </si>
  <si>
    <t xml:space="preserve">Rebuild the Cathodic Protection System on the North Network Sub - Bryan Sub 138 kV Line . </t>
  </si>
  <si>
    <t>0PT43222
(R4023)</t>
  </si>
  <si>
    <t>Venus Sw - Gerdau Sw 138 kV Line: Install Change of Ownership Point for Gerdau’s Furnace A Circuit.</t>
  </si>
  <si>
    <t>Build new loop line section from existing Breckenridge to the new Gunsolus Switch and then back to Breckenridge.</t>
  </si>
  <si>
    <t>0PT44472
(R6151)</t>
  </si>
  <si>
    <t>0PT45010
(R8581)</t>
  </si>
  <si>
    <t>0PT40576 0PT41142</t>
  </si>
  <si>
    <t>Relocation of structures on the Northhaven Switch-Renner Switch 138 kV line to accommodate the
Cotton Belt Rail Crossing at Knoll Trail in Addison, TX.</t>
  </si>
  <si>
    <t>Cost and project was updated to include ROW estimates in November 2020.  This was not accurate and the project is being revised back to its original values.</t>
  </si>
  <si>
    <t>0PT42008
(M4317)</t>
  </si>
  <si>
    <t>0PT43339
0PT43941</t>
  </si>
  <si>
    <t>0PT42004
(M4317)</t>
  </si>
  <si>
    <t>0PT43492 0PT44173
0PT44830
(R8563)</t>
  </si>
  <si>
    <t>0PT43597
(R8573)</t>
  </si>
  <si>
    <t>0PT42097
0PT44856
(R8526)</t>
  </si>
  <si>
    <t>0PT38463
(R9015)</t>
  </si>
  <si>
    <t>Ennis Switch - Ennis Sub 138 kV Line: Retermination at Shankle Switch</t>
  </si>
  <si>
    <t>0PT41017
0PT41805</t>
  </si>
  <si>
    <t>Stuart (formerly Bryan Avenue) Substation: Convert Station from 69 kV to 138 kV operation by rebuilding a new substation to replace the existing station</t>
  </si>
  <si>
    <t>0PT43010
0PT40574</t>
  </si>
  <si>
    <t>Gunsolus Creek Substation : Establish a new station with two transformers and seven feeder breakers on a new site to replace Breckenridge Sub.</t>
  </si>
  <si>
    <t>Establish a new station with two transformers and seven feeder breakers on a new site to replace Breckenridge Substation.</t>
  </si>
  <si>
    <t>0PT41229
0PT39325</t>
  </si>
  <si>
    <t xml:space="preserve">Bell Mountain (formerly Hudson Oaks) Substation : Establish substation with one transformer and two feeder breakers </t>
  </si>
  <si>
    <t>City of Hudson Oaks, Parker County</t>
  </si>
  <si>
    <t xml:space="preserve">Establish substation with one transformer and two feeder breakers </t>
  </si>
  <si>
    <t>Handley Switch: Remove 69 kV station, and add 138 kV terminal by using the existing autotransformer position</t>
  </si>
  <si>
    <t xml:space="preserve">Remove all existing 69 kV equipment from the station and add 138 kV terminal by using the existing autotransformer position. </t>
  </si>
  <si>
    <t>345/138</t>
  </si>
  <si>
    <t>0PT02811
(M4250)</t>
  </si>
  <si>
    <t>Duncanville Substation: Upgrade all line terminal and associated equipment</t>
  </si>
  <si>
    <t>Upgrade all line terminal and associated equipment as a part of upgrading the Cedar Hill Switch - Camp Wisdom Road Switch 138 kV line</t>
  </si>
  <si>
    <t>0PT40561
(R990)</t>
  </si>
  <si>
    <t xml:space="preserve"> Birthright Switch: Establish 3 breaker ring bus switch and modify relaying at Monticello Switch and Farmersville Switch</t>
  </si>
  <si>
    <t>Birthright County</t>
  </si>
  <si>
    <t>Establish 345 kV ring-bus switch in the Farmersville Switch-Monticello Switch 345 kV line and give generator one point-of-interconnection</t>
  </si>
  <si>
    <t>0PT41219 
(R8504)</t>
  </si>
  <si>
    <t>Sand Lake Switch: 138 kV line terminal additions</t>
  </si>
  <si>
    <t xml:space="preserve">Install four 138 kV, 3200 A circuit breakers (two new half positions) and associated equipment to terminate the new 138 kV Cochise lines. </t>
  </si>
  <si>
    <t>0PT41705
(R6097)</t>
  </si>
  <si>
    <t>Mabank Substation: Upgrade terminal equipment</t>
  </si>
  <si>
    <t>City of Krum, Denton County</t>
  </si>
  <si>
    <t>0PT42336
(R6155)</t>
  </si>
  <si>
    <t>Falls County</t>
  </si>
  <si>
    <t>Establish a 345 kV generator point of interconnection (POI) in the Rattlesnake Road Switch-Jewett Switch 345 kV line by establishing St. Johns 345 kV Switch by installing three 345 kV 3200 A circuit breakers in a ring bus arrangement</t>
  </si>
  <si>
    <t>0PT43512</t>
  </si>
  <si>
    <t>City of Graford, Palo Pinto County</t>
  </si>
  <si>
    <t>East Levee Switch : Replace one 138 kV circuit breaker</t>
  </si>
  <si>
    <t>0PT44089</t>
  </si>
  <si>
    <t>Beacon Hill Substation : Establish station with one transformer and two feeder breakers</t>
  </si>
  <si>
    <t>0PT44275
0PT44345
(R8452)</t>
  </si>
  <si>
    <t xml:space="preserve">0PT45129
</t>
  </si>
  <si>
    <t>Eagle Mountain Switch - Bennett Road Switch 138 kV Line: CMPC Clearance Violation Remediation</t>
  </si>
  <si>
    <t>Oncor Station property.</t>
  </si>
  <si>
    <t xml:space="preserve">795 ACSR Drake </t>
  </si>
  <si>
    <t>Horseshoe Springs Switch - Owl Hills Substation 138 kV Line : Cut-in at Drill Hole Switch</t>
  </si>
  <si>
    <t>Tap both circuits on the Horseshoe Springs - Owl Hills double circuit 138 kV line to establish the new Drill Hole Switch.</t>
  </si>
  <si>
    <t xml:space="preserve">Reterminate the Ennis Switch - Ennis Sub 138kV line to its new bay position at the new Shankle Switch. </t>
  </si>
  <si>
    <t>0PT41015
(M5222)</t>
  </si>
  <si>
    <t>0PT42385
(M4302)</t>
  </si>
  <si>
    <t>Replace structure 1/5 with a new tangent to remediate an existing clearance violation.</t>
  </si>
  <si>
    <t xml:space="preserve">0PT42130
</t>
  </si>
  <si>
    <t>City of Dew, Freestone County</t>
  </si>
  <si>
    <t>0PT44443
0PT44618</t>
  </si>
  <si>
    <t>0PT43688
0PT43094
(R8552)</t>
  </si>
  <si>
    <t>0PT44791</t>
  </si>
  <si>
    <t>Graham Plant Switch - Burwick Switch 345kV Line: HB4150 Lake Graham Crossing</t>
  </si>
  <si>
    <t>Blackwater Draw – Paleo Bess Solar 345 kV Line: Line Interconnection</t>
  </si>
  <si>
    <t>0PT44302</t>
  </si>
  <si>
    <t>Randol Mill Sub - Randol Mill Tap East 138 kV Line : OPGW Only</t>
  </si>
  <si>
    <t>Commerce Switch - Scatter Branch Sub 138 kV Line: Rebuild and convert 69 kV Line to 138 kV operation</t>
  </si>
  <si>
    <t xml:space="preserve"> Krum West Switch – Belltown Power 345 kV Line: BT Noble Solar Generator Interconnect </t>
  </si>
  <si>
    <t>0PT43151</t>
  </si>
  <si>
    <t xml:space="preserve">Graham Switch - Barton Switch 138 kV Line : CMPC Crossarm Replacement </t>
  </si>
  <si>
    <t>Big Spring Switch - Big Spring West Sub 138 kV Line : Big Spring CRMWD Cut In</t>
  </si>
  <si>
    <t>Trinidad Switch - Liggett Switch 138 kV Line: Reterminate section from Montfort Switch - Ennis Switch 138 kV into Shankle Switch</t>
  </si>
  <si>
    <t xml:space="preserve">Forest Hill Switch - Handley Switch 69 kV Line: Convert Bryan Ave Tap to Forest Hill to 138 kV </t>
  </si>
  <si>
    <t>Soap Creek Switch: Establish a new 138 kV, 3 breaker ring bus station for point-of-interconnection</t>
  </si>
  <si>
    <t>Establish substation by installing three 3200 A, 138 kV circuit breakers in a 3-breaker ring bus arrangement for a point-of-interconnection.</t>
  </si>
  <si>
    <t>City of Abernathy, Hale County</t>
  </si>
  <si>
    <t>0PT38432
0PT45236
R9015</t>
  </si>
  <si>
    <t xml:space="preserve">Big Spring CRMWD Sub: Convert station to 138 kV </t>
  </si>
  <si>
    <t>Convert to 138 kV and connect to the nearby Big Spring Switch - Big Spring West 138 kV line.</t>
  </si>
  <si>
    <t>Forest Hill Switch: Remove 69 kV equipment</t>
  </si>
  <si>
    <t>Disconnect and remove the existing 138/69 kV autotransformer, 69 kV circuit breaker and associated equipment. Includes removal of all existing remaining 69 kV equipment and lattice structures.</t>
  </si>
  <si>
    <t>City of Brookesmith, Brown County</t>
  </si>
  <si>
    <t xml:space="preserve">Dermott Switch : Establish a line terminal </t>
  </si>
  <si>
    <t>Add one 3200 A, 138 kV circuit breaker to establish a point-of-interconnection.</t>
  </si>
  <si>
    <t>Wallaby Switch : Install three 3200 A ,345 kV circuit breakers in a ring bus configuration</t>
  </si>
  <si>
    <t>City of Dawn, Deaf Smith County</t>
  </si>
  <si>
    <t>Establish switching station by installing three 3200 A, 345 kV circuit breakers in a ring bus configuration.</t>
  </si>
  <si>
    <t>Remove and replace the two transformer flash buses with FID’s. Also install two new retrofit transformer protection panels.</t>
  </si>
  <si>
    <t>Pin Oak (formerly known as Big Brown Tap) Switch: Establish 138 kV substation using a 5-breaker 138 kV breaker-and-a-half arrangement</t>
  </si>
  <si>
    <t xml:space="preserve">Establish 138 kV substation using a 5-breaker 138 kV breaker-and-a-half arrangement as part of rebuilding the Big Brown Tap 138 kV Switch. </t>
  </si>
  <si>
    <t>Midland East Switch: 345 kV substation rebuild</t>
  </si>
  <si>
    <t xml:space="preserve">Rebuild the Midland East 345 kV Switch as a 7-breaker 345 kV breaker-and-a-half bus arrangement. Install two 3200 A, 138 kV circuit breakers and two new autotransformers as apart of rebuilding the Midland East Switch 345/138 kV Switch.
</t>
  </si>
  <si>
    <t>0PT44585
(R3023)</t>
  </si>
  <si>
    <t>0PT43730
(R4027)</t>
  </si>
  <si>
    <t>0PT42119
(M4302)</t>
  </si>
  <si>
    <t>0PT41823
(M4302)</t>
  </si>
  <si>
    <t>0PT38085
(M364)</t>
  </si>
  <si>
    <t>0PT04017
(M4250)</t>
  </si>
  <si>
    <t xml:space="preserve"> 2-959.6 ACSS/TW Suwannee</t>
  </si>
  <si>
    <t>2-1926.9 ACCS/TW Cumberland</t>
  </si>
  <si>
    <t>Steel Pole, Wood H-Frame</t>
  </si>
  <si>
    <t>2 - 1926.9 ACSS/TW/HS Cumberland</t>
  </si>
  <si>
    <t xml:space="preserve">2-959.6 ACSS/TW/HS Suwanee </t>
  </si>
  <si>
    <t xml:space="preserve">On hold </t>
  </si>
  <si>
    <t>0PT44195</t>
  </si>
  <si>
    <t>0PT43082
(R8573)</t>
  </si>
  <si>
    <t>0PT41741
(R3021)</t>
  </si>
  <si>
    <t>Line work associated with providing additional clearance over the Lake Graham Crossing</t>
  </si>
  <si>
    <t>Install a new, single-circuit 345 kV transmission line from Blackwater Draw Switch station dead-end to a Point of Interconnection (“POI”) on a dead-end structure located near the Blackwater Draw Switch east property boundary.</t>
  </si>
  <si>
    <t>Install OPGW and 4 splice boxes from Randol Mill Tap East to Randol Mill Sub. Splice boxes to be installed at Randol Mill Tap East, structure 1/3, structure 2/4 and Randol Mill Sub.</t>
  </si>
  <si>
    <t xml:space="preserve">Establish a Point of Interconnect (POI) to Belltown Power’s Noble Solar on the Krum West Switch - Belltown Power POI 345 kV Line. </t>
  </si>
  <si>
    <t>Replace cross arms on Graham Switch - Barton Switch 138 kV line</t>
  </si>
  <si>
    <t>Cut in the new 138 kV Big Spring CRMWD station into the Big Spring-Big Spring West 138 kV Line.</t>
  </si>
  <si>
    <t>Reterminate the Montfort Switch - Ennis Switch 138 kV Line and Desoto Switch - Ennis Switch 138kV Line at Shankle Switch</t>
  </si>
  <si>
    <t xml:space="preserve">Reterminate the Forest Hill Switch - Handley Switch 69 kV Line at its new terminal location at the Marrs Switch Station </t>
  </si>
  <si>
    <t>Line Work Associated with Mary Avenue Substation</t>
  </si>
  <si>
    <t>Reterminate the Ennis Switch - Ennis West Switch at 138 kV Line at Shankle Switch</t>
  </si>
  <si>
    <t xml:space="preserve">Upgrade the 3-miles Plano West Switch - Richardson 138 kV Line </t>
  </si>
  <si>
    <t>Plano West Switch - Richardson 138 kV Line : Rebuild</t>
  </si>
  <si>
    <t>Mary Avenue 138 kV Line Cut-in</t>
  </si>
  <si>
    <t>Ennis West Switch - Ennis Switch 138 kV Line: Retermination at Shankle Switch</t>
  </si>
  <si>
    <t xml:space="preserve">Upgrade the 4-mile Love Bird Tap - Camp Wisdom 138 kV Line </t>
  </si>
  <si>
    <t>Replace Bank #1 with 47 MVA, 138/69-21.6 kV transformer. Also includes all work associated with PETE 40783 (Install Distribution Automation on Feeders 6321).</t>
  </si>
  <si>
    <t>Temporary work done for Midnight Sub</t>
  </si>
  <si>
    <t xml:space="preserve">Temporary work </t>
  </si>
  <si>
    <t>Upgrade line equipment as a part of rebuilding the 138 kV line</t>
  </si>
  <si>
    <t>0PT42930</t>
  </si>
  <si>
    <t>Install transformer #2 with one transformer and a feeder breaker</t>
  </si>
  <si>
    <t>0PT44234</t>
  </si>
  <si>
    <t>Taylor West Sub : Install transformer #3 with one transformer and two feeder breakers</t>
  </si>
  <si>
    <t>Rebuild a section from Commerce Switch to Scatter branch (Str 56/3) of the Commerce Switch - Royse Switch 69 kV Line and convert to 138 kV operation.</t>
  </si>
  <si>
    <t>0PT40937
0PT42656</t>
  </si>
  <si>
    <t>0PT45459</t>
  </si>
  <si>
    <t>0PT45435</t>
  </si>
  <si>
    <t>Palestine Sub - Crockett Sub 69 kV Line: Retermination into Elkhart Sub</t>
  </si>
  <si>
    <t>0PT45370</t>
  </si>
  <si>
    <t>Huntington - Etoile - Zavalla Pump 138 kV Line : HB 4150 Sam Rayburn Reservoir Crossing</t>
  </si>
  <si>
    <t>Midland East Switch - Midland Downtown Sub 138 kV Line : Install Second Circuit From Midland East - Str. 13/8</t>
  </si>
  <si>
    <t>0PT45245</t>
  </si>
  <si>
    <t xml:space="preserve">Northhaven Switch - Blackwell ST Sub 138 kV Line : Replace damaged insulators </t>
  </si>
  <si>
    <t>Kemp Ranch Switch - Cedar Hill Switch 138 kV Line : Cut-In to Establishing Soap Creek Sw</t>
  </si>
  <si>
    <t>Midland East Switch - Spraberry Switch 138 kV Line : Rebuild</t>
  </si>
  <si>
    <t>0PT45363</t>
  </si>
  <si>
    <t>0PT45362</t>
  </si>
  <si>
    <t>0PT43849</t>
  </si>
  <si>
    <t>0PT42635</t>
  </si>
  <si>
    <t>0PT45280</t>
  </si>
  <si>
    <t xml:space="preserve">Bardwell Lake  Switch - Waxahachie  Sub 69 kV Line </t>
  </si>
  <si>
    <t>0PT45571</t>
  </si>
  <si>
    <t>1033.5 ACSR Curlew</t>
  </si>
  <si>
    <t>2/0 ACST Quail</t>
  </si>
  <si>
    <t>1/0 Copper</t>
  </si>
  <si>
    <t>0PT45248
(R8147)</t>
  </si>
  <si>
    <t>0PT43986 (M4324)</t>
  </si>
  <si>
    <t>Blackwater Draw Switch : Add rung with two 345 kV breakers</t>
  </si>
  <si>
    <t>Install two 3200 A, 345 kV circuit breakers as part of installing a 345 kV point-of-interconnection.</t>
  </si>
  <si>
    <t>Hale County</t>
  </si>
  <si>
    <t>City of Elkhart, Anderson County</t>
  </si>
  <si>
    <t>Angelina County</t>
  </si>
  <si>
    <t>City of Midlothian, Ellis County</t>
  </si>
  <si>
    <t>Ellis County</t>
  </si>
  <si>
    <t xml:space="preserve">City of Henderson, Rusk County </t>
  </si>
  <si>
    <t>City of Terrell, Kaufman County</t>
  </si>
  <si>
    <t>City of Tool, Henderson County</t>
  </si>
  <si>
    <t xml:space="preserve">Webb 345 kV: Replace 345 kV circuit breaker </t>
  </si>
  <si>
    <t xml:space="preserve">Replace 345 kV circuit breaker </t>
  </si>
  <si>
    <t>Will White POI : Establish 138 kV point-of-interconnection</t>
  </si>
  <si>
    <t>Establish a 138 kV point -of-interconnection including the installation of three 138 kV 2000 A motor operated sectionalizing switches.</t>
  </si>
  <si>
    <t>Kitsee POI : Establish 138 kV point-of-interconnection</t>
  </si>
  <si>
    <t>Establish a 138 kV point-of-interconnection including the installation of three 138 kV, 2000 A motor operated sectionalizing switches.</t>
  </si>
  <si>
    <t>Killeen Switch : Replace 345/138 kV autotransformer #1</t>
  </si>
  <si>
    <t>Replace the existing autotransformer #1 and install two 37.5 MVAR reactor banks on the tertiary of the new autotransformer. Install one 345 kV, 3200 A circuit breaker.</t>
  </si>
  <si>
    <t>Buzzard Draw Switch: Install two 138 kV line terminals, remove auto, and remove 69 kV yard</t>
  </si>
  <si>
    <t>Install one 3200 A, 138 kV circuit breaker to complete ring bus arrangement and Buzzard Draw 69 kV Switch will be removed and de-energized.</t>
  </si>
  <si>
    <t>Mockingbird Sub: Reconfigure for double tap connection to 138 kV lines.</t>
  </si>
  <si>
    <t>Reconfigure for double tap connection to 138 kV lines</t>
  </si>
  <si>
    <t>Brushy Creek Switch : Establish 138 kV breaker-and-a-half station</t>
  </si>
  <si>
    <t>Establish station with seven 138 kV circuits breakers in a breaker-and-a-half arrangement.</t>
  </si>
  <si>
    <t>Wolf Switch: 138 kV line terminal addition</t>
  </si>
  <si>
    <t>Replace approximately fifty-four (54) damaged suspension insulators with new suspension insulators with shackles.</t>
  </si>
  <si>
    <t>Reterminate Palestine Sub - Crockett Sub 69 kV Line into Elkhart Sub</t>
  </si>
  <si>
    <t xml:space="preserve">Install a second circuit onto new double-circuit structures from Midland East Switch to Str. 13/8 for the Midland East Switch - Midland Downtown Sub 138 kV Line. </t>
  </si>
  <si>
    <t>Replace approximately one hundred and thirty two (132) damaged suspension insulators with new suspension insulators with shackles.</t>
  </si>
  <si>
    <t>Line work associated with connecting the 138 kV Soap Creek Switch</t>
  </si>
  <si>
    <t>Rebuild the Midland East Switch - Spraberry Switch 138 kV Line on double-circuit structures with one circuit in place from Midland East Switch to Spraberry Switch.</t>
  </si>
  <si>
    <t xml:space="preserve">Replace 4 towers along the Bardwell Lake - Waxahachie 69 kV line as a result of a storm. </t>
  </si>
  <si>
    <t>City of Coupland, Williamson County</t>
  </si>
  <si>
    <t>Waxahachie OCF - Ferris 69 kV Line: Damaged Tower Project</t>
  </si>
  <si>
    <t>Replace 1 damaged tower with a wood pole structure.</t>
  </si>
  <si>
    <t>0PT38107 
0PT45301
(R8147)</t>
  </si>
  <si>
    <t xml:space="preserve">Sherry Switch : Replace MDAR relaying panels for two circuit breakers
</t>
  </si>
  <si>
    <t xml:space="preserve">Replace MDAR relaying panels for two circuit breakers 
</t>
  </si>
  <si>
    <t>0PT39309</t>
  </si>
  <si>
    <t>Install transformer #4 with two feeder breakers and also add two feeder breakers on transformer #3</t>
  </si>
  <si>
    <t xml:space="preserve">25.83(a)(3) </t>
  </si>
  <si>
    <t>0PT44266
(R797)</t>
  </si>
  <si>
    <t>0PT43651
(R8558)</t>
  </si>
  <si>
    <t>0PT42285
(R6148)</t>
  </si>
  <si>
    <t>0PT41220
(R8505)</t>
  </si>
  <si>
    <t>Commerce Switch - Sulphur Springs Switch 138 kV Line: Re-term at Commerce Switch</t>
  </si>
  <si>
    <t>0PT45276</t>
  </si>
  <si>
    <t>Handley-Lancaster 138 kV: SE Connector Relocation for TxDOT</t>
  </si>
  <si>
    <t>0PT45221</t>
  </si>
  <si>
    <t>Jewett Switch - Fairfield West Sub 138 kV Line: Cut In Blain Sub</t>
  </si>
  <si>
    <t>0PT42892</t>
  </si>
  <si>
    <t>Norwood-NW Carrollton 138 kV: I-35 E Phase 2 Relocation for TxDOT</t>
  </si>
  <si>
    <t>0PT42888</t>
  </si>
  <si>
    <t>Liggett-Collin 138 kV: I-35 E Phase 2 Relocation for TxDOT</t>
  </si>
  <si>
    <t>Azle Sub : Upgrade 138 kV line terminals</t>
  </si>
  <si>
    <t>0PT43970</t>
  </si>
  <si>
    <t>Install transformer #3 with two feeder breakers</t>
  </si>
  <si>
    <t>City of Holliday, Archer County</t>
  </si>
  <si>
    <t>Upgrade 138 kV line terminal and associated equipment</t>
  </si>
  <si>
    <t xml:space="preserve">Install one capacitor bank consisting of three 18.4 MVAR stages of voltage and supervisory controlled 138 kV transmission capacitors </t>
  </si>
  <si>
    <t>0PT43991</t>
  </si>
  <si>
    <t>Grady: Install 55.2 MVAR 138 kV capacitors</t>
  </si>
  <si>
    <t>Centralia: Install 55.2 MVAR 138 kV capacitor bank</t>
  </si>
  <si>
    <t>City of Denison, Grayson County</t>
  </si>
  <si>
    <t xml:space="preserve">Lamesa Switch: Replace existing 138/69 kV autotransformer #1 </t>
  </si>
  <si>
    <t>City of Lamesa, Dawson County</t>
  </si>
  <si>
    <t>Replace existing 138/69 kV autotransformer #1</t>
  </si>
  <si>
    <t>0PT04143</t>
  </si>
  <si>
    <t>Millers Ferry Substation: Install transformer #3 with two feeder breakers</t>
  </si>
  <si>
    <t>City of Wilmer, Dallas County</t>
  </si>
  <si>
    <t xml:space="preserve"> Install transformer #3 with two feeder breakers</t>
  </si>
  <si>
    <t>Cow Bayou Switch : Establish a 138 kV POI 4-breaker ring bus switchyard</t>
  </si>
  <si>
    <t>City of North Prairie, Falls County</t>
  </si>
  <si>
    <t>Establish a 138 kV POI 4-breaker ring bus switchyard</t>
  </si>
  <si>
    <t>Brown: Install 55.2 MVAR 138 kV capacitors and relay modifications for Buzzard Draw Switch 138 kV line terminal</t>
  </si>
  <si>
    <t>City of Ackerly, Martin County</t>
  </si>
  <si>
    <t>Venus Switch: Upgrade line terminal and associated equipment on two circuit breakers</t>
  </si>
  <si>
    <t>Upgrade line terminal and associated equipment on two circuit breakers</t>
  </si>
  <si>
    <t>0PT45299 (R985)</t>
  </si>
  <si>
    <t>Rebuild a section from Commerce Switch - Str 1/4 of the Commerce Switch - Sulphur Springs 138 kV Line</t>
  </si>
  <si>
    <t>Relocation with new double circuit, steel monopole, tangent and angle structures on Handley-Lancaster 138 kV Line.</t>
  </si>
  <si>
    <t>Liggett Switch - Norwood Switch 138 kV Line: OPGW</t>
  </si>
  <si>
    <t>Install OPGW on the Liggett to Norwood 138kV Line.</t>
  </si>
  <si>
    <t>0PT44627 (R6130)</t>
  </si>
  <si>
    <t>Freestone County</t>
  </si>
  <si>
    <t xml:space="preserve">Cut in the Jewett Switch - Fairfield West Sub 138 kV Line to establish the new Blain substation. </t>
  </si>
  <si>
    <t>Relocation with new double circuit, steel monopole, tangent and dead end structures on Norwood-NW Carrollton 138 kV Line.</t>
  </si>
  <si>
    <t>Relocation with new double circuit, steel monopole, tangent structure on Liggett-Collin 138 kV Line.</t>
  </si>
  <si>
    <t>18T65208 (M4088)</t>
  </si>
  <si>
    <t>Rebuild 3.2 mile section of Northaven Switch - Morrison Lane Switch 138 kV Double Circuit Line from Morrison Lane Switch to Marsh Lane Sub.</t>
  </si>
  <si>
    <t>0PT42661</t>
  </si>
  <si>
    <t>Royse City - Trinidad 138 kV Line HB 4150 Cedar Creek Reservoir</t>
  </si>
  <si>
    <t>Replace 22 structures located in 3 sections along the Royse City - Trinidad 138 kV Line.</t>
  </si>
  <si>
    <t>0PT42662</t>
  </si>
  <si>
    <t>Stryker Creek - Lufkin 138 kV Line: HB4150 Lake Nacogdoches Lake Crossings</t>
  </si>
  <si>
    <t>City of Lufkin, Tyler County</t>
  </si>
  <si>
    <t xml:space="preserve">Replace 5 structures located along the Stryker Creek - Lufkin 138 kV Line. </t>
  </si>
  <si>
    <t xml:space="preserve">959 ACSS/TW Cumberland </t>
  </si>
  <si>
    <t xml:space="preserve">Steel Pole </t>
  </si>
  <si>
    <t>795 ASCR Drake</t>
  </si>
  <si>
    <t>Construct the new single-circuit 138 kV line connecting the Johnson Draw POD to the proposed Flat Iron Substation.</t>
  </si>
  <si>
    <t>0PT45122</t>
  </si>
  <si>
    <t>Calmont Sub : Add transformer #8 with 3 feeders and rework 138 bus, and remove transformer #2 and #3 along with switchgear</t>
  </si>
  <si>
    <t>Add transformer #8 with 3 feeders and rework 138 bus, and remove transformer #2 and #3 along with LV switchgear</t>
  </si>
  <si>
    <t>Salt Flat Road Sub : Install 55.2 MVAR 138 kV capacitor with three18.4 MVAR stages</t>
  </si>
  <si>
    <t>City of Blanket, Brown County</t>
  </si>
  <si>
    <t>Establish a new substation with one transformer and one feeder breaker</t>
  </si>
  <si>
    <t>Williamson County</t>
  </si>
  <si>
    <t>0PT44243</t>
  </si>
  <si>
    <t>Kleberg Sub : Replace transformer #2 and rebuild LV bus with two feeder breakers per transformer</t>
  </si>
  <si>
    <t>Replace transformer #2 and rebuild LV bus with two feeder breakers per transformer</t>
  </si>
  <si>
    <t>Kimball Road Sub : Install bank #3 with one transformer and one feeder breaker</t>
  </si>
  <si>
    <t xml:space="preserve"> Install bank #3 with one transformer and one feeder breaker</t>
  </si>
  <si>
    <t>0PT44228</t>
  </si>
  <si>
    <t xml:space="preserve">City of Pflugerville, Travis County </t>
  </si>
  <si>
    <t>Swisher County</t>
  </si>
  <si>
    <t>Establish station and install three 345 kV, 3200 A circuit breakers in a ring bus configuration</t>
  </si>
  <si>
    <t>0PT45124</t>
  </si>
  <si>
    <t>Loy Lake Sub : Establish station with one transformer, two feeder breakers and three18.4 MVAR 138 kV capacitors</t>
  </si>
  <si>
    <t>Establish station with one transformer, two feeder breakers and three18.4 MVAR 138 kV capacitors</t>
  </si>
  <si>
    <t>Install one capacitor bank consisting of three 18.4 MVAR stages of 138 kV voltage and supervisory controlled emergency transmission capacitors.</t>
  </si>
  <si>
    <t>0PT45078</t>
  </si>
  <si>
    <t>Sulphur Springs SW - Rivercrest SW - Monticello SW 138 kV: Structure Replacement</t>
  </si>
  <si>
    <t>Franklin County
Hopkins County</t>
  </si>
  <si>
    <t>0PT44307</t>
  </si>
  <si>
    <t>0PT41086</t>
  </si>
  <si>
    <t>Yucca Drive Switch - Holt Switch 138 kV Line : Structure Replacement</t>
  </si>
  <si>
    <t>Replacement of crossarms and poles on Yucca Drive Switch - Holt Switch 138 kV Line.</t>
  </si>
  <si>
    <t>0PT44737</t>
  </si>
  <si>
    <t>Replacement of crossarms and insulators on Weatherford Sub - Springtown Sub 138 kV Line.</t>
  </si>
  <si>
    <t>0PT45389</t>
  </si>
  <si>
    <t>0PT44559</t>
  </si>
  <si>
    <t>Replacement of structures, crossarms and insulators on Watermill Switch - Seagoville Switch 138 kV Line.</t>
  </si>
  <si>
    <t>Wood pole</t>
  </si>
  <si>
    <t>0PT45509</t>
  </si>
  <si>
    <t>0PT45603</t>
  </si>
  <si>
    <t xml:space="preserve">Holliday to Electra 69 kV line, KMA Tap : Replace cross arms and multiple structures </t>
  </si>
  <si>
    <t>Replace cross arms and multiple structures on 69kV line, KMA TAP</t>
  </si>
  <si>
    <t>0PT45623</t>
  </si>
  <si>
    <t>Bowie Sub - Henrietta Sub 69 kV Line : Line Maintenance</t>
  </si>
  <si>
    <t>0PT45667</t>
  </si>
  <si>
    <t>Yucca Switch - Northern Natural Gas 69 kV Line: Replace Wood Poles and Insulators (TSP21011)</t>
  </si>
  <si>
    <t>0PT45507</t>
  </si>
  <si>
    <t>0PT45665</t>
  </si>
  <si>
    <t>0PT45672</t>
  </si>
  <si>
    <t>Yucca Drive Switch - Crane 69 kV Line: Replace Wood Poles and Insulators Due to Storm (TSP21010)</t>
  </si>
  <si>
    <t>0PT45755</t>
  </si>
  <si>
    <t>Moss Switch - Holt Switch 138 kV: Replace Wood Pole, Crossarms and Insulators</t>
  </si>
  <si>
    <t xml:space="preserve">Ector County </t>
  </si>
  <si>
    <t>Wood H Frame</t>
  </si>
  <si>
    <t>Establish 138 kV switch by installing three 3200 A, 138 kV circuit breakers in a 3-breaker ring bus arrangement, ultimate 4-breaker 138 kV ring bus arrangement</t>
  </si>
  <si>
    <t>0PT44264
0PT44838
(R6139)</t>
  </si>
  <si>
    <t>Bird Nest Sub : Install bank #2 with one transformer and two feeder breakers</t>
  </si>
  <si>
    <t>Install bank #2 with one transformer and two feeder breakers</t>
  </si>
  <si>
    <t>Lakecrest Sub : Add station #2 with one transformer and four feeder breakers</t>
  </si>
  <si>
    <t>Add station #2 with one transformer and four feeder breakers</t>
  </si>
  <si>
    <t>636 ACSR aluminum</t>
  </si>
  <si>
    <t xml:space="preserve">Replace Wood Pole, Crossarms and Insulators on Moss Switch - Holt Switch 138kV. </t>
  </si>
  <si>
    <t xml:space="preserve">Replace poles, crossarms, xbrace &amp; vee braces on Gordonville Tap - Gordonville. </t>
  </si>
  <si>
    <t xml:space="preserve">Replace Wood Poles and Insulators Due to Storm (TSP21010) on Yucca Drive Switch - Crane 69 kV Line. </t>
  </si>
  <si>
    <t xml:space="preserve">1/0 ACSR Raven </t>
  </si>
  <si>
    <t>Replace Poles and Arms Energized on Grapeland Mag Tap.</t>
  </si>
  <si>
    <t xml:space="preserve"> 211 ACSR </t>
  </si>
  <si>
    <t>Handley SES - Lakewood Sub - Pantego Sub 138 kV Line: Rebuild North and South Circuits</t>
  </si>
  <si>
    <t xml:space="preserve">Rebuild the Handley SES - Lakewood Sub - Pantego Sub North and South Circuits (Phase 1) of the Handley SES - Sherry 138 kV Line. </t>
  </si>
  <si>
    <t>17T62191
0PT39212
0PT45873
0PT45874
0PT45875
(M5155)</t>
  </si>
  <si>
    <t xml:space="preserve">0PT44887
0PT39254 </t>
  </si>
  <si>
    <t>0PT44317
(R4022)</t>
  </si>
  <si>
    <t>0PT44280
(R8575)</t>
  </si>
  <si>
    <t>0PT43989
(R8568)</t>
  </si>
  <si>
    <t>0PT43655
(R8561)</t>
  </si>
  <si>
    <t>0PT41261
(R6157)</t>
  </si>
  <si>
    <t xml:space="preserve">0PT43978
0PT44757 (R8551)
</t>
  </si>
  <si>
    <t>0PT43591
(M4230)</t>
  </si>
  <si>
    <t>0PT42132
(R3022)</t>
  </si>
  <si>
    <t>0PT45371</t>
  </si>
  <si>
    <t>Handley-Duval 138 kV: SE Connector Relocation for TxDOT</t>
  </si>
  <si>
    <t>Nevada Substation to Royse Switch 138 kV Line Rebuild</t>
  </si>
  <si>
    <t>Royse Switch - Rowlett Sub 138 kV Line : Reconductor Royse Switch to Fate Sub</t>
  </si>
  <si>
    <t>Buzzard Draw Switch - Getty Vealmoor Tap 138 kV Line : Install Oncor's POD for HighPeak Energy's Sub</t>
  </si>
  <si>
    <t>Waxahachie Switch - Bardwell Switch 69 kV Line : Rebuild</t>
  </si>
  <si>
    <t>Stone Creek Switch - Valley Switch 138 kV Line : Cut-in to establish Loy Lake 138 kV capacitor bank</t>
  </si>
  <si>
    <t>Duck Cove Tap #1 - Wills Point Sub 69 kV Line: Rebuild</t>
  </si>
  <si>
    <t>Eskota Switch - Sweetwater No. 2 Sub 69 kV Line: Rebuild the Flintkote Tap 69 kV section</t>
  </si>
  <si>
    <t>Bellmead Sub - Elm Mott Switch 69 kV Line : Conversion to 138 kV</t>
  </si>
  <si>
    <t>Midland East Switch - Falcon Seaboard Switch 345 kV Line : Reterminate at Midland East Switch</t>
  </si>
  <si>
    <t>NTUSU Midland East Switch - Midland County Northwest Switch 345 kV Line : Reterminate</t>
  </si>
  <si>
    <t>Payne Switch - Royse City 138 kV Line : Rebuild Audie Murphy POI to Royse Switch</t>
  </si>
  <si>
    <t>0PT45992</t>
  </si>
  <si>
    <t>1/0 ACSR Raven</t>
  </si>
  <si>
    <t>0PT46102</t>
  </si>
  <si>
    <t>0PT43969</t>
  </si>
  <si>
    <t>Sandow Switch - Austrop Sub 345 kV Line</t>
  </si>
  <si>
    <t>0PT46168</t>
  </si>
  <si>
    <t>City of Pecos, Culberson County</t>
  </si>
  <si>
    <t xml:space="preserve">Establish Old Michigan POD to Cimarex’s Triple Crown Substation. </t>
  </si>
  <si>
    <t>Relocation with new double circuit, steel monopole, tangent structure on Handley-Duval 138 kV Line.</t>
  </si>
  <si>
    <t>0PT45226 (M4292)</t>
  </si>
  <si>
    <t>Rebuild the Nevada - Royse 138 kV line section.</t>
  </si>
  <si>
    <t>0PT45108 (M4236)</t>
  </si>
  <si>
    <t>Royse City, Rockwall County</t>
  </si>
  <si>
    <t>Reconductor the Royse Switch - 10/10C (Fate Sub) section of the Royse Switch - Rowlett Sub 138 kV Line.</t>
  </si>
  <si>
    <t>Re-terminate the Kaufman NW Switch - Mankin Switch 138 kV line into Kings Creek Switch as part of rebuilding the existing Oak Grove 138 kV Tap.</t>
  </si>
  <si>
    <t xml:space="preserve">Rebuild Oncor’s 5.1 mile portion of the 11.5 mile Weatherford Switch – Flat Rock BEPC POI – Azle Switch 138 kV Line. </t>
  </si>
  <si>
    <t>0PT44895
(R8601)</t>
  </si>
  <si>
    <t xml:space="preserve"> 959 ACSS/TW Suwannee</t>
  </si>
  <si>
    <t>0PT44514 (R8583)</t>
  </si>
  <si>
    <t>Line work associated with connecting the 69 kV Beacon Hill Substation</t>
  </si>
  <si>
    <t>0PT44127 (M4320)</t>
  </si>
  <si>
    <t>Rebuild the Waxahachie Switch – Bardwell Lake Switch section of the Hillsboro - Waxahachie 69 kV Line.</t>
  </si>
  <si>
    <t>0PT44068 (R989)</t>
  </si>
  <si>
    <t>Cut in the Loy Lake Capacitor Bank on the Stone Creek - Valley 138 kV Line.</t>
  </si>
  <si>
    <t>0PT43899 (R8570)</t>
  </si>
  <si>
    <t>Upgrade the Flintkote Tap 69 kV Line from the Eskota Switch - Sweetwater No. 2 Sub 69kV Line.</t>
  </si>
  <si>
    <t>0PT43692 (R6147)</t>
  </si>
  <si>
    <t>Conversion to 138 kV as a part of rebuilding the Waco East Switch - Elm Mott Switch 69 kV line conversion to 138 kV operation</t>
  </si>
  <si>
    <t>2 - 1233.6 ACSS/TW/HS Yukon</t>
  </si>
  <si>
    <t>0PT43251 (R8258)</t>
  </si>
  <si>
    <t>Reterminate the Midland East Switch - Falcon Seaboard Switch 345 kV Line to the Midland East Switch Station.</t>
  </si>
  <si>
    <t>0PT43250 (R8258)</t>
  </si>
  <si>
    <t>Reterminate the Midland East Switch - Midland County Northwest Switch 345 kV Line to the Midland East Switch Station.</t>
  </si>
  <si>
    <t>0PT42416 (M4292)</t>
  </si>
  <si>
    <t>Rebuild the Audie Murphy POI to Royse Switch section of the Payne Switch - Royse City 138 kV line.</t>
  </si>
  <si>
    <t>0PT02808 (M4250)</t>
  </si>
  <si>
    <t>Cedar Hill Switch 138 kV Line - Camp Wisdom 138 kV Line: Rebuild Cedar Hill Switch - Love Bird Tap Section</t>
  </si>
  <si>
    <t>0PT44156
(R8562)</t>
  </si>
  <si>
    <t>Cut in the (LST) Navarro SW - (CNP) Limestone 345 kV Line to establish the new Outlaw Switch</t>
  </si>
  <si>
    <t>Buzzard Draw Switch – Getty Vealmoor Tap 138 kV Line: Install High Plains POD for Surge Energy's Vincent Sub</t>
  </si>
  <si>
    <t>0PT43552 (R6148)</t>
  </si>
  <si>
    <t>Sandow Switch - Elgin Switch 138 kV line: Brushy Creek Switch Re-termination</t>
  </si>
  <si>
    <t>Re-terminate the Sandow – Elgin 138 kV line at its new terminal location in the Brushy Creek 138 kV Switching station</t>
  </si>
  <si>
    <t xml:space="preserve">Elgin Switch – Taylor 138 kV line: Brushy Creek Switch Re-termination </t>
  </si>
  <si>
    <t>Re-terminate the Elgin - Taylor 138 kV line at its new terminal location in the Brushy Creek 138 kV Switching station.</t>
  </si>
  <si>
    <t>0PT43554 (R6148)</t>
  </si>
  <si>
    <t>Brushy Creek Switch – Elgin Switch 138 kV line: Construct new line</t>
  </si>
  <si>
    <t>Build the Brushy Creek - Elgin 138 kV line.</t>
  </si>
  <si>
    <t>0PT43501 (R6148)</t>
  </si>
  <si>
    <t>Brushy Creek Switch - River Valley Storage 138 kV Line: Line work to connect the Brushy Creek Switch to the River Valley Battery Storage Facilities</t>
  </si>
  <si>
    <t>Build the Brushy Creek - River Valley Storage 138 kV line.</t>
  </si>
  <si>
    <t>Mankin Switch – Kaufman Northwest Switch 138 kV Line: Will White POI for Rayburn’s Tool Sub</t>
  </si>
  <si>
    <t>Establish the Will White POI for Rayburn Country Electric Cooperative’s Tool substation.</t>
  </si>
  <si>
    <t>Iron Bridge Tap - Ables Springs Tap West 138 kV Line: Kitsee POI for Rayburn's Duck Cove Sub</t>
  </si>
  <si>
    <t>Establish Kitsee POI for Rayburn Country Electric Cooperative’s Duck Cove substation.</t>
  </si>
  <si>
    <t>0PT44681 (R6158)</t>
  </si>
  <si>
    <t>Brown Switch - IP Radian POI 345 kV Line</t>
  </si>
  <si>
    <t>Lattice Towers</t>
  </si>
  <si>
    <t>0PT44126 (R6155)</t>
  </si>
  <si>
    <t>Rattlesnake Switch - Jewett Switch 345 kV Line : Line modification to connect St. Johns Switch</t>
  </si>
  <si>
    <t>City of Marlin, Falls County</t>
  </si>
  <si>
    <t>Cut in the Rattlesnake Sw. - Jewett Sw. 345 kV Line to establish the new St. Johns Switch.</t>
  </si>
  <si>
    <t>Steel Monopole</t>
  </si>
  <si>
    <t>Old Country Switch 345 kV Tap Line</t>
  </si>
  <si>
    <t>Construct the new single-circuit 345 kV line connecting the proposed Old Country Switch to Oystercatcher Solar's proposed substation.</t>
  </si>
  <si>
    <t xml:space="preserve"> Lattice Steel Towers</t>
  </si>
  <si>
    <r>
      <t>Project No.  0PT44880</t>
    </r>
    <r>
      <rPr>
        <b/>
        <sz val="12"/>
        <color rgb="FFFF0000"/>
        <rFont val="Calibri"/>
        <family val="2"/>
      </rPr>
      <t xml:space="preserve"> </t>
    </r>
    <r>
      <rPr>
        <b/>
        <sz val="12"/>
        <rFont val="Calibri"/>
        <family val="2"/>
      </rPr>
      <t xml:space="preserve"> - </t>
    </r>
    <r>
      <rPr>
        <b/>
        <i/>
        <sz val="12"/>
        <rFont val="Calibri"/>
        <family val="2"/>
      </rPr>
      <t>Old Country Switch 345 kV Tap Line -</t>
    </r>
    <r>
      <rPr>
        <b/>
        <sz val="12"/>
        <rFont val="Calibri"/>
        <family val="2"/>
      </rPr>
      <t xml:space="preserve">  Transmission Line Project</t>
    </r>
  </si>
  <si>
    <t>Estimated cost included in CCN Application - Route 54</t>
  </si>
  <si>
    <t>0PT45742</t>
  </si>
  <si>
    <t xml:space="preserve">Prairie Creek Sub : Replace transformers #1 and #2 </t>
  </si>
  <si>
    <t xml:space="preserve">Replace transformers #1 and #2 and add six circuit breakers
</t>
  </si>
  <si>
    <t>Install two capacitor banks each consisting of three 18.4 MVAR stages of 138 kV voltage and supervisory controlled transmission capacitors.</t>
  </si>
  <si>
    <t>City of McGregor, McLennan County</t>
  </si>
  <si>
    <t>Tex Harvey Sub: Install 55.2 MVAR 138 kV capacitor bank</t>
  </si>
  <si>
    <t>Install a bank consisting of three 18.4 MVAR stages of 138 kV voltage and supervisory controlled transmission capacitors.</t>
  </si>
  <si>
    <t>Marlin South Sub: Install 27.6 MVAR 69 kV capacitor bank</t>
  </si>
  <si>
    <t xml:space="preserve">Install a bank consisting of three 9.2 MVAR stages of 69 kV voltage and supervisory controlled transmission capacitors. </t>
  </si>
  <si>
    <t>Cyclone Switch : Establish 3 breaker ring bus station</t>
  </si>
  <si>
    <t>Outlaw Switch: Establish four breaker ring bus station</t>
  </si>
  <si>
    <t>City of Richland, Navarro County</t>
  </si>
  <si>
    <t>Establish four breaker ring bus station.</t>
  </si>
  <si>
    <t xml:space="preserve">Upgrade terminal equipment on one circuit breaker to 2000A, and upgrade the line relaying communications to fiber. </t>
  </si>
  <si>
    <t>City of Navarro, Navarro County</t>
  </si>
  <si>
    <t>Rebuild existing Navarro 138 kV station in a 10-breaker 138 kV breaker-and-a-half arrangement.</t>
  </si>
  <si>
    <t>South Marlin Tap - Lott Falls Road Sub 69 kV Line : Replace poles crossarms and insulators</t>
  </si>
  <si>
    <t>City of Jacksonville, Cherokee County</t>
  </si>
  <si>
    <t>0PT43592
(M4122)</t>
  </si>
  <si>
    <t>0PT42269
(R6160)</t>
  </si>
  <si>
    <t>Replace Poles Crossarms and Insulators on South Marlin Tap to Lott Falls Road Sub 69 kV Line.</t>
  </si>
  <si>
    <t>Replacement of insulators and installation of varmint guards on Sandow Switch to Austrop Sub 345 kV Line.</t>
  </si>
  <si>
    <t>Jacksonville Switch-Jacksonville Plant North 69 kV Line : Radial line work replace broken poles, distribution arms and insulators</t>
  </si>
  <si>
    <t>City of Jacksboro, Jack County</t>
  </si>
  <si>
    <t>Kaufman NW Switch - Mankin Switch 138 kV Line : Install Kings Creek Switch and Re-terminate Rayburn's Oak Grove Tap</t>
  </si>
  <si>
    <t>Flat Rock BEPC Switch - Azle Switch 138 kV Line : Rebuild 138 kV Line Section</t>
  </si>
  <si>
    <t xml:space="preserve">2-1926.9 ACSS/TW/HS Cumberland </t>
  </si>
  <si>
    <t xml:space="preserve">2-959.6 ACSS/TW/HS Suwannee </t>
  </si>
  <si>
    <t>Sand Lake Switch - Culberson Switch 138 kV Line: Cut-in at McIlvain Sub</t>
  </si>
  <si>
    <t>Cut in at Mcllvain Sub</t>
  </si>
  <si>
    <t>Establish Outlaw Switch in the Navarro SW (LST) -Limestone (CNP) 345 kV Line</t>
  </si>
  <si>
    <t>Establish High Plains POD for Surge Energy's Vincent Sub</t>
  </si>
  <si>
    <t>1926.9 ACSS/TW Cumberland &amp; 2- 959 ACSS/TW Suwannee</t>
  </si>
  <si>
    <t>1926.9 ACSS/TW Cumberland &amp; 2- 959.6 ACSS/TW Suwannee</t>
  </si>
  <si>
    <t xml:space="preserve"> 959.6 ACSS/TW Suwannee</t>
  </si>
  <si>
    <t>0PT43964
(R8567)</t>
  </si>
  <si>
    <t>0PT43598
(R468)</t>
  </si>
  <si>
    <t>0PT43028
(M4701)</t>
  </si>
  <si>
    <t>0PT43026
0PT45543
(R6159)</t>
  </si>
  <si>
    <t>Administrative approval received on 9/8/2021. Application Filed 2/4/2021.This project covers the work necessary to obtain PUCT approval for a modified route between the relocated Kyle Ranch station location in Docket No. 49302 and the Quarry Field switch.</t>
  </si>
  <si>
    <t>Aquifer Tap : Install 110.4 MVAR 138 kV capacitors</t>
  </si>
  <si>
    <t>Temple Pecan Creek Switch to Tradinghouse Switch and Temple Switch to Lake Creek Switch 345 kV Double-Circuit Transmission Line Changes</t>
  </si>
  <si>
    <t>Temple Pecan Creek Switch - Lake Creek Switch 138 kV Line : Modify line for connecting Cow Bayou Switch</t>
  </si>
  <si>
    <t>McDonald Rd Switch - Spraberry Switch 138 kV Line : Cut-in to Desert Wind Sub</t>
  </si>
  <si>
    <t>0PT45324</t>
  </si>
  <si>
    <t>China Grove Switch - Paint Creek Sub 138 kV Line : Install new H-Frame Switch at Radium Substation</t>
  </si>
  <si>
    <t>McDonald Road Switch – Spraberry Switch 138 kV Line : Cut-In to establish capacitor bank</t>
  </si>
  <si>
    <t>0PT42891</t>
  </si>
  <si>
    <t>Desoto Switch - Sterrett Switch 138kV Line: Rebuild Glenn Heights (BEC) to Sterrett SW</t>
  </si>
  <si>
    <t>NTUSU Brown Sub - Koch Tap 138 kV Line : Buzzard Draw Switch Cut In</t>
  </si>
  <si>
    <t>0PT45741</t>
  </si>
  <si>
    <t>0PT45121</t>
  </si>
  <si>
    <t>0PT43030</t>
  </si>
  <si>
    <t>0PT43514 (R8505)</t>
  </si>
  <si>
    <t>Wickett (TNMP) Switch - Wolf Switch 138 kV Line : Terminate line for TNMP</t>
  </si>
  <si>
    <t>Installing one POI structure and one span of wire to connect TNMP’s line to Wolf Switch</t>
  </si>
  <si>
    <t xml:space="preserve"> 1926 ACSS/TW Cumberland</t>
  </si>
  <si>
    <t>0PT45584</t>
  </si>
  <si>
    <t>Audelia Termination- Lake Highlands 138 kV Line: Rebuild Cathodic Protection</t>
  </si>
  <si>
    <t>0PT44279 (R6145)</t>
  </si>
  <si>
    <t xml:space="preserve">Brownwood Sub - Comanche Switch 138 kV Line : Pinkney Sub Cut In </t>
  </si>
  <si>
    <t xml:space="preserve">Line work associated with establishing Pinkney Substation. The work is occurring on the Comanche Switch - Brownwood Sub 138 kV line. </t>
  </si>
  <si>
    <t>0PT44253 0PT46213 (R3021)</t>
  </si>
  <si>
    <t>Cut in the Windmill Switch - AJ Swope Switch 345 kV Line to establish Wallaby Switch.</t>
  </si>
  <si>
    <t>0PT46164 (M5278)</t>
  </si>
  <si>
    <t>0PT45834 0PT46000 (R8569)</t>
  </si>
  <si>
    <t>0PT44967 (M4122)</t>
  </si>
  <si>
    <t>0PT44457 (R6157)</t>
  </si>
  <si>
    <t>City of Golinda, Falls County</t>
  </si>
  <si>
    <t>Line work associated to create clearance under 345 kV Line for the new 138kV Cow Bayou Switch.</t>
  </si>
  <si>
    <t>0PT44456 (R6157)</t>
  </si>
  <si>
    <t>Line work associated with connecting the new 138kV Cow Bayou Switch.</t>
  </si>
  <si>
    <t>City of Garden City, Glasscock County</t>
  </si>
  <si>
    <t>Replace the existing wood 3-pole switch POI structure with a steel H-frame switch re-used from the Ennis Creek project. Install new 3-pole deadend "outrigger" structure. Replace adjacent wood H-frame suspension structures with new wood H-frame suspension structures.</t>
  </si>
  <si>
    <t>0PT44067 (R8567)</t>
  </si>
  <si>
    <t>Establish the Tex Harvey capacitor bank on the McDonald Road Switch – Spraberry Switch 138 kV line.</t>
  </si>
  <si>
    <t>Relocation with new double circuit, steel monopole, deadend structures on Norwood-Denton-Bowie 138 kV Line.</t>
  </si>
  <si>
    <t>0PT44966 (M4122)</t>
  </si>
  <si>
    <t>Navarro Sub : Reconfigure 138 kV bus &amp; relocate line terminals to Revolution Switch</t>
  </si>
  <si>
    <t>Reconfigure 138 kV bus &amp; relocate line terminals to Revolution Switch.</t>
  </si>
  <si>
    <t>0PT42594</t>
  </si>
  <si>
    <t xml:space="preserve">Caddo Mills Hwy 66 Sub - Establish a new 138-25 kV substation with two transformers </t>
  </si>
  <si>
    <t>City of Caddo Mills, Hunt County</t>
  </si>
  <si>
    <t>Establish substation with two transformers to replace Caddo Mills Sub.</t>
  </si>
  <si>
    <t>0PT44254</t>
  </si>
  <si>
    <t>Dalrock Sub: Upgrade line equipment</t>
  </si>
  <si>
    <t>City of Rowlett, Rockwall County</t>
  </si>
  <si>
    <t>Upgrade line equipment.</t>
  </si>
  <si>
    <t>0PT44260</t>
  </si>
  <si>
    <t>Rowlett Sub: Upgrade line equipment</t>
  </si>
  <si>
    <t>Bowman Switch : Relay upgrades for 138 kV bus A, auto #1 and replace tertiary reactors for auto #1</t>
  </si>
  <si>
    <t xml:space="preserve">Bus and auto relay upgrades for 138 kV bus A and auto #1. </t>
  </si>
  <si>
    <t>Waco Katy Sub: Rebuild station to 138 kV operation</t>
  </si>
  <si>
    <t xml:space="preserve">Establish station with one transformer and two feeders </t>
  </si>
  <si>
    <t>Breckenridge Sub : Decommission distribution equipment and install an SSVT</t>
  </si>
  <si>
    <t>Wichita Falls Riverbend Sub : Upgrade both transformers</t>
  </si>
  <si>
    <t>Upgrade both transformers</t>
  </si>
  <si>
    <t>Sabana Sub : Establish station with one transformer and two feeder breakers</t>
  </si>
  <si>
    <t>City of Proctor, Comanche County</t>
  </si>
  <si>
    <t xml:space="preserve">Old Michigan POD : Establish 138 kV POD </t>
  </si>
  <si>
    <t>Provide a 138 kV point-of-delivery (POD).</t>
  </si>
  <si>
    <t xml:space="preserve">Establish station with one transformer and two 25 kV feeder breakers. </t>
  </si>
  <si>
    <t xml:space="preserve"> Deaf Smith County</t>
  </si>
  <si>
    <t>Waxahachie/Ellis County</t>
  </si>
  <si>
    <t>Norwood-Denton-Bowie 138 kV: I-35 E Phase 2 Relocation for TxDOT</t>
  </si>
  <si>
    <t xml:space="preserve">To accommodate the Desoto to Sterrett Rebuild, structures 31/6 - 31/11 will need to be upgraded and wire transferred to the new structures. </t>
  </si>
  <si>
    <t xml:space="preserve">1590 ACSR Falcon </t>
  </si>
  <si>
    <t xml:space="preserve">Rebuild the Duck Cove Tap #1 - Wills Point Sub 69 kV </t>
  </si>
  <si>
    <t>0PT43524 0PT44590 (R8555)</t>
  </si>
  <si>
    <t xml:space="preserve">Upgrade the 6.2 mile Glenn Heights to Sterrett section of the Desoto Sw- Sterrett Sw 138kV Line </t>
  </si>
  <si>
    <t>0PT44242
0PT44554
(R6144)</t>
  </si>
  <si>
    <t>0PT42151
0PT42559
(R8600)</t>
  </si>
  <si>
    <t>Desert Wind Sub : Establish station with one transformer and two 25 kV feeder breakers</t>
  </si>
  <si>
    <t>0PT44244</t>
  </si>
  <si>
    <t>0PT43642
(R3023)</t>
  </si>
  <si>
    <t>0PT43553
0PT45713
(R6148)</t>
  </si>
  <si>
    <t>0PT44999
(R4021)</t>
  </si>
  <si>
    <t>0PT45227
(R6160)</t>
  </si>
  <si>
    <t>Mountain Creek Switch - Westmoreland Sub 138 kV Line : Relocate Structure S4WT355</t>
  </si>
  <si>
    <t>Farmersville Switch - Monticello Switch 345 kV North Circuit Line : Install a 345 kV point-of-interconnection (POI) for Hopkins Solar Generator at Birthright 345 kV Switch</t>
  </si>
  <si>
    <t>Handley - Sherry 138 kV Line: Rebuild Pantego Sub - Sherry Line Section (North Circuit)</t>
  </si>
  <si>
    <t>0PT46193</t>
  </si>
  <si>
    <t>Krum West Switch - Anna Switch 345 kV Line : OPGW</t>
  </si>
  <si>
    <t>Handley - Sherry 138 kV Line: Rebuild Pantego Sub - Sherry Line Section (South Circuit)</t>
  </si>
  <si>
    <t>0PT45025</t>
  </si>
  <si>
    <t>0PT46115</t>
  </si>
  <si>
    <t>0PT46123</t>
  </si>
  <si>
    <t>Temple Sub - Taylor Sub 69 kV Line : Replace Poles on Various Structures</t>
  </si>
  <si>
    <t>Replacement of poles and insulators on Temple Sub - Taylor Sub 69 kV Line.</t>
  </si>
  <si>
    <t>Weatherford East Switch - Weatherford Switch 69 kV Line: Relocate 23/8</t>
  </si>
  <si>
    <t>0PT44572
(R6160)</t>
  </si>
  <si>
    <t xml:space="preserve">Hillsboro Substation to Navarro Substation 138 kV Retermination/Shoo-Fly </t>
  </si>
  <si>
    <t>0PT44730 (M4071)</t>
  </si>
  <si>
    <t>Cedar Crest Switch - Wall Street Sub 138 kV Line: 69 kV to 138 kV Line Conversion</t>
  </si>
  <si>
    <t>0PT43618 (R990)</t>
  </si>
  <si>
    <t>Farmersville Switch - Monticello Switch 345 kV South Circuit Line : Install a 345 kV point-of-interconnection (POI) for Hopkins Solar Generator at Birthright 345 kV Switch</t>
  </si>
  <si>
    <t>Sulphur Springs County</t>
  </si>
  <si>
    <t>Replacing structures 29/4 - 30/2 on the Farmersville Switch - Monticello Switch 345kV Line to allow the north circuit to cut in to the new Birthright Switch station</t>
  </si>
  <si>
    <t>0PT46322</t>
  </si>
  <si>
    <t>Wolf Switch - General Tire Switch 138 kV Line: Judkins Sub Cut-In</t>
  </si>
  <si>
    <t>Ector County</t>
  </si>
  <si>
    <t>0PT43467 (M4701)</t>
  </si>
  <si>
    <t>Monticello Switch - Farmersville Switch 345 kV Line : Line Cut-In to Cyclone Switch</t>
  </si>
  <si>
    <t>Cut in the Monticello - Farmersville 345 kV Line to establish the new Cyclone Switching Station</t>
  </si>
  <si>
    <t xml:space="preserve">Brushy Creek Switch - Taylor Switch 138kV Line: Rebuild </t>
  </si>
  <si>
    <t>Rebuild the Brushy Creek - Taylor 138 kV line.</t>
  </si>
  <si>
    <t>4/0 ACSR
Penguin</t>
  </si>
  <si>
    <t>2 -795 ACSR Drake</t>
  </si>
  <si>
    <t>Installing two single circuit 3-pole structures to cut in the Farmersville Switch - Monticello Switch 345kV Line to the new Birthright Switch creating a 345 kV point-of-interconnection (POI) for Hopkins Solar Generator.</t>
  </si>
  <si>
    <t xml:space="preserve"> Rebuild the Handley-Sherry 138kV Line: Pantego Sub to Sherry Sub</t>
  </si>
  <si>
    <t>City of Valley View, Cooke County</t>
  </si>
  <si>
    <t>West Plano Sub : Upgrade line terminal to 3200 A</t>
  </si>
  <si>
    <t>Upgrade line terminal to 3200 A</t>
  </si>
  <si>
    <t>Creslenn Ranch: Rebuild 69 kV station to a four position ring bus</t>
  </si>
  <si>
    <t>Establish a new 69 kV four position ring bus to replace the existing 69 kV at Trinidad Switch.</t>
  </si>
  <si>
    <t>0PT44226</t>
  </si>
  <si>
    <t>0PT44246</t>
  </si>
  <si>
    <t xml:space="preserve">Temple Northwest Sub : Replace two 138-12.5 kV transformers </t>
  </si>
  <si>
    <t>Replace two 138-12.5 kV transformers</t>
  </si>
  <si>
    <t>0PT44258</t>
  </si>
  <si>
    <t>Temple Southeast Sub : Replace 138-12.5 kV transformer #1 and replace station #1 circuit breakers</t>
  </si>
  <si>
    <t xml:space="preserve">Establish new station by installing three 345 kV, 5000 A circuit breakers in a 3-breaker ring bus arrangement. </t>
  </si>
  <si>
    <t>0PT45886</t>
  </si>
  <si>
    <t>Judkins Sub : Replace transformers #1 and #2 with two transformers</t>
  </si>
  <si>
    <t xml:space="preserve"> Replace transformers #1 and #2 with two transformers</t>
  </si>
  <si>
    <t>High Plains POD: Establish a 138 kV point of delivery (POD)</t>
  </si>
  <si>
    <t>Establish a 138 kV point of delivery (POD)</t>
  </si>
  <si>
    <t>Odessa EHV Switch : Relay upgrades for 138 kV and auto# 2</t>
  </si>
  <si>
    <t>Upgrade relaying for 138 kV, 345/138 kV and auto # 2</t>
  </si>
  <si>
    <t>Replace three circuit breakers</t>
  </si>
  <si>
    <t>Johnson Draw POD - Flat Iron 138 kV Line</t>
  </si>
  <si>
    <t>CCN Application Withdrawn on 10/21/21. Project is proceeding under 25.101(c)(5)(A) as an exempt project under SB 1281. Initial costs have been removed in accordance with the MCPR entry instructions.</t>
  </si>
  <si>
    <t>Flat Iron Substation</t>
  </si>
  <si>
    <t>Construct the new Flat Iron Substation</t>
  </si>
  <si>
    <t xml:space="preserve">0PT44103
(R8580)
</t>
  </si>
  <si>
    <t xml:space="preserve">0PT44118
0PT44363
0PT44874
(R8580)
</t>
  </si>
  <si>
    <t>0PT46052
0PT46421
(R8602)</t>
  </si>
  <si>
    <t>0PT44850
(R51561)</t>
  </si>
  <si>
    <t>0PT43824
(R6142)</t>
  </si>
  <si>
    <t>0PT39491
(M364)</t>
  </si>
  <si>
    <t>(2) - 1590 ACSR Falcon</t>
  </si>
  <si>
    <t>Steel 3 Poles</t>
  </si>
  <si>
    <t xml:space="preserve">0PT46361
</t>
  </si>
  <si>
    <t>0PT46336
(R990)</t>
  </si>
  <si>
    <t>2-1926.9 ACSS/TW/HS (Cumberland)</t>
  </si>
  <si>
    <t>0PT37599
0PT39320 (M5155)</t>
  </si>
  <si>
    <t>0PT45598
(M4230)</t>
  </si>
  <si>
    <t>Reconductor the portion of the 345kV Venus Switch - Cedar Hill Switch circuit that goes from Britton Road station to structure 14/4 using a conductor rated for 3200 A or greater.</t>
  </si>
  <si>
    <t>2-959.6 ACSS/TW
(Suwannee)</t>
  </si>
  <si>
    <t>0PT43019
(M4230)</t>
  </si>
  <si>
    <t>Relocate structure 23/8 to make way for a new road crossing the 69 kV Line.</t>
  </si>
  <si>
    <t xml:space="preserve"> Line work associated with new 138kV Revolution Switch Station</t>
  </si>
  <si>
    <t xml:space="preserve">Line work associated with the conversion of the Cedar Crest - Wall Street Line from 69 kV to 138 kV operation. </t>
  </si>
  <si>
    <t>336.4 ACSR Linnet</t>
  </si>
  <si>
    <t>Upgrade to 138 kV and extend alignment to Handley 138 kV Station.</t>
  </si>
  <si>
    <t>Station grading began prior to reporting on the MCPR. All construction work has ceased and will resume 45 days from the reporting date on June 28.</t>
  </si>
  <si>
    <t>Project did not initially meet reporting criteria. However, project cost increased after the submittal of initial estimates and has been added to the MCPR in compliance with 25.83(a)(3).</t>
  </si>
  <si>
    <t>0PT43957
0PT44928 0PT44608 
(R8258)</t>
  </si>
  <si>
    <t>0PT46586</t>
  </si>
  <si>
    <t>Preston North Sub - Meadow Creek Sub 138 kV Line : Rebuild/Replace Cathodic Protection System</t>
  </si>
  <si>
    <t>0PT45398</t>
  </si>
  <si>
    <t>Farmersville Switch - Anna Switch 345 kV Line : Insulator Replacement</t>
  </si>
  <si>
    <t>0PT42080</t>
  </si>
  <si>
    <t xml:space="preserve">DFW C East - DFW B East 138 kV Line: Pumping Plant Replacement	</t>
  </si>
  <si>
    <t>Stanton East Switch - Spraberry Switch 69 kV Line : CMPC Line Hardening (Str. 40/7 - 40/9)</t>
  </si>
  <si>
    <t>0PT46409</t>
  </si>
  <si>
    <t>0PT46384</t>
  </si>
  <si>
    <t>0PT46386</t>
  </si>
  <si>
    <t>0PT46715</t>
  </si>
  <si>
    <t>Paris Switch : Replace Auto Tertiary Bushing</t>
  </si>
  <si>
    <t>Replace auto tertiary bushing.</t>
  </si>
  <si>
    <t xml:space="preserve">Parker Switch : Replace two overdutied breakers </t>
  </si>
  <si>
    <t xml:space="preserve">Carrollton Northwest Switch : Replace three overdutied breakers </t>
  </si>
  <si>
    <t xml:space="preserve">Kirkland Park Switch : Replace two overdutied breakers </t>
  </si>
  <si>
    <t>Wildhorse POD: Establish 138 kV point of delivery</t>
  </si>
  <si>
    <t xml:space="preserve">Establish a 138 kV point of delivery with three 138 kV motor operated sectionalizing switches. </t>
  </si>
  <si>
    <t>Establish point of delivery with installation of three stages of 36.8 MVAR 138 kV capacitor banks.</t>
  </si>
  <si>
    <t xml:space="preserve">Weatherford Switch : Upgrade 138 kV line terminal </t>
  </si>
  <si>
    <t>Upgrade all line terminal and associated equipment for the 138 kV circuit breaker.</t>
  </si>
  <si>
    <t>Crater Rock Switch : Establish three breaker ring POI station</t>
  </si>
  <si>
    <t>Establish three breaker ring POI station.</t>
  </si>
  <si>
    <t>13T65029</t>
  </si>
  <si>
    <t xml:space="preserve">Taylor Sub: Establish 138 kV ring bus and upgrade distribution station </t>
  </si>
  <si>
    <t xml:space="preserve">Establish a new four position 138 kV ring bus to replace the existing 138 kV switching station, including the installation of one 138/69 kV autotransformer. </t>
  </si>
  <si>
    <t>0PT46197 (R6187)</t>
  </si>
  <si>
    <t>Sandow Switch - Temple Switch 138 kV Line: Install Tin Roof POD</t>
  </si>
  <si>
    <t>Provide a 138 kV point of delivery to the Rowan Green Data LLC.</t>
  </si>
  <si>
    <t>0PT45401 (M4275)</t>
  </si>
  <si>
    <t>Payne Switch - Royse City 138 kV Line: Greenbrier Switch Retermination</t>
  </si>
  <si>
    <t xml:space="preserve">Reterminate the Payne Switch - Royse City 138 kV Line into newly established Greenbrier Switch station. </t>
  </si>
  <si>
    <t xml:space="preserve">Replace the cathodic protection system on the Preston North - Meadow Creek 138 kV Line. </t>
  </si>
  <si>
    <t>1500 AL</t>
  </si>
  <si>
    <t>Collin County</t>
  </si>
  <si>
    <t>Replace 411 existing polymer insulator assemblies with toughened glass insulator assemblies on the Farmersville - Anna Switch 345 kV Line.</t>
  </si>
  <si>
    <t>Steel Poles and Lattice</t>
  </si>
  <si>
    <t>1750 CU HPFF</t>
  </si>
  <si>
    <t>0PT46004
(R8601)</t>
  </si>
  <si>
    <t>0PT46134
(R6187)</t>
  </si>
  <si>
    <t>Tin Roof POD: Establish 138 kV point of delivery with capacitor bank</t>
  </si>
  <si>
    <t>0PT46155
(R6189)</t>
  </si>
  <si>
    <t>0PT43551
(R6148)</t>
  </si>
  <si>
    <t>Modify relay as a part of connecting Brushy Creek Switch</t>
  </si>
  <si>
    <t>0PT44295
(M5172)</t>
  </si>
  <si>
    <t>0PT45737
0PT46724
(R8604)</t>
  </si>
  <si>
    <t>Lawrence Sub : Establish with one transformer and two 25 kV feeder breakers</t>
  </si>
  <si>
    <t>Kaufman County</t>
  </si>
  <si>
    <t>Establish with one transformer and two feeder breakers .</t>
  </si>
  <si>
    <t>0PT43825
(R6143)</t>
  </si>
  <si>
    <t>Emergency / Failed Project</t>
  </si>
  <si>
    <t>Replace three breakers</t>
  </si>
  <si>
    <t>Application Filed 1/14/2020. Final order issued on 5/7/2021.</t>
  </si>
  <si>
    <t>0PT41020
(M5222)</t>
  </si>
  <si>
    <t>0PT40273
(R6158)</t>
  </si>
  <si>
    <t>Replace two breakers</t>
  </si>
  <si>
    <t xml:space="preserve">Kirkland Park Switch : Replace two breakers </t>
  </si>
  <si>
    <t>0PT44498
0PT04088
0PT42631
(R8384)</t>
  </si>
  <si>
    <t>0PT46831</t>
  </si>
  <si>
    <t>Audelia Termination-Lake Highlands 138 kV: Install ISPs for Cathodic Protection</t>
  </si>
  <si>
    <t>Wink Basin Tap No 1 East 69 kV Line: Structure 3/2 - Structure 4/1 69 kV Section Rebuild to 138 kV</t>
  </si>
  <si>
    <t>0PT43740</t>
  </si>
  <si>
    <t>Nacogdoches-Chireno 138 kV: SH 21 @ Carizzo Creek Relocation for TxDOT</t>
  </si>
  <si>
    <t>0PT43246</t>
  </si>
  <si>
    <t>East Waco-West Waco, M&amp;M Tap 138 kV: TxDOT Relocation for SH 6 @ Loop 340</t>
  </si>
  <si>
    <t>0PT46044</t>
  </si>
  <si>
    <t>City of Cleburne, Hill County</t>
  </si>
  <si>
    <t>Replacement of crossarms and poles on Hillsboro Switch - Cleburne Switch 138 kV Line.</t>
  </si>
  <si>
    <t>Rosemont Sub : Establish station with a double tap arrangement with two transformers and eight circuit breakers.</t>
  </si>
  <si>
    <t xml:space="preserve">Establish station with a double tap arrangement with two transformers and eight circuit breakers. </t>
  </si>
  <si>
    <t>0PT46414</t>
  </si>
  <si>
    <t>Rosedale Sub : Establish substation with two transformers</t>
  </si>
  <si>
    <t>Establish substation with two transformers and six feeder breakers</t>
  </si>
  <si>
    <t>Remove transformers #1 and #2 with the removal of the associated switchgear.</t>
  </si>
  <si>
    <t>Fort Smith Switch : Establish 345 kV ring bus station for point-of-interconnection (POI).</t>
  </si>
  <si>
    <t>Establish new station by installing three 345 kV, 3200 A circuit breakers in a 3-breaker ring bus arrangement for a point-of interconnection (POI).</t>
  </si>
  <si>
    <t xml:space="preserve">336 ACSR "Linnet" </t>
  </si>
  <si>
    <t>Relocation with new single circuit, steel monopole, tangent &amp; swing angle structures.</t>
  </si>
  <si>
    <t>Wink Switch - Wink Basin Sub 138 kV Line : 69 kV Conversion to 138 kV</t>
  </si>
  <si>
    <t>Rebuild the 2.9 mile Wink Switch - Wink Basin 69 kV section on the Wink Switch - Keystone No 1 East 69 kV Line.</t>
  </si>
  <si>
    <t>Rebuild the 4.0 mile structure 8/7 to Shifting Sands section of the Wink Switch-Keystone No 1 East 69 kV line.</t>
  </si>
  <si>
    <t>Wink Switch - Keystone No 1 East 69 kV Line: Shifting Sands Sub - Wink Gulf Tap 69 kV section rebuild structure 8/7 to Shifting Sands Sub</t>
  </si>
  <si>
    <t>Cedar Crest Switch - Industrial Blvd Switch 138 kV Line : Reterminate at Compton Sub</t>
  </si>
  <si>
    <t>Replace existing wood pole H-frames with two (2) new single-circuit, concrete H-frame tangent structures (Str. 4/2 and 4/3).</t>
  </si>
  <si>
    <t xml:space="preserve">Install ISPs for the Cathodic Protection System on the Audelia Sub - Lake Highlands 138 kV Line. </t>
  </si>
  <si>
    <t>Hillsboro Switch - Cleburne Switch 138 kV Line: Replace 5 poles and 14 arms</t>
  </si>
  <si>
    <t>0PT46725
(M5222)</t>
  </si>
  <si>
    <t>0PT41468
(R6195)</t>
  </si>
  <si>
    <t>Ivy League 138 kV Line</t>
  </si>
  <si>
    <t>Construct the new single-circuit 138 kV line connecting the proposed Ivy League Substation to TNMP's existing Longneck Substation.</t>
  </si>
  <si>
    <t>Estimated cost included in CCN Application - Route 4626</t>
  </si>
  <si>
    <t>0PT43305 0PT41769
(R6119)</t>
  </si>
  <si>
    <t>0PT44327 0PT46292
(R8581)</t>
  </si>
  <si>
    <t>0PT45399 0PT45955 (R8594)</t>
  </si>
  <si>
    <t>0PT44276
0PT44552
(R8452)</t>
  </si>
  <si>
    <t>0PT42081</t>
  </si>
  <si>
    <t>DFW C East - DFW B East 138 kV Line: Rebuild Cathodic Protection System</t>
  </si>
  <si>
    <t>Eskota Switch - Sweetwater No. 2 Sub 69 kV Line: Rebuild</t>
  </si>
  <si>
    <t>Caddo Mills Explorer Tap - Caddo Mills Explorer Sub 69 kV Line Rebuild</t>
  </si>
  <si>
    <t>Baylor - Seymour 69 kV Line : Rebuild</t>
  </si>
  <si>
    <t>0PT46998</t>
  </si>
  <si>
    <t>Collin Switch : Regasket Auto #2</t>
  </si>
  <si>
    <t>0PT47266</t>
  </si>
  <si>
    <t>Sherry Switch : Regasket Auto #1 and Replace Barrier Board</t>
  </si>
  <si>
    <t>Regasket Auto #1 &amp; barrier board at Sherry Switch.</t>
  </si>
  <si>
    <t>Rose Hill Switch - Rose Hill Tap 138 kV Line: Reterminate Rose Hill Station</t>
  </si>
  <si>
    <t>Reterminate Rose Hill Switch - Rose Hill Tap 138 kV Line into new Rose Hill Switch Station.</t>
  </si>
  <si>
    <t>Terrell South Switch-Rose Hill Switch 138 kV Line: Reterminate Rose Hill Station</t>
  </si>
  <si>
    <t>Reterminate Terrell South Switch - Rose Hill Switch 138 kV Line into new Rose Hill Switch Station.</t>
  </si>
  <si>
    <t xml:space="preserve">Eskota Switch - Sweetwater No. 2 Sub 69 kV Line: Rebuild the U.S. Gypsum Sub Tap section </t>
  </si>
  <si>
    <t>Rebuild the Caddo Mills Explorer Tap 69 kV Line.</t>
  </si>
  <si>
    <t>Rebuild a section from Caddo Mills Explorer Tap to Burrow POI of the Commerce Switch - Royse Switch 69 kV Line.</t>
  </si>
  <si>
    <t xml:space="preserve">Install one lattice tower to raise line for new Pin Oak Station. </t>
  </si>
  <si>
    <t xml:space="preserve">2-795 ACSR </t>
  </si>
  <si>
    <t>City of Star, Mills County</t>
  </si>
  <si>
    <t>0PT40139
(R6183)</t>
  </si>
  <si>
    <t>Hill County</t>
  </si>
  <si>
    <t xml:space="preserve">Establish 138 kV station for Point-of-Interconnection (POI), by installing three 138 kV, 3200 A circuit breakers in a 3-breaker ring bus arrangement </t>
  </si>
  <si>
    <t>0PT46093</t>
  </si>
  <si>
    <t>Graford Sub : Rebuild existing substation to rural substation skid</t>
  </si>
  <si>
    <t>Rebuild existing substation to rural substation skid</t>
  </si>
  <si>
    <t>0PT42249
(M4346)</t>
  </si>
  <si>
    <t>Install five 138 kV, 3200 A circuit breakers in a ring bus arrangement and install one 138 kV point-of-interconnection (POI).</t>
  </si>
  <si>
    <t>0PT46156
(R6116)</t>
  </si>
  <si>
    <t>City of Rockdale, Milam County</t>
  </si>
  <si>
    <t>Install 138 kV air core reactors on auto #1 and auto #2</t>
  </si>
  <si>
    <t>City of Enloe, Delta County</t>
  </si>
  <si>
    <t>0PT46716</t>
  </si>
  <si>
    <t>Moorehead Sub : Install two transformers with two feeder breakers</t>
  </si>
  <si>
    <t>Install two transformers with two feeder breakers</t>
  </si>
  <si>
    <t>0PT45995 (R2014)</t>
  </si>
  <si>
    <t>0PT46736 (M3010)</t>
  </si>
  <si>
    <t>0PT43898 (R8570)</t>
  </si>
  <si>
    <t xml:space="preserve">Rebuild the 1.37 mile U.S. Gypsum Sub Tap section of the Eskota Switch - Sweetwater No. 2 Sub 69 kV line to DCSP with both circuits installed. </t>
  </si>
  <si>
    <t xml:space="preserve">Russell Gap Switch : Establish 3-breaker ring bus for POI </t>
  </si>
  <si>
    <t>Establish 345 kV 3-breaker ring bus for point-of-interconnection.</t>
  </si>
  <si>
    <t>Ash Creek Switch : Establish 138 kV station for POI</t>
  </si>
  <si>
    <t>Hawk Hollow Switch : Establish 5-breaker ring POI station</t>
  </si>
  <si>
    <t>Sandow Switch: Install 138 kV air core reactors on auto #1 and auto #2</t>
  </si>
  <si>
    <t>0PT43690
0PT47058
(M3009)</t>
  </si>
  <si>
    <t>Crossroads Switch : Establish station for POI</t>
  </si>
  <si>
    <t>Establish a POI switching station by installing three 138 kV, 3200 A circuit breakers in a ring bus arrangement to provide a single POI.</t>
  </si>
  <si>
    <t>0PT44322
(M4320)</t>
  </si>
  <si>
    <t>Bardwell Lake Switch: Disconnect two 69 kV line terminals &amp; upgrade line terminals</t>
  </si>
  <si>
    <t>Disconnect two 69 kV line terminals &amp; upgrade line terminals.</t>
  </si>
  <si>
    <t xml:space="preserve">Consavvy Switch: Establish as a 10-breaker and a half bus arrangement. </t>
  </si>
  <si>
    <t>Establish as a 10-breaker and a half bus arrangement. Install two autotransformers and four MVAR reactors</t>
  </si>
  <si>
    <t>Project was inadvertently reported complete. Updates made to estimated finish date and percent complete.</t>
  </si>
  <si>
    <t>This project was broken into two separate work scopes. Cost estimate has been revised to omit work scope estimates found on 0PT46831.</t>
  </si>
  <si>
    <t>Project 0PT45584 was broken into two separate work scopes. Cost estimate reflects work scope omitted from 0PT45584.</t>
  </si>
  <si>
    <t>0PT40622
(M5222)</t>
  </si>
  <si>
    <t>0PT43007
(R9015)</t>
  </si>
  <si>
    <t>0PT40680
(M5222)</t>
  </si>
  <si>
    <t>0PT45887
(R8602)</t>
  </si>
  <si>
    <t>0PT46334
(M5155)</t>
  </si>
  <si>
    <t>0PT43523
0PT41759</t>
  </si>
  <si>
    <t>0PT44632
0PT45249
(R6152)</t>
  </si>
  <si>
    <t xml:space="preserve">0PT44296 (M5172)
</t>
  </si>
  <si>
    <t>0PT45378
0PT45956
(R8594)</t>
  </si>
  <si>
    <t>0PT47151</t>
  </si>
  <si>
    <t>Ennis West Switch - Sterrett Sub 138 kV Line : HB4150 Clearance Remediation</t>
  </si>
  <si>
    <t>Andrews North Sub - Mustang Sub 138 kV Line : Rebuild</t>
  </si>
  <si>
    <t>Little River-Holland 69 kV Line: Rebuild</t>
  </si>
  <si>
    <t>0PT46594</t>
  </si>
  <si>
    <t>Rivercrest Switch - Clarksville Switch 69 kV Line : Refurbish</t>
  </si>
  <si>
    <t>Rebuild Andrews North Sub - Mustang Sub 138 kV Line.</t>
  </si>
  <si>
    <t>City of Little River-Academy, Bell County</t>
  </si>
  <si>
    <t>Rebuild the 9.1 mile Little River - Holland 69 kV Line</t>
  </si>
  <si>
    <t>Replacing cross-arms and insulators on the Rivercrest Switch - Clarksville Switch 69 kV Line.</t>
  </si>
  <si>
    <t>0PT45117 (R5156)</t>
  </si>
  <si>
    <t>SL Clear Crossing (ETT) - Willow Creek Switch 345 kV Line: Cut-In to establish Thomas Price Switch</t>
  </si>
  <si>
    <t xml:space="preserve"> Cut-In to establish Thomas Price Switch.</t>
  </si>
  <si>
    <t>0PT46658 (R6143)</t>
  </si>
  <si>
    <t>Sandow Switch - Taylor Sub 138 kV Line: Taylor Sub Retermination</t>
  </si>
  <si>
    <t>Reterminate the Sandow - Taylor 138 kV line at the Taylor Station</t>
  </si>
  <si>
    <t>Tower One Sub: Establish substation</t>
  </si>
  <si>
    <t>Establish substation using two 69 kV, 2000 A circuit breakers and three sectionalizing switches.</t>
  </si>
  <si>
    <t>0PT43646
(M4292)</t>
  </si>
  <si>
    <t>Royse Switch: Upgrade one circuit breaker line terminal upgrade</t>
  </si>
  <si>
    <t>Upgrade one circuit breaker line terminal</t>
  </si>
  <si>
    <t>0PT44233</t>
  </si>
  <si>
    <t>Bangs Sub : Rebuild station by installing transformer #2 and two feeder breakers and decommission transformer #1</t>
  </si>
  <si>
    <t>Rebuild station by installing transformer #2 and two feeder breakers and decommission transformer #1</t>
  </si>
  <si>
    <t>0PT44267
(R6140)</t>
  </si>
  <si>
    <t>Rockdale Sub : Install transformer #2 with two feeders</t>
  </si>
  <si>
    <t xml:space="preserve">Install a second transformer with two feeders and add FID to the existing substation. </t>
  </si>
  <si>
    <t>0PT46419</t>
  </si>
  <si>
    <t>Centralia Sub : Install transformer #4 with two feeder breakers</t>
  </si>
  <si>
    <t>Install transformer #4 with two feeder breakers</t>
  </si>
  <si>
    <t>0PT46638</t>
  </si>
  <si>
    <t>Mount Enterprise Switch : Replace two 345 kV circuit breakers</t>
  </si>
  <si>
    <t>Replace two 345 kV circuit breakers</t>
  </si>
  <si>
    <t>0PT46640</t>
  </si>
  <si>
    <t>0PT46729</t>
  </si>
  <si>
    <t>0PT47623</t>
  </si>
  <si>
    <t>636 ACSR GROSBEAK</t>
  </si>
  <si>
    <t>0PT44353</t>
  </si>
  <si>
    <t>Royse Switch - Shamburger Switch 345 kV Line : install buzzard deterrents &amp; replace insulators</t>
  </si>
  <si>
    <t>Insulators/buzzard deterrents replaced on various structures on the Royse Switch - Shamburger Switch 345 kV Line.</t>
  </si>
  <si>
    <t>City of Royse City, Rockwall County</t>
  </si>
  <si>
    <t>Compton Street Sub : Replace transformers #1 &amp; #2</t>
  </si>
  <si>
    <t>0PT45445
(M4702)</t>
  </si>
  <si>
    <t>Saltillo Switch : Establish a 3-breaker ring bus for POI station</t>
  </si>
  <si>
    <t>Establish a 3-breaker ring bus for POI station</t>
  </si>
  <si>
    <t>Long Prairie Switch : Establish 3-breaker ring bus for POI station</t>
  </si>
  <si>
    <t>Establish 3-breaker ring bus for POI station</t>
  </si>
  <si>
    <t>Short Grass Sub: Establish new substation</t>
  </si>
  <si>
    <t>Establish a new substation to replace the existing Archer City Sub.</t>
  </si>
  <si>
    <t>Hopewell Switch: Establish 4-breaker 69 kV ring bus station</t>
  </si>
  <si>
    <t>Establish with a 4-breaker ring bus using 69 kV, 2000A breakers.</t>
  </si>
  <si>
    <t>Rose Hill Switch : Rebuild Rose Hill Sub Tap to 3-breaker ring</t>
  </si>
  <si>
    <t xml:space="preserve">Rebuild the existing 138 kV Rose Hill Tap into a three position 138 kV ring bus configuration. </t>
  </si>
  <si>
    <t>0PT46413</t>
  </si>
  <si>
    <t>Mountain Branch Sub : Establish new sub with one transformer and three 12.5 kV feeders</t>
  </si>
  <si>
    <t>0PT46508</t>
  </si>
  <si>
    <t>Dollarhide Sub : Upgrade relaying on capacitor bank #1</t>
  </si>
  <si>
    <t>0PT46587</t>
  </si>
  <si>
    <t>Mustang Sub : Install one transformer with two feeder breakers on bank #2</t>
  </si>
  <si>
    <t>0PT44257</t>
  </si>
  <si>
    <t>Cleburne West Sub : Install bank #2 with one transformer and two feeder breakers</t>
  </si>
  <si>
    <t>0PT46207</t>
  </si>
  <si>
    <t>Copperas Cove East Switch : Install bank #2 with a one transformer</t>
  </si>
  <si>
    <t>0PT44343
(M4071)</t>
  </si>
  <si>
    <t>Cedar Crest Sub : Convert substation to 138 kV operation and rebuild 13.8 kV substation</t>
  </si>
  <si>
    <t>0PT46619</t>
  </si>
  <si>
    <t>Tule Canyon Switch : Install three 345 kV SSVTs</t>
  </si>
  <si>
    <t>Install three 345 kV SSVTs that were removed from Abernathy Switch.</t>
  </si>
  <si>
    <t>0PT46875
0PT47739
(R8611)</t>
  </si>
  <si>
    <t xml:space="preserve">Yantis Ranch POD : Establish 138 kV point of delivery </t>
  </si>
  <si>
    <t>0PT44304
(R6141)</t>
  </si>
  <si>
    <t>Peppervine Switch: 138 kV Station Rebuild</t>
  </si>
  <si>
    <t>Rebuild the 138 kV Switch with ten 3200 A or greater, 138 kV circuit breakers in a breaker-and-a-half arrangement.</t>
  </si>
  <si>
    <t>0PT47344
(M4330)</t>
  </si>
  <si>
    <t>Haggerty Switch : Establish breaker-and-a-half station</t>
  </si>
  <si>
    <t xml:space="preserve"> Establish station with one transformer and two feeder breakers. </t>
  </si>
  <si>
    <t xml:space="preserve"> Pintail Switch : Establish Breaker-and-a-half Station for SAS </t>
  </si>
  <si>
    <t>Ferris Switch - Corsicana Switch 69 kV Line: Rebuild 6/96A to Gamma Substation to 138 kV</t>
  </si>
  <si>
    <t>2- 1926 ACSS Cumberland</t>
  </si>
  <si>
    <t>City of Bowie, Montague County</t>
  </si>
  <si>
    <t>City of Bangs, Brown County</t>
  </si>
  <si>
    <t>City of Saltillo, Hopkins County</t>
  </si>
  <si>
    <t>City of Cleburne, Johnson County</t>
  </si>
  <si>
    <t>City of Silverton, Briscoe County</t>
  </si>
  <si>
    <t>Stephenville Switch - Comanche Switch 138 kV Line</t>
  </si>
  <si>
    <t xml:space="preserve">City of Kaufman, Kaufman County </t>
  </si>
  <si>
    <t>Eastland County</t>
  </si>
  <si>
    <t>City of Copperas Cove, Coryell County</t>
  </si>
  <si>
    <t>Replace crossarms and structures at various locations on the Stephenville Switch - Comanche Switch 138 kV Line.</t>
  </si>
  <si>
    <t>Rebuild substation with two transformers and eight feeder breakers and remove existing switchgear station.</t>
  </si>
  <si>
    <t>Establish new sub with one transformer and three 12.5 kV feeders.</t>
  </si>
  <si>
    <t>Upgrade relaying on capacitor bank #1.</t>
  </si>
  <si>
    <t>Install one transformer with two feeder breakers on bank #2.</t>
  </si>
  <si>
    <t>Install bank #2 with one transformer and two feeder breakers.</t>
  </si>
  <si>
    <t>Install bank #2 with a one transformer.</t>
  </si>
  <si>
    <t>Convert the 69 kV substation to 138 kV operation by installing a new loop in - loop out configuration and removing the 69 kV equipment.</t>
  </si>
  <si>
    <t>Establish 138 kV point of delivery.</t>
  </si>
  <si>
    <t>Establish breaker-and-a-half station.</t>
  </si>
  <si>
    <t>Establish Breaker-and-a-half Station for SAS.</t>
  </si>
  <si>
    <t>Cities of Richland, Pursley, and Currie, Navarro County</t>
  </si>
  <si>
    <t>City of Elgin, Williamson County</t>
  </si>
  <si>
    <t>City of Taylor, Williamson County</t>
  </si>
  <si>
    <t>Cities of Mabelle and Seymour,
Baylor County</t>
  </si>
  <si>
    <t>City of Azle, Tarrant County</t>
  </si>
  <si>
    <t>City of Commerce City, Hunt County</t>
  </si>
  <si>
    <t>Mt Pleasant County and Titus County</t>
  </si>
  <si>
    <t>City of Westbrook City, Mitchell County</t>
  </si>
  <si>
    <t>City of Royse City, Waco County</t>
  </si>
  <si>
    <t>City of Kamay, Wichita County</t>
  </si>
  <si>
    <t>City of Gordonville, Cooke County</t>
  </si>
  <si>
    <t>City of Wills Point, Van Zandt County</t>
  </si>
  <si>
    <t>City of Archer, Archer County</t>
  </si>
  <si>
    <t>0PT41156
0PT42396 
0PT40679 
0PT41331 
0PT41511 
(R8534)</t>
  </si>
  <si>
    <t>138</t>
  </si>
  <si>
    <t>0PT43226 0PT44828
(R4015)</t>
  </si>
  <si>
    <t>0PT44313 0PT44748
(R4022)</t>
  </si>
  <si>
    <t>0PT43089 0PT44822
(R4015)</t>
  </si>
  <si>
    <t>0PT46333 0PT47029
(M3010)</t>
  </si>
  <si>
    <t>0PT44232 0PT44749 0PT47519</t>
  </si>
  <si>
    <t>0PT46695 0PT47758 0PT47760 (R6215)</t>
  </si>
  <si>
    <t>0PT45724 0PT47700 (R8596)</t>
  </si>
  <si>
    <t>Project did not initially meet reporting criteria under 25.83(a)(3), however recent estimates indicate project cost will exceed $250,000.</t>
  </si>
  <si>
    <t>Application Filed 3/16/2018. Final Order issued on 9/17/2018.</t>
  </si>
  <si>
    <t xml:space="preserve">Application Filed 8/31/2018. Administrative Approval received on 11/20/2018. </t>
  </si>
  <si>
    <t>Application Filed 11/7/2018. Final Order issued on 6/26/2019.</t>
  </si>
  <si>
    <t>Application Filed 3/28/2019. Administrative Approval received on 7/17/2019. This project covers the work necessary to construct the PUCT approved route, as well as an additional three (3) miles of line between the Kyle Ranch endpoint as described in this CCN and the relocated Kyle Ranch station as described in Docket No. 49302.</t>
  </si>
  <si>
    <t>Application Filed 9/6/2018. Final Order issued on 9/26/2019.</t>
  </si>
  <si>
    <t>0PT43905
0PT46229
(R6137)</t>
  </si>
  <si>
    <t>0PT39293
17T80045
0PT40089</t>
  </si>
  <si>
    <t>Buzzard Draw – Lamesa Switch 138 kV line: Install Hardy Morgan POI for GSEC's New Ackerly Sub</t>
  </si>
  <si>
    <t>Trinidad Switch - Palestine Switch 69 kV Line : Retermination into Creslenn Ranch</t>
  </si>
  <si>
    <t>Quarry Field Switch - Wink Switch 138 kV Line : Install Yantis Ranch POD for WPX Energy Permian's Monument Draw North Substation</t>
  </si>
  <si>
    <t>Midland County Northwest Switch - Texaco Mabee Tap 138 kV Line : Rebuild</t>
  </si>
  <si>
    <t>Bellevue Sub - Bowie Sub 69 kV Line: Rebuild Smith Creek Sub - Tower One Sub 138 kV Line</t>
  </si>
  <si>
    <t>Wedgwood Switch - Pafford St Switch 138 kV Line : Line Retermination Into New Rosemont Switch</t>
  </si>
  <si>
    <t>Bardwell Switch - Italy Sub 69 kV Line : Rebuild</t>
  </si>
  <si>
    <t>Handley Switch - Executive Parkway Switch 138 kV Line : Reconductor the Hurst Sub - International Airport Sub 138 kV Line</t>
  </si>
  <si>
    <t>Weatherford Switch – BEPC Flat Rock Tap Switch 138 kV Line: Rebuild 138 kV Line Section using a conductor rated 2569 A or greater.</t>
  </si>
  <si>
    <t>Big Spring Switch - Gunsight Switch 138 kV Line : Crossarm Replacement</t>
  </si>
  <si>
    <t>0PT46569</t>
  </si>
  <si>
    <t>D East 1- D East 2 138 kV Line: Rebuild Cathodic Protection</t>
  </si>
  <si>
    <t>0PT45684</t>
  </si>
  <si>
    <t>Wichita Falls South Switch - Burnett Switch 138 kV Line : CMPC Line Hardening (Str. 7/3 - 7/8)</t>
  </si>
  <si>
    <t>0PT45941</t>
  </si>
  <si>
    <t>0PT45131</t>
  </si>
  <si>
    <t>0PT44229</t>
  </si>
  <si>
    <t>Smith Creek (Formerly Bellevue Sub): Rebuild 69 kV station with a rural design</t>
  </si>
  <si>
    <t>0PT39846
0PT41891 
0PT39637 
0PT39968 
0PT39636 
0PT41986
0PT39632 (18.1%)
0PT44518
0PT44519
(R3007) 
(R3011) 
(R3003)</t>
  </si>
  <si>
    <t>Abernathy - North - North Loop 345/115 kV Line</t>
  </si>
  <si>
    <t>39,782,000 (t-line)
33,367,000 (stations)</t>
  </si>
  <si>
    <t>44,361,677
(t-line)
20,274,578
(stations)</t>
  </si>
  <si>
    <t>0PT47523</t>
  </si>
  <si>
    <t>Jewett Switch : Replace leaking HoXo bushing on auto #3</t>
  </si>
  <si>
    <t>City of Jewett, Leon County</t>
  </si>
  <si>
    <t xml:space="preserve">Replace bushing on autotransformer at Jewett Switch
</t>
  </si>
  <si>
    <t/>
  </si>
  <si>
    <t>City of Royse, Rockwall County</t>
  </si>
  <si>
    <t>0PT46062 (R8581)</t>
  </si>
  <si>
    <t>0PT45023 (M4071)</t>
  </si>
  <si>
    <t>Establish Hardy Morgan POI for GSEC's New Ackerly Sub.</t>
  </si>
  <si>
    <t>0PT43900 (R6142)</t>
  </si>
  <si>
    <t>0PT44949 (R6142)</t>
  </si>
  <si>
    <t>Reterminate the Trinidad Switch - Palestine Switch from Trinidad Sw to the new Creslenn Ranch Switch</t>
  </si>
  <si>
    <t>Establish Yantis Ranch POD for WPX Energy Permian's Monument Draw North Substation.</t>
  </si>
  <si>
    <t>Rebuild the Midland County NW Switch - Texaco Mabee Tap 138 kV Line.</t>
  </si>
  <si>
    <t xml:space="preserve">na </t>
  </si>
  <si>
    <t xml:space="preserve">25.101(c)(5)(D) </t>
  </si>
  <si>
    <t>OPT47396 (R4028)</t>
  </si>
  <si>
    <t>City of Seymour, Baylor County</t>
  </si>
  <si>
    <t>0PT44759 (M4320)</t>
  </si>
  <si>
    <t>City of Forreston, Ellis County</t>
  </si>
  <si>
    <t xml:space="preserve">Reconductor the Handley Switch - Executive Parkway Switch 138 kV Line between the Hurst Substation - International Airport Substation. </t>
  </si>
  <si>
    <t>0PT46733
(M5172)</t>
  </si>
  <si>
    <t>Rebuild the 2.3-mile
Oncor owned section of the 6.4-mile Weatherford – BEPC Flat Rock Substation 138 kV Line.</t>
  </si>
  <si>
    <t>Steel H-Frame, Steel Pole</t>
  </si>
  <si>
    <t>0PT46166 (R6142)</t>
  </si>
  <si>
    <t>0PT46165 (R6142)</t>
  </si>
  <si>
    <t>0PT46163 (6142)</t>
  </si>
  <si>
    <t>0PT44950 (R6142)</t>
  </si>
  <si>
    <t>Trinidad Switch - Athens Switch 69 kV Line : Retermination into Creslenn Ranch</t>
  </si>
  <si>
    <t>0PT46874
(R8609)</t>
  </si>
  <si>
    <t>Meyers Draw POD : Establish 138 kV point of delivery</t>
  </si>
  <si>
    <t>Establish 138 kV point of delivery</t>
  </si>
  <si>
    <t>0PT43163
(R4015)</t>
  </si>
  <si>
    <t>City of Bellevue, Clay County</t>
  </si>
  <si>
    <t>Rebuild 69 kV station with a rural design</t>
  </si>
  <si>
    <t>0PT42928
0PT44208</t>
  </si>
  <si>
    <t>Antler Hollow Sub : Establish with two transformers and three feeder breakers</t>
  </si>
  <si>
    <t>City of Stephenville, Erath County</t>
  </si>
  <si>
    <t>Establish with two transformers and three feeder breakers</t>
  </si>
  <si>
    <t>Grand Prairie Sub : Rebuild substation</t>
  </si>
  <si>
    <t>Rebuild substation with eight distribution feeders, new transformers and modify 138 kV bus work to configure a loop in loop out arrangement.</t>
  </si>
  <si>
    <t>0PT44414
(M5216)</t>
  </si>
  <si>
    <t>Euless South Sub: 138 kV line terminal upgrade</t>
  </si>
  <si>
    <t>City of Euless, Tarrant County</t>
  </si>
  <si>
    <t xml:space="preserve">0PT44416
(M5216)
</t>
  </si>
  <si>
    <t>Hurst Sub: 138 kV line terminal upgrade</t>
  </si>
  <si>
    <t>City of Hurst, Tarrant County</t>
  </si>
  <si>
    <t>Upgrade all line terminal and associated equipment to meet or exceed 2000 A.</t>
  </si>
  <si>
    <t xml:space="preserve">Trinity Sub : Install second transformer with two feeder breakers </t>
  </si>
  <si>
    <t xml:space="preserve">Install second transformer with two feeder breakers </t>
  </si>
  <si>
    <t>0PT46970</t>
  </si>
  <si>
    <t>Taylor West Sub : Install bank #4 with one transformer and two feeder breakers</t>
  </si>
  <si>
    <t>Install bank #4 with one transformer and two feeder breakers</t>
  </si>
  <si>
    <t>0PT46844
(R8610)</t>
  </si>
  <si>
    <t>Schumm POD : Establish 138 kV point of delivery</t>
  </si>
  <si>
    <t>0PT46726</t>
  </si>
  <si>
    <t>Salt Lake Substation : Install bank #2 with one transformer and two feeder breakers</t>
  </si>
  <si>
    <t>Install bank #2 with one transformer and two feeder breakers and decommission transformer #1.</t>
  </si>
  <si>
    <t>0PT45394</t>
  </si>
  <si>
    <t>Midlothian South Sub : Replace transformers #1 and #2</t>
  </si>
  <si>
    <t>Replace transformers #1 and #2 and relay upgrades on two feeder breakers</t>
  </si>
  <si>
    <t>0PT44870
(R8581)</t>
  </si>
  <si>
    <t>Wink Switch : Convert line terminal with 138 kV circuit breakers</t>
  </si>
  <si>
    <t>Convert line terminal with 138 kV circuit breakers</t>
  </si>
  <si>
    <t>0PT44341
(M4064)</t>
  </si>
  <si>
    <t xml:space="preserve">Buntin Drive Sub : Convert station to 138 kV operation </t>
  </si>
  <si>
    <t>Convert station to 138 kV operation by replacing transformer and install eight feeder switchgears.</t>
  </si>
  <si>
    <t>0PT46628 0PT47096
(R985)</t>
  </si>
  <si>
    <t>Caddo Mills Explorer Tap : Rebuild tap to support line conversion upgrade</t>
  </si>
  <si>
    <t>Rebuild tap to support line conversion upgrade and utilize motor operated switches.</t>
  </si>
  <si>
    <t>0PT46873
0PT47636</t>
  </si>
  <si>
    <t>Hardy Morgan POI : Establish 138 kV point of interconnection</t>
  </si>
  <si>
    <t xml:space="preserve"> Establish 138 kV point of interconnection</t>
  </si>
  <si>
    <t>0PT47493</t>
  </si>
  <si>
    <t>Sulphur Springs Switch - Canton Switch 138 kV Line : Replace Cross Arms, Insulators &amp; Poles.</t>
  </si>
  <si>
    <t>City of Emory, Hopkins County, Rains County</t>
  </si>
  <si>
    <t>Replacement of cross arms, insulators and poles on various structures on the Sulphur Springs Switch - Canton Switch 138kV Line.</t>
  </si>
  <si>
    <t>Odessa EHV Switch - Monahans - Wolf Switch: Line work for Dry Wind Tap to Sandhills Sub</t>
  </si>
  <si>
    <t>City of Monahans, Crane County</t>
  </si>
  <si>
    <t>Establish the Dry Wind Tap and install the new circuit from Dry Wind Tap to Sandhills Sub</t>
  </si>
  <si>
    <t xml:space="preserve">25.101(c)(5)(A) </t>
  </si>
  <si>
    <t xml:space="preserve">Wolf Switch - General Tire Switch: Rebuild Sandhills Tap – Sandhills Substation 138 kV line section using double-circuit structures </t>
  </si>
  <si>
    <t xml:space="preserve">Rebuild the Sandhills Tap – Sandhills Sub 138 kV line </t>
  </si>
  <si>
    <t xml:space="preserve">Wolf Switch - General Tire Switch: Rebuild Sandhills Tap – Dry Wind Tap 138 kV line section using double-circuit structures </t>
  </si>
  <si>
    <t>City of Monahans, Ector and Crane County</t>
  </si>
  <si>
    <t>Rebuild the Sandhills Tap - Dry Wind Tap line section on the Wolf Switch - General Tire Switch 138 kV line</t>
  </si>
  <si>
    <t>0PT43707
(M4324)</t>
  </si>
  <si>
    <t>0PT44263
(M4236)</t>
  </si>
  <si>
    <t>Trinidad Sub - Navarro Switch 69 kV Line: Retermination into Creslenn Ranch Switch</t>
  </si>
  <si>
    <t>Reterminate the Trinidad Switch - Navarro Switch from Trinidad Switch to the new Creslenn Ranch Switch</t>
  </si>
  <si>
    <t>Rebuild the 10-mile Smith Creek - Tower One 138 kV Line Section of the Burnett - Bowie 69 kV Line using a conductor rated 1649 A or greater. New 138 kV double-circuit structures with one circuit in place will be installed.</t>
  </si>
  <si>
    <t>Reterminate the Wedgwood Switch – Pafford Street Switch 138 kV Line at its new terminal location at the Rosemont Switch.</t>
  </si>
  <si>
    <t>BEPC Flat Rock Tap Switch – BEPC Flat Rock Substation: Rebuild 138 kV Line Section using a conductor rated 2569 A or greater.</t>
  </si>
  <si>
    <t>Trinidad Switch 69 kV Line to Power Plant</t>
  </si>
  <si>
    <t>Reterminate the Luminant Power Plant 69kV from Trinidad Switch to a new POI from the Navarro Switch - Creslenn Ranch Switch 69kV Line</t>
  </si>
  <si>
    <t xml:space="preserve">Trinidad Switch 138 kV Interconnection Line to Trinidad Autotransformer </t>
  </si>
  <si>
    <t xml:space="preserve">Reterminate the Trinidad Switch 69kV Auto Line, create new Creslenn Ranch Switch to Trinidad Switch 69kV Line </t>
  </si>
  <si>
    <t>Rebuild a section of the Wichita Falls South—Burnett 138 kV line that crosses US-287 in Wichita
County.</t>
  </si>
  <si>
    <t>Reterminate the Trinidad Switch - Athens Switch from Trinidad Switch to the new Creslenn Ranch Switch</t>
  </si>
  <si>
    <t>0PT46954 (R8612)</t>
  </si>
  <si>
    <t>0PT47613 (R8612)</t>
  </si>
  <si>
    <t>Date was corrected to match actual Construction Complete and Energization date</t>
  </si>
  <si>
    <t>Date was corrected to match actual Construction Start, Construction Complete and Energization date.</t>
  </si>
  <si>
    <t>Date was corrected to match actual Construction start date.</t>
  </si>
  <si>
    <t>Date was corrected to match actual Construction Complete and Energization date.</t>
  </si>
  <si>
    <t>0PT40577</t>
  </si>
  <si>
    <t>0PT39816</t>
  </si>
  <si>
    <t>0PT46236 
(R8581)</t>
  </si>
  <si>
    <t>0PT45089
0PT46036 0PT45953
(M4342)</t>
  </si>
  <si>
    <t>0PT44230 0PT46714</t>
  </si>
  <si>
    <t>0PT43983
0PT44754 0PT47107
(R8562)</t>
  </si>
  <si>
    <t>0PT42929</t>
  </si>
  <si>
    <t>0PT46771
0PT47830
0PT47832
0PT45669
(R8498)</t>
  </si>
  <si>
    <t>0PT47343 0PT47759 (R6216)</t>
  </si>
  <si>
    <t>0PT43666
 (M4323)</t>
  </si>
  <si>
    <t>16T64146
(R6151)</t>
  </si>
  <si>
    <t>0PT43960 0PT46326
(R985)</t>
  </si>
  <si>
    <t>0PT45090 0PT45952 (M4342)</t>
  </si>
  <si>
    <t>0PT45033 0PT46670 (M5172)</t>
  </si>
  <si>
    <t>0PT44435
(R6159)</t>
  </si>
  <si>
    <t>0PT44765 (R6152)</t>
  </si>
  <si>
    <t>0PT44767 0PT45247
(R6170)</t>
  </si>
  <si>
    <t>0PT44873 0PT47804 (R8600)</t>
  </si>
  <si>
    <t>0PT46591 0PT47256</t>
  </si>
  <si>
    <t>0PT46332 0PT47028 (M3010)</t>
  </si>
  <si>
    <t>0PT38113 0PT46408
(M5278)</t>
  </si>
  <si>
    <t>0PT42346
(R753)</t>
  </si>
  <si>
    <t>0PT41843
0PT41275 0PT46188
(R8308)</t>
  </si>
  <si>
    <t>0PT38904 0PT39410
(M4275)</t>
  </si>
  <si>
    <t>0PT43686
 (M4323)</t>
  </si>
  <si>
    <t>0PT04105 0PT41190
(M3211)</t>
  </si>
  <si>
    <t>Application Filed 1/18/2022.</t>
  </si>
  <si>
    <t>0PT46660 (R6143)</t>
  </si>
  <si>
    <t>Temple Sub - Taylor Sub 69 kV Line: Taylor Sub Retermination</t>
  </si>
  <si>
    <t>Reterminate the Temple - Taylor 69 kV line at the Taylor Station</t>
  </si>
  <si>
    <t>0PT46830 (R8610)</t>
  </si>
  <si>
    <t>Provide a 138 kV point-of-delivery (POD) for Blackbeard Operating, LLC on the Sandhills Tap - Sandhills 138 kV Line Section.</t>
  </si>
  <si>
    <t>0PT46632 (R8604)</t>
  </si>
  <si>
    <t>Horseshoe Springs Switch - Three Mile Draw Switch 138 kV Line : Install Crater Rock Switch for Hayhurst Texas Solar's Allen Sub</t>
  </si>
  <si>
    <t>0PT46847 (R8609)</t>
  </si>
  <si>
    <t>0PT46323</t>
  </si>
  <si>
    <t>Valley South Sub - Farmersville Switch 345 kV Line: Erosion Control at Structure 24/2</t>
  </si>
  <si>
    <t>City of Blue Ridge, Collin County</t>
  </si>
  <si>
    <t>Relocate structure 24/2 on the Valley South Sub - Farmersville Switch 345 kV Line</t>
  </si>
  <si>
    <t>0PT47860</t>
  </si>
  <si>
    <t>Leon Switch - Deleon Sub 69 kV Line : Storm Restoration</t>
  </si>
  <si>
    <t xml:space="preserve">Rebuild the Leon Switch - Deleon Sub 69 kV line due to west Texas fires. </t>
  </si>
  <si>
    <t>#2 CU</t>
  </si>
  <si>
    <t>0PT47169 (R8622)</t>
  </si>
  <si>
    <t>Quarry Field  Switch - Wink Switch 138 kV Line : Install Ashby POD for Energy Transfer's WT2 Sub</t>
  </si>
  <si>
    <t>Wink County</t>
  </si>
  <si>
    <t xml:space="preserve"> Steel H-Frame, Steel Pole</t>
  </si>
  <si>
    <t>Stanton East Switch - Spraberry Switch 69 kV Line : CMPC Line Hardening (Str. 26/11 &amp; 26/12)</t>
  </si>
  <si>
    <t>Rebuild the section of the Stanton East Switch - Spraberry Switch 69 kV Line that crosses IH-20 in
Midland, TX.</t>
  </si>
  <si>
    <t xml:space="preserve">0PT43962
(R985)
</t>
  </si>
  <si>
    <t>Scatter Branch Sub - Caddo Mills Explorer Tap 69 kV Line: Rebuild Scatter Branch - Caddo Mills Explorer Tap</t>
  </si>
  <si>
    <t>City of Greenville, Hunt County</t>
  </si>
  <si>
    <t>Dry Wind Tap : Establish new tap to Sandhills Substation</t>
  </si>
  <si>
    <t>Establish new tap to Sandhills Substation.</t>
  </si>
  <si>
    <t>0PT47567
(R4028)</t>
  </si>
  <si>
    <t>Baylor Switch : Add motor operator and transclosure for line switch</t>
  </si>
  <si>
    <t>0PT45683
(M5324)</t>
  </si>
  <si>
    <t>0PT46327
(R6190)</t>
  </si>
  <si>
    <t>0PT46153
(R8027)</t>
  </si>
  <si>
    <t>City of Tulia, Swisher County</t>
  </si>
  <si>
    <t>0PT46641</t>
  </si>
  <si>
    <t>Allen Switch : Replace two 138 kV circuit breakers</t>
  </si>
  <si>
    <t>0PT46892
0PT47001</t>
  </si>
  <si>
    <t>Sandhills Sub : Replace transformer #1 and two feeder breakers</t>
  </si>
  <si>
    <t>Crane County</t>
  </si>
  <si>
    <t>Replace bank #1 and two feeder breakers.</t>
  </si>
  <si>
    <t>0PT47736</t>
  </si>
  <si>
    <t>Sandhills Sub : Install transformer #3 with one feeder breaker</t>
  </si>
  <si>
    <t>Install transformer #3 with one feeder breaker</t>
  </si>
  <si>
    <t>0PT46507</t>
  </si>
  <si>
    <t>Twin Oaks Switch: Upgrade relaying on 345 kV North and South bus</t>
  </si>
  <si>
    <t>Robertson County</t>
  </si>
  <si>
    <t>Upgrade 345 kV North and South bus protection to provide redundancy for three phase faults.</t>
  </si>
  <si>
    <t>0PT46639</t>
  </si>
  <si>
    <t>Century Switch : Replace one 345 kV circuit breaker</t>
  </si>
  <si>
    <t>Replace one 345 kV circuit breaker</t>
  </si>
  <si>
    <t>0PT46883</t>
  </si>
  <si>
    <t>Deen Switch : Install security measures</t>
  </si>
  <si>
    <t>Install security measures</t>
  </si>
  <si>
    <t>0PT41706
(R8607)</t>
  </si>
  <si>
    <t>0PT44139
(M5323)</t>
  </si>
  <si>
    <t>Pacific Switch : Establish 3-breaker ring bus for POI</t>
  </si>
  <si>
    <t>City of Brookston, Lamar County</t>
  </si>
  <si>
    <t>Establish 345 kV, 3 breaker ring bus for point of interconnection.</t>
  </si>
  <si>
    <t>0PT46606
(R8621)</t>
  </si>
  <si>
    <t>0PT46971</t>
  </si>
  <si>
    <t>City of Parker, Collin County</t>
  </si>
  <si>
    <t xml:space="preserve"> Install transformer #2 with two feeder breakers</t>
  </si>
  <si>
    <t>0PT48057</t>
  </si>
  <si>
    <t>Burnett Switch : Oil Containment</t>
  </si>
  <si>
    <t>Install station oil containment</t>
  </si>
  <si>
    <t>0PT44324
(M4320)</t>
  </si>
  <si>
    <t>Italy Sub: 69 kV line terminal upgrade</t>
  </si>
  <si>
    <t>City of Italy, Ellis County</t>
  </si>
  <si>
    <t>69 kV line terminal upgrade.</t>
  </si>
  <si>
    <t>0PT44273</t>
  </si>
  <si>
    <t>Establish 138 kV line terminal and retire 69 kV station</t>
  </si>
  <si>
    <t>0PT47406</t>
  </si>
  <si>
    <t>Replace MDAR relay panels for four circuit breakers</t>
  </si>
  <si>
    <t>Flat Iron Substation – Barr Ranch Switch – Quickriver Tap 138 kV Line</t>
  </si>
  <si>
    <t xml:space="preserve">Estimated cost included in CCN </t>
  </si>
  <si>
    <t>0PT47010</t>
  </si>
  <si>
    <t>Rocky Creek Switch : Install HV Breaker and Transformer monitors and associated communications equipment</t>
  </si>
  <si>
    <t>City of Crowley, Tarrant County</t>
  </si>
  <si>
    <t>Install HV Breaker and Transformer monitors and associated communications equipment at Rocky Creek Switch.</t>
  </si>
  <si>
    <t>Jewett Switch - Brown Mag Sub 69 kV Line : Replace 9 Poles and 10 Cross Arms Energized</t>
  </si>
  <si>
    <t>Replace Poles and Cross Arms Jewett Switch - Brown Mag Sub 69 kV Line.</t>
  </si>
  <si>
    <t>0PT48231</t>
  </si>
  <si>
    <t xml:space="preserve">Storm project </t>
  </si>
  <si>
    <t>TBD</t>
  </si>
  <si>
    <t>Projects related to efforts required under HB 4150.</t>
  </si>
  <si>
    <t xml:space="preserve">Projects Relating to HB 4150
(HB 4150)
</t>
  </si>
  <si>
    <t>Establish Meyers Draw Point of Delivery (POD) to Endeavor Energy's Battle Tex Substation on the Sprayberry - Polecat 138 kV Line</t>
  </si>
  <si>
    <t>Spraberry Switch - Polecat Switch 138 kV line: Meyers Draw POD for Endeavor's Battle Tex Sub</t>
  </si>
  <si>
    <t xml:space="preserve">City of Gorman, Eastland County </t>
  </si>
  <si>
    <t>McGregor Phillips-Harris Creek 69 kV Rebuild</t>
  </si>
  <si>
    <t xml:space="preserve">Sandhills Tap - Sandhills Sub 138 kV Line: Schumm POD for Blackbeard Operating, LLC </t>
  </si>
  <si>
    <t>Cut-in for Crater Rock 138 kV Switch on the Horseshoe Springs Switch - Three Mile Draw Switch 138 kV Line.</t>
  </si>
  <si>
    <t>Establish the point of delivery (POD) to Energy Transfer's WT2 Substation on the Quarry Field Switch – Wink Switch 138 kV Line</t>
  </si>
  <si>
    <t>Leon County</t>
  </si>
  <si>
    <t>Archer County</t>
  </si>
  <si>
    <t xml:space="preserve">Meteor Switch: Establish 345 kV ring bus station for point of interconnection (POI). </t>
  </si>
  <si>
    <t>Establish a 3-breaker, 345 kV, 5000 A ring bus station for point of interconnection (POI).</t>
  </si>
  <si>
    <t>Establish a 345 kV, 3-breaker ring bus switchyard for point of interconnection (POI).</t>
  </si>
  <si>
    <t>Pepper Creek Switch : Establish for point of delivery POD</t>
  </si>
  <si>
    <t xml:space="preserve">Establish with thirteen 138 kV circuit breakers to provide three point of delivery's to adjacent customer station. </t>
  </si>
  <si>
    <t>Ozark Trail Switch : Establish 3-breaker ring bus station for point of interconnection (POI)</t>
  </si>
  <si>
    <t xml:space="preserve"> Establish 3-breaker ring bus station for point of interconnection (POI)</t>
  </si>
  <si>
    <t>Marlin Switch : Rebuild station by installing three 2000 A or greater 69 kV circuit breakers</t>
  </si>
  <si>
    <t>Rebuild station by installing three 2000 A or greater 69 kV circuit breakers.</t>
  </si>
  <si>
    <t>Ashby POD : Establish a 138 kV point of delivery (POD).</t>
  </si>
  <si>
    <t>Establish a 138 kV for point of delivery (POD).</t>
  </si>
  <si>
    <t>Red Sand POD : Establish 138 kV point of delivery (POD)</t>
  </si>
  <si>
    <t>Establish 138 kV point of delivery (POD).</t>
  </si>
  <si>
    <t>Delaware River Switch : Establish 3-breaker ring bus for point of interconnection (POI)</t>
  </si>
  <si>
    <t>Establish 138 kV, 3-breaker ring bus for point of interconnection (POI).</t>
  </si>
  <si>
    <t>New ROW Width (Feet)</t>
  </si>
  <si>
    <t>0PT41144
0PT41151 
0PT41155 
(M5066)</t>
  </si>
  <si>
    <t>Steel Poles &amp; H-Frame Switch</t>
  </si>
  <si>
    <t>Steel Poles/ H-frame Switch</t>
  </si>
  <si>
    <t>China Grove Switch - Radium - Paint Creek 138 kV Line: HB 4150 Lake Stamford Crossings</t>
  </si>
  <si>
    <t>Jacksboro Switch - Krum West Switch 345 kV Line: Failed Dead End Replacements</t>
  </si>
  <si>
    <t>City of Round Rock, Williamson County</t>
  </si>
  <si>
    <t xml:space="preserve">Rebuild 2.9 mile section of Northaven Switch - Morrison Lane Switch 138 kV Double Circuit Line from Northaven to Marsh Lane Sub. </t>
  </si>
  <si>
    <t>Steel Pole &amp; H- Frame</t>
  </si>
  <si>
    <t>Bryan Ave Sub - Forest Hill Switch 69 kV Line : Forest Hill Switch Station Retermination</t>
  </si>
  <si>
    <t xml:space="preserve">Replacing the two existing UG Transmission HPFF Pressurization Plants at lake Highland Sub with a new HPFF Pressurization Plant. </t>
  </si>
  <si>
    <t>Forest Hill Switch - Handley Switch 69 kV Line : Line Conversion To 138 kV (Handley Switch-Duval Section)</t>
  </si>
  <si>
    <t>2-795 ACSS/E3X/MA5 Drake</t>
  </si>
  <si>
    <t xml:space="preserve">City of Ennis, Ellis County; City of Rice, Navarro County </t>
  </si>
  <si>
    <t xml:space="preserve">Rebuild the existing 23 mile single circuit wood pole Holliday - Baylor 69 kV line utilizing 138 kV double circuit steel poles with one circuit in place. </t>
  </si>
  <si>
    <t>Trinidad Switch - Corsicana Sub 138 kV Line : HB 4150 Richland Chambers Crossing</t>
  </si>
  <si>
    <t xml:space="preserve">This project is to rebuild the 21 mile section of Big Spring to Buzzard Draw 69 kV Line. </t>
  </si>
  <si>
    <t xml:space="preserve">Rebuild the Cathodic Protection System on the Edgemere Sub - Bandera Sub 138 kV Line.  </t>
  </si>
  <si>
    <t xml:space="preserve">Rebuild the Cathodic Protection System on the Greenville Ave Switch - Matilda Sub 138 kV Line. </t>
  </si>
  <si>
    <t>0PT44851 0PT46615
0PT44615</t>
  </si>
  <si>
    <t>Cedar Hill Switch 138 kV Line - Camp Wisdom 138 kV Line (Camp Wisdom - Love Bird Tap)</t>
  </si>
  <si>
    <t xml:space="preserve">Kirkland Park Switch - Blackwell St Sub 138 kV Line : Replace damaged insulators </t>
  </si>
  <si>
    <t xml:space="preserve">1534 ACAR &amp; 795 ACSR Drake </t>
  </si>
  <si>
    <t>Northaven Switch  - Morrison Lane Switch 138 kV Line: Rebuild Marsh Lane-Morrison Lane</t>
  </si>
  <si>
    <t>Replacement of poles and insulators on Bennett Sub - Chico West Sub 69 kV Line.</t>
  </si>
  <si>
    <t>Replace cross arms and poles on the Bowie Sub - Henrietta Sub 69 kV Line</t>
  </si>
  <si>
    <t>Replace wood poles and insulators on multiple structures on the Yucca Switch - Northern Natural Gas 69 kV line</t>
  </si>
  <si>
    <t>Radial Line Project: Gordonville Tap-Gordonville: Replace poles, crossarms, xbrace &amp; vee braces</t>
  </si>
  <si>
    <t xml:space="preserve"> Radial Line Project Grapeland Mag Tap 138 kV : Replace Poles and Arms Energized on Grapeland Mag Tap</t>
  </si>
  <si>
    <t>Horseshoe Springs Switch - Riverton Switch 138 kV Line : Install Old Michigan POD for Cimarex Energy's Station</t>
  </si>
  <si>
    <t>Flintkote South Tap - Flintkote Switch 69 kV Line : Cut-in for Beacon Hill Sub</t>
  </si>
  <si>
    <t>Rebuild a section of the Cedar Hill Switch – Love Bird Tap 138 kV Line.</t>
  </si>
  <si>
    <t xml:space="preserve">Windmill Switch - AJ Swope Switch 345 kV Line : Wallaby Switch Cut In for Dawn Solar POI </t>
  </si>
  <si>
    <t>Timberview Switch - Everman Switch 345 kV Line : Station Interconnect</t>
  </si>
  <si>
    <t>Steel H-Frame and Wood H-Frame</t>
  </si>
  <si>
    <t xml:space="preserve">Connect the existing Brown - Vealmoor 138kV Line into Buzzard Draw Switch. This creates the new Brown - Buzzard Draw and Vealmoor - Buzzard Draw 138kV lines. </t>
  </si>
  <si>
    <t>0PT44154  (R790)</t>
  </si>
  <si>
    <t xml:space="preserve">Relocate structure S4WT355 at the request of a developer for a driveway.. </t>
  </si>
  <si>
    <t>Venus Switch - Cedar Hill Switch 345 kV Line: Reconductor Britton Road - STR 14/4</t>
  </si>
  <si>
    <t>Venus Switch - Cedar Hill Switch 345 kV Line: Reconductor Venus Switch - Britton Road</t>
  </si>
  <si>
    <t xml:space="preserve">Reterminate for the rebuild of Judkins substation. </t>
  </si>
  <si>
    <t>Steel Poles/ Steel Towers</t>
  </si>
  <si>
    <t>0PT44782 0PT46251 (R6153)</t>
  </si>
  <si>
    <t xml:space="preserve">Replace the pumping plant at DFW B East sub on the DFW C East - DFW B East 138 kV Line. </t>
  </si>
  <si>
    <t>Rebuild the 1.0 mile Structure 3/2 - Structure 4/1 section of the Wink Switch - Keystone No 1 East 69 kV line.</t>
  </si>
  <si>
    <t xml:space="preserve">Reterminate the existing Cedar Crest Switch – Industrial Blvd Switch 138 kV Line into Compton Street Substation. The adjacent Cedar Crest Switch - Dealey Substation 138 kV Line will also have a structure replaced. </t>
  </si>
  <si>
    <t>0PT45707 0PT47747 (R8581)</t>
  </si>
  <si>
    <t xml:space="preserve">Rebuild the Cathodic Protection System on the DFW C East - DFW B East 138 kV Line. </t>
  </si>
  <si>
    <t>Rebuilding 12.2 miles of double circuit wood poles with new steel poles. Installing one circuit.</t>
  </si>
  <si>
    <t>0PT43959 0PT46325 (R985)</t>
  </si>
  <si>
    <t>Burrow POI - Caddo Mills Explorer Tap 69 kV Line Rebuild</t>
  </si>
  <si>
    <t xml:space="preserve">Rebuild the existing 15 mile single circuit wood pole Baylor - Seymour 69 kV line utilizing 138 kV double circuit steel poles with one circuit in place. </t>
  </si>
  <si>
    <t>Big Brown Switch - Richland Chambers Switch 345 kV Line : Raise Line for Pin Oak Switch 138 kV</t>
  </si>
  <si>
    <t xml:space="preserve">City of Ennis, Ellis County </t>
  </si>
  <si>
    <t>Replacing wood H-frame structures with taller H-frame structures, raising cross arms, replacing wood cross arms with steel cross arms, and removing bells from insulator assemblies on the Waxahachie Sub - S. Ennis Switch 138 kV Line.</t>
  </si>
  <si>
    <t xml:space="preserve">16T64147 (R6151) </t>
  </si>
  <si>
    <t>0PT46739  0PT47643 (R8605)</t>
  </si>
  <si>
    <t>0PT46339  0PT47740 (R8611)</t>
  </si>
  <si>
    <t>0PT43312  0PT46324 (R8558)</t>
  </si>
  <si>
    <t>0PT42879 0PT47805 (R4015)</t>
  </si>
  <si>
    <t>0PT45364 0PT44946</t>
  </si>
  <si>
    <t>Seymour Tap - Olney BEPC Switch 69 kV Line : Relocation of 3 Structures</t>
  </si>
  <si>
    <t>Rebuild the Bardwell Lake Switch - Italy section of the Hillsboro - Waxahachie 69 kV Line. Bundle existing circuits of the Italy - Hillsboro section of the Hillsboro - Waxahachie 69 kV Line.</t>
  </si>
  <si>
    <t>0PT43481 0PT45336 (M5172)</t>
  </si>
  <si>
    <t>0PT43447 0PT46560 (R2014)</t>
  </si>
  <si>
    <t>Trinidad Switch - Fairfield West - Long Lake Sub 138 kV Line : Rebuild from Big Brown Tap to Pin Oak Switch 138 kV</t>
  </si>
  <si>
    <t>Rebuild Trinidad Switch-Fairfield West-Long Lake from Big Brown Tap over to structure 4/9 and new cut-in for Pin Oak Switch.</t>
  </si>
  <si>
    <t xml:space="preserve">Replace 80 structures on and all crossarms on Big Spring - China Grove - Gunsight 138 kV line. </t>
  </si>
  <si>
    <t xml:space="preserve">Line work associated to demolish the Trinidad Switch 69 kV yard, connections remain the same, new structures needed </t>
  </si>
  <si>
    <t>Windthorst Switch - Rice Switch 138 kV Line : 2022 Summer Work- Replacing poles, cross arms, and x- braces on multiple structures</t>
  </si>
  <si>
    <t>Replace poles, cross arms, and x- braces on various structures on Windthorst Switch - Rice Switch 138 kV Line.</t>
  </si>
  <si>
    <t xml:space="preserve">Install one 345 kV, 3200 A circuit breaker at Install a 345 kV (POI) for customer's generator (TX Nazareth Solar, LLC). </t>
  </si>
  <si>
    <t xml:space="preserve">Blagg Sub: Establish Substation with one Transf. and Two Feeder Breakers: </t>
  </si>
  <si>
    <t xml:space="preserve">Establish Substation with one Transf. and Two Feeder Breakers </t>
  </si>
  <si>
    <t xml:space="preserve">Establish Substation with one transformer and three feeder breakers </t>
  </si>
  <si>
    <t>Triangle Sub : Install one Transformer on #2</t>
  </si>
  <si>
    <t>Manning POD: Establish a 138 kV POD</t>
  </si>
  <si>
    <t xml:space="preserve">Establish a 138 kV POD on the LCRA Crane East - Crane 138 kV line.  </t>
  </si>
  <si>
    <t>Blair Lake Sub : Establish station with 47 MVA, 138/69-21.6 kV Transformer and Install Distribution Automation on Feeder 6321</t>
  </si>
  <si>
    <t xml:space="preserve">Install transformer #4 with one 138/25 kV transformer and two feeder breakers. </t>
  </si>
  <si>
    <t>Alcatraz Sub : Establish substation with two transformers and four feeder breakers</t>
  </si>
  <si>
    <t>Midland West Sub : Install transformer #4 by adding one transformer and one feeder breaker with UG exit</t>
  </si>
  <si>
    <t>Install transformer #4 by adding one transformer and one feeder breaker with UG exit.</t>
  </si>
  <si>
    <t xml:space="preserve">Establish a 138 kV POI at Austin Ranch. Install two LS switches </t>
  </si>
  <si>
    <t>Driver Sub : Install transformer #4 with one transformer and two feeders</t>
  </si>
  <si>
    <t xml:space="preserve">Handley Switch: Upgrade line terminal and associated equipment </t>
  </si>
  <si>
    <t>Shipwreck Sub : Install the 3rd transformer with two feeder breakers</t>
  </si>
  <si>
    <t>Timberview Switch: Establish 345 kV Switch</t>
  </si>
  <si>
    <t>Establish 345 kV switch bus with a 15-breaker and-a-half bus arrangement.</t>
  </si>
  <si>
    <t>Establish 345 kV, three breaker ring bus with circuit breakers to provide a POI.</t>
  </si>
  <si>
    <t>Prosper Sub : Establish substation with one transformer and two feeder breakers</t>
  </si>
  <si>
    <t xml:space="preserve">Carrollton Northwest Switch : Replace the existing autotransformer </t>
  </si>
  <si>
    <t>Moores Mill Sub : Establish substation with one transformer and four feeder breakers</t>
  </si>
  <si>
    <t>Establish substation with one transformer and four feeder breakers</t>
  </si>
  <si>
    <t>Remove the existing 345 kV transformers from substation and install a 3rd transformer and complete distribution feeder exit work</t>
  </si>
  <si>
    <t>Lake Brownwood Sub : Establish a new substation with one transformer and two feeder breakers</t>
  </si>
  <si>
    <t>Midland Downtown Sub : Replace two existing transformers and add one feeder breakers to bank #1.</t>
  </si>
  <si>
    <t xml:space="preserve">Monticello Switch : Replace one 345 kV circuit breaker and replace EPS metering 345 kV CCVTS </t>
  </si>
  <si>
    <t>Temple Southeast Sub : Install transformer #2 and add two feeder breakers</t>
  </si>
  <si>
    <t xml:space="preserve">Reconfigure 345 kV station by constructing a 4-breaker 345 kV in a ring bus arrangement. </t>
  </si>
  <si>
    <t>Blain (formerly known as Dew)  Sub : Establish substation with one transformer and two feeder breakers</t>
  </si>
  <si>
    <t xml:space="preserve">Rebuild a new substation to replace the four existing transformers and switchgear feeder breakers with two transformers and eight new switchgear type feeder breakers. </t>
  </si>
  <si>
    <t xml:space="preserve">St. Johns Switch: Establish 345 kV switch in a 3-breaker ring bus arrangement to provide a new generator 345 kV point of interconnection (POI) </t>
  </si>
  <si>
    <t>Oran Switch : Replace one 138 kV circuit breaker</t>
  </si>
  <si>
    <t>Brown Switch: Add one breaker to the 345 kV breaker-and-a-half arrangement</t>
  </si>
  <si>
    <t>Add one breaker to the 345 kV breaker-and-a-half arrangement for point-of-interconnection.</t>
  </si>
  <si>
    <t>Royse Switch: 138 kV terminal upgrade</t>
  </si>
  <si>
    <t>Rocky Creek Switch: Install transformer #2 with one transformer and a feeder breaker</t>
  </si>
  <si>
    <t>Inwood Road Sub : Install transformer #3 with one transformer and three switchgear style breakers</t>
  </si>
  <si>
    <t>Install transformer #3 with one transformer and three switchgear style breakers</t>
  </si>
  <si>
    <t xml:space="preserve">Mt Enterprise 345 kV Switch : Replace 345 kV circuit breaker </t>
  </si>
  <si>
    <t xml:space="preserve">Install one 3200 A, 138 kV circuit breaker. </t>
  </si>
  <si>
    <t>Sycamore Creek Sub : Install transformer #4 with two feeder breakers</t>
  </si>
  <si>
    <t xml:space="preserve">Waco M&amp;M Mars Sub : Install transformer #3 with 2 feeder breakers </t>
  </si>
  <si>
    <t>Kings Creek Switch : Establish new station</t>
  </si>
  <si>
    <t>Pinkney Sub: Establish new substation with one transformer and one feeder</t>
  </si>
  <si>
    <t>Kress Switch : Establish station and install three 345 kV, 3200 A circuit breakers in a ring bus configuration</t>
  </si>
  <si>
    <t xml:space="preserve">Install three 345 kV, 3200 A circuit breakers in a ring bus arrangement to establish station. </t>
  </si>
  <si>
    <t>Desoto Switch: Line terminal upgrade for one circuit breaker</t>
  </si>
  <si>
    <t xml:space="preserve">Revolution Switch: Rebuild 138 kV station in a 10-breaker 138 kV breaker-and-a-half arrangement </t>
  </si>
  <si>
    <t>Wall Street Sub : Replace station #2 transformer and replace existing oil low voltage circuit breakers</t>
  </si>
  <si>
    <t>Replace station #2 transformer and replace existing oil low voltage circuit breakers.</t>
  </si>
  <si>
    <t xml:space="preserve">Decommission distribution equipment, and install an SSVT in order to power the control house. </t>
  </si>
  <si>
    <t>Century Sub : Replace three circuit breakers</t>
  </si>
  <si>
    <t>White Settlement West Sub : Install a 138-25 kV transformer #2 with one feeder breaker</t>
  </si>
  <si>
    <t>Install 138-25 kV transformer #2 with one feeder breaker</t>
  </si>
  <si>
    <t>Replace 138-12.5kV transformer #1 and replace station #1 circuit breakers</t>
  </si>
  <si>
    <t xml:space="preserve">Thomas Price Switch: Establish new station by installing three 345 kV, 5000 A circuit breakers in a 3-breaker ring bus arrangement. </t>
  </si>
  <si>
    <t>Sandow Switch : Install capacitor bank #2</t>
  </si>
  <si>
    <t>City of Thorndale, Milam County</t>
  </si>
  <si>
    <t xml:space="preserve">Install 110.4 MVAR capacitor bank on the 138 kV East Bus. Capacitor installation to consist of three 36.8 MVAR stages 
</t>
  </si>
  <si>
    <t>Elgin Switch : Modify relay as a part of connecting Brushy Creek Switch</t>
  </si>
  <si>
    <t xml:space="preserve">Handley Switch : Remove transformers #1 and #2 with the removal of the associated switchgear </t>
  </si>
  <si>
    <t xml:space="preserve">City of Hillsboro, Hill County </t>
  </si>
  <si>
    <t>Hemphill Sub : Replace one 138 kV circuit breaker</t>
  </si>
  <si>
    <t xml:space="preserve">Add a motor operator and transclosure to facilitate line upgrades. </t>
  </si>
  <si>
    <t>Bird Dog Switch: Establish a 345 kV for point of interconnection (POI)</t>
  </si>
  <si>
    <t>Parker Maxwell Creek Sub : Install transformer #2 with two feeder breakers</t>
  </si>
  <si>
    <t>Terrell Switch: Establish 138 kV terminal and retire 69 kV station</t>
  </si>
  <si>
    <t>Temple Pecan Creek Switch : Replace MDAR relay panels for four circuit breakers</t>
  </si>
  <si>
    <t>17T80077 
0PT38181 
0PT38182 
0PT38179 
0PT38178
0PT38426 (97.31%)
19T63008 
0PT38517 
0PT38518
0PT38372 
0PT38838
(R8356) 
(R8429)
(R8351)</t>
  </si>
  <si>
    <t>20,628,000 (t-line)  1,847,000 (stations)</t>
  </si>
  <si>
    <t>Pecos, Reeves, and Ward Counties</t>
  </si>
  <si>
    <t xml:space="preserve">This project is to construct the new double-circuit 345 kV line connecting the Oncor Sand Lake Switch to the AEP Texas Solstice Switch. </t>
  </si>
  <si>
    <t>Loving and Reeves Counties</t>
  </si>
  <si>
    <t xml:space="preserve">Construct the new single-circuit 138 kV line connecting the planned Flat Iron Substation to the proposed Quickriver Tap. The new line will be routed through a proposed intermediate station called Barr Ranch Switch. </t>
  </si>
  <si>
    <t>Construct the new single-circuit 345 kV line connecting the existing Ogallala station to the existing Abernathy station. This project is part of the LP&amp;L integration into the ERCOT system.</t>
  </si>
  <si>
    <t>Construct the new single-circuit 345 kV line connecting the existing Abernathy station to the existing Wadsworth station. This project is part of the LP&amp;L integration into the ERCOT system.</t>
  </si>
  <si>
    <t>Construct the new single-circuit 345 kV line connecting the existing Wadsworth station to the existing Farmland station, routed through one of two options for the proposed New Oliver station. This project is part of the LP&amp;L integration into the ERCOT system.</t>
  </si>
  <si>
    <t>Application Filed 12/19/2018. Originally filed under the NTU predecessor report. Final Order issued on 1/23/20. This is a Sharyland acquired project for the LP&amp;L ERCOT integration. Originally filed under the NTU predecessor report.</t>
  </si>
  <si>
    <t>Construct the new transmission line connecting the existing Abernathy station to the northern portion of LP&amp;L's planned 115 kV loop line, routed through one of three options for the proposed North station. Depending on which North station is used, this line will be either a single-circuit 345 kV line or a combination of single-circuit 345 kV and double-circuit 115 kV line. This project is part of the LP&amp;L integration into the ERCOT system.</t>
  </si>
  <si>
    <t>Replace and Install two new structures on the Huntington - Etolie-Zavalla Pump 138 kV Line to meet required HB4150 clearance requirements over the Sam Rayburn Reservoir.</t>
  </si>
  <si>
    <t xml:space="preserve">Replacement of wood cross arms, insulators and poles on Sulphur Springs SW - Rivercrest SW - Monticello SW 138 kV Line. </t>
  </si>
  <si>
    <t>Bennett Sub - Chico West Sub 69 kV Line: Structure Replacement</t>
  </si>
  <si>
    <t xml:space="preserve">Weatherford Sub - Springtown Sub 138 kV Line : Crossarms and Insulators Replacement </t>
  </si>
  <si>
    <t>Watermill Switch - Seagoville Switch 138 kV Line : Structure Replacement</t>
  </si>
  <si>
    <t>Buzzard Draw Switch - Getty Vealmoor Tap 138 kV Line : Install Wildhorse POD for HighPeak Energy's Sub</t>
  </si>
  <si>
    <t>Replace broken poles, distribution arms and insulators on Jacksonville Switch to Jacksonville Plant North 69 kV Line.</t>
  </si>
  <si>
    <t xml:space="preserve">Jacksboro Sinclair Tap - Jacksboro REA Switch 69 kV Line: Replace  multiple cross arms and poles </t>
  </si>
  <si>
    <t>Replace multiple cross arms and poles on Jacksboro Sinclair Tap to Jacksboro REA Switch 69 kV Line.</t>
  </si>
  <si>
    <t>Line work to connect new Timberview Switch to existing Everman Switch.</t>
  </si>
  <si>
    <t>SL Salt Flat Road - SkyWest 138 kV Line: Rebuild</t>
  </si>
  <si>
    <t xml:space="preserve">Rebuild the Salt Flat Road - SkyWest 138 kV line to 1926 ACSS/TW capable structures. </t>
  </si>
  <si>
    <t>Sterrett Switch - Sardis Switch 138kV Line: Reconfigure Str 31/6 to 31/11 to accommodate Desoto to Sterrett Rebuild</t>
  </si>
  <si>
    <t xml:space="preserve">Cut-in the McDonald Rd- Switch-Spraberry Switch 138 kV line and the Spraberry Switch-Garden City 69 kV into the new Desert Wind Sub and decommission Garden City </t>
  </si>
  <si>
    <t>Replace OPGW and a splice box on the Krum West Switch - Anna Switch 345 kV Line.</t>
  </si>
  <si>
    <t>City of Trinidad, Henderson County</t>
  </si>
  <si>
    <t>Relocation and replacement of structure on Seymour Tap - Olney BEPC Switch 69 kV Line.</t>
  </si>
  <si>
    <t xml:space="preserve">Creslenn Ranch Switch - Trinidad Switch 69 kV Line :New Interconnection </t>
  </si>
  <si>
    <t xml:space="preserve"> Steel 3-Pole, Steel H-Frame, Steel Pole</t>
  </si>
  <si>
    <t>Concrete Pole, Wood Pole</t>
  </si>
  <si>
    <t xml:space="preserve">Upgrade terminal equipment to meet or exceeds 3200 A  part of rebuilding the Eustace Southeast Switch (RCEC) - Mabank 138 kV line section. </t>
  </si>
  <si>
    <t>Tyler West Sub : Install FID's on both transformers and install two new retrofit transformer protection panels</t>
  </si>
  <si>
    <t>Install one capacitor bank consisting of three 18.4 MVAR stages of 138 kV voltage and supervisory controlled emergency transmission capacitors</t>
  </si>
  <si>
    <t xml:space="preserve">Install one capacitor bank consisting of three 18.4 MVAR stages of 138 kV voltage and supervisory controlled emergency transmission capacitors. </t>
  </si>
  <si>
    <t>Battleground (formerly known 
as Coupland) Sub : Establish substation with one transformer and one feeder breaker</t>
  </si>
  <si>
    <t>Big Spring Switch - Stanton East Switch 138 kV Line: Line work associated with Natural Dam Station Retermination                   NTUSU Big Spring Switch - Stanton East Switch 138 kV Line: Natural Dam Retirements and Modifications Only</t>
  </si>
  <si>
    <t xml:space="preserve">Establish a Point of Interconnect for IP Radian   </t>
  </si>
  <si>
    <t>0PT43958 (R985)</t>
  </si>
  <si>
    <t>0PT44880    0PT45654    0PT46013    0PT46133   0PT43859
(M4172)</t>
  </si>
  <si>
    <t>0PT45017      0PT42342   0PT42455    0PT42146</t>
  </si>
  <si>
    <t>9,196,000 (t-line)          4,325,000 (station)</t>
  </si>
  <si>
    <t>0PT46371      0PT46696 
0PT46746   0PT46984    0PT46983
0PT46728
0PT46818
0PT47825
(R8574)</t>
  </si>
  <si>
    <t>35,106,020 (t-line)          8,602,965 (station)</t>
  </si>
  <si>
    <t>0PT39835
0PT39844 
0PT39623 
0PT39631   
0PT39632 (56.2%)
(R3005)
(R3002) 
(R3003)</t>
  </si>
  <si>
    <t>0PT39896
0PT40341
0PT39625
0PT41983  
0PT39632 (25.7%)   
0PT39633 (55.3%)
0PT40608
0PT44515
0PT44516
(R3008) 
(R3003)
(R3001)</t>
  </si>
  <si>
    <t xml:space="preserve">Wadsworth - New Oliver - Farmland 345 kV Line (WNF)   </t>
  </si>
  <si>
    <t xml:space="preserve">Lubbock and Lynn Counties      </t>
  </si>
  <si>
    <t xml:space="preserve">Construct the new single-circuit 115 kV line connecting the existing Southeast station to the existing Oliver station, routed through one of two options for the proposed New Oliver station. This project is part of the LP&amp;L integration into the ERCOT system.          </t>
  </si>
  <si>
    <t>Steel Poles or Lattice Steel Towers (345 kV) Steel Poles (115 kV)</t>
  </si>
  <si>
    <t>175 (345 kV)    60 (115 kV)</t>
  </si>
  <si>
    <t>City of Commerce, Hunt County</t>
  </si>
  <si>
    <t>Marrs Switching Station – Rolling Hills Substation 138 kV Line: Re-terminate the Marrs Switching Station – Rolling Hills Substation 138 kV Line at Marrs Switching Station</t>
  </si>
  <si>
    <t>Midland East Sub - Spraberry  Switch 138 kV Line : Cut in to Consavvy Switch</t>
  </si>
  <si>
    <t>0PT46033</t>
  </si>
  <si>
    <t>Kemp Ranch Switch - Sardis Switch 138 kV Line : Reterminate at Midlothian South Sub</t>
  </si>
  <si>
    <t>0PT45940</t>
  </si>
  <si>
    <t>Wichita Falls North Switch - Pleasant Valley Switch 69 kV Line : CMPC Line Hardening (Str. 2/12 - 2/15)</t>
  </si>
  <si>
    <t>0PT45939</t>
  </si>
  <si>
    <t>Burnett Switch - Pleasant Valley Switch 69 kV Line : CMPC Line Hardening (Str. 4/11 - 4/14)</t>
  </si>
  <si>
    <t>0PT45538</t>
  </si>
  <si>
    <t>Audelia Termination- Lake Highlands 138 kV Line: U.G. Termination Replacement</t>
  </si>
  <si>
    <t>Brownwood - Coleman Co. 69 kV and 138 kV Line : Reterminate 138 kV line into Bangs Sub due to Station Rebuild</t>
  </si>
  <si>
    <t>SL Ogallala - Tule Canyon 345 kV Line: Kress Switch Interconnection</t>
  </si>
  <si>
    <t>Lake Creek Switch - Waco West Switch 138 kV Line : Reterminate at Peppervine Switch</t>
  </si>
  <si>
    <t>Desoto Switch - Sterrett Switch 138 kV Line: Rebuild Desoto to Glenn Heights (BEC)</t>
  </si>
  <si>
    <t>Watermill Switch - Seagoville Switch 138 kV Line : Relocate Str. 3/3 and 3/1</t>
  </si>
  <si>
    <t>The scope of this project entails relocating structures 3/3 and 3/1 on Watermill Switch - Seagoville Switch 138 kV Line.</t>
  </si>
  <si>
    <t>Rebuild section of Waco West to McGregor Phillips 69kV  to establish new Harris Creek Station.</t>
  </si>
  <si>
    <t>336.4 ASCR Linnett</t>
  </si>
  <si>
    <t>Wood 3 - Pole, Wood Pole</t>
  </si>
  <si>
    <t>0PT46946 (M5222)</t>
  </si>
  <si>
    <t>Re-terminate the Marrs Switching Station – Rolling Hills Substation 138 kV Line at a new terminal location in the Marrs Switching Station to accommodate the for the new Marrs Switching Station</t>
  </si>
  <si>
    <t>0PT46934 (R8498)</t>
  </si>
  <si>
    <t xml:space="preserve">Loop in the existing Midland East Sub - Spraberry Switch 138 kV Line into Consavvy 138 kV Switch. </t>
  </si>
  <si>
    <t>959.6 ACSR/TW Suwannee</t>
  </si>
  <si>
    <t xml:space="preserve">336.4 ACSR Linnet </t>
  </si>
  <si>
    <t>Steel Pole, Wood Pole</t>
  </si>
  <si>
    <t>Rebuild the section of the Burnett Switch - Pleasant Valley Switch 69 kV Line that crosses Interstate 44.</t>
  </si>
  <si>
    <t>0PT45138 (R6164)</t>
  </si>
  <si>
    <t>City of Bangs,
Brown County</t>
  </si>
  <si>
    <t>959.6 ACSS/TW Suwanne 336.4 ACSR Linnet</t>
  </si>
  <si>
    <t>0PT44570
(R6160)</t>
  </si>
  <si>
    <t xml:space="preserve">Modify the Corsicana Substation CB 15015/15020 – Navarro Substation 138 kV transmission line. </t>
  </si>
  <si>
    <t>City of Kress, Kress County</t>
  </si>
  <si>
    <t>Cut-In the Ogallala - Tule Canyon 345 kV Line to establish the new Kress Switch.</t>
  </si>
  <si>
    <t>0PT43720
(R6141)</t>
  </si>
  <si>
    <t>City of Waco, McLennon County</t>
  </si>
  <si>
    <t>Retermination into new Peppervine Switch</t>
  </si>
  <si>
    <t>0PT43678
(R6144)</t>
  </si>
  <si>
    <t>#1 Cu</t>
  </si>
  <si>
    <t>0PT43477 (M4122)</t>
  </si>
  <si>
    <t>City of Glenn Heights, Dallas and Ellis County</t>
  </si>
  <si>
    <t>Rebuild the Desoto to Glenn Heights section of the Desoto to Sterrett 138 kV line</t>
  </si>
  <si>
    <t>1926.9 ACSS/ TW Cumberland</t>
  </si>
  <si>
    <t>Reconductor the Fate Sub - Rowlett Sub section of the Royse Switch - Rowlett 138 kV Line.</t>
  </si>
  <si>
    <t>2-959.6  ACSS/TW Suwannee</t>
  </si>
  <si>
    <t>0PT46763
(M4175)</t>
  </si>
  <si>
    <t>Lancaster Sub - Desoto Pleasant Run 138 kV Line Reconductor</t>
  </si>
  <si>
    <t>City of Desoto, Dallas County</t>
  </si>
  <si>
    <t>Reconductor the 3.6-mile Lancaster Sub - Desoto Pleasant Run section of the Watermill - Cedar Hill 138 kV Line</t>
  </si>
  <si>
    <t>0PT45103
(M4175)</t>
  </si>
  <si>
    <t>Reindeer Sub - Lancaster Sub 138 kV Line: Reconductor</t>
  </si>
  <si>
    <t>Reconductor the Reindeer Sub - Lancaster Sub 138 kV line section</t>
  </si>
  <si>
    <t>959.6 ACSS/TW/E3X Suwannee</t>
  </si>
  <si>
    <t>0PT46762
(M4175)</t>
  </si>
  <si>
    <t>Watermill Switch - Reindeer Sub 138 kV Line: OPGW Replacement</t>
  </si>
  <si>
    <t>Replace the existing shield wire on the Watermill Switch - Reindeer Sub section of the Watermill Switch - Cedar Hill Switch Sub 138 kV Line.</t>
  </si>
  <si>
    <t>0PT46646
(R6183)</t>
  </si>
  <si>
    <t>City of Hubbard, Hill County</t>
  </si>
  <si>
    <t>0PT46529
(R6185)</t>
  </si>
  <si>
    <t>Trinidad Switch - Navarro Switch 138 kV Line : Cut-In for Long Prairie Switch</t>
  </si>
  <si>
    <t>0PT42423
(M4346)</t>
  </si>
  <si>
    <t>Rivercrest Switch - Paris Switch 138 kV Line : Eiffel Solar Interconnect at Hawk Hollow Switch</t>
  </si>
  <si>
    <t xml:space="preserve"> Cut in the Rivercrest Switch - Paris Switch and Paris Switch - Tenaska - Lamar Blossom 138kV Lines to establish the new Hawk Hollow Switch Station.</t>
  </si>
  <si>
    <t>0PT46497
(M3009)</t>
  </si>
  <si>
    <t>Paris Switch - Commerce Switch 138 kV Line: Cut-in to establish Crossroads Switch</t>
  </si>
  <si>
    <t>Cut in the Paris Switch - Commerce Switch 138 kV Line to establish Crossroads Switch Station.</t>
  </si>
  <si>
    <t>0PT39029</t>
  </si>
  <si>
    <t>Hurst - Bell 138 kV Line: Bell Helicopter POD</t>
  </si>
  <si>
    <t>This project will reterminate the Hurst to Bell 138 kV Line into the new Bell Helicopter Owned Sub.</t>
  </si>
  <si>
    <t>0PT46901 (R8574)</t>
  </si>
  <si>
    <t>Pegasus South Tap - Quickriver Tap 138 kV Line</t>
  </si>
  <si>
    <t>Rebuild the Pegasus South Tap - Quickriver Tap 138 kV Line on double-circuit structures with one circuit in place from Pegasus South Tap to Quickriver tap. Cut in the Pegasus South Tap to Pegasus South 138 kV Line to establish the new Quickriver Tap.</t>
  </si>
  <si>
    <t>0PT46966 (R8574)</t>
  </si>
  <si>
    <t>Pleasant Farms - Pegasus South Tap 138 kV Line</t>
  </si>
  <si>
    <t>Rebuild the Pleasant Farms - Pegasus South Tap 138 kV Line on double-circuit structures with one circuit in place from Pleasant Farms - Pegaus South Tap.</t>
  </si>
  <si>
    <t>0PT41809
0PT47334
(R8607)</t>
  </si>
  <si>
    <t>SL NTUSU SU Glass Ranch Switch - Sale Ranch Switch 138 kV Line : Red Sand POD for Endeavor's Tiger Sub</t>
  </si>
  <si>
    <t>Establish Red Sand Point of Delivery (POD) to Endeavor Energy's Tiger Substation on Glass Ranch Switch - Sale Ranch Switch 138 kV Line</t>
  </si>
  <si>
    <t>McGregor Phillips-Harris Creek 138 kV : Rebuild</t>
  </si>
  <si>
    <t>Rebuild section of Waco West to McGregor Phillips 69 kV  to establish new Harris Creek Station.</t>
  </si>
  <si>
    <t>Stephenville Switch - Comanche Switch 138 kV Line : Sabana Substation Cut-In</t>
  </si>
  <si>
    <t>Line work associated with connecting the new 138kV Sabana Substation.</t>
  </si>
  <si>
    <t>0PT43718
(R6141)</t>
  </si>
  <si>
    <t>Waco West Switch - Waco East Switch - Elm Mott Switch 138 kV Line : Reterminate at Peppervine Switch</t>
  </si>
  <si>
    <t>0PT43719
(R6141)</t>
  </si>
  <si>
    <t>Waco West Switch - McGregor Phillips - Temple Elm Creek Switch 138 kV Line : Reterminate at Peppervine Switch</t>
  </si>
  <si>
    <t>0PT43721
(R6141)</t>
  </si>
  <si>
    <t>Waco East Sub - Waco West Switch 138 kV Line : Reterminate at Peppervine Switch</t>
  </si>
  <si>
    <t>0PT43727
(R6141)</t>
  </si>
  <si>
    <t>Waco West Switch - Waco West Sub 138 kV Line : Reterminate at Peppervine Switch</t>
  </si>
  <si>
    <t xml:space="preserve">0PT47250
</t>
  </si>
  <si>
    <t>Oakland Sub - Medill Terminal Sub 138 kV Line : Add OPGW</t>
  </si>
  <si>
    <t>City of Dallas,
Dallas County</t>
  </si>
  <si>
    <t xml:space="preserve">Install OPGW and 4 splice boxes from Oakland Sub to Medill Terminal Sub. </t>
  </si>
  <si>
    <t>0PT47314 (R8498)</t>
  </si>
  <si>
    <t>Longshore Switch - Odessa EHV Sub 345 kV Line: Cut-In to establish Consavvy Switch</t>
  </si>
  <si>
    <t>0PT46941 (R8498)</t>
  </si>
  <si>
    <t>Morgan Creek Switch - Quail Switch 345 kV Line : Cut-In to establish Consavvy Switch</t>
  </si>
  <si>
    <t>0PT46936 (R8498)</t>
  </si>
  <si>
    <t>Spraberry Switch - Stanton East Switch 69 kV Line : Reroute around Consavvy Switch</t>
  </si>
  <si>
    <t xml:space="preserve">1926.9 ACSS/TW/HS Cumberland </t>
  </si>
  <si>
    <t>0PT47089 (R6206)</t>
  </si>
  <si>
    <t>City of Eastland, Eastland County</t>
  </si>
  <si>
    <t>Buchanan Ranch  Sub : Add two transformers with four feeder breakers and replace existing transformer</t>
  </si>
  <si>
    <t>Add two transformers with four feeder breakers and replace existing transformer</t>
  </si>
  <si>
    <t>0PT45165
(M3015)</t>
  </si>
  <si>
    <t>Krum West Switch : Establish a 345 kV point of interconnection (POI)</t>
  </si>
  <si>
    <t>Modify to provide one 345 kV point of interconnection.</t>
  </si>
  <si>
    <t>0PT46491</t>
  </si>
  <si>
    <t>Wilmer  Switch : Upgrade relaying on auto #1</t>
  </si>
  <si>
    <t>Upgrade auto #1 panels and add 3V0 equipment</t>
  </si>
  <si>
    <t>0PT47709
(M5326)</t>
  </si>
  <si>
    <t>Lavender Switch : Establish a new 138 kV, 4 breaker ring bus station for point of interconnection (POI).</t>
  </si>
  <si>
    <t>Establish the 138 kV switch in a 4-breaker-ring bus arrangement by installing four 138 kV, 3200 A circuit breakers to provide two 138 kV points of delivery (PODs).</t>
  </si>
  <si>
    <t>0PT47987</t>
  </si>
  <si>
    <t>Roanoke Sub: Install transformer #4 and two feeder breakers</t>
  </si>
  <si>
    <t>City of Roanoke, Denton County</t>
  </si>
  <si>
    <t>Install transformer #4 and two feeder breakers</t>
  </si>
  <si>
    <t>0PT46894
0PT47833
0PT47813
0PT46566
(R8593)</t>
  </si>
  <si>
    <t>Expanse Switch: Establish 345/138 kV station</t>
  </si>
  <si>
    <t>Establish as a 6-breaker, 138 kV breaker-and-a-half bus arrangement with 3200 A terminals, and a 3-breaker 345 kV single breaker arrangement. Install two autotransformers and four MVAR reactors.</t>
  </si>
  <si>
    <t>0PT46199</t>
  </si>
  <si>
    <t>Stephen F. Austin Sub : Relocate substation demarcation</t>
  </si>
  <si>
    <t>Relocate substation demarcation</t>
  </si>
  <si>
    <t>0PT48180
(M5329 )</t>
  </si>
  <si>
    <t>Elizabethtown : Establish 138 kV point of interconnection (POI).</t>
  </si>
  <si>
    <t>Establish 138 kV point of interconnection (POI).</t>
  </si>
  <si>
    <t>0PT46620</t>
  </si>
  <si>
    <t>DFW Northwest Sub : Reconfigure 138 kV lines and bus configuration.</t>
  </si>
  <si>
    <t>Add two138 kV breakers to the tie bus connecting these lines.</t>
  </si>
  <si>
    <t>0PT48284</t>
  </si>
  <si>
    <t>Replacement of various poles and crossarm on Tyler Grande Switch - Overton Sub line.</t>
  </si>
  <si>
    <t>4/0 CU Penguin</t>
  </si>
  <si>
    <r>
      <t xml:space="preserve">Project No.  0PT45017, 0PT42342, 0PT42455, 0PT42146  - </t>
    </r>
    <r>
      <rPr>
        <b/>
        <i/>
        <sz val="12"/>
        <rFont val="Calibri"/>
        <family val="2"/>
      </rPr>
      <t>Ivy League Substation 138 kV Line -</t>
    </r>
    <r>
      <rPr>
        <b/>
        <sz val="12"/>
        <rFont val="Calibri"/>
        <family val="2"/>
      </rPr>
      <t xml:space="preserve">  Transmission Line Project</t>
    </r>
  </si>
  <si>
    <r>
      <t xml:space="preserve">Project No.  0PT41156, 0PT42396, 0PT40679, 0PT41331, 0PT41511 &amp; 0PT42120  - </t>
    </r>
    <r>
      <rPr>
        <b/>
        <i/>
        <sz val="12"/>
        <rFont val="Calibri"/>
        <family val="2"/>
      </rPr>
      <t>Johnson Draw POD - Salt Flat Road Switch 138 kV Line -</t>
    </r>
    <r>
      <rPr>
        <b/>
        <sz val="12"/>
        <rFont val="Calibri"/>
        <family val="2"/>
      </rPr>
      <t xml:space="preserve">  Transmission Line Project</t>
    </r>
  </si>
  <si>
    <t>Estimated cost once a route is approved and CCN granted (Modified Route 320)</t>
  </si>
  <si>
    <t xml:space="preserve"> City of Fort Worth, Tarrant County</t>
  </si>
  <si>
    <t>Reterminate the Kemp Ranch Switch - Sardis Switch 138 kV Line at Midlothian South Sub</t>
  </si>
  <si>
    <t>Rebuild a section of the Wichita Falls North Switch to Pleasant Valley Switch 69 kV across Interstate 44 in Wichita County.</t>
  </si>
  <si>
    <t>Corsicana Sub to Navarro Sub 138 kV Line: Re-terminate at Revolution Switch</t>
  </si>
  <si>
    <t>Brownwood Sub - Dublin Sub 69 kV Line : Proctor Sub Removal</t>
  </si>
  <si>
    <t>Hillsboro Switch - Navarro Switch 138 kV Line: Install Ash Creek Switch for Pitts Dudik Solar</t>
  </si>
  <si>
    <t>Cut in the Navarro - Hillsboro 138 kV Line to establish the new Ash Creek Switch Station.</t>
  </si>
  <si>
    <t>Cut in the Trinidad Switch - Navarro Switch 138 kV Line to establish the new Long Prairie Switch Station.</t>
  </si>
  <si>
    <t>Waco East Switch - Bellmead Sub 69kV Line: Conversion to 138 kV</t>
  </si>
  <si>
    <t xml:space="preserve">Cut-in the Longshore Switch - Odessa EHV Sub double circuit 345 kV line to establish the new Consavvy Switch. </t>
  </si>
  <si>
    <t>Cut-In the Morgan Creek Switch - Quail Switch double circuit 345 kV line into the new Consavvy Switch.</t>
  </si>
  <si>
    <t>Rebuild 0.6 miles of the Spraberry Switch - Stanton East Switch 69kV line around Consavvy 138 kV Switch Station.</t>
  </si>
  <si>
    <t>Leon Switch - Cisco 138 kV Line: Retermination into Mountain Branch Sub</t>
  </si>
  <si>
    <t>Re-terminate into the New Mountain Branch Sub</t>
  </si>
  <si>
    <t>0PT46988 (R8616)</t>
  </si>
  <si>
    <t>City of Nacogdoches, Nacogdoches County</t>
  </si>
  <si>
    <t xml:space="preserve">Tyler Grande Switch - Overton Sub : 138 kV pole/arm replacement </t>
  </si>
  <si>
    <t xml:space="preserve">Line work associated with converting Bangs substation to 138 kV. The work is occurring on the Brownwood - Coleman County 69 kV and 138 kV line. </t>
  </si>
  <si>
    <t>Remove connector to Proctor Substation to accommodate the removal and decommissioning of Proctor Station</t>
  </si>
  <si>
    <t>City of Midland, Martin County</t>
  </si>
  <si>
    <t>STATIONS</t>
  </si>
  <si>
    <t>5,257,000
(t-line)
1,461,000 (stations)</t>
  </si>
  <si>
    <t>29,339,500
(t-line)
1,700,000 (station)
(Oncor Portion)</t>
  </si>
  <si>
    <t xml:space="preserve">17,161,000
(t-line) </t>
  </si>
  <si>
    <t>87,876,048
(t-line)
8,304,600 (stations)</t>
  </si>
  <si>
    <t>56,736,759
(t-line)
9,403,700 (stations)</t>
  </si>
  <si>
    <t>67,769,000
(t-line)
20,638,000 (stations)</t>
  </si>
  <si>
    <t>19,207,000
(t-line)
3,040,000 (stations)</t>
  </si>
  <si>
    <t>49,110,000
(t-line) 
17,600,000 
(stations)
(Oncor Portion)</t>
  </si>
  <si>
    <t>26,499,000
 (t-line) 
 7,232,000 
(stations)</t>
  </si>
  <si>
    <t>199,729,000
 (t-line) 
 23,832,000 
(stations)</t>
  </si>
  <si>
    <t>34,827,900
(t-line)
1,685,394
(Station)
(Oncor Portion)</t>
  </si>
  <si>
    <t>0PT45495
0PT43815
(M5172)</t>
  </si>
  <si>
    <t>0PT46950
0PT48085
(R8612)</t>
  </si>
  <si>
    <t>0PT43961
0PT44072
0PT48344
(R2014)</t>
  </si>
  <si>
    <t>0PT39531 0PT44980
0PT45164 0PT42867
(R9057)</t>
  </si>
  <si>
    <t>Estimated cost once a route is approved and CCN granted (Route 69)</t>
  </si>
  <si>
    <r>
      <t xml:space="preserve">Project No. 0PT44498, 0PT04088, 0PT42631 - </t>
    </r>
    <r>
      <rPr>
        <b/>
        <i/>
        <sz val="12"/>
        <rFont val="Calibri"/>
        <family val="2"/>
      </rPr>
      <t>Kyle Ranch - Quarry Field 138 kV Line -</t>
    </r>
    <r>
      <rPr>
        <b/>
        <sz val="12"/>
        <rFont val="Calibri"/>
        <family val="2"/>
      </rPr>
      <t xml:space="preserve">  Transmission Line Project  (Modification Of Route Approved In Docket No. 49302)</t>
    </r>
  </si>
  <si>
    <t>Sargent Road Switch - Industrial Blvd Switch 138 kV Line : Rebuild</t>
  </si>
  <si>
    <t>Moss Switch - Red Lakes Switch 138 kV Line : Rebuild</t>
  </si>
  <si>
    <t>Barber Lake Switch - Morgan Creek Switch 138 kV Line : Install Moser Canyon POD for PPM Data's Project Frontier</t>
  </si>
  <si>
    <t xml:space="preserve">SL Consavvy Switch - Pronghorn Switch 138 kV Line: Rebuild </t>
  </si>
  <si>
    <t>Watermill Switch - Cedar Crest Switch 138 kV Line : Reterminate at Cedar Crest Sub (West)</t>
  </si>
  <si>
    <t>SL South Midland Switch - Consavvy Switch 138 kV Line: Rebuild</t>
  </si>
  <si>
    <t>Yucca Drive Switch - Northern Natural Gas Sub 69 kV Line: Cut-in Courtney Creek Switch - Fort Stockton Switch (AEP) 138 kV Line</t>
  </si>
  <si>
    <t xml:space="preserve">Blackland Switch - Terrell Switch 138 kV Line: Establish Lawrence Substation </t>
  </si>
  <si>
    <t>Watermill Switch - Cedar Crest Switch 138 kV Line : Reterminate at Cedar Crest Sub (East)</t>
  </si>
  <si>
    <t>Sherry Switch - Fish Creek Switch 138 kV Line : Grand Prairie Associated Line Work (North Circuit)</t>
  </si>
  <si>
    <t>Sherry Switch - Cedar Hill  Switch 138 kV Line : Grand Prairie Associated Line Work (South Circuit)</t>
  </si>
  <si>
    <t>Venus Switch - Sam Switch 345 kV Line : Cut-in to establish Fort Smith Switch</t>
  </si>
  <si>
    <t xml:space="preserve">Whitney Switch - Stephenville Switch 138 kV Line: Antler Hollow Associated Line Work (North Circuit) </t>
  </si>
  <si>
    <t>Holliday Sub - Bowman Switch 138 kV Line : Cut-In to Establish Pecan Tree Sub</t>
  </si>
  <si>
    <t>Hopewell - Johnson SS (BEPC) 138 kV Line: Reterminate to establish Hopewell Switch</t>
  </si>
  <si>
    <t>0PT47321</t>
  </si>
  <si>
    <t>Mountain Creek  Switch - West Levee Switch 138 kV Line : Line Hardening</t>
  </si>
  <si>
    <t>0PT45396</t>
  </si>
  <si>
    <t>Graham Switch - Burwick Switch 345 kV Line : Insulator Replacement</t>
  </si>
  <si>
    <t>0PT40247</t>
  </si>
  <si>
    <t>EPDC Sub - SOUTH MAIN TERMINAL Sub 138 kV Line : Replace Terminations &amp; Rebuild Cathodic Protection System</t>
  </si>
  <si>
    <t>Farmersville Switch - Monticello Switch 345 kV Line : Cut-in Saltillo Switch for Stampede Solar</t>
  </si>
  <si>
    <t>Brown Switch - Killeen Switch 345 kV Line : Cut-in to establish Russell Gap Switch</t>
  </si>
  <si>
    <t>Comanche Peak Switch - Stephenville Switch 138 kV Line: Antler Hollow Associated Line Work (South Circuit)</t>
  </si>
  <si>
    <t>0PT47719</t>
  </si>
  <si>
    <t>Allen  Switch - Plano West Sub 138 kV Line : Structure Replacement</t>
  </si>
  <si>
    <t>Crane Switch - Odessa North Sub 69 kV Line : Cut In to Establish Apple Sub</t>
  </si>
  <si>
    <t>Hopewell - Joy (BEPC) 138 kV Line: Reterminate to establish Hopewell Switch</t>
  </si>
  <si>
    <t>0PT48459</t>
  </si>
  <si>
    <t>Construct the cut-in line for the new Mallard Sw station.</t>
  </si>
  <si>
    <t>Install a second circuit on the Brushy Creek - Mallard 138 kV line from 1/5A to Mallard</t>
  </si>
  <si>
    <t>Construct the cut-in line for the new Pintail Sw station.</t>
  </si>
  <si>
    <t>Install a second circuit on the Pintail - Hutto 138 kV line from Pintail to Taylor West</t>
  </si>
  <si>
    <t>Construct the tie line between the Mallard and Pintail switching stations.</t>
  </si>
  <si>
    <t>Construct the POD line from Pintail to SAS FAB1</t>
  </si>
  <si>
    <t>Steel 2 - Pole, Steel Pole</t>
  </si>
  <si>
    <t>Construct the POD line from Mallard to SAS FAB1</t>
  </si>
  <si>
    <t>0PT46925 (R8624)</t>
  </si>
  <si>
    <t>Rebuild 0.4-miles of the Barber Lake Switch - Morgan Creek Switch 138kV Line East Circuit to establish the Moser Canyon point of delivery (POD) from PPM Data’s Project Frontier Substation.</t>
  </si>
  <si>
    <t>Centerline</t>
  </si>
  <si>
    <t>The existing ROW width is centerline only easement. This will remain in place to allow for a future circuit. An additional centerline only easement will be acquired, on which the new POD line section will be placed.</t>
  </si>
  <si>
    <t>0PT45225
(M4292)</t>
  </si>
  <si>
    <t>Payne Switch - Royse City 138 kV Line: Rebuild Greenbrier Switch to Audie Murphy POI</t>
  </si>
  <si>
    <t>City of Farmersville, Collin County</t>
  </si>
  <si>
    <t>Rebuild the Greenbrier Switch to Audie Murphy POI section of the Payne Switch - Royse City 138 kV Line.</t>
  </si>
  <si>
    <t xml:space="preserve"> Yucca Drive Switching Station – Northern Natural Sub 69 kV Line to establish the new Courtney Creek 138 kV Switching Station</t>
  </si>
  <si>
    <t>0PT44965 (R8479)</t>
  </si>
  <si>
    <t>City of Odessa, Odessa County</t>
  </si>
  <si>
    <t xml:space="preserve"> Rebuild of the Consavvy - Pronghorn section of the S Midland - Pronghorn 138 kV Line</t>
  </si>
  <si>
    <t>Reterminate the Watermill Switch - Cedar Crest Switch 138 kV Line on the east side of Cedar Crest Sub.</t>
  </si>
  <si>
    <t>0PT46565 (M4071)</t>
  </si>
  <si>
    <t>Rebuild from South Midland Switch - Consavvy Switch</t>
  </si>
  <si>
    <t xml:space="preserve">Reterminate the Fairfield West - Mexia Main 138 kV Line at its new terminal location at Fairfield West Switch. </t>
  </si>
  <si>
    <t>0PT48075 (R6136)</t>
  </si>
  <si>
    <t>City of Grand Falls, Ward County</t>
  </si>
  <si>
    <t xml:space="preserve">Cut in the Yucca Drive Switching Station – Northern Natural Sub 69 kV Line to establish the new Courtney Creek 138 kV Switching Station </t>
  </si>
  <si>
    <t>0PT45022 (M4071)</t>
  </si>
  <si>
    <t>Reterminate the Watermill Switch - Cedar Crest Switch 138 kV Line on the west side of Cedar Crest Sub.</t>
  </si>
  <si>
    <t>0PT47460 (R4015)</t>
  </si>
  <si>
    <t>Reterminate the existing Montague - Johnson SS (BEPC) 69 kV Line at its new terminal location at the new Hopewell Switch.</t>
  </si>
  <si>
    <t>0PT47462 (R4015)</t>
  </si>
  <si>
    <t>Reterminate the existing Montague - Joy SS (BEPC) 69 kV Line at its new terminal location at the new Hopewell Switch.</t>
  </si>
  <si>
    <t>0PT47097
(M5136)</t>
  </si>
  <si>
    <t>0PT46691
(M5136)</t>
  </si>
  <si>
    <t>0PT46319
(R788)</t>
  </si>
  <si>
    <t>0PT44731
(R788)</t>
  </si>
  <si>
    <t>Line work associated with establishing Antler Hollow Substation</t>
  </si>
  <si>
    <t xml:space="preserve">Line work associated with establishing Antler Hollow Substation. </t>
  </si>
  <si>
    <t xml:space="preserve">Line Work Associated with connecting Grand Prairie Substation with Sherry Switch - Cedar Hill Switch 138 kV Line. </t>
  </si>
  <si>
    <t xml:space="preserve">Line Work Associated with connecting Grand Prairie Substation for the Sherry Switch - Fish Creek 138 kV Line. </t>
  </si>
  <si>
    <t>City of Grand Prairie,
Dallas County</t>
  </si>
  <si>
    <t>City of Stephenville,
Erath County</t>
  </si>
  <si>
    <t xml:space="preserve">Mills County </t>
  </si>
  <si>
    <t xml:space="preserve">Cut - In to Brown - Killeen Switch 345 kV Line to Establish Russell Gap Switch </t>
  </si>
  <si>
    <t>0PT47477 (R4022)</t>
  </si>
  <si>
    <t>This project is to cut-in the Holliday Sub - Bowman Switch 138 kV Line to the planned Pecan Tree Sub.</t>
  </si>
  <si>
    <t>Replace 138 kV Underground Transmission Terminations and rebuild Cathodic Protection System at EPDC SUB.</t>
  </si>
  <si>
    <t>Rebuild the 14.0 mile Moss Switch - Red Lakes Switch 138 kV line.</t>
  </si>
  <si>
    <t>Establish the Lawrence Substation on the Blackland Switch - Terrell Switch 138 kV Line</t>
  </si>
  <si>
    <t>0PT00208 (M3038)</t>
  </si>
  <si>
    <t xml:space="preserve">Cut in to the Venus Switch - Sam Switch 345 kV Line to establish Fort Smith Switch </t>
  </si>
  <si>
    <t>Replace 5 poles along the Mountain Creek  Switch - West Levee Switch 138 kV Line</t>
  </si>
  <si>
    <t>Cut in to the Farmersville Switch - Monticello Switch 345 kV Line to establish Saltillo Switch</t>
  </si>
  <si>
    <t>0PT46747 (R6195)</t>
  </si>
  <si>
    <t>0PT46781 (M4702)</t>
  </si>
  <si>
    <t xml:space="preserve">959.6 ACSS/TW/HS Suwannee </t>
  </si>
  <si>
    <t xml:space="preserve"> 1926.9 ACSS/TW Cumberland</t>
  </si>
  <si>
    <t>0PT43881 (R4022)</t>
  </si>
  <si>
    <t>2-795 ASCR Drake</t>
  </si>
  <si>
    <t>Apple Sub (formerly Pleasant Farms Sub) : Establish station with one 47 MVA, 138/69 kV and two feeder breakers</t>
  </si>
  <si>
    <t>0PT46340
(R6219)</t>
  </si>
  <si>
    <t>Rookie Switch : Establish 138 kV station for point of interconnection</t>
  </si>
  <si>
    <t>0PT46171
(R6207))</t>
  </si>
  <si>
    <t>Riesel Switch : Establish 138 kV point of interconnection</t>
  </si>
  <si>
    <t>City of Riesel, Falls County</t>
  </si>
  <si>
    <t>Establish new station by installing three 138 kV, 3200 A circuit breakers in a 3-breaker ring bus arrangement.</t>
  </si>
  <si>
    <t>0PT45041
(R6210)</t>
  </si>
  <si>
    <t xml:space="preserve">Hog Creek Switch: Establish 345 kV point of interconnection
</t>
  </si>
  <si>
    <t>City of Cameron, Milam County</t>
  </si>
  <si>
    <t>0PT47360</t>
  </si>
  <si>
    <t>Coyote Sub: Install station #2</t>
  </si>
  <si>
    <t>Install station #2 in a loop-in, loop-out arrangement with one transformer and two feeder breakers.</t>
  </si>
  <si>
    <t>0PT45040
(R6217)</t>
  </si>
  <si>
    <t>0PT45039
(R6218)</t>
  </si>
  <si>
    <t>0PT45035
(R6188)</t>
  </si>
  <si>
    <t>0PT46828
(R8606)</t>
  </si>
  <si>
    <t>Grey Well Draw Switch: Rebuild 3-breaker ring bus</t>
  </si>
  <si>
    <t>Belfalls Switch - Establish a 345 kV point of interconnection</t>
  </si>
  <si>
    <t>City of Troy, Bell County</t>
  </si>
  <si>
    <t>Greenville Ave Sub : Rebuild station to install new 138 kV bus and two transformers #3 &amp; #4</t>
  </si>
  <si>
    <t xml:space="preserve">Rebuild station to install new 138 kV bus and two transformers #3 &amp; #4. </t>
  </si>
  <si>
    <t>0PT46909
(R8614)</t>
  </si>
  <si>
    <t>Rock Lake POD: Establish 138 kV point of delivery</t>
  </si>
  <si>
    <t xml:space="preserve"> Establish a 138 kV for point of interconnection (POI)</t>
  </si>
  <si>
    <t>China Grove Switch : Replace two 69 kV circuit breakers</t>
  </si>
  <si>
    <t>Replace two 69 kV circuit breakers</t>
  </si>
  <si>
    <t>0PT45387
(R6208)</t>
  </si>
  <si>
    <t>Bell County East Switch : Establish a 345 kV POI for point of interconnection</t>
  </si>
  <si>
    <t>Project will be to replace Structure 1/1C which is located outside of Plano West Substation on the Allen Switch – Plano West 138 kV Line</t>
  </si>
  <si>
    <t xml:space="preserve"> Steel  Lattice Tower </t>
  </si>
  <si>
    <t>0PT47692</t>
  </si>
  <si>
    <t>Collin  Switch 345: replace Failed HOXO Bushing on Auto #2</t>
  </si>
  <si>
    <t>Bushing replacement on Auto #2 at Collin Switch.</t>
  </si>
  <si>
    <t>0PT45006</t>
  </si>
  <si>
    <t>Odessa EHV: Replace Oil Pumps and Regasket</t>
  </si>
  <si>
    <t>Replacement of oil pumps and regasket at Odessa EHV.</t>
  </si>
  <si>
    <t>25.83(d)</t>
  </si>
  <si>
    <t>Milam County</t>
  </si>
  <si>
    <t>Bowman- Graham Switch 138 kV Line:  Cut-in to Short Grass Sub</t>
  </si>
  <si>
    <t>Cut in to the Bowman - Graham Switch 138 kV line to establish the new Short Grass Substation</t>
  </si>
  <si>
    <t>City of Richardson, Collin County</t>
  </si>
  <si>
    <t>Cut in to the Crane Switch - Odessa North Sub 69 kV Line to establish Apple Sub</t>
  </si>
  <si>
    <t>0PT47713 (R6216)</t>
  </si>
  <si>
    <t>0PT47710 (R6211)</t>
  </si>
  <si>
    <t>0PT47934 (R6215)</t>
  </si>
  <si>
    <t>0PT47711 (R6216)</t>
  </si>
  <si>
    <t>0PT46975 (R6215)</t>
  </si>
  <si>
    <t>Horseman Sub (formerly Saginaw SE Sub) : Establish 138 kV station with two transformers and four breakers</t>
  </si>
  <si>
    <t>Establish 138 kV station with two transformers and four breakers</t>
  </si>
  <si>
    <t xml:space="preserve"> Establish a 345 kV point of interconnection (POI)</t>
  </si>
  <si>
    <t>Brangus Switch: Establish 345 kV point of interconnection</t>
  </si>
  <si>
    <t>Gibson Switch: Establish 345 kV point of interconnection</t>
  </si>
  <si>
    <t>Little Pond Switch: Establish 345 kV point of interconnection</t>
  </si>
  <si>
    <t>Establish 138 kV three breaker ring bus station.</t>
  </si>
  <si>
    <t>0PT48011 (M4352)</t>
  </si>
  <si>
    <t>10,392,000
(t-line)
7,825,000
(station)</t>
  </si>
  <si>
    <t>0PT47762 0PT48228 (R6174)</t>
  </si>
  <si>
    <t>0PT43677 0PT48461
(R6144)</t>
  </si>
  <si>
    <t>0PT43691 0PT48058
(R6147)</t>
  </si>
  <si>
    <t>0PT45361
(R6185)</t>
  </si>
  <si>
    <t>Application Filed 8/26/2021. Application approved on 6/30/22 and final order issued on 7/14/22.</t>
  </si>
  <si>
    <t>Big Spring Switch - Gunsight Switch 138 kV Line : Clearance Improvement</t>
  </si>
  <si>
    <t>Centerville Switch - Centerville Road - Lake Hubbard Switch 138 kV Double-Circuit Line: Reconductor</t>
  </si>
  <si>
    <t>Rowlett Sub - Oates Sub 138 kV Line : Rebuild</t>
  </si>
  <si>
    <t>Desoto Pleasant Run - Cedar Hill Switch Sub 138-kV Line Reconductor</t>
  </si>
  <si>
    <t>Mustang Sub - Paul Davis Tap 138 kV Line : Rebuild</t>
  </si>
  <si>
    <t>0PT48275</t>
  </si>
  <si>
    <t>Hurst - Bell Helicopter 138 kV Line: Structure Modification</t>
  </si>
  <si>
    <t xml:space="preserve">Burnett Switch - Old Lake Switch 69 kV Line: Rebuild Fisher Road - Lanham Tap section to 138 kV </t>
  </si>
  <si>
    <t>0PT46826</t>
  </si>
  <si>
    <t xml:space="preserve">Trinidad Switch - Eustace Southeast Sub 138 kV Line : Replace Structure 61/8A </t>
  </si>
  <si>
    <t>0PT46145</t>
  </si>
  <si>
    <t>SL AJ Swope Sub - Alibates Sub 345 kV Line : Galloping Device Installation</t>
  </si>
  <si>
    <t xml:space="preserve">Texaco Mabee Tap - Midland East  Switch 138 kV Line : Double Circuit Line Rebuild </t>
  </si>
  <si>
    <t>0PT47517</t>
  </si>
  <si>
    <t>NW Carrollton  Sub - Gainesville  Sub 138 kV Line : Relocation for City of Denton Hickory Creek Road</t>
  </si>
  <si>
    <t>0PT43530</t>
  </si>
  <si>
    <t>0PT46509</t>
  </si>
  <si>
    <t>Elm Mott Switch : Upgrade relaying for capacitor bank #1</t>
  </si>
  <si>
    <t>0PT47310</t>
  </si>
  <si>
    <t>0PT46242</t>
  </si>
  <si>
    <t>SL East Stiles Sub - St. Lawrence Sub 138 kV Line: Rebuild</t>
  </si>
  <si>
    <t>Gainesville North Switch - Spring 138 kV Line : I-35 Relocation for TxDOT</t>
  </si>
  <si>
    <t>Relocate structures 41/8, 41/9, 42/1, 42/2 and 42/3 adjacent to I-35 in Gainesville, TX.  The relocated structures will utilize single circuit concrete or steel H-frames.</t>
  </si>
  <si>
    <t>Stone Creek Switch - Gainesville Sub 69 kV Line : I-35 Relocation for TxDOT</t>
  </si>
  <si>
    <t>Relocate structures 4/5, 4/6, 4/7 and 4/8 adjacent to I-35 in Gainesville, TX.</t>
  </si>
  <si>
    <t>Taylor Switch - Hutto Switch 138 kV Line: Mallard Switch Cut-in</t>
  </si>
  <si>
    <t>Brushy Creek Switch - Mallard Switch 138 kV Line: Add Second Circuit from Str. 1/5 to Mallard Switch</t>
  </si>
  <si>
    <t>Pintail Switch - Hutto Switch 138 kV Line: Pintail Switch Cut-in</t>
  </si>
  <si>
    <t>Pintail Switch - Hutto Switch 138 kV Line: Add Second Circuit from Pintail to Taylor West</t>
  </si>
  <si>
    <t>Mallard Switch - Pintail Switch 138 kV Line : Tie Lines</t>
  </si>
  <si>
    <t>Pintail Switch - SAS FAB1 138 kV Line: Construct New Double Circuit POD Line</t>
  </si>
  <si>
    <t>Mallard Switch - SAS FAB1 138kV Line: Construct New Double Circuit POD Line</t>
  </si>
  <si>
    <t>Pecan Tree Sub: Establish 138 kV substation and install one transformer with three feeder breakers</t>
  </si>
  <si>
    <t>Establish 138 kV substation and install one transformer with three feeder breakers</t>
  </si>
  <si>
    <t xml:space="preserve">          CCN APPLICATIONS - Oncor / LP&amp;L:  The following projects are being reported on behalf of Oncor and the City of Lubbock, by and through Lubbock Power &amp; Light</t>
  </si>
  <si>
    <t xml:space="preserve">          CCN APPLICATIONS - PENDING</t>
  </si>
  <si>
    <t xml:space="preserve">          CCN APPLICATIONS - APPROVED</t>
  </si>
  <si>
    <t>0PT48834 (HB4150)</t>
  </si>
  <si>
    <t>Replace 6 structures along Big Spring - Gunsight 138 kV Line, approximately .5 miles, and raise 16 crossarms.</t>
  </si>
  <si>
    <t>Reconductor the Centerville Switch to Lake Hubbard 138 kV Double Circuit line</t>
  </si>
  <si>
    <t>959.6 ACSS/TW Suwannee E3X</t>
  </si>
  <si>
    <t>City of Rowlett &amp; Garland
 Dallas County</t>
  </si>
  <si>
    <t>Rebuild the  Rowlett Sub  -Oates 138 kV Line.</t>
  </si>
  <si>
    <t>959.6 ACSS/TW SUWANNEE</t>
  </si>
  <si>
    <t>25.101(c)(5)(b)</t>
  </si>
  <si>
    <t>0PT46764 (M4175)</t>
  </si>
  <si>
    <t>Reconductor the 6.1-mile Desoto Pleasant Run - Cedar Hill section of the Watermill - Cedar Hill 138 kV Line</t>
  </si>
  <si>
    <t>Steel Pole, Lattice Tower</t>
  </si>
  <si>
    <t>Rebuild the Mustang Sub
- Paul Davis Tap 138 kV Line.</t>
  </si>
  <si>
    <t>Replace a structure on the Hurst - Bell Helicopter 138-kV Line</t>
  </si>
  <si>
    <t>336.4 ACSR LINNET</t>
  </si>
  <si>
    <t>0PT48509
(R4015)</t>
  </si>
  <si>
    <t>Rebuild Fisher Road - Lanham Tap section of the Burnett Switch - Old Lake Switch 69 kV Line to 138 kV.</t>
  </si>
  <si>
    <t>Steel 3 -Pole, Steel H-Frame, Steel Pole</t>
  </si>
  <si>
    <t xml:space="preserve">Replace structure 61/8A due to corrosion of structure leg. </t>
  </si>
  <si>
    <t>Steel H-Frame</t>
  </si>
  <si>
    <t>Carson County and Potter County</t>
  </si>
  <si>
    <t>Install spacer dampers and replace hardware on  AJ Swope Sub - Alibates Sub 345 kV Line</t>
  </si>
  <si>
    <t>2-1926.9 ACSR/TW Cumberland</t>
  </si>
  <si>
    <t>0PT46842 (R8304)</t>
  </si>
  <si>
    <t>Rebuild the Texaco Mabee Tap to Midland East 138 kV Line.</t>
  </si>
  <si>
    <t>0PT46945
(M5222)</t>
  </si>
  <si>
    <t>Re-terminate the Handley Switching Station – Handley Substation 69 kV Strain Bus at its new terminal location at the Handley Switching Station</t>
  </si>
  <si>
    <t>Steel 3 - Pole, Steel h-Frame, Steel Pole</t>
  </si>
  <si>
    <t xml:space="preserve">Relocate  the NW Carrollton - Gainesville 138 kV Line at the request of the City of Denton </t>
  </si>
  <si>
    <t>n/a</t>
  </si>
  <si>
    <t>Relocation is at the request of the City of Denton and is 100% reimbursable by the City of Denton.</t>
  </si>
  <si>
    <t>Rebuild 13.1 miles of East Stiles – St. Lawrence 138kV Line</t>
  </si>
  <si>
    <t>0PT47380 (R8625)</t>
  </si>
  <si>
    <t>Establish Stephenson Lake Point of Delivery (POD) to Pinnacle Energy's Floyd Ranch Substation on the Spraberry - Polecat 138 kV Line</t>
  </si>
  <si>
    <t>0PT47315 (R6207)</t>
  </si>
  <si>
    <t>Lake Creek Switch - Jewett Switch 138 kV Line: Install Riesel Switch for Coral Solar</t>
  </si>
  <si>
    <t>Cut into the Lake Creek - Jewett 138 kV Line to establish the new Riesel Switch</t>
  </si>
  <si>
    <t>0PT47771 (R6213)</t>
  </si>
  <si>
    <t>Temple Switch - Lake Creek Switch 345 kV Line: Cut-in to Establish Belfalls Switch for Big Elm Solar</t>
  </si>
  <si>
    <t>Cut into the Temple - Lake Creek 345 kV Line to establish the new Belfalls Switch</t>
  </si>
  <si>
    <t>Lattice Tower, Steel Pole</t>
  </si>
  <si>
    <t>0PT47738 (R6210)</t>
  </si>
  <si>
    <t>Bell County East Switch - TNP One (TNMP) Switch 345 kV Line: Cut-in to Establish Hog Creek Switch</t>
  </si>
  <si>
    <t>Sale Ranch  Switch - Natural Dam Switch 138 kV Line : Install Rock Lake POD for Diamondback's Robinson Ranch</t>
  </si>
  <si>
    <t>Provide a 138 kV point-of-delivery for Diamondback E&amp;P, LLC on the Sale Ranch - Natural Dam 138 kV Line</t>
  </si>
  <si>
    <t>0PT47431</t>
  </si>
  <si>
    <t>Medill Sub - East Network Sub 138 kV Line: Rebuild/Replace Cathodic Protection</t>
  </si>
  <si>
    <t xml:space="preserve">Replace the cathodic protection system on the Medill Sub - East Network Sub 138 kV Line. </t>
  </si>
  <si>
    <t>1250 CU</t>
  </si>
  <si>
    <t>Eiland Switch : Relay protection upgrade</t>
  </si>
  <si>
    <t>Relay protection upgrade</t>
  </si>
  <si>
    <t xml:space="preserve"> Upgrade relaying for capacitor bank #1
</t>
  </si>
  <si>
    <t>Rhome Sub: Replace 138 kV transformer</t>
  </si>
  <si>
    <t>City of Rhome, Wise County</t>
  </si>
  <si>
    <t>Replace 138 kV transformer and 138 kV motor operated switches</t>
  </si>
  <si>
    <t>0PT46981
0PT47071</t>
  </si>
  <si>
    <t>Navigation Sub :  Establish substation with one transformer and two feeder breakers</t>
  </si>
  <si>
    <t>0PT48479</t>
  </si>
  <si>
    <t>Aroya Switch : Replace six overdutied breakers</t>
  </si>
  <si>
    <t>Replace six overdutied breakers.</t>
  </si>
  <si>
    <t>0PT48351
(R8625)</t>
  </si>
  <si>
    <t>Stephenson Lake POD : Establish 138 kV point of delivery (POD)</t>
  </si>
  <si>
    <t>0PT48090
(R8621)</t>
  </si>
  <si>
    <t>Chimney Well POD : Remove equipment for replacement by new Delaware River Switch point of Delivery (POD)</t>
  </si>
  <si>
    <t>Remove existing line connections and associated equipment for point of delivery (POD).</t>
  </si>
  <si>
    <t>0PT47886
(M4335)</t>
  </si>
  <si>
    <t>Pebble Creek Switch : Install two 138 kV line terminals for point of delivery (POD)</t>
  </si>
  <si>
    <t>Provide two 138 kV point of delivery (POD) line terminals by installing four 138 kV circuit breakers.</t>
  </si>
  <si>
    <t>0PT47579
0PT47812
0PT47816
(M4327)</t>
  </si>
  <si>
    <t>636 ACSR Grosbeak, 336 ACSR Linnet</t>
  </si>
  <si>
    <t>0PT48257</t>
  </si>
  <si>
    <t>Seagoville Switch : Replace gasket &amp; bladder on 345 kV Auto #2</t>
  </si>
  <si>
    <t>City of Seagoville, Dallas County</t>
  </si>
  <si>
    <t>Replace gasket &amp; bladder on 345 kV Auto #2 at Seagoville Switch.</t>
  </si>
  <si>
    <t>0PT48835</t>
  </si>
  <si>
    <t>Graham Plant SES  Switch : Regasket Auto #1</t>
  </si>
  <si>
    <t>Regasket Auto #1 at Graham Plant SES  Switch.</t>
  </si>
  <si>
    <t>0PT48581</t>
  </si>
  <si>
    <t>Wink - Wink Basin - Keystone 69 kV Line: Replace Wood Poles and Insulators</t>
  </si>
  <si>
    <t>Various wood poles and insulator replacements on Wink - Wink Basin - Keystone 69 kV Line.</t>
  </si>
  <si>
    <t xml:space="preserve">      Line Clearance Review Program (LCRP)</t>
  </si>
  <si>
    <t>Cut into the Bell County East - TNP One (TNMP) 345 kV Line to establish the new Hog Creek Switch</t>
  </si>
  <si>
    <t>Estimated cost included in CCN Application of PUC Approved Route 152</t>
  </si>
  <si>
    <t>Glasscock and Reagan Counties</t>
  </si>
  <si>
    <t>0PT46744
(M4126)</t>
  </si>
  <si>
    <t>Steel 3 - Pole, Steel Pole</t>
  </si>
  <si>
    <t>Steel 3 - Pole, Steel H-Frame</t>
  </si>
  <si>
    <t>Steel 3 - Pole, Steel H-Frame, Steel Pole</t>
  </si>
  <si>
    <t>Steel Pole, Wood 3 - Pole</t>
  </si>
  <si>
    <t>Steel H-Frame, Steel Pole, Wood H-Frame</t>
  </si>
  <si>
    <t xml:space="preserve">Loop Nine Switch : Establish two 345 kV autos. </t>
  </si>
  <si>
    <t>Establish switch with a 345 kV six breaker ring bus with two autotransformers, and six 138 kV breakers in a breaker-and-a-half configuration.</t>
  </si>
  <si>
    <t>0PT47295</t>
  </si>
  <si>
    <t>Beals Creek Sub: Install transformer #3 and three feeder breakers</t>
  </si>
  <si>
    <t xml:space="preserve"> Install transformer and three feeder breakers.</t>
  </si>
  <si>
    <t>Ranchland Switch: Establish 138 kV ring bus</t>
  </si>
  <si>
    <t xml:space="preserve">Establish 138 kV ring bus with three feeder breakers. </t>
  </si>
  <si>
    <t>0PT47363
0PT47880
0PT46957</t>
  </si>
  <si>
    <t>Plano Sub: Rebuild station</t>
  </si>
  <si>
    <t>Rebuild transformers and eight new switchgear type feeder breakers.</t>
  </si>
  <si>
    <t>0PT46403
(R6136)</t>
  </si>
  <si>
    <t>Fairfield West Sub: Reconfigure high side</t>
  </si>
  <si>
    <t xml:space="preserve">Reconfigure the high side of the substation. </t>
  </si>
  <si>
    <t>Steel 3 - Pole, Steel Pole, Wood 3 - Pole</t>
  </si>
  <si>
    <t>Mallard Switch : Establish breaker-and-a-half station</t>
  </si>
  <si>
    <t>Steel 3 - Pole</t>
  </si>
  <si>
    <t>Steel 2 - Pole, Steel 3 - Pole, Steel H-Frame, Steel Pole</t>
  </si>
  <si>
    <t>0PT43949 0PT46562
(M4236)</t>
  </si>
  <si>
    <t>0PT45726 0PT48485 (R8596)</t>
  </si>
  <si>
    <t>Establish substation with two transformers and three feeder breakers</t>
  </si>
  <si>
    <t>Dry Fork Sub : Establish substation with two transformers and three feeder breakers</t>
  </si>
  <si>
    <t>Replacing polymer insulators with toughened glass insulators.</t>
  </si>
  <si>
    <t>Spraberry Switch - Polecat Switch 138 kV Line: Install Stephenson Lake POD for Pinnacle Energy Transition Operating Co.</t>
  </si>
  <si>
    <t>15T64033
0PT47317</t>
  </si>
  <si>
    <t>0PT43897 0PT43896  0PT48828 (R8570)</t>
  </si>
  <si>
    <t>0PT43548
0PT49066
(R4028)</t>
  </si>
  <si>
    <t>0PT46610  0PT48345 (R6184)</t>
  </si>
  <si>
    <t>0PT46992 (R6215)</t>
  </si>
  <si>
    <t>0PT44633
0PT44809 0PT47809
(R6170)</t>
  </si>
  <si>
    <t>0PT44337 0PT46862</t>
  </si>
  <si>
    <t>0PT45123 0PT43070</t>
  </si>
  <si>
    <t>0PT40880
0PT47840
(R6184)</t>
  </si>
  <si>
    <t>0PT47533 0PT48287
(R8612)</t>
  </si>
  <si>
    <t>0PT41807
0PT48762
(R8619)</t>
  </si>
  <si>
    <t>0PT44245 0PT44780</t>
  </si>
  <si>
    <t>0PT45535 0PT48288
(R6213)</t>
  </si>
  <si>
    <t xml:space="preserve">Application Filed 4/28/2022. Notice of  approval on 8/3/2022.  Completed Project scope to install single span and structure outside of Flat Iron substation to maximize crew safety from energized facilities. No further work will be performed until a Final Order is issued. </t>
  </si>
  <si>
    <t>0PT49021</t>
  </si>
  <si>
    <t>NTUSU Luther - Vealmoor 138 kV: High Temp Upgrade</t>
  </si>
  <si>
    <t xml:space="preserve">Reroute the North MEMC Southwest Tap 138kV single circuit line 0.6 miles into the new Haggerty 138 kV Switch Station. </t>
  </si>
  <si>
    <t>0PT47706 (M4330)</t>
  </si>
  <si>
    <t xml:space="preserve">Build the new tie line between the new Haggerty 138 kV Switch Station and existing Sherman TI Substation (XFMR #2) </t>
  </si>
  <si>
    <t xml:space="preserve">Build the new tie line between the new Haggerty 138 kV Switch Station and existing Sherman TI Substation (XFMR #1) </t>
  </si>
  <si>
    <t>Haggerty Switch Station: 138kV Line to TI SM1-1</t>
  </si>
  <si>
    <t>Build the new line between the new Haggerty 138 kV Switch Station and new TI SM1-1</t>
  </si>
  <si>
    <t>Build the new line between the new Haggerty 138 kV Switch Station and new TI SM1-2</t>
  </si>
  <si>
    <t>0PT47391
(R8619)</t>
  </si>
  <si>
    <t xml:space="preserve">Wolf Switch - Moss Switch 345 kV Line : Cut-in Meteor Switch 345 kV for Greyhound Solar </t>
  </si>
  <si>
    <t xml:space="preserve">Cut in the Wolf Switch - Moss Switch 345 kV Line to establish the new Meteor Switch 345 kV for Greyhound Solar </t>
  </si>
  <si>
    <t xml:space="preserve">Steel  Lattice Tower </t>
  </si>
  <si>
    <t>0PT47792
(M5324)</t>
  </si>
  <si>
    <t>Jacksboro Switch - Krum West Switch 345 kV Line : Cut-in Bird Dog Switch</t>
  </si>
  <si>
    <t xml:space="preserve">Denton County </t>
  </si>
  <si>
    <t>Cut in the Jacksboro Switch - Krum West Switch 345 kV Line to establish the new Bird Dog Switch</t>
  </si>
  <si>
    <t>Watermill Switch - Parkdale Switch 138 kV Line: Cut-in Lavender Switch for SDC's Wilmer Data Center</t>
  </si>
  <si>
    <t xml:space="preserve">Dallas County </t>
  </si>
  <si>
    <t>Cut in the Watermill Switch - Parkdale Switch 138 kV Line to establish the new Lavender Switch for SDC's Wilmer Data Center</t>
  </si>
  <si>
    <t>0PT47674 (M4330)</t>
  </si>
  <si>
    <t>0PT47705 (M4330)</t>
  </si>
  <si>
    <t>0PT48310 (M4330)</t>
  </si>
  <si>
    <t>0PT48311 (M4330)</t>
  </si>
  <si>
    <t>0PT48967 (M5326)</t>
  </si>
  <si>
    <t>SL Pronghorn - Salt Flat Road 138 kV Line: Rebuild</t>
  </si>
  <si>
    <t xml:space="preserve">Rebuild the Pronghorn - Salt Flat Road 138 kV line to 1926 ACSS/TW capable structures. </t>
  </si>
  <si>
    <t>0PT48536 (R8642)</t>
  </si>
  <si>
    <t>0PT47467</t>
  </si>
  <si>
    <t>DFW B East - DFW C East 138 kV Line: Replace U.G Terminations</t>
  </si>
  <si>
    <t>Replace six 138 kV Underground Transmission Terminations at DFW B East - DFW C East.</t>
  </si>
  <si>
    <t>1750 kcmil CU</t>
  </si>
  <si>
    <t>Grey Well Draw - Consavvy 138 kV Line: Install 2nd Circuit</t>
  </si>
  <si>
    <t>Establish a line section between Grey Well Draw and Consavvy by adding a second circuit to the existing Midland E – Spraberry 138 kV Line.</t>
  </si>
  <si>
    <t>Rebuild from Scatter Branch Sub to Caddo Mills Explorer Tap of the Commerce Switch - Royse Switch 69 kV Line.</t>
  </si>
  <si>
    <t>0PT47279
(M4331)</t>
  </si>
  <si>
    <t>Kemp Ranch Switch - Sardis Switch 138 kV Line : Cut-in Newton Branch Sub for Martin Marietta</t>
  </si>
  <si>
    <t>0PT49020
(M4236)</t>
  </si>
  <si>
    <t>Royse Switch - Rowlett Sub 138 kV Line : Reconductor Creekside Sub to Rowlett Sub</t>
  </si>
  <si>
    <t>Reconductor the Creekside Sub - Rowlett Sub section of the Royse Switch - Rowlett 138 kV Line.</t>
  </si>
  <si>
    <t>Royse Switch - Rowlett Sub 138 kV Line : Reconductor Fate Sub to Creekside Sub</t>
  </si>
  <si>
    <t>0PT47545</t>
  </si>
  <si>
    <t xml:space="preserve">North Network Sub - Bryan Sub 138 kV Line </t>
  </si>
  <si>
    <t xml:space="preserve">Replace six 138 kV Underground Transmission Terminations at North Network - Bryan Sub 138kV. </t>
  </si>
  <si>
    <t>Krum West Switch - Hummingbird Storage POI 345 kV Line: Install Line for Hummingbird Storage</t>
  </si>
  <si>
    <t>Denton County</t>
  </si>
  <si>
    <t>Build a 345 kV Point of Interconnection (POI) to KCE TX 10, LLC Hummingbird Storage from Krum West Switch</t>
  </si>
  <si>
    <t>0PT48531 (M3015)</t>
  </si>
  <si>
    <t>0PT48339
(R6094)</t>
  </si>
  <si>
    <t>City of Murchison, Henderson County</t>
  </si>
  <si>
    <t>Steel Pole, Steel 3- Pole, Steel H-Frame</t>
  </si>
  <si>
    <t>0PT48089
(M5359)</t>
  </si>
  <si>
    <t>City of Fort Worth, Denton County</t>
  </si>
  <si>
    <t>Cut in the Hicks Switch - Roanoke Switch 138 kV Line to establish the new Elizabethtown POI</t>
  </si>
  <si>
    <t>0PT48102
(M4352)</t>
  </si>
  <si>
    <t>Greenville Avenue Switch - Lomo Alto Sub 138 kV Line : Relocate Line Section for Station Rebuild</t>
  </si>
  <si>
    <t xml:space="preserve">Relocate 4 structures of the Greenville Avenue Switch - Lomo Alto 138 kV Line. </t>
  </si>
  <si>
    <t>0PT47753
(R6208)</t>
  </si>
  <si>
    <t>Bell County East Switch - Chillingham POI 345 kV Line: Install Line for Chillingham Solar</t>
  </si>
  <si>
    <t>Establish a 345 kV point of interconnection (POI).</t>
  </si>
  <si>
    <t>Steel 3-Pole, Steel Pole</t>
  </si>
  <si>
    <t>0PT47754
(R6209)</t>
  </si>
  <si>
    <t>Bell County East Switch - Five Wells POI 345 kV Line: Install Line for Five Wells Solar</t>
  </si>
  <si>
    <t>0PT47990
(R6209)</t>
  </si>
  <si>
    <t>Bell County East Switch - TNP ONE Switch 345 kV Line : Raise Structure 1/2</t>
  </si>
  <si>
    <t>Modify a section of BCE - TNP ONE 345 kV line.</t>
  </si>
  <si>
    <t>Install shunts required to increase the 9.84 mile Luther - Vealmoor 138 kV line maximum operating
temperature.</t>
  </si>
  <si>
    <t>959.6  ACSS/TW Suwannee</t>
  </si>
  <si>
    <t>0PT47676  (M4330)</t>
  </si>
  <si>
    <t>2-1926.9  ACSS/TW Cumberland</t>
  </si>
  <si>
    <t>0PT47803
(M5326)</t>
  </si>
  <si>
    <t>0PT47761
(M4327)</t>
  </si>
  <si>
    <t>Pebble Creek Switch: Install breakers on rung to establish line terminals</t>
  </si>
  <si>
    <t>Install two 138 kV breakers on rungs 5 and 6 to establish the line terminals</t>
  </si>
  <si>
    <t>0PT47526</t>
  </si>
  <si>
    <t xml:space="preserve">Oran Sub : Rebuild existing substation with rural substation skid </t>
  </si>
  <si>
    <t xml:space="preserve">Rebuild existing substation with rural substation skid </t>
  </si>
  <si>
    <t>0PT46328
(M4205)</t>
  </si>
  <si>
    <t>Carrollton Northwest Switch : Terminate Carrollton East and Northlake Switch</t>
  </si>
  <si>
    <t>Terminate existing Carrollton East Switch</t>
  </si>
  <si>
    <t>0PT46493</t>
  </si>
  <si>
    <t>Anna Switch: Upgrade relaying on auto #2</t>
  </si>
  <si>
    <t>Upgrade 345 kV auto #2 protection to provide redundancy for three phase faults. Install one 345 kV circuit breaker on auto #2</t>
  </si>
  <si>
    <t>0PT47618
(M4701)</t>
  </si>
  <si>
    <t>Cedar Hill Switch : Replace 138 kV overdutied breaker</t>
  </si>
  <si>
    <t xml:space="preserve">Replace overdutied 345 kV circuit breakers as part of providing one 345 kV point of interconnection (POI) </t>
  </si>
  <si>
    <t>0PT46857
(M4094)</t>
  </si>
  <si>
    <t>Liggett Switch: Upgrade 138 kV circuit breaker</t>
  </si>
  <si>
    <t>Upgrade circuit breakers to meet or exceed 3200 A.</t>
  </si>
  <si>
    <t>0PT46514</t>
  </si>
  <si>
    <t>Temple Switch : Upgrade relaying on capacitor bank #1</t>
  </si>
  <si>
    <t>Upgrade relaying on capacitor bank #1</t>
  </si>
  <si>
    <t>0PT46510</t>
  </si>
  <si>
    <t>Garland Bobtown Road Sub : Upgrade relaying on capacitor bank #1</t>
  </si>
  <si>
    <t>0PT46092
0PT47752
(R4021)</t>
  </si>
  <si>
    <t xml:space="preserve">Replace existing auto on transformer #1 </t>
  </si>
  <si>
    <t>0PT47086
(M3011)</t>
  </si>
  <si>
    <t>Southlake Sub: Install 138 kV capacitor bank</t>
  </si>
  <si>
    <t>City of Southlake, Tarrant County</t>
  </si>
  <si>
    <t xml:space="preserve">Install capacitors on the 138 kV bus. </t>
  </si>
  <si>
    <t>0PT47154 (M5101)</t>
  </si>
  <si>
    <t>Sherry Switch: Upgrade circuit breakers to 3200 A</t>
  </si>
  <si>
    <t>Upgrade circuit breakers to 3200 A</t>
  </si>
  <si>
    <t>0PT47702
(M4330)</t>
  </si>
  <si>
    <t>Sherman TI Sub : Yard Expansion</t>
  </si>
  <si>
    <t xml:space="preserve">Expand station for new lines from Haggerty Switch and remove slip bus. </t>
  </si>
  <si>
    <t>0PT47044</t>
  </si>
  <si>
    <t>Graham Plant Switch : Replace two circuit breakers</t>
  </si>
  <si>
    <t xml:space="preserve"> Replace two circuit breakers</t>
  </si>
  <si>
    <t>0PT47142
(R6191)</t>
  </si>
  <si>
    <t>Lorena Sub: Rebuild to 138 kV substation with one transformer</t>
  </si>
  <si>
    <t xml:space="preserve">City of Lorena, McLennan County </t>
  </si>
  <si>
    <t>Rebuild station and convert to 138 kV operation with one transformer.</t>
  </si>
  <si>
    <t>0PT47745
(R8618)</t>
  </si>
  <si>
    <t>Buffalo Sub: Upgrade 138 kV circuit breaker</t>
  </si>
  <si>
    <t xml:space="preserve">Upgrade 138 kV circuit breaker. Modify 138 kV bus protection to provide redundancy. </t>
  </si>
  <si>
    <t>0PT47525</t>
  </si>
  <si>
    <t>South Bend Sub : Rebuild station with Delta-Star skid mount</t>
  </si>
  <si>
    <t xml:space="preserve">Rebuild existing substation utilizing a skid mounted substation. </t>
  </si>
  <si>
    <t>0PT44227
0PT48227
0PT48161</t>
  </si>
  <si>
    <t>DFW Mid Cities Sub : Establish station with two transformers and four feeder breakers</t>
  </si>
  <si>
    <t>Establish station with two transformers and four feeder breakers</t>
  </si>
  <si>
    <t>0PT43100
R4015)</t>
  </si>
  <si>
    <t>Fisher Road Switch:  Add new 138 kV terminal</t>
  </si>
  <si>
    <t>Add new 138 kV terminal with 2000 A terminal rating</t>
  </si>
  <si>
    <t>0PT47225
(M4331)</t>
  </si>
  <si>
    <t>Newton Branch Sub: Establish station with one transformer and two feeder breakers</t>
  </si>
  <si>
    <t>Establish station with one transformer and two feeder breakers</t>
  </si>
  <si>
    <t>-</t>
  </si>
  <si>
    <t>Haggerty Switch Station: Sherman TI 138 kV Tie Line to XFMR #2</t>
  </si>
  <si>
    <t>Haggerty Switch Station: Sherman TI 138 kV Tie Line to XFMR #1</t>
  </si>
  <si>
    <t>Valley-Anna 138 kV Line: Establish Haggerty 138 kV Switch</t>
  </si>
  <si>
    <t>Reroute the Valley/Anna 138 kV double circuit  line 0.3 miles into the new Haggerty 138 kV Switch Station</t>
  </si>
  <si>
    <t>Haggerty Switch Station: 138 kV Line to TI SM1-2</t>
  </si>
  <si>
    <t>Athens - Tyler Switch 69 kV: Rebuild Murchison to Str 33/1 to 138 kV</t>
  </si>
  <si>
    <t>Rebuild a 6.7 miles section of the Athens to Tyler Switch 69 kV line as a 138 kV double circuit line with only one circuit installed.</t>
  </si>
  <si>
    <t>Bowman Switch : Replace existing autotransformer #1</t>
  </si>
  <si>
    <t xml:space="preserve">Lavender Switch – SDC Wilmer (Focus) 138kV Line: Station Tie Lines Build </t>
  </si>
  <si>
    <t>Built the two (2) new tie lines between Oncor's Lavender station and Stream's Focus station</t>
  </si>
  <si>
    <t>Cut in the Kemp Ranch Switch - Sardis Switch 138 kV Line to establish the new Newton Branch Substation.</t>
  </si>
  <si>
    <t>Hicks Switch - Roanoke Switch 138 kV Line : Install Elizabethtown POI for BEC's Brandon Sandman Sub</t>
  </si>
  <si>
    <t>0PT43948 0PT46138
(M4236)</t>
  </si>
  <si>
    <t>0PT46882  0PT49379 (R8479)</t>
  </si>
  <si>
    <t>0PT44238 0PT46722 (R6215)</t>
  </si>
  <si>
    <t>0PT37302 
0PT38601
0PT04138 
0PT38858          (50%)  0PT37751  (50%)
(R8428)</t>
  </si>
  <si>
    <t>0PT37182 
0PT40453 
0PT38505  
0PT38427 (95.57%) 0PT39348 0PT39349
(R8380)
(R8420)</t>
  </si>
  <si>
    <t>0PT38174 
0PT40267
0PT04144 (50%)
0PT40670 0PT40867 (50%) 
(R8427)</t>
  </si>
  <si>
    <t>Sargent Road Switch - West Levee Sub 345 kV Line : Replace OPGW</t>
  </si>
  <si>
    <t>0PT49001</t>
  </si>
  <si>
    <t>Graham Plant Switch - Cook Field Road Switch 345 kV Line : Relocate structure 27/6</t>
  </si>
  <si>
    <t>Odessa EHV – Spraberry 138 kV Line: Salt Lake Substation Cut-In</t>
  </si>
  <si>
    <t>Watermill  Switch - Sargent Road Switch 345 kV Line : Replace OPGW</t>
  </si>
  <si>
    <t>0PT47591</t>
  </si>
  <si>
    <t>Watermill Switch - Seagoville Switch 138 kV Line : Replace Structures 9/1 and 9/4</t>
  </si>
  <si>
    <t>0PT48745</t>
  </si>
  <si>
    <t>Jewett Switch - Lake Creek Switch 138 kV Line : Replace structure 31/2 with steel H-frame</t>
  </si>
  <si>
    <t>0PT48983</t>
  </si>
  <si>
    <t>Bellevue Sub - Bowie Sub 69 kV Line: Reconfiguration Remove Bowie Sub Connection</t>
  </si>
  <si>
    <t>0PT47718</t>
  </si>
  <si>
    <t>Jewett - Long Lake - Palestine South 138 kV Line: Relocate Structure 2/9</t>
  </si>
  <si>
    <t>0PT48971</t>
  </si>
  <si>
    <t>Stryker Creek Switch - Lufkin Switch 345 kV Line : Replace and relocate tower 23/2</t>
  </si>
  <si>
    <t>Fisher Road Switch - Riley 345 kV Line: Replace Structure 1/1</t>
  </si>
  <si>
    <t xml:space="preserve">SL Ogallala  Switch - Tule Canyon  Switch 345 kV Line : Cut-in for Ozark Trail Switch </t>
  </si>
  <si>
    <t>Carrollton Northwest Switch - Carrollton East Switch 138 kV Line : Line Termination at Carrollton Northwest</t>
  </si>
  <si>
    <t>Morgan Creek Switch - McDonald Road 138 kV Line : Install Navigation Sub for Targa's PS4</t>
  </si>
  <si>
    <t xml:space="preserve">Wolfcamp Tap - Courtney Creek Switch 69 kV Line: Add 2nd Circuit </t>
  </si>
  <si>
    <t>0PT47513</t>
  </si>
  <si>
    <t>Killeen Taft Sub - Killeen Switch 138 kV Line : Install OPGW</t>
  </si>
  <si>
    <t>Valley Switch - Paris Switch 345 kV Line : Cut-in for Pacific Switch</t>
  </si>
  <si>
    <t>Hicks Switch - Deen Switch 138 kV Line : Cut in to Horseman Sub (formerly Saginaw SE Sub)</t>
  </si>
  <si>
    <t>Roanoke Switch - Euless Switch 138 kV Line : Retermination at Roanoke Switch</t>
  </si>
  <si>
    <t xml:space="preserve">NTUSU Brown Sub - Grady Sub 138 kV Line: Expanse Switch Cut In </t>
  </si>
  <si>
    <t>SL Blue Acres Sub - South Midland Sub 138 kV Line : Rebuild</t>
  </si>
  <si>
    <t>0PT46985</t>
  </si>
  <si>
    <t>Temple Switch - Temple Sub 138 kV Line : Install OPGW</t>
  </si>
  <si>
    <t>0PT47231</t>
  </si>
  <si>
    <t>Mountain Creek Switch - West Levee 138 kV Line: Line Reroute for Campion 138 kV Sub</t>
  </si>
  <si>
    <t>Mountain Creek Switch - Norwood Switch 138 kV Line: Establish Transmission Loop Feed for Campion 138 kV Sub</t>
  </si>
  <si>
    <t>Mountain Creek Switch - West Dallas 138 kV Line: Establish Transmission Loop Feed for Campion 138 kV Sub</t>
  </si>
  <si>
    <t>Delaware River Switch - Delaware Ranch Sub 138 kV Line: Build Tie Line</t>
  </si>
  <si>
    <t>Horseshoe Springs Switch - Riverton Switch 138 kV Line : Cut-in for Delaware River Switch</t>
  </si>
  <si>
    <t>Mesquite East Switch - Sunnyvale 138 kV Line: Rebuild</t>
  </si>
  <si>
    <t xml:space="preserve">Palestine - Crockett 69 kV Line: Rebuild Palestine Switch - Elkhart Switch </t>
  </si>
  <si>
    <t>Cumby Tap Switch - Cumby Sub 69 kV Line : Conversion to 138 kV</t>
  </si>
  <si>
    <t>McGregor Phillips Tap Switch - Waco West Switch 69 kV Line : Rebuild Structure 24/4B to McGregor Phillips Switch</t>
  </si>
  <si>
    <t>Tin Roof POD: Install 2nd Capacitor Bank for POD</t>
  </si>
  <si>
    <t>0PT48480</t>
  </si>
  <si>
    <t>0PT48077</t>
  </si>
  <si>
    <t xml:space="preserve">Salt Lake Sub : Install transformer #3 47 MVA 138/25 kV </t>
  </si>
  <si>
    <t>Install transformer #3 47 MVA 138/25 kV and one feeder breaker</t>
  </si>
  <si>
    <t>0PT47325</t>
  </si>
  <si>
    <t>Mesquite North Sub : Upgrade Terminal to 3200A</t>
  </si>
  <si>
    <t>Thornton East Sub : Add Line Switches and FID</t>
  </si>
  <si>
    <t>Weatherford West Switch : Upgrade CB#4375 Terminal to 3200A</t>
  </si>
  <si>
    <t>Centerville  Switch : Upgrade relaying on capacitor bank #1</t>
  </si>
  <si>
    <t>Sunnyvale Sub : Upgrade terminals to 3200A</t>
  </si>
  <si>
    <t>0PT48098 0PT49115 (R6172)</t>
  </si>
  <si>
    <t>City of Abilene, Jones County</t>
  </si>
  <si>
    <t>0PT02607 (R9022)</t>
  </si>
  <si>
    <t xml:space="preserve">Cut in the Big Spring Switch - China Grove Switch - Gunsight Switch 138 kV Line to establish the new Vincent substation. </t>
  </si>
  <si>
    <t>Install OPGW from Temple Switch to Temple Substation</t>
  </si>
  <si>
    <t xml:space="preserve">Decordova Switch – Carmichael Bend Switch 138 kV Line: Reconductor </t>
  </si>
  <si>
    <t>0PT49337 (M3019)</t>
  </si>
  <si>
    <t>954 ZTACCR/TW C7 - TS Arches</t>
  </si>
  <si>
    <t>City of Cumby, Hopkins County</t>
  </si>
  <si>
    <t>Commerce Switch - Sulphur Springs Switch 138 kV Line: Reterminate at Cumby Tap</t>
  </si>
  <si>
    <t xml:space="preserve">Reterminate the Commerce Switch - Sulphur Springs Switch 138 kV line at Cumby Tap. </t>
  </si>
  <si>
    <t>0PT48054 (R944)</t>
  </si>
  <si>
    <t>0PT48229 (R6182)</t>
  </si>
  <si>
    <t>City of Palestine, Anderson County</t>
  </si>
  <si>
    <t xml:space="preserve">Reterminate the Palestine - Palestine South 138 kV line at Palestine South. </t>
  </si>
  <si>
    <t xml:space="preserve">Palestine  - Palestine South 138 kV line: Reterminate at Palestine South </t>
  </si>
  <si>
    <t>0PT48223 (R6182)</t>
  </si>
  <si>
    <t xml:space="preserve">Palestine South - Long Lake 138 kV line: Reterminate at Palestine South </t>
  </si>
  <si>
    <t xml:space="preserve">Reterminate the Palestine South - Long Lake 138 kV line at Palestine South. </t>
  </si>
  <si>
    <t xml:space="preserve">Rebuild the Palestine - Crockett 69 kV line from Palestine Switch - Elkhart Switch. </t>
  </si>
  <si>
    <t>0PT41200
(R944)</t>
  </si>
  <si>
    <t>0PT48642 (R8649)</t>
  </si>
  <si>
    <t>Steel Poles, Wood H-Frame, Wood Pole</t>
  </si>
  <si>
    <t>0PT43540 (M5317)</t>
  </si>
  <si>
    <t>Tyson Nick Solar: Establish a 138 kV POI for customer's generator (Tyson Nick Solar Project, LLC) at Toco Switch</t>
  </si>
  <si>
    <t>Establish 138 kV point of interconnection of the Tyson Nick Solar generating facility</t>
  </si>
  <si>
    <t>Line work associated with rebuilding Mulberry Creek 345 kV Switch Station</t>
  </si>
  <si>
    <t>0PT47983 (R8669)</t>
  </si>
  <si>
    <t>Wink Switch - Aroya Switch 138 kV Line : Establish White Dune 138 kV POD for Trinity Mining's Black Pearl Substation</t>
  </si>
  <si>
    <t>Provide a 138 kV point-of-delivery (POD) for Trinity Mining Technologies, LLC on the Wink Switch - Aroya Switch 138 kV Line Section.</t>
  </si>
  <si>
    <t>0PT47982 (R8660)</t>
  </si>
  <si>
    <t>Wolf Switch - Wink Switch 138 kV Line : Establish Arenosa 138 kV POD for Trinity Mining's Captain Jack Substation</t>
  </si>
  <si>
    <t xml:space="preserve">Provide a 138 kV point-of-delivery (POD) for Trinity Mining Technologies, LLC on the Wolf Switch - Wink Switch 138 kV Line Section. </t>
  </si>
  <si>
    <t>0PT49060</t>
  </si>
  <si>
    <t>0PT48629</t>
  </si>
  <si>
    <t>The existing OPGW between West Levee and Sargent Road is damaged and no spare fibers exist. This project is to replace the existing OPGW.</t>
  </si>
  <si>
    <t>1590 ASCR Falcon</t>
  </si>
  <si>
    <t>336.4 ACSR Linnett</t>
  </si>
  <si>
    <t>Replace one structure of the Fisher Road - Oklaunion 345 kV line</t>
  </si>
  <si>
    <t>Establish the Carrollton East Switch - Carrollton Northwest Switch 138 kV Double-Circuit Line and Carrollton Northwest Switch - Northlake Switch 138 kV Line by terminating the existing Carrollton East Switch - Northlake Switch 138 kV Line at Carrollton Northwest Switch.</t>
  </si>
  <si>
    <t>To provide service to the Customer’s generating facility, modifications to one circuit of the double circuit 345kV transmission line will be necessary. The work required to loop the Valley Switch - Paris Switch 345 kV line into Pacific Switch.</t>
  </si>
  <si>
    <t>Line Reroute for Campion 138 kV Sub.</t>
  </si>
  <si>
    <t xml:space="preserve">Culberson County </t>
  </si>
  <si>
    <t>Build the tie line between the new Delaware River Switch and existing Delaware Ranch Sub.</t>
  </si>
  <si>
    <t>0PT47790 0PT48725
(R6182)</t>
  </si>
  <si>
    <t>0PT44557 (M5314)</t>
  </si>
  <si>
    <t xml:space="preserve">Cut in the Hicks Switch - Deen Switch 138 kV line to the Horseman Sub </t>
  </si>
  <si>
    <t>1926.9 ACSS/TW CUMBERLAND</t>
  </si>
  <si>
    <t xml:space="preserve">Line work associated with the retermination of both the Deen Sw - Roanoke Sw and Roanoke Sw - Euless Sub 138 kV Lines. </t>
  </si>
  <si>
    <t>2 - 959.6 ACSS/TW/E3X</t>
  </si>
  <si>
    <t>0PT48603
(M5330)</t>
  </si>
  <si>
    <t xml:space="preserve">Martin County </t>
  </si>
  <si>
    <t>0PT46932 0PT48703 (R8593)</t>
  </si>
  <si>
    <t xml:space="preserve">Dawson County </t>
  </si>
  <si>
    <t xml:space="preserve">Line Work Associated with Retermination of Lamesa Sub </t>
  </si>
  <si>
    <t>0PT47795 (M5323)</t>
  </si>
  <si>
    <t>Lamar County</t>
  </si>
  <si>
    <t xml:space="preserve">0PT48650 </t>
  </si>
  <si>
    <t>Line work associated with establishing a new transformer on Salt Lake Substation</t>
  </si>
  <si>
    <t>0PT44564 (M5310)</t>
  </si>
  <si>
    <t xml:space="preserve">1926.9 ACSS/TW/E3X Cumberland </t>
  </si>
  <si>
    <t>0PT48643 (R8595)</t>
  </si>
  <si>
    <t>0PT46982 (R8615)</t>
  </si>
  <si>
    <t>0PT48506 (R4015)</t>
  </si>
  <si>
    <t>Krum Switch - Jacksboro Switch 345 kV Line : Increase Foundation Reveal Cap</t>
  </si>
  <si>
    <t>Replace structures on Watermill  Switch - Seagoville Switch 138 kV Line</t>
  </si>
  <si>
    <t>Relocate structure on Jewett - Long Lake - Palestine South 138 kV Line</t>
  </si>
  <si>
    <t xml:space="preserve">Steel A-Frame </t>
  </si>
  <si>
    <t xml:space="preserve">Increase foundation caps on  structures for Krum Switch - Jacksboro Switch 345 kV Line. </t>
  </si>
  <si>
    <t>2  -1926 ACSS/TW Cumberland</t>
  </si>
  <si>
    <t>Steel Pole, Steel Lattice Tower</t>
  </si>
  <si>
    <t>0PT48116 (M4322)</t>
  </si>
  <si>
    <t>0PT48118 (M4322)</t>
  </si>
  <si>
    <t>0PT47106 0PT47929 (R8617)</t>
  </si>
  <si>
    <t>Steel 3 - Pole, Steel Poles</t>
  </si>
  <si>
    <t>0PT43639 (M4322)</t>
  </si>
  <si>
    <t>Reconfiguration remove Bowie Sub connection on the Bellevue Sub - Bowie Sub 69 kV Line.</t>
  </si>
  <si>
    <t>0PT48508 (R4015)</t>
  </si>
  <si>
    <t>0PT43468 (M4205)</t>
  </si>
  <si>
    <t>Rebuild the 9.3-mile Wolfcamp Tap - Courtney Creek Switch 69 kV Line section of the 51.7-mile Yucca Drive Switch - Northern Natural 69 kV Line.</t>
  </si>
  <si>
    <t>Rebuild 13.8 miles of the Yucca Drive Switch – Northern Natural Substation 69 kV Line between Blair Lake Substation – the new Courtney Creek Switch and convert the circuit to 138 kV.</t>
  </si>
  <si>
    <t>0PT46085 (R6138)</t>
  </si>
  <si>
    <t>0PT48780 0PT47487 (R8027)</t>
  </si>
  <si>
    <t>0PT48845 (R8621)</t>
  </si>
  <si>
    <t>0PT47787 (R8621)</t>
  </si>
  <si>
    <t>795 ACSR DRAKE and 1534.0 ACAR</t>
  </si>
  <si>
    <t xml:space="preserve">Replacing structure on Handley - Lancaster 138 kV Line.
</t>
  </si>
  <si>
    <t>Handley - Lancaster 138 kV: Replace STR 2/6 due to Erosion</t>
  </si>
  <si>
    <t xml:space="preserve">Limestone County </t>
  </si>
  <si>
    <t xml:space="preserve">Replace structure on Jewett Switch - Lake Creek Switch 138 kV Line. </t>
  </si>
  <si>
    <t>Stephens County</t>
  </si>
  <si>
    <t>Rebuild a section of the Graham Plant Switch - Cook Field Road Switch 345 kV Line</t>
  </si>
  <si>
    <t>Nacogdoches County</t>
  </si>
  <si>
    <t>Replacing Structure on Stryker Creek Switch - Lufkin Switch 345 kV Line.</t>
  </si>
  <si>
    <t xml:space="preserve">City of Mesquite, Dallas County </t>
  </si>
  <si>
    <t>0PT46888 (M4137)</t>
  </si>
  <si>
    <t>Replace the OPGW on the Watermill Switch - Sargent Road Switch 345 kV Line.</t>
  </si>
  <si>
    <t>Steel  Lattice Tower, Steel and Concrete Pole</t>
  </si>
  <si>
    <t>0PT48309 (M4330)</t>
  </si>
  <si>
    <t>2 - 959 ACSS/TW SUWANNEE</t>
  </si>
  <si>
    <t>City of Forney, Kaufman County</t>
  </si>
  <si>
    <t>0PT46295
(R8564)</t>
  </si>
  <si>
    <t xml:space="preserve">Remove wave trap and upgrade line communication to fiber. </t>
  </si>
  <si>
    <t>0PT48441
(R8606)</t>
  </si>
  <si>
    <t>Cottonfield Sub: 138 kV line terminal upgrade</t>
  </si>
  <si>
    <t>Replace three 138 kV air switches and associated bus work for 3200 A capability</t>
  </si>
  <si>
    <t>0PT48938
(R8660)</t>
  </si>
  <si>
    <t>Captain Jack POD : Establish 138 kV point of delivery (POD)</t>
  </si>
  <si>
    <t>Establish 138 kV point of delivery (POD)</t>
  </si>
  <si>
    <t>0PT49046
(R8669)</t>
  </si>
  <si>
    <t>White Dune POD : Establish 138 kV point of delivery (POD)</t>
  </si>
  <si>
    <t>0PT46511</t>
  </si>
  <si>
    <t>Replace four overdutied breakers</t>
  </si>
  <si>
    <t>City of Mesquite, Dallas County</t>
  </si>
  <si>
    <t>Add line switches and FID</t>
  </si>
  <si>
    <t>Upgrade circuit breaker terminal to 3200A</t>
  </si>
  <si>
    <t>Upgrade 138 kV line switches to meet or exceed 2000 A</t>
  </si>
  <si>
    <t>Disconnect the existing substation and rebuild to operate at 138 kV.</t>
  </si>
  <si>
    <t>0PT47322</t>
  </si>
  <si>
    <t>City of Ennis, Ennis County</t>
  </si>
  <si>
    <t>0PT46861
(R4025)</t>
  </si>
  <si>
    <t>0PT46879
(R8304)</t>
  </si>
  <si>
    <t>Adobe Meadows Sub: 138 kV line terminal upgrade</t>
  </si>
  <si>
    <t>City of Sunnyvale, Dallas County</t>
  </si>
  <si>
    <t>The upgrade will replace all 138 kV switches, bus, and terminal equipment to meet 3200A.</t>
  </si>
  <si>
    <t>0PT47124
(R8659)</t>
  </si>
  <si>
    <t>City of Monahans, Ector County</t>
  </si>
  <si>
    <t>Moser Canyon POD: Establish 138 kV point of delivery (POD) for station</t>
  </si>
  <si>
    <t xml:space="preserve"> Establish 138 kV point of delivery (POD) for station</t>
  </si>
  <si>
    <t>Sandhills Tap : Upgrade existing terminal equipment</t>
  </si>
  <si>
    <t xml:space="preserve">Upgrade all line terminal and associated equipment to meet or exceed 3200 A. </t>
  </si>
  <si>
    <t>Mesquite East Switch : Upgrade one circuit breaker terminal to 3200A and add two new terminals</t>
  </si>
  <si>
    <t>Upgrade one circuit breaker terminal to 3200A and add two new terminals</t>
  </si>
  <si>
    <t>0PT47532
0PT48955
(R8612)</t>
  </si>
  <si>
    <t>0PT47207
(M4137)</t>
  </si>
  <si>
    <t xml:space="preserve">Valley SW-Stone Creek SW 138kv: Replace poles, standRemove project under 250ks, timbers and crossarms </t>
  </si>
  <si>
    <t xml:space="preserve">Replace poles, standRemove project under 250ks, timbers and crossarms on Valley SW - Stone Creek SW 138kV line. </t>
  </si>
  <si>
    <t>0PT44528 0PT44520 (R3022)</t>
  </si>
  <si>
    <t>Rebuild the 4.1 mile
Oncor owned section of the 6.4-mile Weatherford – BEPC Flat Rock Substation+H308 138 kV Line.</t>
  </si>
  <si>
    <t>0PT48235</t>
  </si>
  <si>
    <t>Sandhills Tap-Sandhills Sub 138 kV Line:Structure Replacement</t>
  </si>
  <si>
    <t>Replacement of wood poles, insulators and crossarms on the Sandhills Tap - Sandhills Sub 138 kV Line.</t>
  </si>
  <si>
    <t>City of Rockdale, Lee County, Williamson County and Miliam County</t>
  </si>
  <si>
    <t>Regasket Auto #2 at Collin Switch.</t>
  </si>
  <si>
    <t>Fairfield West - Mexia Main 138 kV Line: Retermination into Fairfield West Switch</t>
  </si>
  <si>
    <t>Handley Switch – Handley Sub 69 kV Strain Bus: Rebuild and Reconfigure as the Handley Switch - Rosedale Sub 138 kV Line</t>
  </si>
  <si>
    <t>0PT47201
(M4137)</t>
  </si>
  <si>
    <t xml:space="preserve">Reconductor the Decordova Switch - Carmichael Bend Switch 138 kV line where it crosses Lake Granbury. </t>
  </si>
  <si>
    <t>Pin Oak Switch - Fairfield West Switch 138kV Line: Rebuild from Fairfield West to Fairfield Switch (BEPC) 138 kV</t>
  </si>
  <si>
    <t xml:space="preserve">Rebuild the 7.7 mile Trinidad - Jewett 138 kV Line section from Fairfield West to Big Brown Tap using double circuit structures with one circuit in place. Use a conductor rated 1649 amps or greater. </t>
  </si>
  <si>
    <t xml:space="preserve">The work required to loop the Ogallala Switch - Tule Canyon Switch 345 kV line into Ozark Trail Switch. </t>
  </si>
  <si>
    <t>Mitchell County</t>
  </si>
  <si>
    <t>Installing OPGW from Killeen Taft Sub to Killeen Switch. Leave splice drop at Killeen Elms Road.</t>
  </si>
  <si>
    <t>Blair Lake Substation - Courtney Creek Switch 69 kV Line: Conversion to 138 kV</t>
  </si>
  <si>
    <t>Venus Switch Sta. - Cedar Hill 138 kV Line: Padera Sub Cut In</t>
  </si>
  <si>
    <t xml:space="preserve">Cut-In to Venus Switch - Cedar Hill 138 kV Line to Establish Padera Substation </t>
  </si>
  <si>
    <t>Loop in the Brown Sub - Grady Sub 138 kV line into the new Expanse 345/138 kV Switch</t>
  </si>
  <si>
    <t>McKenzie Draw - Lamesa Sub 138 kV Line: Lamesa Sub Cut - In</t>
  </si>
  <si>
    <t>Rebuild the 5.5 mile Blue Acres Sub – South Midland Sub 138 kV Line with double circuit capable structures.</t>
  </si>
  <si>
    <t>Getty Vealmoor 138 kV Tap Line: Cut-In to Esttablish Vincent Sub (fka Getty Vealmoor Sub)</t>
  </si>
  <si>
    <t>Reroute the South MEMC Southwest Tap 138 kV single circuit line 0.6 miles into the new Haggerty 138 kV Switch.</t>
  </si>
  <si>
    <t>Establish Transmission Loop Feed for Campion 138 kV Sub.</t>
  </si>
  <si>
    <t>Establish the transmission loop feed into the new Campion 138 kV Sub.</t>
  </si>
  <si>
    <t>Rebuild the Mesquite East Switch - Sunnyvale 138 kV Line.</t>
  </si>
  <si>
    <t xml:space="preserve">Reterminate the Cumby Tap Switch - Cumby Sub 69 kV line at Cumby Sub. </t>
  </si>
  <si>
    <t>Rebuild the McGregor Phillips Tap Switch - Waco West Switch 69 kV Line from Structure 24/4B to McGregor Phillips Switch.</t>
  </si>
  <si>
    <t xml:space="preserve">Install second 110 MVAR capacitor bank for POD. </t>
  </si>
  <si>
    <t>0PT49440
(R6187)</t>
  </si>
  <si>
    <t xml:space="preserve">Upgrade the line terminals to 3200 A at Mesquite North Sub. </t>
  </si>
  <si>
    <t xml:space="preserve">0PT47205
(M4137)
</t>
  </si>
  <si>
    <t>0PT47126
(M5519)</t>
  </si>
  <si>
    <t>0PT46769
(M4127)</t>
  </si>
  <si>
    <t>0PT46296
(R8564)</t>
  </si>
  <si>
    <t>0PT46003
(R8595)</t>
  </si>
  <si>
    <t>0PT47350
0PT47102
(R8649)</t>
  </si>
  <si>
    <t>Ennis Southeast Sub : Install transformer #2 with two feeders</t>
  </si>
  <si>
    <t>Install transformer #2 with with two feeder breakers.</t>
  </si>
  <si>
    <t>0PT44231
0PT47655
0PT48829
(R6224)</t>
  </si>
  <si>
    <t xml:space="preserve">Double Creek Sub : Establish substation with two transformers and four feeder breakers  </t>
  </si>
  <si>
    <t xml:space="preserve">Establish substation with two transformers and four feeder breakers </t>
  </si>
  <si>
    <t>0PT44259
0PT44210
(M5310)</t>
  </si>
  <si>
    <t>Padera Sub : Establish substaion with two transformers and four feeder breakers</t>
  </si>
  <si>
    <t>Sloan Switch : Establish 138 kV 3-breaker ring-bus point of interconnection (POI) for station</t>
  </si>
  <si>
    <t>Establish 138 kV 3-breaker ring-bus point of interconnection (POI) for station</t>
  </si>
  <si>
    <t>0PT47828
(R8624)</t>
  </si>
  <si>
    <t>Wilshire Sub : Establish substation with one transformer and two feeder breakers</t>
  </si>
  <si>
    <t>Johnson County</t>
  </si>
  <si>
    <t xml:space="preserve"> Establish substation with one transformer and two feeder breakers</t>
  </si>
  <si>
    <t>0PT44255
(M5283)</t>
  </si>
  <si>
    <t>*</t>
  </si>
  <si>
    <t xml:space="preserve">*Application Filed 3/28/2019. Final Order issued on 3/2/2020. This project had three (3) miles moved to project (0PT38174) Riverton - Kyle Ranch 138 kV Line Docket No. 49304 and the remainder is superseded it by project (0PT44498) Kyle Ranch - Quarry Field 138 kV Line Docket No. 51737. Final Actual Costs Reported. Project will be removed from next month’s report. </t>
  </si>
  <si>
    <r>
      <t xml:space="preserve">Project No.  0PT38573, 0PT38506, 0PT38427 (4.43%), 0PT38426 (2.69%) </t>
    </r>
    <r>
      <rPr>
        <b/>
        <i/>
        <sz val="12"/>
        <rFont val="Calibri"/>
        <family val="2"/>
      </rPr>
      <t>- Riverton - Sand Lake 345 kV Line Circuit Addition -</t>
    </r>
    <r>
      <rPr>
        <b/>
        <sz val="12"/>
        <rFont val="Calibri"/>
        <family val="2"/>
      </rPr>
      <t xml:space="preserve">  Transmission Line Project (Phase 2)</t>
    </r>
  </si>
  <si>
    <t>Millers Ferry Road Sub : Install transformer #2 with one transformer and two feeder breakers</t>
  </si>
  <si>
    <t xml:space="preserve">Install  transformer #2 with one transformer and two 12.5 kV feeder breakers
</t>
  </si>
  <si>
    <t>0PT47199
(M4137)</t>
  </si>
  <si>
    <t>Skywest : Upgrade 138 kV driver line terminal  to be rated at 3200 A</t>
  </si>
  <si>
    <t>Driver : Upgrade 138 kV Skywest line terminal to meet or exceed 3200 A</t>
  </si>
  <si>
    <t>Lamesa Switch : Rebuild/convert existing substation to 138 kV with two transformers</t>
  </si>
  <si>
    <t>Wichita Falls PPG Sub: Upgrade 138 kV line terminals and equipment</t>
  </si>
  <si>
    <t>Upgrade 138 kV line terminals and equipment</t>
  </si>
  <si>
    <t>Graham - Morgan Creek 345kV line (South): Reterminate at Mulberry Creek due to Station Rebuild</t>
  </si>
  <si>
    <t>Project previously placed on hold due to permitting; estimated start date updated to reflect initial date of project construction.</t>
  </si>
  <si>
    <t>Application Filed 2/19/2019.  Final Order issued on 3/12/2020. Originally filed under the NTU predecessor report. Project was inadvertently overwritten by a duplicate project last month and is being re-added.</t>
  </si>
  <si>
    <t>0PT39815 0PT43848</t>
  </si>
  <si>
    <t>0PT46759  0PT46760 (R8606)</t>
  </si>
  <si>
    <t>0PT48230 0PT49393 (R8326)</t>
  </si>
  <si>
    <t>0PT46074 0PT46072
(R8565)</t>
  </si>
  <si>
    <t>0PT46644 0PT47903 (R8614)</t>
  </si>
  <si>
    <r>
      <t>0PT40615</t>
    </r>
    <r>
      <rPr>
        <strike/>
        <sz val="10"/>
        <rFont val="Arial"/>
        <family val="2"/>
      </rPr>
      <t xml:space="preserve"> 
</t>
    </r>
    <r>
      <rPr>
        <sz val="10"/>
        <rFont val="Arial"/>
        <family val="2"/>
      </rPr>
      <t xml:space="preserve">(R8523)
</t>
    </r>
  </si>
  <si>
    <t>Application Filed 3/5/2020. Notice of approval issued on 5/26/2020. Final Actual Costs Reported. CCN Tab corrected from previous month. Project will be removed from next month’s report.</t>
  </si>
  <si>
    <t>0PT48973</t>
  </si>
  <si>
    <t>Martin Lake Switch  - Stryker Creek Switch  345 kV Line : Replace and relocate Str. 41/1</t>
  </si>
  <si>
    <t>Hutto Switch - Gilleland Creek Switch 138 kV Line : Cut-in to establish Double Creek Sub</t>
  </si>
  <si>
    <t>0PT48618</t>
  </si>
  <si>
    <t>0PT48483</t>
  </si>
  <si>
    <t>0PT48482</t>
  </si>
  <si>
    <t>0PT48481</t>
  </si>
  <si>
    <t>0PT48070</t>
  </si>
  <si>
    <t>0PT47351</t>
  </si>
  <si>
    <t>0PT47778</t>
  </si>
  <si>
    <r>
      <t xml:space="preserve">0PT41699
</t>
    </r>
    <r>
      <rPr>
        <sz val="10"/>
        <rFont val="Arial"/>
        <family val="2"/>
      </rPr>
      <t>(R1752)</t>
    </r>
  </si>
  <si>
    <r>
      <t xml:space="preserve">Project No.  0PT38176, 0PT04088, 0PT04087, 0PT04144 - </t>
    </r>
    <r>
      <rPr>
        <b/>
        <i/>
        <sz val="12"/>
        <rFont val="Calibri"/>
        <family val="2"/>
      </rPr>
      <t>Kyle Ranch - Quarry Field 138 kV Line -</t>
    </r>
    <r>
      <rPr>
        <b/>
        <sz val="12"/>
        <rFont val="Calibri"/>
        <family val="2"/>
      </rPr>
      <t xml:space="preserve">  Transmission Line Project</t>
    </r>
  </si>
  <si>
    <t xml:space="preserve">Rebuild the Cathodic Protection System on the D East 1- D East 2 138 kV Line. </t>
  </si>
  <si>
    <t>Haggerty Switch Station - MEMC Southwest Substation (North) 138 kV Line</t>
  </si>
  <si>
    <t>Haggerty Switch Station - MEMC Southwest Substation (South) 138 kV Line</t>
  </si>
  <si>
    <t>City of Ackerly, Dawson County</t>
  </si>
  <si>
    <r>
      <t xml:space="preserve">0PT47494
</t>
    </r>
    <r>
      <rPr>
        <sz val="10"/>
        <color rgb="FFFF0000"/>
        <rFont val="Arial"/>
        <family val="2"/>
      </rPr>
      <t>0PT49132</t>
    </r>
    <r>
      <rPr>
        <sz val="10"/>
        <rFont val="Arial"/>
        <family val="2"/>
      </rPr>
      <t xml:space="preserve">
(R8622)</t>
    </r>
  </si>
  <si>
    <t xml:space="preserve">Carrollton Northwest Switch : Replace overdutied breakers </t>
  </si>
  <si>
    <t xml:space="preserve">Centerville Road Sub: Upgrade 138 kV line switches </t>
  </si>
  <si>
    <t>Vincent Sub : Establish substation with one transformer</t>
  </si>
  <si>
    <t>Establish substation two  transformers and four feeder breakers</t>
  </si>
  <si>
    <t>Replace three 138 kV air switches and three 138 kV lightning arresters on transformer #2</t>
  </si>
  <si>
    <t>1926.9  ACSS/TW Cumberland</t>
  </si>
  <si>
    <t>2 -1590 ACSR Falcon</t>
  </si>
  <si>
    <t xml:space="preserve">Steel 3 Pole, Steel H-Frame </t>
  </si>
  <si>
    <t xml:space="preserve"> 959.6 ACSS/TW/HS Suwannee </t>
  </si>
  <si>
    <t>2 - 1926.9 ACSS/TW Cumberland</t>
  </si>
  <si>
    <t>Steel Lattice Tower, Steel Pole</t>
  </si>
  <si>
    <t>Steel 3- Pole, Steel H-Frame, Steel Pole</t>
  </si>
  <si>
    <t>Steel 3-Pole, Steel H-Frame</t>
  </si>
  <si>
    <t>2 -1926.9 ACSS/TW Cumberland</t>
  </si>
  <si>
    <t>Steel H - Pole, Steel Pole</t>
  </si>
  <si>
    <r>
      <t xml:space="preserve">0PT48355
</t>
    </r>
    <r>
      <rPr>
        <sz val="10"/>
        <color rgb="FFFF0000"/>
        <rFont val="Arial"/>
        <family val="2"/>
      </rPr>
      <t>0PT49178</t>
    </r>
    <r>
      <rPr>
        <sz val="10"/>
        <rFont val="Arial"/>
        <family val="2"/>
      </rPr>
      <t xml:space="preserve">
(R8530)</t>
    </r>
  </si>
  <si>
    <r>
      <t xml:space="preserve">0PT48360
</t>
    </r>
    <r>
      <rPr>
        <sz val="10"/>
        <color rgb="FFFF0000"/>
        <rFont val="Arial"/>
        <family val="2"/>
      </rPr>
      <t>0PT49382</t>
    </r>
    <r>
      <rPr>
        <sz val="10"/>
        <rFont val="Arial"/>
        <family val="2"/>
      </rPr>
      <t xml:space="preserve"> (R8606)</t>
    </r>
  </si>
  <si>
    <t xml:space="preserve">2 -1926.9 ACSS Cumberland </t>
  </si>
  <si>
    <r>
      <t xml:space="preserve">0PT49323
</t>
    </r>
    <r>
      <rPr>
        <sz val="10"/>
        <color rgb="FFFF0000"/>
        <rFont val="Arial"/>
        <family val="2"/>
      </rPr>
      <t>0PT49343</t>
    </r>
    <r>
      <rPr>
        <sz val="10"/>
        <rFont val="Arial"/>
        <family val="2"/>
      </rPr>
      <t xml:space="preserve">
(R8606)</t>
    </r>
  </si>
  <si>
    <r>
      <t xml:space="preserve">0PT42619 </t>
    </r>
    <r>
      <rPr>
        <sz val="10"/>
        <color rgb="FFFF0000"/>
        <rFont val="Arial"/>
        <family val="2"/>
      </rPr>
      <t xml:space="preserve">0PT42843  </t>
    </r>
    <r>
      <rPr>
        <sz val="10"/>
        <rFont val="Arial"/>
        <family val="2"/>
      </rPr>
      <t>(R8591)</t>
    </r>
  </si>
  <si>
    <r>
      <t xml:space="preserve">0PT42093 </t>
    </r>
    <r>
      <rPr>
        <sz val="10"/>
        <color rgb="FFFF0000"/>
        <rFont val="Arial"/>
        <family val="2"/>
      </rPr>
      <t xml:space="preserve">0PT42844 </t>
    </r>
    <r>
      <rPr>
        <sz val="10"/>
        <rFont val="Arial"/>
        <family val="2"/>
      </rPr>
      <t>(R8591)</t>
    </r>
  </si>
  <si>
    <r>
      <t xml:space="preserve">0PT46402 </t>
    </r>
    <r>
      <rPr>
        <sz val="10"/>
        <color rgb="FFFF0000"/>
        <rFont val="Arial"/>
        <family val="2"/>
      </rPr>
      <t>0PT45497</t>
    </r>
    <r>
      <rPr>
        <sz val="10"/>
        <rFont val="Arial"/>
        <family val="2"/>
      </rPr>
      <t xml:space="preserve">
(R6136)</t>
    </r>
  </si>
  <si>
    <t>Blue Mound Sub : Install SODG on one feeder breaker</t>
  </si>
  <si>
    <t>Install a distribution and transmission transfer trip protection scheme.</t>
  </si>
  <si>
    <t>Moss Switch : Replace two overdutied breakers</t>
  </si>
  <si>
    <t>Replace two overdutied breakers</t>
  </si>
  <si>
    <t>Kirkland Park Switch : Replace four overdutied breakers</t>
  </si>
  <si>
    <t xml:space="preserve"> Replace four overdutied breakers </t>
  </si>
  <si>
    <t xml:space="preserve">Hutto Switch : Replace three overdutied breakers </t>
  </si>
  <si>
    <t xml:space="preserve">Replace three overdutied breakers </t>
  </si>
  <si>
    <t>Remove all equipment in the 138 kV yard and reconfigure autotransformer #2</t>
  </si>
  <si>
    <t>McGregor Phillips Sub: Rebuild 138 kV station</t>
  </si>
  <si>
    <t>Remove the existing autotransformer equipment and structures. Establish a new 138 kV distribution station with two transformers.</t>
  </si>
  <si>
    <t>Hillsboro Sub : Modify relaying for connecting terminal to Ash Creek Switch for point of interconnection (POI)</t>
  </si>
  <si>
    <t>Modify relaying for connecting terminal to Ash Creek Switch for point of interconnection (POI)</t>
  </si>
  <si>
    <t>Thorndale North Sub: Install bank #2 with one transformer and two feeder breakers</t>
  </si>
  <si>
    <t>Mason Sub: Replace two transformers</t>
  </si>
  <si>
    <t xml:space="preserve">Replace transformer #1 and #2    </t>
  </si>
  <si>
    <t>Westmoreland North Sub: Install transformer #2 and one feeder breaker</t>
  </si>
  <si>
    <t>Install transformer #2 and one feeder breaker</t>
  </si>
  <si>
    <t>0PT47741
(M4330)</t>
  </si>
  <si>
    <t>Sherman South Sub : Remove one 138 kV circuit breaker</t>
  </si>
  <si>
    <t>Remove one 138 kV circuit breaker</t>
  </si>
  <si>
    <t>05/15/2023</t>
  </si>
  <si>
    <t>0PT46303
(R944)</t>
  </si>
  <si>
    <t>Cumby Sub: Convert station to 138 kV operation</t>
  </si>
  <si>
    <t>Convert station to 138 kV operation</t>
  </si>
  <si>
    <t>0PT46293</t>
  </si>
  <si>
    <t>Euless South Sub : Replace Transformer #1 and #2 failed HU relays</t>
  </si>
  <si>
    <t>Replace Transformer #1 and #2  HU relays.</t>
  </si>
  <si>
    <t>12/15/2022</t>
  </si>
  <si>
    <t>0PT41021</t>
  </si>
  <si>
    <t>Marrs Switch: Terminate 138 kV Duval Switch Line</t>
  </si>
  <si>
    <t>City of Forest Hill, Tarrant County</t>
  </si>
  <si>
    <t>Terminate the new 138 kV Duval Switch Line</t>
  </si>
  <si>
    <t>City of Tatum, Rusk County</t>
  </si>
  <si>
    <t>Replacing Structure on Martin Lake Switch  - Stryker Creek Switch  345 kV Line.</t>
  </si>
  <si>
    <t>0PT48376 (R6224)</t>
  </si>
  <si>
    <t>0PT48556 (R8597)</t>
  </si>
  <si>
    <t>SL East Stiles – Rocky Road 138 kV Line: Rebuild </t>
  </si>
  <si>
    <t>Rebuild the SL East Stiles – Rocky Road 138 kV Line.</t>
  </si>
  <si>
    <t>0PT47802
(R6217)</t>
  </si>
  <si>
    <t>Cut into the Bell County East - TNP One (TNMP) 345 kV Line to establish the new Brangus Switch.</t>
  </si>
  <si>
    <t>0PT48608</t>
  </si>
  <si>
    <t>Steel lattice</t>
  </si>
  <si>
    <t>25.101(c)(5)(a)</t>
  </si>
  <si>
    <t>Tesoro Switch: Establish station as a 10-breaker 345 kV breaker-and-a-half bus arrangement</t>
  </si>
  <si>
    <t>Establish station as a 10-breaker 345 kV breaker-and-a-half bus arrangement</t>
  </si>
  <si>
    <t>0PT48541
0PT48590
(R8634)</t>
  </si>
  <si>
    <t>31,803,179
(LINE)
9,754,393
(STATION)</t>
  </si>
  <si>
    <r>
      <t>Project No.  0PT46371,</t>
    </r>
    <r>
      <rPr>
        <b/>
        <sz val="12"/>
        <color rgb="FFFF0000"/>
        <rFont val="Calibri"/>
        <family val="2"/>
      </rPr>
      <t xml:space="preserve">0PT46696, 0PT46746, 0PT46984,0PT46983, 0PT46728, 0PT46818, 0PT47825  - </t>
    </r>
    <r>
      <rPr>
        <b/>
        <i/>
        <sz val="12"/>
        <rFont val="Calibri"/>
        <family val="2"/>
      </rPr>
      <t>Flat Iron Substation - Barr Ranch Switch - Quickriver Tap 138 kV Line -</t>
    </r>
    <r>
      <rPr>
        <b/>
        <sz val="12"/>
        <rFont val="Calibri"/>
        <family val="2"/>
      </rPr>
      <t xml:space="preserve">  Transmission Line Project</t>
    </r>
  </si>
  <si>
    <t>Build new line section to cut in Double Creek 138 kV Sub.</t>
  </si>
  <si>
    <t xml:space="preserve">Bell County East Switch - TNP One (TNMP) Switch 345 kV Line : Cut-in to establish Brangus Switch for Halo Solar. </t>
  </si>
  <si>
    <t>Replace Insulators and Varmit Guards on various structures of Bell County East Switch - Sandow Switch 345 kV Line.</t>
  </si>
  <si>
    <t>Bell County East Switch - Sandow Switch 345 kV Line : Replacement of Insulators and Installation of Varmit Guards</t>
  </si>
  <si>
    <t>Waco West Switch: Remove 138 kV yard and reconfigure auto connection</t>
  </si>
  <si>
    <t>0PT48124
(R6141)</t>
  </si>
  <si>
    <t>0PT46683
(R6172)</t>
  </si>
  <si>
    <t>0PT44568
(R6183)</t>
  </si>
  <si>
    <t>0PT48200
(R6223)</t>
  </si>
  <si>
    <t>Tiger Creek Switch : Establish 3-breaker ring -bus arrangement point of interconnection (POI)</t>
  </si>
  <si>
    <t>Establish 3-breaker ring-bus arrangement point of interconnection (POI)</t>
  </si>
  <si>
    <t>Buchanan Ranch Sub: Install 110.4 MVAR capacitor bank</t>
  </si>
  <si>
    <t>Install 110.4 MVAR capacitor bank</t>
  </si>
  <si>
    <t>0PT47410
(R8616)</t>
  </si>
  <si>
    <t xml:space="preserve"> 2 -1926.9 ACSS/TW Cumberland</t>
  </si>
  <si>
    <t xml:space="preserve">Rebuild the Cathodic Protection System on the Audelia Sub - Lake Highlands 138 kV Line 138 kV Line. </t>
  </si>
</sst>
</file>

<file path=xl/styles.xml><?xml version="1.0" encoding="utf-8"?>
<styleSheet xmlns="http://schemas.openxmlformats.org/spreadsheetml/2006/main" xmlns:mc="http://schemas.openxmlformats.org/markup-compatibility/2006" xmlns:x14ac="http://schemas.microsoft.com/office/spreadsheetml/2009/9/ac" mc:Ignorable="x14ac">
  <numFmts count="15">
    <numFmt numFmtId="5" formatCode="&quot;$&quot;#,##0_);\(&quot;$&quot;#,##0\)"/>
    <numFmt numFmtId="6" formatCode="&quot;$&quot;#,##0_);[Red]\(&quot;$&quot;#,##0\)"/>
    <numFmt numFmtId="8" formatCode="&quot;$&quot;#,##0.00_);[Red]\(&quot;$&quot;#,##0.00\)"/>
    <numFmt numFmtId="42" formatCode="_(&quot;$&quot;* #,##0_);_(&quot;$&quot;* \(#,##0\);_(&quot;$&quot;* &quot;-&quot;_);_(@_)"/>
    <numFmt numFmtId="44" formatCode="_(&quot;$&quot;* #,##0.00_);_(&quot;$&quot;* \(#,##0.00\);_(&quot;$&quot;* &quot;-&quot;??_);_(@_)"/>
    <numFmt numFmtId="43" formatCode="_(* #,##0.00_);_(* \(#,##0.00\);_(* &quot;-&quot;??_);_(@_)"/>
    <numFmt numFmtId="164" formatCode="_(&quot;$&quot;* #,##0_);_(&quot;$&quot;* \(#,##0\);_(&quot;$&quot;* &quot;-&quot;??_);_(@_)"/>
    <numFmt numFmtId="165" formatCode="0.00\ &quot;mi&quot;"/>
    <numFmt numFmtId="166" formatCode="_(* #,##0_);_(* \(#,##0\);_(* &quot;-&quot;??_);_(@_)"/>
    <numFmt numFmtId="167" formatCode="0.0"/>
    <numFmt numFmtId="168" formatCode="&quot;$&quot;#,##0"/>
    <numFmt numFmtId="169" formatCode="_([$$-409]* #,##0_);_([$$-409]* \(#,##0\);_([$$-409]* &quot;-&quot;??_);_(@_)"/>
    <numFmt numFmtId="170" formatCode="0.0%"/>
    <numFmt numFmtId="171" formatCode="m/d/yy;@"/>
    <numFmt numFmtId="172" formatCode="m/d/yyyy;@"/>
  </numFmts>
  <fonts count="49">
    <font>
      <sz val="10"/>
      <name val="Arial"/>
      <family val="2"/>
    </font>
    <font>
      <sz val="10"/>
      <color theme="1"/>
      <name val="Arial"/>
      <family val="2"/>
    </font>
    <font>
      <sz val="11"/>
      <color theme="1"/>
      <name val="Calibri"/>
      <family val="2"/>
      <scheme val="minor"/>
    </font>
    <font>
      <sz val="10"/>
      <color rgb="FF000000"/>
      <name val="Times New Roman"/>
      <family val="1"/>
    </font>
    <font>
      <sz val="10"/>
      <name val="Arial Unicode MS"/>
      <family val="2"/>
    </font>
    <font>
      <sz val="11"/>
      <color indexed="8"/>
      <name val="Calibri"/>
      <family val="2"/>
    </font>
    <font>
      <sz val="11"/>
      <color indexed="9"/>
      <name val="Calibri"/>
      <family val="2"/>
    </font>
    <font>
      <sz val="11"/>
      <color indexed="20"/>
      <name val="Calibri"/>
      <family val="2"/>
    </font>
    <font>
      <b/>
      <sz val="11"/>
      <color indexed="10"/>
      <name val="Calibri"/>
      <family val="2"/>
    </font>
    <font>
      <b/>
      <sz val="11"/>
      <color indexed="9"/>
      <name val="Calibri"/>
      <family val="2"/>
    </font>
    <font>
      <i/>
      <sz val="11"/>
      <color indexed="23"/>
      <name val="Calibri"/>
      <family val="2"/>
    </font>
    <font>
      <sz val="11"/>
      <color indexed="17"/>
      <name val="Calibri"/>
      <family val="2"/>
    </font>
    <font>
      <b/>
      <sz val="15"/>
      <color indexed="62"/>
      <name val="Calibri"/>
      <family val="2"/>
    </font>
    <font>
      <b/>
      <sz val="13"/>
      <color indexed="62"/>
      <name val="Calibri"/>
      <family val="2"/>
    </font>
    <font>
      <b/>
      <sz val="11"/>
      <color indexed="62"/>
      <name val="Calibri"/>
      <family val="2"/>
    </font>
    <font>
      <sz val="11"/>
      <color indexed="62"/>
      <name val="Calibri"/>
      <family val="2"/>
    </font>
    <font>
      <sz val="11"/>
      <color indexed="10"/>
      <name val="Calibri"/>
      <family val="2"/>
    </font>
    <font>
      <sz val="11"/>
      <color indexed="19"/>
      <name val="Calibri"/>
      <family val="2"/>
    </font>
    <font>
      <b/>
      <sz val="11"/>
      <color indexed="63"/>
      <name val="Calibri"/>
      <family val="2"/>
    </font>
    <font>
      <b/>
      <sz val="18"/>
      <color indexed="62"/>
      <name val="Cambria"/>
      <family val="2"/>
    </font>
    <font>
      <b/>
      <sz val="11"/>
      <color indexed="8"/>
      <name val="Calibri"/>
      <family val="2"/>
    </font>
    <font>
      <sz val="12"/>
      <name val="Calibri"/>
      <family val="2"/>
    </font>
    <font>
      <b/>
      <sz val="12"/>
      <name val="Calibri"/>
      <family val="2"/>
    </font>
    <font>
      <sz val="12"/>
      <color indexed="10"/>
      <name val="Calibri"/>
      <family val="2"/>
    </font>
    <font>
      <b/>
      <sz val="10"/>
      <name val="Calibri"/>
      <family val="2"/>
    </font>
    <font>
      <sz val="10"/>
      <name val="Calibri"/>
      <family val="2"/>
    </font>
    <font>
      <b/>
      <sz val="11"/>
      <name val="Calibri"/>
      <family val="2"/>
    </font>
    <font>
      <sz val="12"/>
      <color rgb="FFFF0000"/>
      <name val="Calibri"/>
      <family val="2"/>
    </font>
    <font>
      <b/>
      <sz val="10"/>
      <name val="Arial"/>
      <family val="2"/>
    </font>
    <font>
      <b/>
      <i/>
      <sz val="12"/>
      <name val="Calibri"/>
      <family val="2"/>
    </font>
    <font>
      <sz val="12"/>
      <name val="Calibri"/>
      <family val="2"/>
      <scheme val="minor"/>
    </font>
    <font>
      <b/>
      <sz val="12"/>
      <color theme="1"/>
      <name val="Calibri"/>
      <family val="2"/>
    </font>
    <font>
      <b/>
      <i/>
      <sz val="12"/>
      <color theme="1"/>
      <name val="Calibri"/>
      <family val="2"/>
    </font>
    <font>
      <sz val="12"/>
      <color theme="1"/>
      <name val="Calibri"/>
      <family val="2"/>
    </font>
    <font>
      <sz val="12"/>
      <color theme="1"/>
      <name val="Calibri"/>
      <family val="2"/>
      <scheme val="minor"/>
    </font>
    <font>
      <b/>
      <sz val="11"/>
      <color theme="1"/>
      <name val="Calibri"/>
      <family val="2"/>
    </font>
    <font>
      <sz val="10"/>
      <color rgb="FFFF0000"/>
      <name val="Calibri"/>
      <family val="2"/>
    </font>
    <font>
      <b/>
      <sz val="12"/>
      <color rgb="FFFF0000"/>
      <name val="Calibri"/>
      <family val="2"/>
    </font>
    <font>
      <sz val="10"/>
      <color rgb="FFFF0000"/>
      <name val="Arial"/>
      <family val="2"/>
    </font>
    <font>
      <b/>
      <sz val="14"/>
      <name val="Calibri"/>
      <family val="2"/>
    </font>
    <font>
      <b/>
      <i/>
      <sz val="14"/>
      <name val="Calibri"/>
      <family val="2"/>
    </font>
    <font>
      <strike/>
      <sz val="10"/>
      <name val="Arial"/>
      <family val="2"/>
    </font>
    <font>
      <b/>
      <sz val="11"/>
      <name val="Arial"/>
      <family val="2"/>
    </font>
    <font>
      <b/>
      <sz val="11"/>
      <color theme="1"/>
      <name val="Arial"/>
      <family val="2"/>
    </font>
    <font>
      <sz val="11"/>
      <name val="Arial"/>
      <family val="2"/>
    </font>
    <font>
      <sz val="11"/>
      <name val="Calibri"/>
      <family val="2"/>
    </font>
    <font>
      <b/>
      <sz val="10"/>
      <color rgb="FF00B050"/>
      <name val="Arial"/>
      <family val="2"/>
    </font>
    <font>
      <b/>
      <sz val="10"/>
      <color rgb="FFFF0000"/>
      <name val="Arial"/>
      <family val="2"/>
    </font>
    <font>
      <sz val="11"/>
      <color rgb="FFFF0000"/>
      <name val="Arial"/>
      <family val="2"/>
    </font>
  </fonts>
  <fills count="25">
    <fill>
      <patternFill patternType="none"/>
    </fill>
    <fill>
      <patternFill patternType="gray125"/>
    </fill>
    <fill>
      <patternFill patternType="solid">
        <fgColor indexed="26"/>
        <bgColor indexed="64"/>
      </patternFill>
    </fill>
    <fill>
      <patternFill patternType="solid">
        <fgColor indexed="9"/>
        <bgColor indexed="64"/>
      </patternFill>
    </fill>
    <fill>
      <patternFill patternType="solid">
        <fgColor indexed="43"/>
        <bgColor indexed="64"/>
      </patternFill>
    </fill>
    <fill>
      <patternFill patternType="solid">
        <fgColor indexed="27"/>
        <bgColor indexed="64"/>
      </patternFill>
    </fill>
    <fill>
      <patternFill patternType="solid">
        <fgColor indexed="55"/>
        <bgColor indexed="64"/>
      </patternFill>
    </fill>
    <fill>
      <patternFill patternType="solid">
        <fgColor indexed="46"/>
        <bgColor indexed="64"/>
      </patternFill>
    </fill>
    <fill>
      <patternFill patternType="solid">
        <fgColor indexed="10"/>
        <bgColor indexed="64"/>
      </patternFill>
    </fill>
    <fill>
      <patternFill patternType="solid">
        <fgColor indexed="49"/>
        <bgColor indexed="64"/>
      </patternFill>
    </fill>
    <fill>
      <patternFill patternType="solid">
        <fgColor indexed="54"/>
        <bgColor indexed="64"/>
      </patternFill>
    </fill>
    <fill>
      <patternFill patternType="solid">
        <fgColor indexed="51"/>
        <bgColor indexed="64"/>
      </patternFill>
    </fill>
    <fill>
      <patternFill patternType="solid">
        <fgColor indexed="53"/>
        <bgColor indexed="64"/>
      </patternFill>
    </fill>
    <fill>
      <patternFill patternType="solid">
        <fgColor indexed="56"/>
        <bgColor indexed="64"/>
      </patternFill>
    </fill>
    <fill>
      <patternFill patternType="solid">
        <fgColor indexed="29"/>
        <bgColor indexed="64"/>
      </patternFill>
    </fill>
    <fill>
      <patternFill patternType="solid">
        <fgColor indexed="45"/>
        <bgColor indexed="64"/>
      </patternFill>
    </fill>
    <fill>
      <patternFill patternType="solid">
        <fgColor indexed="47"/>
        <bgColor indexed="64"/>
      </patternFill>
    </fill>
    <fill>
      <patternFill patternType="solid">
        <fgColor indexed="44"/>
        <bgColor indexed="64"/>
      </patternFill>
    </fill>
    <fill>
      <patternFill patternType="solid">
        <fgColor indexed="13"/>
        <bgColor indexed="64"/>
      </patternFill>
    </fill>
    <fill>
      <patternFill patternType="solid">
        <fgColor indexed="41"/>
        <bgColor indexed="64"/>
      </patternFill>
    </fill>
    <fill>
      <patternFill patternType="solid">
        <fgColor indexed="42"/>
        <bgColor indexed="64"/>
      </patternFill>
    </fill>
    <fill>
      <patternFill patternType="solid">
        <fgColor rgb="FFCCFFFF"/>
        <bgColor indexed="64"/>
      </patternFill>
    </fill>
    <fill>
      <patternFill patternType="solid">
        <fgColor theme="0"/>
        <bgColor indexed="64"/>
      </patternFill>
    </fill>
    <fill>
      <patternFill patternType="solid">
        <fgColor rgb="FFFFFF00"/>
        <bgColor indexed="64"/>
      </patternFill>
    </fill>
    <fill>
      <patternFill patternType="solid">
        <fgColor theme="8"/>
        <bgColor indexed="64"/>
      </patternFill>
    </fill>
  </fills>
  <borders count="23">
    <border>
      <left/>
      <right/>
      <top/>
      <bottom/>
      <diagonal/>
    </border>
    <border>
      <left style="thin">
        <color indexed="22"/>
      </left>
      <right style="thin">
        <color indexed="22"/>
      </right>
      <top style="thin">
        <color indexed="22"/>
      </top>
      <bottom style="thin">
        <color indexed="22"/>
      </bottom>
    </border>
    <border>
      <left/>
      <right/>
      <top style="thin">
        <color indexed="56"/>
      </top>
      <bottom style="double">
        <color indexed="56"/>
      </bottom>
    </border>
    <border>
      <left style="thin">
        <color indexed="63"/>
      </left>
      <right style="thin">
        <color indexed="63"/>
      </right>
      <top style="thin">
        <color indexed="63"/>
      </top>
      <bottom style="thin">
        <color indexed="63"/>
      </bottom>
    </border>
    <border>
      <left/>
      <right/>
      <top/>
      <bottom style="double">
        <color indexed="10"/>
      </bottom>
    </border>
    <border>
      <left style="thin">
        <color indexed="23"/>
      </left>
      <right style="thin">
        <color indexed="23"/>
      </right>
      <top style="thin">
        <color indexed="23"/>
      </top>
      <bottom style="thin">
        <color indexed="23"/>
      </bottom>
    </border>
    <border>
      <left/>
      <right/>
      <top/>
      <bottom style="medium">
        <color indexed="27"/>
      </bottom>
    </border>
    <border>
      <left/>
      <right/>
      <top/>
      <bottom style="thick">
        <color indexed="27"/>
      </bottom>
    </border>
    <border>
      <left/>
      <right/>
      <top/>
      <bottom style="thick">
        <color indexed="56"/>
      </bottom>
    </border>
    <border>
      <left style="double">
        <color indexed="63"/>
      </left>
      <right style="double">
        <color indexed="63"/>
      </right>
      <top style="double">
        <color indexed="63"/>
      </top>
      <bottom style="double">
        <color indexed="63"/>
      </bottom>
    </border>
    <border>
      <left style="thin">
        <color auto="1"/>
      </left>
      <right style="thin">
        <color auto="1"/>
      </right>
      <top style="thin">
        <color auto="1"/>
      </top>
      <bottom style="thin">
        <color auto="1"/>
      </bottom>
    </border>
    <border>
      <left style="thin">
        <color auto="1"/>
      </left>
      <right style="thin">
        <color auto="1"/>
      </right>
      <top style="thin">
        <color auto="1"/>
      </top>
      <bottom/>
    </border>
    <border>
      <left/>
      <right style="thin">
        <color auto="1"/>
      </right>
      <top/>
      <bottom style="thin">
        <color auto="1"/>
      </bottom>
    </border>
    <border>
      <left/>
      <right style="thin">
        <color auto="1"/>
      </right>
      <top style="thin">
        <color auto="1"/>
      </top>
      <bottom style="thin">
        <color auto="1"/>
      </bottom>
    </border>
    <border>
      <left style="thin">
        <color auto="1"/>
      </left>
      <right style="thin">
        <color auto="1"/>
      </right>
      <top/>
      <bottom style="thin">
        <color auto="1"/>
      </bottom>
    </border>
    <border>
      <left style="medium">
        <color auto="1"/>
      </left>
      <right style="medium">
        <color auto="1"/>
      </right>
      <top style="thin">
        <color auto="1"/>
      </top>
      <bottom style="thin">
        <color auto="1"/>
      </bottom>
    </border>
    <border>
      <left style="thin">
        <color auto="1"/>
      </left>
      <right/>
      <top/>
      <bottom style="thin">
        <color auto="1"/>
      </bottom>
    </border>
    <border>
      <left/>
      <right/>
      <top/>
      <bottom style="thin">
        <color auto="1"/>
      </bottom>
    </border>
    <border>
      <left style="thin">
        <color auto="1"/>
      </left>
      <right/>
      <top style="thin">
        <color auto="1"/>
      </top>
      <bottom style="thin">
        <color auto="1"/>
      </bottom>
    </border>
    <border>
      <left/>
      <right/>
      <top style="thin">
        <color auto="1"/>
      </top>
      <bottom style="thin">
        <color auto="1"/>
      </bottom>
    </border>
    <border>
      <left/>
      <right/>
      <top style="thin">
        <color rgb="FF002060"/>
      </top>
      <bottom style="thin">
        <color rgb="FF002060"/>
      </bottom>
    </border>
    <border>
      <left/>
      <right style="medium">
        <color auto="1"/>
      </right>
      <top/>
      <bottom style="medium">
        <color auto="1"/>
      </bottom>
    </border>
    <border>
      <left style="thin">
        <color auto="1"/>
      </left>
      <right/>
      <top/>
      <bottom/>
    </border>
  </borders>
  <cellStyleXfs count="32291">
    <xf numFmtId="0" fontId="0" fillId="0" borderId="0">
      <alignment/>
      <protection/>
    </xf>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9" fontId="0" fillId="0" borderId="0" applyFont="0" applyFill="0" applyBorder="0" applyAlignment="0" applyProtection="0"/>
    <xf numFmtId="44" fontId="0" fillId="0" borderId="0" applyFont="0" applyFill="0" applyBorder="0" applyAlignment="0" applyProtection="0"/>
    <xf numFmtId="42" fontId="1" fillId="0" borderId="0" applyFont="0" applyFill="0" applyBorder="0" applyAlignment="0" applyProtection="0"/>
    <xf numFmtId="43" fontId="0" fillId="0" borderId="0" applyFont="0" applyFill="0" applyBorder="0" applyAlignment="0" applyProtection="0"/>
    <xf numFmtId="41" fontId="1" fillId="0" borderId="0" applyFont="0" applyFill="0" applyBorder="0" applyAlignment="0" applyProtection="0"/>
    <xf numFmtId="0" fontId="0" fillId="0" borderId="0">
      <alignment/>
      <protection/>
    </xf>
    <xf numFmtId="0" fontId="0" fillId="0" borderId="0" applyFill="0">
      <alignment/>
      <protection/>
    </xf>
    <xf numFmtId="0" fontId="0" fillId="0" borderId="0">
      <alignment/>
      <protection/>
    </xf>
    <xf numFmtId="9" fontId="0" fillId="0" borderId="0" applyFont="0" applyFill="0" applyBorder="0" applyAlignment="0" applyProtection="0"/>
    <xf numFmtId="43" fontId="0" fillId="0" borderId="0" applyFont="0" applyFill="0" applyBorder="0" applyAlignment="0" applyProtection="0"/>
    <xf numFmtId="44" fontId="3" fillId="0" borderId="0" applyFont="0" applyFill="0" applyBorder="0" applyAlignment="0" applyProtection="0"/>
    <xf numFmtId="44" fontId="0" fillId="0" borderId="0" applyFont="0" applyFill="0" applyBorder="0" applyAlignment="0" applyProtection="0"/>
    <xf numFmtId="0" fontId="0" fillId="0" borderId="0" applyFill="0">
      <alignment/>
      <protection/>
    </xf>
    <xf numFmtId="0" fontId="0" fillId="0" borderId="0" applyFill="0">
      <alignment/>
      <protection/>
    </xf>
    <xf numFmtId="0" fontId="0" fillId="0" borderId="0" applyFill="0">
      <alignment/>
      <protection/>
    </xf>
    <xf numFmtId="0" fontId="0" fillId="0" borderId="0" applyFill="0">
      <alignment/>
      <protection/>
    </xf>
    <xf numFmtId="0" fontId="0" fillId="0" borderId="0" applyFill="0">
      <alignment/>
      <protection/>
    </xf>
    <xf numFmtId="0" fontId="0" fillId="0" borderId="0" applyFill="0">
      <alignment/>
      <protection/>
    </xf>
    <xf numFmtId="0" fontId="0" fillId="0" borderId="0" applyFill="0">
      <alignment/>
      <protection/>
    </xf>
    <xf numFmtId="0" fontId="0" fillId="0" borderId="0" applyFill="0">
      <alignment/>
      <protection/>
    </xf>
    <xf numFmtId="0" fontId="0" fillId="0" borderId="0" applyFill="0">
      <alignment/>
      <protection/>
    </xf>
    <xf numFmtId="0" fontId="0" fillId="0" borderId="0" applyFill="0">
      <alignment/>
      <protection/>
    </xf>
    <xf numFmtId="0" fontId="0" fillId="0" borderId="0" applyFill="0">
      <alignment/>
      <protection/>
    </xf>
    <xf numFmtId="0" fontId="0" fillId="0" borderId="0" applyFill="0">
      <alignment/>
      <protection/>
    </xf>
    <xf numFmtId="0" fontId="0" fillId="0" borderId="0" applyFill="0">
      <alignment/>
      <protection/>
    </xf>
    <xf numFmtId="0" fontId="3" fillId="0" borderId="0">
      <alignment/>
      <protection/>
    </xf>
    <xf numFmtId="0" fontId="3" fillId="0" borderId="0">
      <alignment/>
      <protection/>
    </xf>
    <xf numFmtId="0" fontId="0" fillId="0" borderId="0" applyFill="0">
      <alignment/>
      <protection/>
    </xf>
    <xf numFmtId="0" fontId="0" fillId="0" borderId="0" applyFill="0">
      <alignment/>
      <protection/>
    </xf>
    <xf numFmtId="0" fontId="0" fillId="0" borderId="0" applyFill="0">
      <alignment/>
      <protection/>
    </xf>
    <xf numFmtId="0" fontId="0" fillId="0" borderId="0" applyFill="0">
      <alignment/>
      <protection/>
    </xf>
    <xf numFmtId="0" fontId="0" fillId="0" borderId="0" applyFill="0">
      <alignment/>
      <protection/>
    </xf>
    <xf numFmtId="0" fontId="4" fillId="0" borderId="0">
      <alignment/>
      <protection/>
    </xf>
    <xf numFmtId="0" fontId="0" fillId="0" borderId="0" applyFill="0">
      <alignment/>
      <protection/>
    </xf>
    <xf numFmtId="0" fontId="0" fillId="0" borderId="0" applyFill="0">
      <alignment/>
      <protection/>
    </xf>
    <xf numFmtId="0" fontId="0" fillId="0" borderId="0" applyFill="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0" fillId="0" borderId="0" applyFill="0">
      <alignment/>
      <protection/>
    </xf>
    <xf numFmtId="0" fontId="0" fillId="2" borderId="1" applyNumberFormat="0" applyFont="0" applyAlignment="0" applyProtection="0"/>
    <xf numFmtId="0" fontId="2" fillId="0" borderId="0">
      <alignment/>
      <protection/>
    </xf>
    <xf numFmtId="0" fontId="0" fillId="0" borderId="0" applyFill="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0" fillId="0" borderId="0" applyFill="0">
      <alignment/>
      <protection/>
    </xf>
    <xf numFmtId="0" fontId="16" fillId="0" borderId="0" applyNumberFormat="0" applyFill="0" applyBorder="0" applyAlignment="0" applyProtection="0"/>
    <xf numFmtId="0" fontId="20" fillId="0" borderId="2" applyNumberFormat="0" applyFill="0" applyAlignment="0" applyProtection="0"/>
    <xf numFmtId="0" fontId="19" fillId="0" borderId="0" applyNumberFormat="0" applyFill="0" applyBorder="0" applyAlignment="0" applyProtection="0"/>
    <xf numFmtId="0" fontId="18" fillId="3" borderId="3" applyNumberFormat="0" applyAlignment="0" applyProtection="0"/>
    <xf numFmtId="0" fontId="17" fillId="4" borderId="0" applyNumberFormat="0" applyBorder="0" applyAlignment="0" applyProtection="0"/>
    <xf numFmtId="0" fontId="16" fillId="0" borderId="4" applyNumberFormat="0" applyFill="0" applyAlignment="0" applyProtection="0"/>
    <xf numFmtId="0" fontId="15" fillId="4" borderId="5" applyNumberFormat="0" applyAlignment="0" applyProtection="0"/>
    <xf numFmtId="0" fontId="14" fillId="0" borderId="0" applyNumberFormat="0" applyFill="0" applyBorder="0" applyAlignment="0" applyProtection="0"/>
    <xf numFmtId="0" fontId="14" fillId="0" borderId="6" applyNumberFormat="0" applyFill="0" applyAlignment="0" applyProtection="0"/>
    <xf numFmtId="0" fontId="13" fillId="0" borderId="7" applyNumberFormat="0" applyFill="0" applyAlignment="0" applyProtection="0"/>
    <xf numFmtId="0" fontId="12" fillId="0" borderId="8" applyNumberFormat="0" applyFill="0" applyAlignment="0" applyProtection="0"/>
    <xf numFmtId="0" fontId="11" fillId="5" borderId="0" applyNumberFormat="0" applyBorder="0" applyAlignment="0" applyProtection="0"/>
    <xf numFmtId="0" fontId="10" fillId="0" borderId="0" applyNumberFormat="0" applyFill="0" applyBorder="0" applyAlignment="0" applyProtection="0"/>
    <xf numFmtId="0" fontId="9" fillId="6" borderId="9" applyNumberFormat="0" applyAlignment="0" applyProtection="0"/>
    <xf numFmtId="0" fontId="8" fillId="3" borderId="5" applyNumberFormat="0" applyAlignment="0" applyProtection="0"/>
    <xf numFmtId="0" fontId="7" fillId="7" borderId="0" applyNumberFormat="0" applyBorder="0" applyAlignment="0" applyProtection="0"/>
    <xf numFmtId="0" fontId="6" fillId="8" borderId="0" applyNumberFormat="0" applyBorder="0" applyAlignment="0" applyProtection="0"/>
    <xf numFmtId="0" fontId="6"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6" fillId="12" borderId="0" applyNumberFormat="0" applyBorder="0" applyAlignment="0" applyProtection="0"/>
    <xf numFmtId="0" fontId="6" fillId="13" borderId="0" applyNumberFormat="0" applyBorder="0" applyAlignment="0" applyProtection="0"/>
    <xf numFmtId="0" fontId="6" fillId="14" borderId="0" applyNumberFormat="0" applyBorder="0" applyAlignment="0" applyProtection="0"/>
    <xf numFmtId="0" fontId="6" fillId="5" borderId="0" applyNumberFormat="0" applyBorder="0" applyAlignment="0" applyProtection="0"/>
    <xf numFmtId="0" fontId="6" fillId="15" borderId="0" applyNumberFormat="0" applyBorder="0" applyAlignment="0" applyProtection="0"/>
    <xf numFmtId="0" fontId="6" fillId="11" borderId="0" applyNumberFormat="0" applyBorder="0" applyAlignment="0" applyProtection="0"/>
    <xf numFmtId="0" fontId="6" fillId="12" borderId="0" applyNumberFormat="0" applyBorder="0" applyAlignment="0" applyProtection="0"/>
    <xf numFmtId="0" fontId="6" fillId="5" borderId="0" applyNumberFormat="0" applyBorder="0" applyAlignment="0" applyProtection="0"/>
    <xf numFmtId="0" fontId="5" fillId="2" borderId="0" applyNumberFormat="0" applyBorder="0" applyAlignment="0" applyProtection="0"/>
    <xf numFmtId="0" fontId="5" fillId="5" borderId="0" applyNumberFormat="0" applyBorder="0" applyAlignment="0" applyProtection="0"/>
    <xf numFmtId="0" fontId="5" fillId="15" borderId="0" applyNumberFormat="0" applyBorder="0" applyAlignment="0" applyProtection="0"/>
    <xf numFmtId="0" fontId="5" fillId="4" borderId="0" applyNumberFormat="0" applyBorder="0" applyAlignment="0" applyProtection="0"/>
    <xf numFmtId="0" fontId="5" fillId="14" borderId="0" applyNumberFormat="0" applyBorder="0" applyAlignment="0" applyProtection="0"/>
    <xf numFmtId="0" fontId="5" fillId="5" borderId="0" applyNumberFormat="0" applyBorder="0" applyAlignment="0" applyProtection="0"/>
    <xf numFmtId="0" fontId="5" fillId="2" borderId="0" applyNumberFormat="0" applyBorder="0" applyAlignment="0" applyProtection="0"/>
    <xf numFmtId="0" fontId="5" fillId="5" borderId="0" applyNumberFormat="0" applyBorder="0" applyAlignment="0" applyProtection="0"/>
    <xf numFmtId="0" fontId="5" fillId="16" borderId="0" applyNumberFormat="0" applyBorder="0" applyAlignment="0" applyProtection="0"/>
    <xf numFmtId="0" fontId="5" fillId="2" borderId="0" applyNumberFormat="0" applyBorder="0" applyAlignment="0" applyProtection="0"/>
    <xf numFmtId="0" fontId="5" fillId="14" borderId="0" applyNumberFormat="0" applyBorder="0" applyAlignment="0" applyProtection="0"/>
    <xf numFmtId="0" fontId="5" fillId="17" borderId="0" applyNumberFormat="0" applyBorder="0" applyAlignment="0" applyProtection="0"/>
    <xf numFmtId="0" fontId="0"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0" fillId="0" borderId="0">
      <alignment/>
      <protection/>
    </xf>
    <xf numFmtId="0" fontId="0" fillId="0" borderId="0" applyFill="0">
      <alignment/>
      <protection/>
    </xf>
    <xf numFmtId="0" fontId="0"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0"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0" fillId="0" borderId="0" applyFill="0">
      <alignment/>
      <protection/>
    </xf>
    <xf numFmtId="0" fontId="0" fillId="0" borderId="0" applyFill="0">
      <alignment/>
      <protection/>
    </xf>
    <xf numFmtId="0" fontId="0" fillId="0" borderId="0" applyFill="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0"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0" fontId="2" fillId="0" borderId="0">
      <alignment/>
      <protection/>
    </xf>
    <xf numFmtId="9" fontId="2" fillId="0" borderId="0" applyFont="0" applyFill="0" applyBorder="0" applyAlignment="0" applyProtection="0"/>
  </cellStyleXfs>
  <cellXfs count="477">
    <xf numFmtId="0" fontId="0" fillId="0" borderId="0" xfId="0"/>
    <xf numFmtId="164" fontId="21" fillId="0" borderId="10" xfId="16" applyNumberFormat="1" applyFont="1" applyBorder="1" applyAlignment="1" applyProtection="1">
      <alignment horizontal="center" vertical="center" wrapText="1"/>
      <protection locked="0"/>
    </xf>
    <xf numFmtId="0" fontId="21" fillId="0" borderId="0" xfId="20" applyFont="1">
      <alignment/>
      <protection/>
    </xf>
    <xf numFmtId="0" fontId="22" fillId="0" borderId="0" xfId="20" applyFont="1">
      <alignment/>
      <protection/>
    </xf>
    <xf numFmtId="0" fontId="22" fillId="18" borderId="11" xfId="20" applyFont="1" applyFill="1" applyBorder="1" applyAlignment="1" applyProtection="1">
      <alignment horizontal="center" vertical="center" wrapText="1"/>
      <protection locked="0"/>
    </xf>
    <xf numFmtId="0" fontId="22" fillId="17" borderId="11" xfId="20" applyFont="1" applyFill="1" applyBorder="1" applyAlignment="1">
      <alignment horizontal="center" vertical="center" wrapText="1"/>
      <protection/>
    </xf>
    <xf numFmtId="0" fontId="23" fillId="0" borderId="12" xfId="20" applyFont="1" applyBorder="1" applyAlignment="1" applyProtection="1">
      <alignment horizontal="center" vertical="center" wrapText="1"/>
      <protection locked="0"/>
    </xf>
    <xf numFmtId="0" fontId="22" fillId="0" borderId="13" xfId="20" applyFont="1" applyBorder="1" applyAlignment="1">
      <alignment horizontal="center" wrapText="1"/>
      <protection/>
    </xf>
    <xf numFmtId="0" fontId="22" fillId="0" borderId="10" xfId="20" applyFont="1" applyBorder="1" applyAlignment="1" applyProtection="1">
      <alignment horizontal="center" wrapText="1"/>
      <protection locked="0"/>
    </xf>
    <xf numFmtId="0" fontId="21" fillId="0" borderId="14" xfId="20" applyFont="1" applyBorder="1" applyAlignment="1" applyProtection="1">
      <alignment horizontal="center" vertical="center" wrapText="1"/>
      <protection locked="0"/>
    </xf>
    <xf numFmtId="0" fontId="21" fillId="0" borderId="10" xfId="20" applyFont="1" applyBorder="1" applyAlignment="1" applyProtection="1">
      <alignment horizontal="center" vertical="center" wrapText="1"/>
      <protection locked="0"/>
    </xf>
    <xf numFmtId="0" fontId="22" fillId="0" borderId="10" xfId="20" applyFont="1" applyBorder="1" applyAlignment="1" applyProtection="1">
      <alignment horizontal="center" vertical="center" wrapText="1"/>
      <protection locked="0"/>
    </xf>
    <xf numFmtId="0" fontId="21" fillId="0" borderId="0" xfId="20" applyFont="1" applyBorder="1" applyAlignment="1" applyProtection="1">
      <alignment horizontal="center" vertical="center" wrapText="1"/>
      <protection locked="0"/>
    </xf>
    <xf numFmtId="0" fontId="22" fillId="0" borderId="13" xfId="20" applyFont="1" applyFill="1" applyBorder="1" applyAlignment="1" applyProtection="1">
      <alignment horizontal="center" vertical="center" wrapText="1"/>
      <protection locked="0"/>
    </xf>
    <xf numFmtId="0" fontId="22" fillId="0" borderId="0" xfId="20" applyFont="1" applyFill="1" applyBorder="1" applyAlignment="1" applyProtection="1">
      <alignment horizontal="center" vertical="center" wrapText="1"/>
      <protection locked="0"/>
    </xf>
    <xf numFmtId="0" fontId="22" fillId="0" borderId="13" xfId="20" applyFont="1" applyBorder="1" applyAlignment="1">
      <alignment horizontal="center"/>
      <protection/>
    </xf>
    <xf numFmtId="0" fontId="22" fillId="0" borderId="10" xfId="20" applyFont="1" applyBorder="1" applyAlignment="1">
      <alignment horizontal="center"/>
      <protection/>
    </xf>
    <xf numFmtId="3" fontId="21" fillId="19" borderId="10" xfId="20" applyNumberFormat="1" applyFont="1" applyFill="1" applyBorder="1" applyAlignment="1" applyProtection="1">
      <alignment horizontal="center" vertical="center" wrapText="1"/>
      <protection locked="0"/>
    </xf>
    <xf numFmtId="0" fontId="21" fillId="19" borderId="10" xfId="20" applyFont="1" applyFill="1" applyBorder="1">
      <alignment/>
      <protection/>
    </xf>
    <xf numFmtId="0" fontId="0" fillId="0" borderId="0" xfId="20">
      <alignment/>
      <protection/>
    </xf>
    <xf numFmtId="0" fontId="0" fillId="0" borderId="0" xfId="20" applyFont="1">
      <alignment/>
      <protection/>
    </xf>
    <xf numFmtId="0" fontId="22" fillId="20" borderId="11" xfId="20" applyFont="1" applyFill="1" applyBorder="1" applyAlignment="1" applyProtection="1">
      <alignment horizontal="center" vertical="center" wrapText="1"/>
      <protection locked="0"/>
    </xf>
    <xf numFmtId="0" fontId="24" fillId="0" borderId="12" xfId="20" applyFont="1" applyBorder="1" applyAlignment="1">
      <alignment horizontal="center" vertical="center"/>
      <protection/>
    </xf>
    <xf numFmtId="0" fontId="25" fillId="0" borderId="0" xfId="20" applyFont="1">
      <alignment/>
      <protection/>
    </xf>
    <xf numFmtId="0" fontId="26" fillId="19" borderId="10" xfId="20" applyFont="1" applyFill="1" applyBorder="1">
      <alignment/>
      <protection/>
    </xf>
    <xf numFmtId="0" fontId="22" fillId="0" borderId="0" xfId="20" applyFont="1" applyFill="1">
      <alignment/>
      <protection/>
    </xf>
    <xf numFmtId="164" fontId="21" fillId="0" borderId="10" xfId="20" applyNumberFormat="1" applyFont="1" applyBorder="1">
      <alignment/>
      <protection/>
    </xf>
    <xf numFmtId="164" fontId="21" fillId="19" borderId="10" xfId="16" applyNumberFormat="1" applyFont="1" applyFill="1" applyBorder="1" applyAlignment="1">
      <alignment horizontal="center" vertical="center" wrapText="1"/>
    </xf>
    <xf numFmtId="164" fontId="21" fillId="0" borderId="10" xfId="16" applyNumberFormat="1" applyFont="1" applyFill="1" applyBorder="1" applyAlignment="1" applyProtection="1">
      <alignment horizontal="center" vertical="center" wrapText="1"/>
      <protection locked="0"/>
    </xf>
    <xf numFmtId="5" fontId="30" fillId="0" borderId="15" xfId="47" applyNumberFormat="1" applyFont="1" applyFill="1" applyBorder="1" applyAlignment="1">
      <alignment horizontal="right" vertical="center"/>
      <protection/>
    </xf>
    <xf numFmtId="0" fontId="31" fillId="0" borderId="0" xfId="20" applyFont="1" applyFill="1">
      <alignment/>
      <protection/>
    </xf>
    <xf numFmtId="0" fontId="33" fillId="0" borderId="0" xfId="20" applyFont="1">
      <alignment/>
      <protection/>
    </xf>
    <xf numFmtId="0" fontId="31" fillId="18" borderId="11" xfId="20" applyFont="1" applyFill="1" applyBorder="1" applyAlignment="1" applyProtection="1">
      <alignment horizontal="center" vertical="center" wrapText="1"/>
      <protection locked="0"/>
    </xf>
    <xf numFmtId="164" fontId="33" fillId="0" borderId="10" xfId="16" applyNumberFormat="1" applyFont="1" applyBorder="1" applyAlignment="1" applyProtection="1">
      <alignment horizontal="center" vertical="center" wrapText="1"/>
      <protection locked="0"/>
    </xf>
    <xf numFmtId="164" fontId="33" fillId="0" borderId="10" xfId="20" applyNumberFormat="1" applyFont="1" applyBorder="1">
      <alignment/>
      <protection/>
    </xf>
    <xf numFmtId="0" fontId="31" fillId="0" borderId="13" xfId="20" applyFont="1" applyBorder="1" applyAlignment="1">
      <alignment horizontal="center"/>
      <protection/>
    </xf>
    <xf numFmtId="164" fontId="33" fillId="19" borderId="10" xfId="16" applyNumberFormat="1" applyFont="1" applyFill="1" applyBorder="1" applyAlignment="1">
      <alignment horizontal="center" vertical="center" wrapText="1"/>
    </xf>
    <xf numFmtId="0" fontId="31" fillId="0" borderId="13" xfId="20" applyFont="1" applyBorder="1" applyAlignment="1">
      <alignment horizontal="center" wrapText="1"/>
      <protection/>
    </xf>
    <xf numFmtId="0" fontId="27" fillId="0" borderId="0" xfId="20" applyFont="1">
      <alignment/>
      <protection/>
    </xf>
    <xf numFmtId="0" fontId="36" fillId="0" borderId="0" xfId="20" applyFont="1">
      <alignment/>
      <protection/>
    </xf>
    <xf numFmtId="42" fontId="27" fillId="0" borderId="0" xfId="20" applyNumberFormat="1" applyFont="1">
      <alignment/>
      <protection/>
    </xf>
    <xf numFmtId="0" fontId="21" fillId="0" borderId="12" xfId="20" applyFont="1" applyBorder="1" applyAlignment="1" applyProtection="1">
      <alignment horizontal="center" vertical="center" wrapText="1"/>
      <protection locked="0"/>
    </xf>
    <xf numFmtId="42" fontId="30" fillId="0" borderId="15" xfId="47" applyNumberFormat="1" applyFont="1" applyFill="1" applyBorder="1" applyAlignment="1">
      <alignment horizontal="right" vertical="center"/>
      <protection/>
    </xf>
    <xf numFmtId="3" fontId="21" fillId="21" borderId="10" xfId="20" applyNumberFormat="1" applyFont="1" applyFill="1" applyBorder="1" applyAlignment="1" applyProtection="1">
      <alignment horizontal="center" vertical="center" wrapText="1"/>
      <protection locked="0"/>
    </xf>
    <xf numFmtId="0" fontId="21" fillId="0" borderId="0" xfId="20" applyFont="1" applyFill="1">
      <alignment/>
      <protection/>
    </xf>
    <xf numFmtId="164" fontId="21" fillId="21" borderId="10" xfId="16" applyNumberFormat="1" applyFont="1" applyFill="1" applyBorder="1" applyAlignment="1" applyProtection="1">
      <alignment horizontal="center" vertical="center" wrapText="1"/>
      <protection locked="0"/>
    </xf>
    <xf numFmtId="0" fontId="0" fillId="0" borderId="0" xfId="0" applyFont="1" applyFill="1"/>
    <xf numFmtId="0" fontId="27" fillId="0" borderId="0" xfId="20" applyFont="1" applyFill="1">
      <alignment/>
      <protection/>
    </xf>
    <xf numFmtId="164" fontId="27" fillId="0" borderId="0" xfId="20" applyNumberFormat="1" applyFont="1" applyFill="1">
      <alignment/>
      <protection/>
    </xf>
    <xf numFmtId="0" fontId="38" fillId="0" borderId="0" xfId="20" applyFont="1">
      <alignment/>
      <protection/>
    </xf>
    <xf numFmtId="164" fontId="27" fillId="0" borderId="0" xfId="16" applyNumberFormat="1" applyFont="1" applyFill="1" applyBorder="1" applyAlignment="1" applyProtection="1">
      <alignment horizontal="center" vertical="center" wrapText="1"/>
      <protection locked="0"/>
    </xf>
    <xf numFmtId="0" fontId="27" fillId="0" borderId="0" xfId="20" applyFont="1" applyBorder="1">
      <alignment/>
      <protection/>
    </xf>
    <xf numFmtId="164" fontId="21" fillId="0" borderId="0" xfId="20" applyNumberFormat="1" applyFont="1">
      <alignment/>
      <protection/>
    </xf>
    <xf numFmtId="0" fontId="21" fillId="0" borderId="16" xfId="20" applyFont="1" applyBorder="1" applyAlignment="1" applyProtection="1">
      <alignment horizontal="center" vertical="center" wrapText="1"/>
      <protection locked="0"/>
    </xf>
    <xf numFmtId="3" fontId="21" fillId="0" borderId="0" xfId="20" applyNumberFormat="1" applyFont="1" applyFill="1" applyBorder="1" applyAlignment="1" applyProtection="1">
      <alignment horizontal="center" vertical="center" wrapText="1"/>
      <protection locked="0"/>
    </xf>
    <xf numFmtId="0" fontId="22" fillId="0" borderId="10" xfId="20" applyFont="1" applyFill="1" applyBorder="1" applyAlignment="1" applyProtection="1">
      <alignment horizontal="center" vertical="center" wrapText="1"/>
      <protection locked="0"/>
    </xf>
    <xf numFmtId="0" fontId="26" fillId="19" borderId="10" xfId="20" applyFont="1" applyFill="1" applyBorder="1" applyAlignment="1">
      <alignment vertical="center"/>
      <protection/>
    </xf>
    <xf numFmtId="0" fontId="21" fillId="0" borderId="0" xfId="20" applyFont="1" applyBorder="1">
      <alignment/>
      <protection/>
    </xf>
    <xf numFmtId="164" fontId="27" fillId="0" borderId="0" xfId="20" applyNumberFormat="1" applyFont="1" applyFill="1" applyBorder="1">
      <alignment/>
      <protection/>
    </xf>
    <xf numFmtId="0" fontId="38" fillId="0" borderId="0" xfId="20" applyFont="1" applyBorder="1">
      <alignment/>
      <protection/>
    </xf>
    <xf numFmtId="0" fontId="0" fillId="0" borderId="0" xfId="20" applyBorder="1">
      <alignment/>
      <protection/>
    </xf>
    <xf numFmtId="0" fontId="22" fillId="0" borderId="11" xfId="20" applyFont="1" applyFill="1" applyBorder="1" applyAlignment="1">
      <alignment horizontal="center" vertical="center" wrapText="1"/>
      <protection/>
    </xf>
    <xf numFmtId="0" fontId="21" fillId="0" borderId="0" xfId="20" applyFont="1" applyFill="1" applyBorder="1">
      <alignment/>
      <protection/>
    </xf>
    <xf numFmtId="164" fontId="21" fillId="0" borderId="0" xfId="16" applyNumberFormat="1" applyFont="1" applyFill="1" applyBorder="1" applyAlignment="1" applyProtection="1">
      <alignment horizontal="center" vertical="center" wrapText="1"/>
      <protection locked="0"/>
    </xf>
    <xf numFmtId="0" fontId="0" fillId="0" borderId="10" xfId="0" applyFont="1" applyBorder="1" applyAlignment="1">
      <alignment horizontal="center" vertical="center" wrapText="1"/>
    </xf>
    <xf numFmtId="0" fontId="28" fillId="0" borderId="10" xfId="0" applyFont="1" applyBorder="1" applyAlignment="1">
      <alignment horizontal="center" vertical="center" wrapText="1"/>
    </xf>
    <xf numFmtId="0" fontId="0" fillId="0" borderId="0" xfId="0" applyFont="1"/>
    <xf numFmtId="0" fontId="0" fillId="0" borderId="10" xfId="0" applyFont="1" applyBorder="1"/>
    <xf numFmtId="0" fontId="0" fillId="0" borderId="10" xfId="0" applyFont="1" applyBorder="1" applyAlignment="1">
      <alignment horizontal="left" vertical="center" wrapText="1"/>
    </xf>
    <xf numFmtId="0" fontId="0" fillId="0" borderId="10" xfId="0" applyFont="1" applyFill="1" applyBorder="1" applyAlignment="1" applyProtection="1">
      <alignment horizontal="center" vertical="center" wrapText="1"/>
      <protection locked="0"/>
    </xf>
    <xf numFmtId="14" fontId="0" fillId="0" borderId="10" xfId="0" applyNumberFormat="1" applyFont="1" applyFill="1" applyBorder="1" applyAlignment="1" applyProtection="1">
      <alignment horizontal="center" vertical="center" wrapText="1"/>
      <protection locked="0"/>
    </xf>
    <xf numFmtId="42" fontId="0" fillId="0" borderId="10" xfId="0" applyNumberFormat="1" applyFont="1" applyFill="1" applyBorder="1" applyAlignment="1" applyProtection="1">
      <alignment horizontal="center" vertical="center" wrapText="1"/>
      <protection locked="0"/>
    </xf>
    <xf numFmtId="9" fontId="0" fillId="0" borderId="10" xfId="0" applyNumberFormat="1" applyFont="1" applyFill="1" applyBorder="1" applyAlignment="1" applyProtection="1">
      <alignment horizontal="center" vertical="center" wrapText="1"/>
      <protection locked="0"/>
    </xf>
    <xf numFmtId="165" fontId="0" fillId="0" borderId="10" xfId="0" applyNumberFormat="1" applyFont="1" applyFill="1" applyBorder="1" applyAlignment="1" applyProtection="1">
      <alignment horizontal="center" vertical="center" wrapText="1"/>
      <protection locked="0"/>
    </xf>
    <xf numFmtId="0" fontId="0" fillId="0" borderId="0" xfId="0" applyFont="1" applyAlignment="1">
      <alignment/>
    </xf>
    <xf numFmtId="164" fontId="21" fillId="0" borderId="0" xfId="20" applyNumberFormat="1" applyFont="1" applyFill="1" applyBorder="1">
      <alignment/>
      <protection/>
    </xf>
    <xf numFmtId="0" fontId="22" fillId="0" borderId="11" xfId="20" applyFont="1" applyFill="1" applyBorder="1" applyAlignment="1" applyProtection="1">
      <alignment horizontal="center" vertical="center" wrapText="1"/>
      <protection locked="0"/>
    </xf>
    <xf numFmtId="0" fontId="22" fillId="0" borderId="13" xfId="20" applyFont="1" applyFill="1" applyBorder="1" applyAlignment="1">
      <alignment horizontal="center" wrapText="1"/>
      <protection/>
    </xf>
    <xf numFmtId="164" fontId="21" fillId="0" borderId="10" xfId="20" applyNumberFormat="1" applyFont="1" applyFill="1" applyBorder="1">
      <alignment/>
      <protection/>
    </xf>
    <xf numFmtId="0" fontId="22" fillId="0" borderId="13" xfId="20" applyFont="1" applyFill="1" applyBorder="1" applyAlignment="1">
      <alignment horizontal="center"/>
      <protection/>
    </xf>
    <xf numFmtId="164" fontId="21" fillId="0" borderId="10" xfId="20" applyNumberFormat="1" applyFont="1" applyFill="1" applyBorder="1" applyAlignment="1">
      <alignment vertical="center"/>
      <protection/>
    </xf>
    <xf numFmtId="164" fontId="21" fillId="21" borderId="10" xfId="16" applyNumberFormat="1" applyFont="1" applyFill="1" applyBorder="1" applyAlignment="1">
      <alignment horizontal="center" vertical="center" wrapText="1"/>
    </xf>
    <xf numFmtId="3" fontId="21" fillId="0" borderId="0" xfId="20" applyNumberFormat="1" applyFont="1">
      <alignment/>
      <protection/>
    </xf>
    <xf numFmtId="0" fontId="0" fillId="0" borderId="0" xfId="20" applyFill="1">
      <alignment/>
      <protection/>
    </xf>
    <xf numFmtId="43" fontId="21" fillId="0" borderId="0" xfId="18" applyFont="1" applyBorder="1"/>
    <xf numFmtId="43" fontId="21" fillId="0" borderId="0" xfId="18" applyFont="1" applyFill="1" applyBorder="1"/>
    <xf numFmtId="43" fontId="21" fillId="0" borderId="0" xfId="20" applyNumberFormat="1" applyFont="1" applyBorder="1">
      <alignment/>
      <protection/>
    </xf>
    <xf numFmtId="0" fontId="21" fillId="22" borderId="0" xfId="20" applyFont="1" applyFill="1">
      <alignment/>
      <protection/>
    </xf>
    <xf numFmtId="0" fontId="22" fillId="22" borderId="10" xfId="20" applyFont="1" applyFill="1" applyBorder="1" applyAlignment="1">
      <alignment horizontal="center"/>
      <protection/>
    </xf>
    <xf numFmtId="14" fontId="27" fillId="0" borderId="0" xfId="20" applyNumberFormat="1" applyFont="1">
      <alignment/>
      <protection/>
    </xf>
    <xf numFmtId="0" fontId="21" fillId="0" borderId="17" xfId="20" applyFont="1" applyBorder="1" applyAlignment="1" applyProtection="1">
      <alignment horizontal="center" vertical="center" wrapText="1"/>
      <protection locked="0"/>
    </xf>
    <xf numFmtId="0" fontId="21" fillId="0" borderId="18" xfId="20" applyFont="1" applyBorder="1" applyAlignment="1" applyProtection="1">
      <alignment horizontal="center" vertical="center" wrapText="1"/>
      <protection locked="0"/>
    </xf>
    <xf numFmtId="0" fontId="22" fillId="0" borderId="13" xfId="20" applyFont="1" applyBorder="1" applyAlignment="1" applyProtection="1">
      <alignment horizontal="center" wrapText="1"/>
      <protection locked="0"/>
    </xf>
    <xf numFmtId="0" fontId="22" fillId="0" borderId="10" xfId="20" applyFont="1" applyBorder="1" applyAlignment="1">
      <alignment horizontal="center" wrapText="1"/>
      <protection/>
    </xf>
    <xf numFmtId="5" fontId="30" fillId="0" borderId="10" xfId="47" applyNumberFormat="1" applyFont="1" applyFill="1" applyBorder="1" applyAlignment="1">
      <alignment horizontal="right" vertical="center"/>
      <protection/>
    </xf>
    <xf numFmtId="0" fontId="39" fillId="0" borderId="0" xfId="20" applyFont="1" applyFill="1">
      <alignment/>
      <protection/>
    </xf>
    <xf numFmtId="164" fontId="21" fillId="0" borderId="0" xfId="20" applyNumberFormat="1" applyFont="1" applyFill="1">
      <alignment/>
      <protection/>
    </xf>
    <xf numFmtId="0" fontId="22" fillId="0" borderId="10" xfId="20" applyFont="1" applyFill="1" applyBorder="1" applyAlignment="1">
      <alignment horizontal="center"/>
      <protection/>
    </xf>
    <xf numFmtId="164" fontId="21" fillId="0" borderId="10" xfId="20" applyNumberFormat="1" applyFont="1" applyFill="1" applyBorder="1">
      <alignment/>
      <protection/>
    </xf>
    <xf numFmtId="164" fontId="21" fillId="0" borderId="10" xfId="16" applyNumberFormat="1" applyFont="1" applyFill="1" applyBorder="1" applyAlignment="1" applyProtection="1">
      <alignment horizontal="center" vertical="center" wrapText="1"/>
      <protection locked="0"/>
    </xf>
    <xf numFmtId="44" fontId="0" fillId="0" borderId="10" xfId="0" applyNumberFormat="1" applyFont="1" applyFill="1" applyBorder="1"/>
    <xf numFmtId="164" fontId="21" fillId="0" borderId="10" xfId="20" applyNumberFormat="1" applyFont="1" applyFill="1" applyBorder="1" applyAlignment="1">
      <alignment vertical="center"/>
      <protection/>
    </xf>
    <xf numFmtId="0" fontId="22" fillId="0" borderId="18" xfId="20" applyFont="1" applyBorder="1" applyAlignment="1" applyProtection="1">
      <alignment horizontal="center" vertical="center" wrapText="1"/>
      <protection locked="0"/>
    </xf>
    <xf numFmtId="164" fontId="21" fillId="0" borderId="10" xfId="16" applyNumberFormat="1" applyFont="1" applyBorder="1" applyAlignment="1" applyProtection="1">
      <alignment horizontal="center" vertical="center" wrapText="1"/>
      <protection locked="0"/>
    </xf>
    <xf numFmtId="5" fontId="34" fillId="0" borderId="10" xfId="47" applyNumberFormat="1" applyFont="1" applyFill="1" applyBorder="1" applyAlignment="1">
      <alignment horizontal="right" vertical="center"/>
      <protection/>
    </xf>
    <xf numFmtId="164" fontId="33" fillId="0" borderId="10" xfId="16" applyNumberFormat="1" applyFont="1" applyBorder="1" applyAlignment="1" applyProtection="1">
      <alignment horizontal="center" vertical="center" wrapText="1"/>
      <protection locked="0"/>
    </xf>
    <xf numFmtId="0" fontId="22" fillId="0" borderId="19" xfId="20" applyFont="1" applyFill="1" applyBorder="1" applyAlignment="1" applyProtection="1">
      <alignment horizontal="center" vertical="center" wrapText="1"/>
      <protection locked="0"/>
    </xf>
    <xf numFmtId="164" fontId="33" fillId="0" borderId="10" xfId="20" applyNumberFormat="1" applyFont="1" applyBorder="1">
      <alignment/>
      <protection/>
    </xf>
    <xf numFmtId="42" fontId="30" fillId="0" borderId="10" xfId="47" applyNumberFormat="1" applyFont="1" applyFill="1" applyBorder="1" applyAlignment="1">
      <alignment horizontal="right" vertical="center"/>
      <protection/>
    </xf>
    <xf numFmtId="164" fontId="21" fillId="0" borderId="10" xfId="20" applyNumberFormat="1" applyFont="1" applyBorder="1">
      <alignment/>
      <protection/>
    </xf>
    <xf numFmtId="164" fontId="21" fillId="22" borderId="10" xfId="16" applyNumberFormat="1" applyFont="1" applyFill="1" applyBorder="1" applyAlignment="1" applyProtection="1">
      <alignment horizontal="center" vertical="center" wrapText="1"/>
      <protection locked="0"/>
    </xf>
    <xf numFmtId="164" fontId="21" fillId="0" borderId="13" xfId="16" applyNumberFormat="1" applyFont="1" applyFill="1" applyBorder="1" applyAlignment="1" applyProtection="1">
      <alignment horizontal="center" vertical="center" wrapText="1"/>
      <protection locked="0"/>
    </xf>
    <xf numFmtId="164" fontId="27" fillId="0" borderId="10" xfId="16" applyNumberFormat="1" applyFont="1" applyFill="1" applyBorder="1" applyAlignment="1" applyProtection="1">
      <alignment horizontal="center" vertical="center" wrapText="1"/>
      <protection locked="0"/>
    </xf>
    <xf numFmtId="0" fontId="31" fillId="18" borderId="11" xfId="20" applyFont="1" applyFill="1" applyBorder="1" applyAlignment="1" applyProtection="1">
      <alignment horizontal="center" vertical="center" wrapText="1"/>
      <protection locked="0"/>
    </xf>
    <xf numFmtId="0" fontId="22" fillId="20" borderId="11" xfId="20" applyFont="1" applyFill="1" applyBorder="1" applyAlignment="1" applyProtection="1">
      <alignment horizontal="center" vertical="center" wrapText="1"/>
      <protection locked="0"/>
    </xf>
    <xf numFmtId="0" fontId="22" fillId="17" borderId="11" xfId="20" applyFont="1" applyFill="1" applyBorder="1" applyAlignment="1">
      <alignment horizontal="center" vertical="center" wrapText="1"/>
      <protection/>
    </xf>
    <xf numFmtId="0" fontId="31" fillId="0" borderId="13" xfId="20" applyFont="1" applyBorder="1" applyAlignment="1">
      <alignment horizontal="center" wrapText="1"/>
      <protection/>
    </xf>
    <xf numFmtId="0" fontId="22" fillId="0" borderId="10" xfId="20" applyFont="1" applyBorder="1" applyAlignment="1" applyProtection="1">
      <alignment horizontal="center" wrapText="1"/>
      <protection locked="0"/>
    </xf>
    <xf numFmtId="5" fontId="34" fillId="0" borderId="10" xfId="47" applyNumberFormat="1" applyFont="1" applyFill="1" applyBorder="1" applyAlignment="1">
      <alignment horizontal="right" vertical="center"/>
      <protection/>
    </xf>
    <xf numFmtId="164" fontId="21" fillId="0" borderId="10" xfId="16" applyNumberFormat="1" applyFont="1" applyBorder="1" applyAlignment="1" applyProtection="1">
      <alignment horizontal="center" vertical="center" wrapText="1"/>
      <protection locked="0"/>
    </xf>
    <xf numFmtId="0" fontId="21" fillId="0" borderId="18" xfId="20" applyFont="1" applyBorder="1" applyAlignment="1" applyProtection="1">
      <alignment horizontal="center" vertical="center" wrapText="1"/>
      <protection locked="0"/>
    </xf>
    <xf numFmtId="164" fontId="33" fillId="0" borderId="10" xfId="16" applyNumberFormat="1" applyFont="1" applyBorder="1" applyAlignment="1" applyProtection="1">
      <alignment horizontal="center" vertical="center" wrapText="1"/>
      <protection locked="0"/>
    </xf>
    <xf numFmtId="0" fontId="22" fillId="0" borderId="18" xfId="20" applyFont="1" applyBorder="1" applyAlignment="1" applyProtection="1">
      <alignment horizontal="center" vertical="center" wrapText="1"/>
      <protection locked="0"/>
    </xf>
    <xf numFmtId="0" fontId="22" fillId="0" borderId="13" xfId="20" applyFont="1" applyFill="1" applyBorder="1" applyAlignment="1" applyProtection="1">
      <alignment horizontal="center" vertical="center" wrapText="1"/>
      <protection locked="0"/>
    </xf>
    <xf numFmtId="164" fontId="33" fillId="0" borderId="10" xfId="20" applyNumberFormat="1" applyFont="1" applyBorder="1">
      <alignment/>
      <protection/>
    </xf>
    <xf numFmtId="0" fontId="31" fillId="0" borderId="13" xfId="20" applyFont="1" applyBorder="1" applyAlignment="1">
      <alignment horizontal="center"/>
      <protection/>
    </xf>
    <xf numFmtId="0" fontId="22" fillId="0" borderId="10" xfId="20" applyFont="1" applyBorder="1" applyAlignment="1">
      <alignment horizontal="center"/>
      <protection/>
    </xf>
    <xf numFmtId="164" fontId="21" fillId="0" borderId="10" xfId="16" applyNumberFormat="1" applyFont="1" applyFill="1" applyBorder="1" applyAlignment="1" applyProtection="1">
      <alignment horizontal="center" vertical="center" wrapText="1"/>
      <protection locked="0"/>
    </xf>
    <xf numFmtId="0" fontId="21" fillId="0" borderId="10" xfId="20" applyFont="1" applyBorder="1" applyAlignment="1" applyProtection="1">
      <alignment horizontal="center" vertical="center" wrapText="1"/>
      <protection locked="0"/>
    </xf>
    <xf numFmtId="0" fontId="22" fillId="0" borderId="10" xfId="20" applyFont="1" applyBorder="1" applyAlignment="1" applyProtection="1">
      <alignment horizontal="center" vertical="center" wrapText="1"/>
      <protection locked="0"/>
    </xf>
    <xf numFmtId="0" fontId="26" fillId="19" borderId="10" xfId="20" applyFont="1" applyFill="1" applyBorder="1">
      <alignment/>
      <protection/>
    </xf>
    <xf numFmtId="164" fontId="33" fillId="19" borderId="10" xfId="16" applyNumberFormat="1" applyFont="1" applyFill="1" applyBorder="1" applyAlignment="1">
      <alignment horizontal="center" vertical="center" wrapText="1"/>
    </xf>
    <xf numFmtId="3" fontId="21" fillId="21" borderId="10" xfId="20" applyNumberFormat="1" applyFont="1" applyFill="1" applyBorder="1" applyAlignment="1" applyProtection="1">
      <alignment horizontal="center" vertical="center" wrapText="1"/>
      <protection locked="0"/>
    </xf>
    <xf numFmtId="0" fontId="22" fillId="18" borderId="11" xfId="20" applyFont="1" applyFill="1" applyBorder="1" applyAlignment="1" applyProtection="1">
      <alignment horizontal="center" vertical="center" wrapText="1"/>
      <protection locked="0"/>
    </xf>
    <xf numFmtId="0" fontId="22" fillId="20" borderId="11" xfId="20" applyFont="1" applyFill="1" applyBorder="1" applyAlignment="1" applyProtection="1">
      <alignment horizontal="center" vertical="center" wrapText="1"/>
      <protection locked="0"/>
    </xf>
    <xf numFmtId="0" fontId="22" fillId="17" borderId="11" xfId="20" applyFont="1" applyFill="1" applyBorder="1" applyAlignment="1">
      <alignment horizontal="center" vertical="center" wrapText="1"/>
      <protection/>
    </xf>
    <xf numFmtId="0" fontId="22" fillId="0" borderId="13" xfId="20" applyFont="1" applyBorder="1" applyAlignment="1">
      <alignment horizontal="center" wrapText="1"/>
      <protection/>
    </xf>
    <xf numFmtId="0" fontId="22" fillId="0" borderId="10" xfId="20" applyFont="1" applyBorder="1" applyAlignment="1" applyProtection="1">
      <alignment horizontal="center" wrapText="1"/>
      <protection locked="0"/>
    </xf>
    <xf numFmtId="164" fontId="21" fillId="0" borderId="10" xfId="16" applyNumberFormat="1" applyFont="1" applyBorder="1" applyAlignment="1" applyProtection="1">
      <alignment horizontal="center" vertical="center" wrapText="1"/>
      <protection locked="0"/>
    </xf>
    <xf numFmtId="0" fontId="21" fillId="0" borderId="10" xfId="20" applyFont="1" applyBorder="1" applyAlignment="1" applyProtection="1">
      <alignment horizontal="center" vertical="center" wrapText="1"/>
      <protection locked="0"/>
    </xf>
    <xf numFmtId="0" fontId="22" fillId="0" borderId="10" xfId="20" applyFont="1" applyBorder="1" applyAlignment="1" applyProtection="1">
      <alignment horizontal="center" vertical="center" wrapText="1"/>
      <protection locked="0"/>
    </xf>
    <xf numFmtId="0" fontId="22" fillId="0" borderId="13" xfId="20" applyFont="1" applyFill="1" applyBorder="1" applyAlignment="1" applyProtection="1">
      <alignment horizontal="center" vertical="center" wrapText="1"/>
      <protection locked="0"/>
    </xf>
    <xf numFmtId="164" fontId="21" fillId="0" borderId="10" xfId="20" applyNumberFormat="1" applyFont="1" applyBorder="1">
      <alignment/>
      <protection/>
    </xf>
    <xf numFmtId="0" fontId="22" fillId="0" borderId="13" xfId="20" applyFont="1" applyBorder="1" applyAlignment="1">
      <alignment horizontal="center"/>
      <protection/>
    </xf>
    <xf numFmtId="0" fontId="22" fillId="0" borderId="10" xfId="20" applyFont="1" applyBorder="1" applyAlignment="1">
      <alignment horizontal="center"/>
      <protection/>
    </xf>
    <xf numFmtId="0" fontId="26" fillId="19" borderId="10" xfId="20" applyFont="1" applyFill="1" applyBorder="1">
      <alignment/>
      <protection/>
    </xf>
    <xf numFmtId="164" fontId="21" fillId="19" borderId="10" xfId="16" applyNumberFormat="1" applyFont="1" applyFill="1" applyBorder="1" applyAlignment="1">
      <alignment horizontal="center" vertical="center" wrapText="1"/>
    </xf>
    <xf numFmtId="169" fontId="21" fillId="21" borderId="10" xfId="16" applyNumberFormat="1" applyFont="1" applyFill="1" applyBorder="1" applyAlignment="1" applyProtection="1">
      <alignment horizontal="center" vertical="center" wrapText="1"/>
      <protection locked="0"/>
    </xf>
    <xf numFmtId="0" fontId="21" fillId="19" borderId="10" xfId="20" applyFont="1" applyFill="1" applyBorder="1" applyAlignment="1">
      <alignment horizontal="center"/>
      <protection/>
    </xf>
    <xf numFmtId="0" fontId="22" fillId="18" borderId="11" xfId="20" applyFont="1" applyFill="1" applyBorder="1" applyAlignment="1" applyProtection="1">
      <alignment horizontal="center" vertical="center" wrapText="1"/>
      <protection locked="0"/>
    </xf>
    <xf numFmtId="0" fontId="22" fillId="20" borderId="11" xfId="20" applyFont="1" applyFill="1" applyBorder="1" applyAlignment="1" applyProtection="1">
      <alignment horizontal="center" vertical="center" wrapText="1"/>
      <protection locked="0"/>
    </xf>
    <xf numFmtId="0" fontId="22" fillId="17" borderId="11" xfId="20" applyFont="1" applyFill="1" applyBorder="1" applyAlignment="1">
      <alignment horizontal="center" vertical="center" wrapText="1"/>
      <protection/>
    </xf>
    <xf numFmtId="0" fontId="22" fillId="18" borderId="11" xfId="20" applyFont="1" applyFill="1" applyBorder="1" applyAlignment="1" applyProtection="1">
      <alignment horizontal="center" vertical="center" wrapText="1"/>
      <protection locked="0"/>
    </xf>
    <xf numFmtId="0" fontId="22" fillId="20" borderId="11" xfId="20" applyFont="1" applyFill="1" applyBorder="1" applyAlignment="1" applyProtection="1">
      <alignment horizontal="center" vertical="center" wrapText="1"/>
      <protection locked="0"/>
    </xf>
    <xf numFmtId="0" fontId="22" fillId="17" borderId="11" xfId="20" applyFont="1" applyFill="1" applyBorder="1" applyAlignment="1">
      <alignment horizontal="center" vertical="center" wrapText="1"/>
      <protection/>
    </xf>
    <xf numFmtId="0" fontId="22" fillId="0" borderId="13" xfId="20" applyFont="1" applyBorder="1" applyAlignment="1">
      <alignment horizontal="center" wrapText="1"/>
      <protection/>
    </xf>
    <xf numFmtId="0" fontId="22" fillId="0" borderId="10" xfId="20" applyFont="1" applyBorder="1" applyAlignment="1" applyProtection="1">
      <alignment horizontal="center" wrapText="1"/>
      <protection locked="0"/>
    </xf>
    <xf numFmtId="164" fontId="21" fillId="0" borderId="10" xfId="16" applyNumberFormat="1" applyFont="1" applyBorder="1" applyAlignment="1" applyProtection="1">
      <alignment horizontal="center" vertical="center" wrapText="1"/>
      <protection locked="0"/>
    </xf>
    <xf numFmtId="0" fontId="21" fillId="0" borderId="10" xfId="20" applyFont="1" applyBorder="1" applyAlignment="1" applyProtection="1">
      <alignment horizontal="center" vertical="center" wrapText="1"/>
      <protection locked="0"/>
    </xf>
    <xf numFmtId="0" fontId="22" fillId="0" borderId="10" xfId="20" applyFont="1" applyBorder="1" applyAlignment="1" applyProtection="1">
      <alignment horizontal="center" vertical="center" wrapText="1"/>
      <protection locked="0"/>
    </xf>
    <xf numFmtId="0" fontId="22" fillId="0" borderId="13" xfId="20" applyFont="1" applyFill="1" applyBorder="1" applyAlignment="1" applyProtection="1">
      <alignment horizontal="center" vertical="center" wrapText="1"/>
      <protection locked="0"/>
    </xf>
    <xf numFmtId="0" fontId="22" fillId="0" borderId="10" xfId="20" applyFont="1" applyBorder="1" applyAlignment="1">
      <alignment horizontal="center"/>
      <protection/>
    </xf>
    <xf numFmtId="0" fontId="26" fillId="19" borderId="10" xfId="20" applyFont="1" applyFill="1" applyBorder="1">
      <alignment/>
      <protection/>
    </xf>
    <xf numFmtId="164" fontId="21" fillId="19" borderId="10" xfId="16" applyNumberFormat="1" applyFont="1" applyFill="1" applyBorder="1" applyAlignment="1">
      <alignment horizontal="center" vertical="center" wrapText="1"/>
    </xf>
    <xf numFmtId="169" fontId="21" fillId="21" borderId="10" xfId="16" applyNumberFormat="1" applyFont="1" applyFill="1" applyBorder="1" applyAlignment="1" applyProtection="1">
      <alignment horizontal="center" vertical="center" wrapText="1"/>
      <protection locked="0"/>
    </xf>
    <xf numFmtId="0" fontId="21" fillId="19" borderId="10" xfId="20" applyFont="1" applyFill="1" applyBorder="1" applyAlignment="1">
      <alignment horizontal="center"/>
      <protection/>
    </xf>
    <xf numFmtId="0" fontId="22" fillId="0" borderId="10" xfId="20" applyFont="1" applyFill="1" applyBorder="1" applyAlignment="1">
      <alignment horizontal="center"/>
      <protection/>
    </xf>
    <xf numFmtId="164" fontId="21" fillId="0" borderId="10" xfId="16" applyNumberFormat="1" applyFont="1" applyFill="1" applyBorder="1" applyAlignment="1" applyProtection="1">
      <alignment horizontal="center" vertical="center" wrapText="1"/>
      <protection locked="0"/>
    </xf>
    <xf numFmtId="164" fontId="21" fillId="0" borderId="10" xfId="16" applyNumberFormat="1" applyFont="1" applyFill="1" applyBorder="1" applyAlignment="1" applyProtection="1">
      <alignment horizontal="center" vertical="center" wrapText="1"/>
      <protection locked="0"/>
    </xf>
    <xf numFmtId="0" fontId="22" fillId="0" borderId="13" xfId="20" applyFont="1" applyFill="1" applyBorder="1" applyAlignment="1">
      <alignment horizontal="center"/>
      <protection/>
    </xf>
    <xf numFmtId="164" fontId="21" fillId="0" borderId="10" xfId="20" applyNumberFormat="1" applyFont="1" applyFill="1" applyBorder="1">
      <alignment/>
      <protection/>
    </xf>
    <xf numFmtId="164" fontId="21" fillId="0" borderId="10" xfId="16" applyNumberFormat="1" applyFont="1" applyFill="1" applyBorder="1" applyAlignment="1" applyProtection="1">
      <alignment horizontal="center" vertical="center" wrapText="1"/>
      <protection locked="0"/>
    </xf>
    <xf numFmtId="169" fontId="21" fillId="21" borderId="10" xfId="16" applyNumberFormat="1" applyFont="1" applyFill="1" applyBorder="1" applyAlignment="1" applyProtection="1">
      <alignment horizontal="center" vertical="center" wrapText="1"/>
      <protection locked="0"/>
    </xf>
    <xf numFmtId="0" fontId="0" fillId="0" borderId="0" xfId="20" applyFont="1">
      <alignment/>
      <protection/>
    </xf>
    <xf numFmtId="0" fontId="22" fillId="0" borderId="10" xfId="20" applyFont="1" applyBorder="1" applyAlignment="1" applyProtection="1">
      <alignment horizontal="center" wrapText="1"/>
      <protection locked="0"/>
    </xf>
    <xf numFmtId="4" fontId="21" fillId="0" borderId="0" xfId="20" applyNumberFormat="1" applyFont="1">
      <alignment/>
      <protection/>
    </xf>
    <xf numFmtId="44" fontId="21" fillId="0" borderId="0" xfId="20" applyNumberFormat="1" applyFont="1">
      <alignment/>
      <protection/>
    </xf>
    <xf numFmtId="0" fontId="0" fillId="0" borderId="0" xfId="8022" applyFont="1" applyFill="1" applyBorder="1" applyAlignment="1">
      <alignment horizontal="center" vertical="top" wrapText="1"/>
      <protection/>
    </xf>
    <xf numFmtId="0" fontId="0" fillId="0" borderId="0" xfId="22" applyFont="1" applyFill="1" applyBorder="1" applyAlignment="1">
      <alignment horizontal="center" vertical="top" wrapText="1"/>
      <protection/>
    </xf>
    <xf numFmtId="164" fontId="21" fillId="0" borderId="10" xfId="16" applyNumberFormat="1" applyFont="1" applyFill="1" applyBorder="1" applyAlignment="1" applyProtection="1">
      <alignment horizontal="center" vertical="center" wrapText="1"/>
      <protection locked="0"/>
    </xf>
    <xf numFmtId="0" fontId="43" fillId="0" borderId="0" xfId="22" applyFont="1" applyFill="1" applyBorder="1" applyAlignment="1">
      <alignment horizontal="center" vertical="top" wrapText="1"/>
      <protection/>
    </xf>
    <xf numFmtId="14" fontId="0" fillId="0" borderId="0" xfId="22" applyNumberFormat="1" applyFont="1" applyFill="1" applyBorder="1" applyAlignment="1">
      <alignment horizontal="center" vertical="top" wrapText="1"/>
      <protection/>
    </xf>
    <xf numFmtId="1" fontId="0" fillId="0" borderId="0" xfId="22" applyNumberFormat="1" applyFont="1" applyFill="1" applyBorder="1" applyAlignment="1">
      <alignment horizontal="center" vertical="top" wrapText="1"/>
      <protection/>
    </xf>
    <xf numFmtId="3" fontId="0" fillId="0" borderId="0" xfId="22" applyNumberFormat="1" applyFont="1" applyFill="1" applyBorder="1" applyAlignment="1">
      <alignment horizontal="center" vertical="top" wrapText="1"/>
      <protection/>
    </xf>
    <xf numFmtId="0" fontId="0" fillId="0" borderId="0" xfId="18" applyNumberFormat="1" applyFont="1" applyFill="1" applyBorder="1" applyAlignment="1">
      <alignment horizontal="center" vertical="top" wrapText="1"/>
    </xf>
    <xf numFmtId="0" fontId="1" fillId="0" borderId="0" xfId="22" applyFont="1" applyFill="1" applyBorder="1" applyAlignment="1">
      <alignment horizontal="center" vertical="top" wrapText="1"/>
      <protection/>
    </xf>
    <xf numFmtId="0" fontId="1" fillId="0" borderId="0" xfId="18" applyNumberFormat="1" applyFont="1" applyFill="1" applyBorder="1" applyAlignment="1">
      <alignment horizontal="center" vertical="top" wrapText="1"/>
    </xf>
    <xf numFmtId="164" fontId="21" fillId="0" borderId="10" xfId="20" applyNumberFormat="1" applyFont="1" applyFill="1" applyBorder="1">
      <alignment/>
      <protection/>
    </xf>
    <xf numFmtId="0" fontId="28" fillId="0" borderId="0" xfId="8022" applyFont="1" applyFill="1" applyBorder="1" applyAlignment="1">
      <alignment horizontal="center" vertical="top" wrapText="1"/>
      <protection/>
    </xf>
    <xf numFmtId="0" fontId="28" fillId="0" borderId="0" xfId="22" applyFont="1" applyFill="1" applyBorder="1" applyAlignment="1">
      <alignment horizontal="center" vertical="top" wrapText="1"/>
      <protection/>
    </xf>
    <xf numFmtId="0" fontId="22" fillId="0" borderId="10" xfId="20" applyFont="1" applyFill="1" applyBorder="1" applyAlignment="1">
      <alignment horizontal="center"/>
      <protection/>
    </xf>
    <xf numFmtId="164" fontId="21" fillId="0" borderId="10" xfId="16" applyNumberFormat="1" applyFont="1" applyFill="1" applyBorder="1" applyAlignment="1" applyProtection="1">
      <alignment horizontal="center" vertical="center" wrapText="1"/>
      <protection locked="0"/>
    </xf>
    <xf numFmtId="3" fontId="46" fillId="0" borderId="0" xfId="22" applyNumberFormat="1" applyFont="1" applyFill="1" applyBorder="1" applyAlignment="1">
      <alignment horizontal="center" vertical="top" wrapText="1"/>
      <protection/>
    </xf>
    <xf numFmtId="9" fontId="46" fillId="0" borderId="0" xfId="15" applyFont="1" applyFill="1" applyBorder="1" applyAlignment="1">
      <alignment horizontal="center" vertical="top" wrapText="1"/>
    </xf>
    <xf numFmtId="43" fontId="46" fillId="0" borderId="0" xfId="18" applyFont="1" applyFill="1" applyBorder="1" applyAlignment="1">
      <alignment horizontal="center" vertical="center" wrapText="1"/>
    </xf>
    <xf numFmtId="0" fontId="0" fillId="0" borderId="0" xfId="8022" applyFont="1" applyFill="1">
      <alignment/>
      <protection/>
    </xf>
    <xf numFmtId="0" fontId="44" fillId="0" borderId="0" xfId="22" applyFont="1" applyFill="1" applyBorder="1" applyAlignment="1">
      <alignment horizontal="center" vertical="top" wrapText="1"/>
      <protection/>
    </xf>
    <xf numFmtId="3" fontId="28" fillId="0" borderId="0" xfId="22" applyNumberFormat="1" applyFont="1" applyFill="1" applyBorder="1" applyAlignment="1">
      <alignment horizontal="center" vertical="top" wrapText="1"/>
      <protection/>
    </xf>
    <xf numFmtId="9" fontId="28" fillId="0" borderId="0" xfId="15" applyFont="1" applyFill="1" applyBorder="1" applyAlignment="1">
      <alignment horizontal="center" vertical="top" wrapText="1"/>
    </xf>
    <xf numFmtId="43" fontId="28" fillId="0" borderId="0" xfId="18" applyFont="1" applyFill="1" applyBorder="1" applyAlignment="1">
      <alignment horizontal="center" vertical="center" wrapText="1"/>
    </xf>
    <xf numFmtId="0" fontId="28" fillId="0" borderId="0" xfId="22" applyFont="1" applyFill="1" applyBorder="1" applyAlignment="1">
      <alignment horizontal="center" vertical="center" wrapText="1"/>
      <protection/>
    </xf>
    <xf numFmtId="164" fontId="21" fillId="21" borderId="10" xfId="16" applyNumberFormat="1" applyFont="1" applyFill="1" applyBorder="1" applyAlignment="1" applyProtection="1">
      <alignment horizontal="center" vertical="center" wrapText="1"/>
      <protection locked="0"/>
    </xf>
    <xf numFmtId="164" fontId="27" fillId="19" borderId="10" xfId="20" applyNumberFormat="1" applyFont="1" applyFill="1" applyBorder="1">
      <alignment/>
      <protection/>
    </xf>
    <xf numFmtId="0" fontId="0" fillId="22" borderId="0" xfId="0" applyFill="1"/>
    <xf numFmtId="0" fontId="22" fillId="22" borderId="0" xfId="20" applyFont="1" applyFill="1" applyAlignment="1">
      <alignment vertical="top" wrapText="1"/>
      <protection/>
    </xf>
    <xf numFmtId="0" fontId="27" fillId="22" borderId="0" xfId="20" applyFont="1" applyFill="1">
      <alignment/>
      <protection/>
    </xf>
    <xf numFmtId="0" fontId="36" fillId="22" borderId="0" xfId="20" applyFont="1" applyFill="1">
      <alignment/>
      <protection/>
    </xf>
    <xf numFmtId="0" fontId="22" fillId="22" borderId="0" xfId="20" applyFont="1" applyFill="1">
      <alignment/>
      <protection/>
    </xf>
    <xf numFmtId="0" fontId="0" fillId="0" borderId="14" xfId="18" applyNumberFormat="1" applyFont="1" applyFill="1" applyBorder="1" applyAlignment="1" applyProtection="1">
      <alignment horizontal="center" vertical="top" wrapText="1"/>
      <protection locked="0"/>
    </xf>
    <xf numFmtId="0" fontId="0" fillId="0" borderId="14" xfId="8022" applyFont="1" applyFill="1" applyBorder="1" applyAlignment="1">
      <alignment horizontal="center" vertical="top" wrapText="1"/>
      <protection/>
    </xf>
    <xf numFmtId="43" fontId="0" fillId="0" borderId="14" xfId="18" applyFont="1" applyFill="1" applyBorder="1" applyAlignment="1" applyProtection="1">
      <alignment horizontal="center" vertical="center" wrapText="1"/>
      <protection locked="0"/>
    </xf>
    <xf numFmtId="0" fontId="42" fillId="0" borderId="10" xfId="22" applyFont="1" applyFill="1" applyBorder="1" applyAlignment="1" applyProtection="1">
      <alignment horizontal="center" vertical="top" wrapText="1"/>
      <protection locked="0"/>
    </xf>
    <xf numFmtId="1" fontId="42" fillId="0" borderId="10" xfId="22" applyNumberFormat="1" applyFont="1" applyFill="1" applyBorder="1" applyAlignment="1" applyProtection="1">
      <alignment horizontal="center" vertical="top" wrapText="1"/>
      <protection locked="0"/>
    </xf>
    <xf numFmtId="14" fontId="42" fillId="0" borderId="10" xfId="22" applyNumberFormat="1" applyFont="1" applyFill="1" applyBorder="1" applyAlignment="1" applyProtection="1">
      <alignment horizontal="center" vertical="top" wrapText="1"/>
      <protection locked="0"/>
    </xf>
    <xf numFmtId="3" fontId="42" fillId="0" borderId="10" xfId="22" applyNumberFormat="1" applyFont="1" applyFill="1" applyBorder="1" applyAlignment="1" applyProtection="1">
      <alignment horizontal="center" vertical="top" wrapText="1"/>
      <protection locked="0"/>
    </xf>
    <xf numFmtId="37" fontId="42" fillId="0" borderId="10" xfId="18" applyNumberFormat="1" applyFont="1" applyFill="1" applyBorder="1" applyAlignment="1" applyProtection="1">
      <alignment horizontal="center" vertical="top" wrapText="1"/>
      <protection locked="0"/>
    </xf>
    <xf numFmtId="0" fontId="43" fillId="0" borderId="10" xfId="18" applyNumberFormat="1" applyFont="1" applyFill="1" applyBorder="1" applyAlignment="1" applyProtection="1">
      <alignment horizontal="center" vertical="top" wrapText="1"/>
      <protection locked="0"/>
    </xf>
    <xf numFmtId="0" fontId="43" fillId="0" borderId="10" xfId="18" applyNumberFormat="1" applyFont="1" applyFill="1" applyBorder="1" applyAlignment="1" applyProtection="1">
      <alignment horizontal="center" vertical="center" wrapText="1"/>
      <protection locked="0"/>
    </xf>
    <xf numFmtId="0" fontId="0" fillId="0" borderId="10" xfId="5997" applyFont="1" applyFill="1" applyBorder="1" applyAlignment="1">
      <alignment horizontal="center" vertical="top" wrapText="1"/>
      <protection/>
    </xf>
    <xf numFmtId="49" fontId="0" fillId="0" borderId="10" xfId="22" applyNumberFormat="1" applyFont="1" applyFill="1" applyBorder="1" applyAlignment="1" applyProtection="1">
      <alignment horizontal="center" vertical="top" wrapText="1"/>
      <protection locked="0"/>
    </xf>
    <xf numFmtId="0" fontId="0" fillId="0" borderId="10" xfId="22" applyFont="1" applyFill="1" applyBorder="1" applyAlignment="1" applyProtection="1">
      <alignment horizontal="center" vertical="top" wrapText="1"/>
      <protection locked="0"/>
    </xf>
    <xf numFmtId="14" fontId="0" fillId="0" borderId="10" xfId="20" applyNumberFormat="1" applyFont="1" applyFill="1" applyBorder="1" applyAlignment="1">
      <alignment horizontal="center" vertical="top" wrapText="1"/>
      <protection/>
    </xf>
    <xf numFmtId="172" fontId="0" fillId="0" borderId="10" xfId="20" applyNumberFormat="1" applyFont="1" applyFill="1" applyBorder="1" applyAlignment="1">
      <alignment horizontal="center" vertical="top" wrapText="1"/>
      <protection/>
    </xf>
    <xf numFmtId="37" fontId="0" fillId="0" borderId="10" xfId="18" applyNumberFormat="1" applyFont="1" applyFill="1" applyBorder="1" applyAlignment="1" applyProtection="1">
      <alignment horizontal="center" vertical="top" wrapText="1"/>
      <protection locked="0"/>
    </xf>
    <xf numFmtId="3" fontId="0" fillId="0" borderId="10" xfId="22" applyNumberFormat="1" applyFont="1" applyFill="1" applyBorder="1" applyAlignment="1" applyProtection="1">
      <alignment horizontal="center" vertical="top" wrapText="1"/>
      <protection/>
    </xf>
    <xf numFmtId="3" fontId="0" fillId="0" borderId="10" xfId="18" applyNumberFormat="1" applyFont="1" applyFill="1" applyBorder="1" applyAlignment="1" applyProtection="1">
      <alignment horizontal="center" vertical="top" wrapText="1"/>
      <protection locked="0"/>
    </xf>
    <xf numFmtId="3" fontId="0" fillId="0" borderId="10" xfId="8022" applyNumberFormat="1" applyFont="1" applyFill="1" applyBorder="1" applyAlignment="1">
      <alignment horizontal="center" vertical="top" wrapText="1"/>
      <protection/>
    </xf>
    <xf numFmtId="3" fontId="28" fillId="0" borderId="10" xfId="22" applyNumberFormat="1" applyFont="1" applyFill="1" applyBorder="1" applyAlignment="1" applyProtection="1">
      <alignment horizontal="center" vertical="top" wrapText="1"/>
      <protection locked="0"/>
    </xf>
    <xf numFmtId="9" fontId="28" fillId="0" borderId="10" xfId="15" applyFont="1" applyFill="1" applyBorder="1" applyAlignment="1" applyProtection="1">
      <alignment horizontal="center" vertical="top" wrapText="1"/>
      <protection locked="0"/>
    </xf>
    <xf numFmtId="1" fontId="0" fillId="0" borderId="10" xfId="22" applyNumberFormat="1" applyFont="1" applyFill="1" applyBorder="1" applyAlignment="1" applyProtection="1">
      <alignment horizontal="center" vertical="top" wrapText="1"/>
      <protection locked="0"/>
    </xf>
    <xf numFmtId="1" fontId="0" fillId="0" borderId="10" xfId="5997" applyNumberFormat="1" applyFont="1" applyFill="1" applyBorder="1" applyAlignment="1" applyProtection="1">
      <alignment horizontal="center" vertical="top" wrapText="1"/>
      <protection locked="0"/>
    </xf>
    <xf numFmtId="0" fontId="0" fillId="0" borderId="10" xfId="22" applyNumberFormat="1" applyFont="1" applyFill="1" applyBorder="1" applyAlignment="1" applyProtection="1">
      <alignment horizontal="center" vertical="top" wrapText="1"/>
      <protection locked="0"/>
    </xf>
    <xf numFmtId="2" fontId="0" fillId="0" borderId="10" xfId="22" applyNumberFormat="1" applyFont="1" applyFill="1" applyBorder="1" applyAlignment="1" applyProtection="1">
      <alignment horizontal="center" vertical="top" wrapText="1"/>
      <protection locked="0"/>
    </xf>
    <xf numFmtId="49" fontId="0" fillId="0" borderId="10" xfId="22" applyNumberFormat="1" applyFont="1" applyFill="1" applyBorder="1" applyAlignment="1" applyProtection="1">
      <alignment horizontal="center" vertical="center" wrapText="1"/>
      <protection locked="0"/>
    </xf>
    <xf numFmtId="0" fontId="0" fillId="0" borderId="10" xfId="8022" applyNumberFormat="1" applyFont="1" applyFill="1" applyBorder="1" applyAlignment="1">
      <alignment horizontal="center" vertical="top" wrapText="1"/>
      <protection/>
    </xf>
    <xf numFmtId="0" fontId="0" fillId="0" borderId="10" xfId="8021" applyNumberFormat="1" applyFont="1" applyFill="1" applyBorder="1" applyAlignment="1">
      <alignment horizontal="center" vertical="top" wrapText="1"/>
      <protection/>
    </xf>
    <xf numFmtId="14" fontId="0" fillId="0" borderId="10" xfId="22" applyNumberFormat="1" applyFont="1" applyFill="1" applyBorder="1" applyAlignment="1" applyProtection="1">
      <alignment horizontal="center" vertical="top" wrapText="1"/>
      <protection locked="0"/>
    </xf>
    <xf numFmtId="172" fontId="0" fillId="0" borderId="10" xfId="22" applyNumberFormat="1" applyFont="1" applyFill="1" applyBorder="1" applyAlignment="1" applyProtection="1">
      <alignment horizontal="center" vertical="top" wrapText="1"/>
      <protection locked="0"/>
    </xf>
    <xf numFmtId="37" fontId="0" fillId="0" borderId="10" xfId="18" applyNumberFormat="1" applyFont="1" applyFill="1" applyBorder="1" applyAlignment="1">
      <alignment horizontal="center" vertical="top" wrapText="1"/>
    </xf>
    <xf numFmtId="3" fontId="0" fillId="0" borderId="10" xfId="18" applyNumberFormat="1" applyFont="1" applyFill="1" applyBorder="1" applyAlignment="1">
      <alignment horizontal="center" vertical="top" wrapText="1"/>
    </xf>
    <xf numFmtId="1" fontId="0" fillId="0" borderId="10" xfId="23" applyNumberFormat="1" applyFont="1" applyFill="1" applyBorder="1" applyAlignment="1" applyProtection="1">
      <alignment horizontal="center" vertical="top" wrapText="1"/>
      <protection locked="0"/>
    </xf>
    <xf numFmtId="0" fontId="0" fillId="0" borderId="10" xfId="22" applyNumberFormat="1" applyFont="1" applyFill="1" applyBorder="1" applyAlignment="1">
      <alignment horizontal="center" vertical="top" wrapText="1"/>
      <protection/>
    </xf>
    <xf numFmtId="0" fontId="0" fillId="0" borderId="10" xfId="22" applyFont="1" applyFill="1" applyBorder="1" applyAlignment="1">
      <alignment horizontal="center" vertical="center" wrapText="1"/>
      <protection/>
    </xf>
    <xf numFmtId="0" fontId="0" fillId="0" borderId="10" xfId="8022" applyFont="1" applyFill="1" applyBorder="1" applyAlignment="1" applyProtection="1">
      <alignment horizontal="center" vertical="top" wrapText="1"/>
      <protection locked="0"/>
    </xf>
    <xf numFmtId="0" fontId="0" fillId="0" borderId="10" xfId="8022" applyNumberFormat="1" applyFont="1" applyFill="1" applyBorder="1" applyAlignment="1" applyProtection="1">
      <alignment horizontal="center" vertical="top" wrapText="1"/>
      <protection locked="0"/>
    </xf>
    <xf numFmtId="0" fontId="0" fillId="0" borderId="10" xfId="8022" applyFont="1" applyFill="1" applyBorder="1" applyAlignment="1">
      <alignment horizontal="center" vertical="top" wrapText="1"/>
      <protection/>
    </xf>
    <xf numFmtId="14" fontId="0" fillId="0" borderId="10" xfId="22" applyNumberFormat="1" applyFont="1" applyFill="1" applyBorder="1" applyAlignment="1">
      <alignment horizontal="center" vertical="top" wrapText="1"/>
      <protection/>
    </xf>
    <xf numFmtId="172" fontId="0" fillId="0" borderId="10" xfId="22" applyNumberFormat="1" applyFont="1" applyFill="1" applyBorder="1" applyAlignment="1">
      <alignment horizontal="center" vertical="top" wrapText="1"/>
      <protection/>
    </xf>
    <xf numFmtId="1" fontId="0" fillId="0" borderId="10" xfId="23" applyNumberFormat="1" applyFont="1" applyFill="1" applyBorder="1" applyAlignment="1">
      <alignment horizontal="center" vertical="top" wrapText="1"/>
    </xf>
    <xf numFmtId="0" fontId="0" fillId="0" borderId="10" xfId="22" applyFont="1" applyFill="1" applyBorder="1" applyAlignment="1" applyProtection="1">
      <alignment horizontal="center" vertical="center" wrapText="1"/>
      <protection locked="0"/>
    </xf>
    <xf numFmtId="0" fontId="0" fillId="0" borderId="10" xfId="22" applyFont="1" applyFill="1" applyBorder="1" applyAlignment="1">
      <alignment horizontal="center" vertical="top" wrapText="1"/>
      <protection/>
    </xf>
    <xf numFmtId="1" fontId="0" fillId="0" borderId="10" xfId="22" applyNumberFormat="1" applyFont="1" applyFill="1" applyBorder="1" applyAlignment="1">
      <alignment horizontal="center" vertical="top" wrapText="1"/>
      <protection/>
    </xf>
    <xf numFmtId="6" fontId="0" fillId="0" borderId="10" xfId="22" applyNumberFormat="1" applyFont="1" applyFill="1" applyBorder="1" applyAlignment="1" applyProtection="1">
      <alignment horizontal="center" vertical="top" wrapText="1"/>
      <protection locked="0"/>
    </xf>
    <xf numFmtId="0" fontId="0" fillId="0" borderId="10" xfId="47" applyFont="1" applyFill="1" applyBorder="1" applyAlignment="1" applyProtection="1">
      <alignment horizontal="center" vertical="top" wrapText="1"/>
      <protection locked="0"/>
    </xf>
    <xf numFmtId="14" fontId="0" fillId="0" borderId="10" xfId="20" applyNumberFormat="1" applyFont="1" applyFill="1" applyBorder="1" applyAlignment="1" applyProtection="1">
      <alignment horizontal="center" vertical="top" wrapText="1"/>
      <protection locked="0"/>
    </xf>
    <xf numFmtId="14" fontId="0" fillId="0" borderId="10" xfId="47" applyNumberFormat="1" applyFont="1" applyFill="1" applyBorder="1" applyAlignment="1" applyProtection="1">
      <alignment horizontal="center" vertical="top" wrapText="1"/>
      <protection locked="0"/>
    </xf>
    <xf numFmtId="172" fontId="0" fillId="0" borderId="10" xfId="47" applyNumberFormat="1" applyFont="1" applyFill="1" applyBorder="1" applyAlignment="1" applyProtection="1">
      <alignment horizontal="center" vertical="top" wrapText="1"/>
      <protection locked="0"/>
    </xf>
    <xf numFmtId="3" fontId="0" fillId="0" borderId="10" xfId="47" applyNumberFormat="1" applyFont="1" applyFill="1" applyBorder="1" applyAlignment="1" applyProtection="1">
      <alignment horizontal="center" vertical="top" wrapText="1"/>
      <protection locked="0"/>
    </xf>
    <xf numFmtId="1" fontId="0" fillId="0" borderId="10" xfId="47" applyNumberFormat="1" applyFont="1" applyFill="1" applyBorder="1" applyAlignment="1" applyProtection="1">
      <alignment horizontal="center" vertical="top" wrapText="1"/>
      <protection locked="0"/>
    </xf>
    <xf numFmtId="0" fontId="0" fillId="0" borderId="10" xfId="47" applyNumberFormat="1" applyFont="1" applyFill="1" applyBorder="1" applyAlignment="1" applyProtection="1">
      <alignment horizontal="center" vertical="top" wrapText="1"/>
      <protection locked="0"/>
    </xf>
    <xf numFmtId="0" fontId="0" fillId="0" borderId="10" xfId="47" applyFont="1" applyFill="1" applyBorder="1" applyAlignment="1" applyProtection="1">
      <alignment horizontal="center" vertical="center" wrapText="1"/>
      <protection locked="0"/>
    </xf>
    <xf numFmtId="164" fontId="0" fillId="0" borderId="10" xfId="16" applyNumberFormat="1" applyFont="1" applyFill="1" applyBorder="1" applyAlignment="1" applyProtection="1">
      <alignment horizontal="center" vertical="top" wrapText="1"/>
      <protection locked="0"/>
    </xf>
    <xf numFmtId="38" fontId="0" fillId="0" borderId="10" xfId="22" applyNumberFormat="1" applyFont="1" applyFill="1" applyBorder="1" applyAlignment="1" applyProtection="1">
      <alignment horizontal="center" vertical="top" wrapText="1"/>
      <protection locked="0"/>
    </xf>
    <xf numFmtId="0" fontId="0" fillId="0" borderId="10" xfId="8021" applyNumberFormat="1" applyFont="1" applyFill="1" applyBorder="1" applyAlignment="1" applyProtection="1">
      <alignment horizontal="center" vertical="top" wrapText="1"/>
      <protection locked="0"/>
    </xf>
    <xf numFmtId="3" fontId="0" fillId="0" borderId="10" xfId="22" applyNumberFormat="1" applyFont="1" applyFill="1" applyBorder="1" applyAlignment="1" applyProtection="1">
      <alignment horizontal="center" vertical="top" wrapText="1"/>
      <protection locked="0"/>
    </xf>
    <xf numFmtId="49" fontId="0" fillId="0" borderId="10" xfId="20" applyNumberFormat="1" applyFont="1" applyFill="1" applyBorder="1" applyAlignment="1" applyProtection="1">
      <alignment horizontal="center" vertical="top" wrapText="1"/>
      <protection locked="0"/>
    </xf>
    <xf numFmtId="0" fontId="0" fillId="0" borderId="10" xfId="20" applyFont="1" applyFill="1" applyBorder="1" applyAlignment="1" applyProtection="1">
      <alignment horizontal="center" vertical="top" wrapText="1"/>
      <protection locked="0"/>
    </xf>
    <xf numFmtId="172" fontId="0" fillId="0" borderId="10" xfId="20" applyNumberFormat="1" applyFont="1" applyFill="1" applyBorder="1" applyAlignment="1" applyProtection="1">
      <alignment horizontal="center" vertical="top" wrapText="1"/>
      <protection locked="0"/>
    </xf>
    <xf numFmtId="3" fontId="0" fillId="0" borderId="10" xfId="20" applyNumberFormat="1" applyFont="1" applyFill="1" applyBorder="1" applyAlignment="1" applyProtection="1">
      <alignment horizontal="center" vertical="top" wrapText="1"/>
      <protection locked="0"/>
    </xf>
    <xf numFmtId="0" fontId="0" fillId="0" borderId="10" xfId="20" applyNumberFormat="1" applyFont="1" applyFill="1" applyBorder="1" applyAlignment="1" applyProtection="1" quotePrefix="1">
      <alignment horizontal="center" vertical="top" wrapText="1"/>
      <protection locked="0"/>
    </xf>
    <xf numFmtId="49" fontId="0" fillId="0" borderId="10" xfId="20" applyNumberFormat="1" applyFont="1" applyFill="1" applyBorder="1" applyAlignment="1" applyProtection="1">
      <alignment horizontal="center" vertical="center" wrapText="1"/>
      <protection locked="0"/>
    </xf>
    <xf numFmtId="14" fontId="0" fillId="0" borderId="10" xfId="8022" applyNumberFormat="1" applyFont="1" applyFill="1" applyBorder="1" applyAlignment="1">
      <alignment horizontal="center" vertical="top" wrapText="1"/>
      <protection/>
    </xf>
    <xf numFmtId="1" fontId="0" fillId="0" borderId="10" xfId="20" applyNumberFormat="1" applyFont="1" applyFill="1" applyBorder="1" applyAlignment="1" applyProtection="1">
      <alignment horizontal="center" vertical="top" wrapText="1"/>
      <protection locked="0"/>
    </xf>
    <xf numFmtId="0" fontId="0" fillId="0" borderId="10" xfId="22" applyNumberFormat="1" applyFont="1" applyFill="1" applyBorder="1" applyAlignment="1" applyProtection="1" quotePrefix="1">
      <alignment horizontal="center" vertical="top" wrapText="1"/>
      <protection locked="0"/>
    </xf>
    <xf numFmtId="167" fontId="0" fillId="0" borderId="10" xfId="22" applyNumberFormat="1" applyFont="1" applyFill="1" applyBorder="1" applyAlignment="1" applyProtection="1">
      <alignment horizontal="center" vertical="top" wrapText="1"/>
      <protection locked="0"/>
    </xf>
    <xf numFmtId="1" fontId="0" fillId="0" borderId="10" xfId="22" applyNumberFormat="1" applyFont="1" applyFill="1" applyBorder="1" applyAlignment="1" applyProtection="1" quotePrefix="1">
      <alignment horizontal="center" vertical="top" wrapText="1"/>
      <protection locked="0"/>
    </xf>
    <xf numFmtId="49" fontId="0" fillId="0" borderId="10" xfId="22" applyNumberFormat="1" applyFont="1" applyFill="1" applyBorder="1" applyAlignment="1">
      <alignment horizontal="center" vertical="top" wrapText="1"/>
      <protection/>
    </xf>
    <xf numFmtId="0" fontId="0" fillId="0" borderId="10" xfId="22" applyNumberFormat="1" applyFont="1" applyFill="1" applyBorder="1" applyAlignment="1" quotePrefix="1">
      <alignment horizontal="center" vertical="top" wrapText="1"/>
      <protection/>
    </xf>
    <xf numFmtId="14" fontId="38" fillId="0" borderId="10" xfId="20" applyNumberFormat="1" applyFont="1" applyFill="1" applyBorder="1" applyAlignment="1">
      <alignment horizontal="center" vertical="top" wrapText="1"/>
      <protection/>
    </xf>
    <xf numFmtId="172" fontId="0" fillId="0" borderId="10" xfId="8022" applyNumberFormat="1" applyFont="1" applyFill="1" applyBorder="1" applyAlignment="1">
      <alignment horizontal="center" vertical="top" wrapText="1"/>
      <protection/>
    </xf>
    <xf numFmtId="172" fontId="0" fillId="0" borderId="10" xfId="8022" applyNumberFormat="1" applyFont="1" applyFill="1" applyBorder="1" applyAlignment="1" applyProtection="1">
      <alignment horizontal="center" vertical="top" wrapText="1"/>
      <protection locked="0"/>
    </xf>
    <xf numFmtId="3" fontId="0" fillId="0" borderId="10" xfId="8022" applyNumberFormat="1" applyFont="1" applyFill="1" applyBorder="1" applyAlignment="1" applyProtection="1">
      <alignment horizontal="center" vertical="top" wrapText="1"/>
      <protection locked="0"/>
    </xf>
    <xf numFmtId="1" fontId="0" fillId="0" borderId="10" xfId="8022" applyNumberFormat="1" applyFont="1" applyFill="1" applyBorder="1" applyAlignment="1" applyProtection="1">
      <alignment horizontal="center" vertical="top" wrapText="1"/>
      <protection locked="0"/>
    </xf>
    <xf numFmtId="0" fontId="0" fillId="0" borderId="10" xfId="8022" applyFont="1" applyFill="1" applyBorder="1" applyAlignment="1" applyProtection="1">
      <alignment horizontal="center" vertical="center" wrapText="1"/>
      <protection locked="0"/>
    </xf>
    <xf numFmtId="8" fontId="0" fillId="0" borderId="10" xfId="8022" applyNumberFormat="1" applyFont="1" applyFill="1" applyBorder="1" applyAlignment="1">
      <alignment horizontal="center" vertical="top" wrapText="1"/>
      <protection/>
    </xf>
    <xf numFmtId="0" fontId="0" fillId="0" borderId="10" xfId="5997" applyNumberFormat="1" applyFont="1" applyFill="1" applyBorder="1" applyAlignment="1" applyProtection="1">
      <alignment horizontal="center" vertical="top" wrapText="1"/>
      <protection locked="0"/>
    </xf>
    <xf numFmtId="1" fontId="0" fillId="0" borderId="10" xfId="8022" applyNumberFormat="1" applyFont="1" applyFill="1" applyBorder="1" applyAlignment="1">
      <alignment horizontal="center" vertical="top" wrapText="1"/>
      <protection/>
    </xf>
    <xf numFmtId="172" fontId="0" fillId="0" borderId="10" xfId="18" applyNumberFormat="1" applyFont="1" applyFill="1" applyBorder="1" applyAlignment="1" applyProtection="1">
      <alignment horizontal="center" vertical="top" wrapText="1"/>
      <protection locked="0"/>
    </xf>
    <xf numFmtId="37" fontId="0" fillId="0" borderId="10" xfId="22" applyNumberFormat="1" applyFont="1" applyFill="1" applyBorder="1" applyAlignment="1" applyProtection="1">
      <alignment horizontal="center" vertical="top" wrapText="1"/>
      <protection locked="0"/>
    </xf>
    <xf numFmtId="0" fontId="0" fillId="0" borderId="10" xfId="8022" applyFont="1" applyFill="1" applyBorder="1" applyAlignment="1">
      <alignment horizontal="center" vertical="center" wrapText="1"/>
      <protection/>
    </xf>
    <xf numFmtId="1" fontId="0" fillId="0" borderId="10" xfId="20" applyNumberFormat="1" applyFont="1" applyFill="1" applyBorder="1" applyAlignment="1">
      <alignment horizontal="center" vertical="top" wrapText="1"/>
      <protection/>
    </xf>
    <xf numFmtId="0" fontId="0" fillId="0" borderId="10" xfId="23" applyNumberFormat="1" applyFont="1" applyFill="1" applyBorder="1" applyAlignment="1" applyProtection="1">
      <alignment horizontal="center" vertical="top" wrapText="1"/>
      <protection locked="0"/>
    </xf>
    <xf numFmtId="166" fontId="0" fillId="0" borderId="10" xfId="8022" applyNumberFormat="1" applyFont="1" applyFill="1" applyBorder="1" applyAlignment="1">
      <alignment horizontal="center" vertical="top" wrapText="1"/>
      <protection/>
    </xf>
    <xf numFmtId="167" fontId="0" fillId="0" borderId="10" xfId="20" applyNumberFormat="1" applyFont="1" applyFill="1" applyBorder="1" applyAlignment="1" applyProtection="1">
      <alignment horizontal="center" vertical="center" wrapText="1"/>
      <protection locked="0"/>
    </xf>
    <xf numFmtId="49" fontId="0" fillId="0" borderId="20" xfId="8022" applyNumberFormat="1" applyFont="1" applyFill="1" applyBorder="1" applyAlignment="1">
      <alignment horizontal="left" vertical="top" wrapText="1"/>
      <protection/>
    </xf>
    <xf numFmtId="0" fontId="0" fillId="0" borderId="10" xfId="5997" applyNumberFormat="1" applyFont="1" applyFill="1" applyBorder="1" applyAlignment="1">
      <alignment horizontal="center" vertical="top" wrapText="1"/>
      <protection/>
    </xf>
    <xf numFmtId="0" fontId="0" fillId="0" borderId="10" xfId="5997" applyFont="1" applyFill="1" applyBorder="1" applyAlignment="1">
      <alignment horizontal="center" vertical="center" wrapText="1"/>
      <protection/>
    </xf>
    <xf numFmtId="0" fontId="0" fillId="0" borderId="10" xfId="18" applyNumberFormat="1" applyFont="1" applyFill="1" applyBorder="1" applyAlignment="1">
      <alignment horizontal="center" vertical="top" wrapText="1"/>
    </xf>
    <xf numFmtId="43" fontId="0" fillId="0" borderId="10" xfId="18" applyFont="1" applyFill="1" applyBorder="1" applyAlignment="1">
      <alignment horizontal="center" vertical="center" wrapText="1"/>
    </xf>
    <xf numFmtId="43" fontId="0" fillId="0" borderId="10" xfId="18" applyFont="1" applyFill="1" applyBorder="1" applyAlignment="1" applyProtection="1">
      <alignment horizontal="center" vertical="center" wrapText="1"/>
      <protection locked="0"/>
    </xf>
    <xf numFmtId="49" fontId="0" fillId="0" borderId="20" xfId="8022" applyNumberFormat="1" applyFont="1" applyFill="1" applyBorder="1" applyAlignment="1">
      <alignment horizontal="center" vertical="top" wrapText="1"/>
      <protection/>
    </xf>
    <xf numFmtId="1" fontId="0" fillId="0" borderId="10" xfId="20" applyNumberFormat="1" applyFont="1" applyFill="1" applyBorder="1" applyAlignment="1" applyProtection="1">
      <alignment horizontal="center" vertical="center" wrapText="1"/>
      <protection locked="0"/>
    </xf>
    <xf numFmtId="166" fontId="0" fillId="0" borderId="10" xfId="18" applyNumberFormat="1" applyFont="1" applyFill="1" applyBorder="1" applyAlignment="1">
      <alignment horizontal="center" vertical="top" wrapText="1"/>
    </xf>
    <xf numFmtId="170" fontId="0" fillId="0" borderId="10" xfId="32290" applyNumberFormat="1" applyFont="1" applyFill="1" applyBorder="1" applyAlignment="1" applyProtection="1">
      <alignment horizontal="center" vertical="top" wrapText="1"/>
      <protection locked="0"/>
    </xf>
    <xf numFmtId="168" fontId="28" fillId="0" borderId="10" xfId="24" applyNumberFormat="1" applyFont="1" applyFill="1" applyBorder="1" applyAlignment="1">
      <alignment horizontal="center" vertical="top" wrapText="1"/>
    </xf>
    <xf numFmtId="43" fontId="0" fillId="0" borderId="10" xfId="18" applyFont="1" applyFill="1" applyBorder="1" applyAlignment="1" applyProtection="1">
      <alignment horizontal="center" vertical="top" wrapText="1"/>
      <protection locked="0"/>
    </xf>
    <xf numFmtId="43" fontId="0" fillId="0" borderId="10" xfId="18" applyFont="1" applyFill="1" applyBorder="1" applyAlignment="1" applyProtection="1" quotePrefix="1">
      <alignment horizontal="center" vertical="center" wrapText="1"/>
      <protection locked="0"/>
    </xf>
    <xf numFmtId="3" fontId="0" fillId="0" borderId="10" xfId="22" applyNumberFormat="1" applyFont="1" applyFill="1" applyBorder="1" applyAlignment="1">
      <alignment horizontal="center" vertical="top" wrapText="1"/>
      <protection/>
    </xf>
    <xf numFmtId="37" fontId="28" fillId="0" borderId="10" xfId="18" applyNumberFormat="1" applyFont="1" applyFill="1" applyBorder="1" applyAlignment="1">
      <alignment horizontal="center" vertical="top" wrapText="1"/>
    </xf>
    <xf numFmtId="0" fontId="0" fillId="0" borderId="10" xfId="22" applyFont="1" applyFill="1" applyBorder="1" applyAlignment="1" applyProtection="1" quotePrefix="1">
      <alignment horizontal="center" vertical="center" wrapText="1"/>
      <protection locked="0"/>
    </xf>
    <xf numFmtId="3" fontId="28" fillId="0" borderId="10" xfId="22" applyNumberFormat="1" applyFont="1" applyFill="1" applyBorder="1" applyAlignment="1">
      <alignment horizontal="center" vertical="top" wrapText="1"/>
      <protection/>
    </xf>
    <xf numFmtId="0" fontId="28" fillId="0" borderId="10" xfId="8022" applyFont="1" applyFill="1" applyBorder="1" applyAlignment="1">
      <alignment horizontal="center" vertical="top" wrapText="1"/>
      <protection/>
    </xf>
    <xf numFmtId="170" fontId="0" fillId="0" borderId="10" xfId="15" applyNumberFormat="1" applyFont="1" applyFill="1" applyBorder="1" applyAlignment="1" applyProtection="1">
      <alignment horizontal="center" vertical="top" wrapText="1"/>
      <protection locked="0"/>
    </xf>
    <xf numFmtId="14" fontId="0" fillId="0" borderId="10" xfId="18" applyNumberFormat="1" applyFont="1" applyFill="1" applyBorder="1" applyAlignment="1">
      <alignment horizontal="center" vertical="top" wrapText="1"/>
    </xf>
    <xf numFmtId="0" fontId="0" fillId="0" borderId="10" xfId="8021" applyFont="1" applyFill="1" applyBorder="1" applyAlignment="1" applyProtection="1">
      <alignment horizontal="center" vertical="top" wrapText="1"/>
      <protection locked="0"/>
    </xf>
    <xf numFmtId="0" fontId="0" fillId="0" borderId="10" xfId="8022" applyFont="1" applyFill="1" applyBorder="1" applyAlignment="1">
      <alignment horizontal="center" vertical="center"/>
      <protection/>
    </xf>
    <xf numFmtId="167" fontId="0" fillId="0" borderId="10" xfId="8022" applyNumberFormat="1" applyFont="1" applyFill="1" applyBorder="1" applyAlignment="1">
      <alignment horizontal="center" vertical="top" wrapText="1"/>
      <protection/>
    </xf>
    <xf numFmtId="0" fontId="0" fillId="0" borderId="10" xfId="8022" applyNumberFormat="1" applyFont="1" applyFill="1" applyBorder="1" applyAlignment="1">
      <alignment horizontal="center" vertical="center" wrapText="1"/>
      <protection/>
    </xf>
    <xf numFmtId="0" fontId="0" fillId="0" borderId="11" xfId="18" applyNumberFormat="1" applyFont="1" applyFill="1" applyBorder="1" applyAlignment="1" applyProtection="1">
      <alignment horizontal="center" vertical="top" wrapText="1"/>
      <protection locked="0"/>
    </xf>
    <xf numFmtId="43" fontId="0" fillId="0" borderId="11" xfId="18" applyFont="1" applyFill="1" applyBorder="1" applyAlignment="1" applyProtection="1">
      <alignment horizontal="center" vertical="center" wrapText="1"/>
      <protection locked="0"/>
    </xf>
    <xf numFmtId="0" fontId="0" fillId="0" borderId="21" xfId="8022" applyFont="1" applyFill="1" applyBorder="1" applyAlignment="1">
      <alignment horizontal="center" vertical="center" wrapText="1"/>
      <protection/>
    </xf>
    <xf numFmtId="167" fontId="0" fillId="0" borderId="10" xfId="18" applyNumberFormat="1" applyFont="1" applyFill="1" applyBorder="1" applyAlignment="1" applyProtection="1">
      <alignment horizontal="center" vertical="top" wrapText="1"/>
      <protection locked="0"/>
    </xf>
    <xf numFmtId="3" fontId="0" fillId="0" borderId="10" xfId="18" applyNumberFormat="1" applyFont="1" applyFill="1" applyBorder="1" applyAlignment="1" applyProtection="1">
      <alignment horizontal="center" vertical="top" wrapText="1"/>
      <protection/>
    </xf>
    <xf numFmtId="14" fontId="0" fillId="0" borderId="10" xfId="8021" applyNumberFormat="1" applyFont="1" applyFill="1" applyBorder="1" applyAlignment="1">
      <alignment horizontal="center" vertical="top" wrapText="1"/>
      <protection/>
    </xf>
    <xf numFmtId="3" fontId="0" fillId="0" borderId="10" xfId="8021" applyNumberFormat="1" applyFont="1" applyFill="1" applyBorder="1" applyAlignment="1">
      <alignment horizontal="center" vertical="top" wrapText="1"/>
      <protection/>
    </xf>
    <xf numFmtId="3" fontId="0" fillId="0" borderId="10" xfId="8021" applyNumberFormat="1" applyFont="1" applyFill="1" applyBorder="1" applyAlignment="1" applyProtection="1">
      <alignment horizontal="center" vertical="center" wrapText="1"/>
      <protection locked="0"/>
    </xf>
    <xf numFmtId="14" fontId="0" fillId="0" borderId="10" xfId="22" applyNumberFormat="1" applyFont="1" applyFill="1" applyBorder="1" applyAlignment="1" applyProtection="1">
      <alignment horizontal="center" vertical="center" wrapText="1"/>
      <protection locked="0"/>
    </xf>
    <xf numFmtId="14" fontId="0" fillId="0" borderId="10" xfId="5997" applyNumberFormat="1" applyFont="1" applyFill="1" applyBorder="1" applyAlignment="1">
      <alignment horizontal="center" vertical="top" wrapText="1"/>
      <protection/>
    </xf>
    <xf numFmtId="172" fontId="0" fillId="0" borderId="10" xfId="5997" applyNumberFormat="1" applyFont="1" applyFill="1" applyBorder="1" applyAlignment="1">
      <alignment horizontal="center" vertical="top" wrapText="1"/>
      <protection/>
    </xf>
    <xf numFmtId="166" fontId="0" fillId="0" borderId="10" xfId="18" applyNumberFormat="1" applyFont="1" applyFill="1" applyBorder="1" applyAlignment="1" applyProtection="1">
      <alignment horizontal="center" vertical="top" wrapText="1"/>
      <protection locked="0"/>
    </xf>
    <xf numFmtId="1" fontId="0" fillId="0" borderId="10" xfId="5997" applyNumberFormat="1" applyFont="1" applyFill="1" applyBorder="1" applyAlignment="1" applyProtection="1">
      <alignment horizontal="center" vertical="center" wrapText="1"/>
      <protection locked="0"/>
    </xf>
    <xf numFmtId="43" fontId="0" fillId="0" borderId="10" xfId="18" applyFont="1" applyFill="1" applyBorder="1" applyAlignment="1">
      <alignment horizontal="center" vertical="top" wrapText="1"/>
    </xf>
    <xf numFmtId="166" fontId="0" fillId="0" borderId="10" xfId="18" applyNumberFormat="1" applyFont="1" applyFill="1" applyBorder="1" applyAlignment="1" applyProtection="1">
      <alignment horizontal="center" vertical="center" wrapText="1"/>
      <protection locked="0"/>
    </xf>
    <xf numFmtId="0" fontId="0" fillId="0" borderId="10" xfId="20" applyFont="1" applyFill="1" applyBorder="1" applyAlignment="1">
      <alignment horizontal="center" vertical="top" wrapText="1"/>
      <protection/>
    </xf>
    <xf numFmtId="3" fontId="0" fillId="0" borderId="10" xfId="15" applyNumberFormat="1" applyFont="1" applyFill="1" applyBorder="1" applyAlignment="1">
      <alignment horizontal="center" vertical="top" wrapText="1"/>
    </xf>
    <xf numFmtId="171" fontId="0" fillId="0" borderId="10" xfId="22" applyNumberFormat="1" applyFont="1" applyFill="1" applyBorder="1" applyAlignment="1" applyProtection="1">
      <alignment horizontal="center" vertical="top" wrapText="1"/>
      <protection locked="0"/>
    </xf>
    <xf numFmtId="0" fontId="0" fillId="0" borderId="10" xfId="22" applyNumberFormat="1" applyFont="1" applyFill="1" applyBorder="1" applyAlignment="1" applyProtection="1">
      <alignment horizontal="center" vertical="center" wrapText="1"/>
      <protection locked="0"/>
    </xf>
    <xf numFmtId="37" fontId="0" fillId="0" borderId="10" xfId="20" applyNumberFormat="1" applyFont="1" applyFill="1" applyBorder="1" applyAlignment="1">
      <alignment horizontal="center" vertical="top" wrapText="1"/>
      <protection/>
    </xf>
    <xf numFmtId="3" fontId="0" fillId="0" borderId="10" xfId="20" applyNumberFormat="1" applyFont="1" applyFill="1" applyBorder="1" applyAlignment="1">
      <alignment horizontal="center" vertical="top" wrapText="1"/>
      <protection/>
    </xf>
    <xf numFmtId="10" fontId="0" fillId="0" borderId="10" xfId="15" applyNumberFormat="1" applyFont="1" applyFill="1" applyBorder="1" applyAlignment="1" applyProtection="1">
      <alignment horizontal="center" vertical="top" wrapText="1"/>
      <protection locked="0"/>
    </xf>
    <xf numFmtId="167" fontId="0" fillId="0" borderId="10" xfId="8022" applyNumberFormat="1" applyFont="1" applyFill="1" applyBorder="1" applyAlignment="1" applyProtection="1">
      <alignment horizontal="center" vertical="center" wrapText="1"/>
      <protection locked="0"/>
    </xf>
    <xf numFmtId="1" fontId="0" fillId="0" borderId="10" xfId="18" applyNumberFormat="1" applyFont="1" applyFill="1" applyBorder="1" applyAlignment="1" applyProtection="1">
      <alignment horizontal="center" vertical="top" wrapText="1"/>
      <protection locked="0"/>
    </xf>
    <xf numFmtId="0" fontId="0" fillId="0" borderId="10" xfId="22" applyFont="1" applyFill="1" applyBorder="1" applyAlignment="1">
      <alignment horizontal="center" vertical="top" wrapText="1"/>
      <protection/>
    </xf>
    <xf numFmtId="0" fontId="0" fillId="0" borderId="10" xfId="8022" applyFont="1" applyFill="1" applyBorder="1" applyAlignment="1">
      <alignment horizontal="center" vertical="top" wrapText="1"/>
      <protection/>
    </xf>
    <xf numFmtId="0" fontId="38" fillId="0" borderId="10" xfId="22" applyFont="1" applyFill="1" applyBorder="1" applyAlignment="1" applyProtection="1">
      <alignment horizontal="center" vertical="top" wrapText="1"/>
      <protection locked="0"/>
    </xf>
    <xf numFmtId="1" fontId="38" fillId="0" borderId="10" xfId="22" applyNumberFormat="1" applyFont="1" applyFill="1" applyBorder="1" applyAlignment="1" applyProtection="1">
      <alignment horizontal="center" vertical="top" wrapText="1"/>
      <protection locked="0"/>
    </xf>
    <xf numFmtId="1" fontId="38" fillId="0" borderId="10" xfId="8022" applyNumberFormat="1" applyFont="1" applyFill="1" applyBorder="1" applyAlignment="1">
      <alignment horizontal="center" vertical="top" wrapText="1"/>
      <protection/>
    </xf>
    <xf numFmtId="0" fontId="0" fillId="0" borderId="10" xfId="5997" applyFont="1" applyFill="1" applyBorder="1" applyAlignment="1">
      <alignment horizontal="center" vertical="top" wrapText="1"/>
      <protection/>
    </xf>
    <xf numFmtId="1" fontId="38" fillId="0" borderId="10" xfId="5997" applyNumberFormat="1" applyFont="1" applyFill="1" applyBorder="1" applyAlignment="1" applyProtection="1">
      <alignment horizontal="center" vertical="top" wrapText="1"/>
      <protection locked="0"/>
    </xf>
    <xf numFmtId="172" fontId="38" fillId="0" borderId="10" xfId="20" applyNumberFormat="1" applyFont="1" applyFill="1" applyBorder="1" applyAlignment="1">
      <alignment horizontal="center" vertical="top" wrapText="1"/>
      <protection/>
    </xf>
    <xf numFmtId="1" fontId="38" fillId="0" borderId="10" xfId="22" applyNumberFormat="1" applyFont="1" applyFill="1" applyBorder="1" applyAlignment="1">
      <alignment horizontal="center" vertical="top" wrapText="1"/>
      <protection/>
    </xf>
    <xf numFmtId="172" fontId="38" fillId="0" borderId="10" xfId="22" applyNumberFormat="1" applyFont="1" applyFill="1" applyBorder="1" applyAlignment="1" applyProtection="1">
      <alignment horizontal="center" vertical="top" wrapText="1"/>
      <protection locked="0"/>
    </xf>
    <xf numFmtId="0" fontId="38" fillId="0" borderId="10" xfId="8022" applyFont="1" applyFill="1" applyBorder="1" applyAlignment="1">
      <alignment horizontal="center" vertical="top" wrapText="1"/>
      <protection/>
    </xf>
    <xf numFmtId="0" fontId="0" fillId="0" borderId="0" xfId="22" applyFont="1" applyFill="1" applyBorder="1" applyAlignment="1">
      <alignment horizontal="center" vertical="top" wrapText="1"/>
      <protection/>
    </xf>
    <xf numFmtId="1" fontId="38" fillId="0" borderId="10" xfId="20" applyNumberFormat="1" applyFont="1" applyFill="1" applyBorder="1" applyAlignment="1" applyProtection="1">
      <alignment horizontal="center" vertical="top" wrapText="1"/>
      <protection locked="0"/>
    </xf>
    <xf numFmtId="14" fontId="38" fillId="0" borderId="10" xfId="8022" applyNumberFormat="1" applyFont="1" applyFill="1" applyBorder="1" applyAlignment="1">
      <alignment horizontal="center" vertical="top" wrapText="1"/>
      <protection/>
    </xf>
    <xf numFmtId="1" fontId="38" fillId="0" borderId="10" xfId="23" applyNumberFormat="1" applyFont="1" applyFill="1" applyBorder="1" applyAlignment="1" applyProtection="1">
      <alignment horizontal="center" vertical="top" wrapText="1"/>
      <protection locked="0"/>
    </xf>
    <xf numFmtId="14" fontId="38" fillId="0" borderId="10" xfId="22" applyNumberFormat="1" applyFont="1" applyFill="1" applyBorder="1" applyAlignment="1" applyProtection="1">
      <alignment horizontal="center" vertical="top" wrapText="1"/>
      <protection locked="0"/>
    </xf>
    <xf numFmtId="166" fontId="38" fillId="0" borderId="10" xfId="18" applyNumberFormat="1" applyFont="1" applyFill="1" applyBorder="1" applyAlignment="1">
      <alignment horizontal="center" vertical="top" wrapText="1"/>
    </xf>
    <xf numFmtId="0" fontId="22" fillId="0" borderId="10" xfId="20" applyFont="1" applyFill="1" applyBorder="1" applyAlignment="1">
      <alignment horizontal="center"/>
      <protection/>
    </xf>
    <xf numFmtId="1" fontId="0" fillId="0" borderId="10" xfId="15" applyNumberFormat="1" applyFont="1" applyFill="1" applyBorder="1" applyAlignment="1">
      <alignment horizontal="center" vertical="top" wrapText="1"/>
    </xf>
    <xf numFmtId="3" fontId="38" fillId="0" borderId="10" xfId="8022" applyNumberFormat="1" applyFont="1" applyFill="1" applyBorder="1" applyAlignment="1">
      <alignment horizontal="center" vertical="top" wrapText="1"/>
      <protection/>
    </xf>
    <xf numFmtId="164" fontId="21" fillId="0" borderId="10" xfId="16" applyNumberFormat="1" applyFont="1" applyBorder="1" applyAlignment="1" applyProtection="1">
      <alignment horizontal="center" vertical="center" wrapText="1"/>
      <protection locked="0"/>
    </xf>
    <xf numFmtId="164" fontId="21" fillId="0" borderId="10" xfId="16" applyNumberFormat="1" applyFont="1" applyFill="1" applyBorder="1" applyAlignment="1" applyProtection="1">
      <alignment horizontal="right" vertical="center" wrapText="1"/>
      <protection locked="0"/>
    </xf>
    <xf numFmtId="164" fontId="21" fillId="0" borderId="10" xfId="16" applyNumberFormat="1" applyFont="1" applyFill="1" applyBorder="1" applyAlignment="1" applyProtection="1">
      <alignment horizontal="center" vertical="center" wrapText="1"/>
      <protection locked="0"/>
    </xf>
    <xf numFmtId="164" fontId="21" fillId="0" borderId="10" xfId="16" applyNumberFormat="1" applyFont="1" applyFill="1" applyBorder="1" applyAlignment="1">
      <alignment horizontal="center" vertical="center" wrapText="1"/>
    </xf>
    <xf numFmtId="0" fontId="0" fillId="0" borderId="0" xfId="20" applyFont="1" applyFill="1">
      <alignment/>
      <protection/>
    </xf>
    <xf numFmtId="14" fontId="38" fillId="0" borderId="10" xfId="22" applyNumberFormat="1" applyFont="1" applyFill="1" applyBorder="1" applyAlignment="1">
      <alignment horizontal="center" vertical="top" wrapText="1"/>
      <protection/>
    </xf>
    <xf numFmtId="172" fontId="38" fillId="0" borderId="10" xfId="8022" applyNumberFormat="1" applyFont="1" applyFill="1" applyBorder="1" applyAlignment="1">
      <alignment horizontal="center" vertical="top" wrapText="1"/>
      <protection/>
    </xf>
    <xf numFmtId="172" fontId="38" fillId="0" borderId="10" xfId="22" applyNumberFormat="1" applyFont="1" applyFill="1" applyBorder="1" applyAlignment="1">
      <alignment horizontal="center" vertical="top" wrapText="1"/>
      <protection/>
    </xf>
    <xf numFmtId="0" fontId="0" fillId="0" borderId="10" xfId="20" applyFont="1" applyFill="1" applyBorder="1" applyAlignment="1">
      <alignment horizontal="center" vertical="top" wrapText="1"/>
      <protection/>
    </xf>
    <xf numFmtId="0" fontId="0" fillId="0" borderId="10" xfId="8022" applyFont="1" applyFill="1" applyBorder="1" applyAlignment="1" applyProtection="1">
      <alignment horizontal="center" vertical="top" wrapText="1"/>
      <protection locked="0"/>
    </xf>
    <xf numFmtId="0" fontId="45" fillId="0" borderId="0" xfId="8022" applyFont="1" applyFill="1" applyAlignment="1">
      <alignment horizontal="center" vertical="top" wrapText="1"/>
      <protection/>
    </xf>
    <xf numFmtId="0" fontId="0" fillId="0" borderId="10" xfId="8022" applyNumberFormat="1" applyFont="1" applyFill="1" applyBorder="1" applyAlignment="1">
      <alignment horizontal="center" vertical="top" wrapText="1"/>
      <protection/>
    </xf>
    <xf numFmtId="0" fontId="38" fillId="0" borderId="10" xfId="8022" applyNumberFormat="1" applyFont="1" applyFill="1" applyBorder="1" applyAlignment="1">
      <alignment horizontal="center" vertical="top" wrapText="1"/>
      <protection/>
    </xf>
    <xf numFmtId="0" fontId="0" fillId="0" borderId="10" xfId="22" applyFont="1" applyFill="1" applyBorder="1" applyAlignment="1">
      <alignment horizontal="center" vertical="top" wrapText="1"/>
      <protection/>
    </xf>
    <xf numFmtId="0" fontId="0" fillId="0" borderId="10" xfId="20" applyFont="1" applyFill="1" applyBorder="1" applyAlignment="1" applyProtection="1">
      <alignment horizontal="center" vertical="top" wrapText="1"/>
      <protection locked="0"/>
    </xf>
    <xf numFmtId="0" fontId="38" fillId="0" borderId="10" xfId="20" applyFont="1" applyFill="1" applyBorder="1" applyAlignment="1" applyProtection="1">
      <alignment horizontal="center" vertical="top" wrapText="1"/>
      <protection locked="0"/>
    </xf>
    <xf numFmtId="0" fontId="0" fillId="0" borderId="10" xfId="20" applyFont="1" applyFill="1" applyBorder="1" applyAlignment="1" applyProtection="1">
      <alignment horizontal="center" vertical="top" wrapText="1"/>
      <protection locked="0"/>
    </xf>
    <xf numFmtId="0" fontId="38" fillId="0" borderId="10" xfId="8022" applyFont="1" applyFill="1" applyBorder="1" applyAlignment="1">
      <alignment horizontal="center" vertical="top" wrapText="1"/>
      <protection/>
    </xf>
    <xf numFmtId="0" fontId="0" fillId="0" borderId="10" xfId="8022" applyFont="1" applyFill="1" applyBorder="1" applyAlignment="1" applyProtection="1">
      <alignment horizontal="center" vertical="top" wrapText="1"/>
      <protection locked="0"/>
    </xf>
    <xf numFmtId="0" fontId="38" fillId="0" borderId="10" xfId="22" applyFont="1" applyFill="1" applyBorder="1" applyAlignment="1" applyProtection="1">
      <alignment horizontal="center" vertical="top" wrapText="1"/>
      <protection locked="0"/>
    </xf>
    <xf numFmtId="0" fontId="0" fillId="0" borderId="10" xfId="8022" applyFont="1" applyFill="1" applyBorder="1" applyAlignment="1">
      <alignment horizontal="center" vertical="top" wrapText="1"/>
      <protection/>
    </xf>
    <xf numFmtId="0" fontId="38" fillId="0" borderId="10" xfId="22" applyNumberFormat="1" applyFont="1" applyFill="1" applyBorder="1" applyAlignment="1" applyProtection="1">
      <alignment horizontal="center" vertical="top" wrapText="1"/>
      <protection locked="0"/>
    </xf>
    <xf numFmtId="0" fontId="38" fillId="0" borderId="10" xfId="8022" applyNumberFormat="1" applyFont="1" applyFill="1" applyBorder="1" applyAlignment="1" applyProtection="1">
      <alignment horizontal="center" vertical="top" wrapText="1"/>
      <protection locked="0"/>
    </xf>
    <xf numFmtId="0" fontId="38" fillId="0" borderId="10" xfId="22" applyNumberFormat="1" applyFont="1" applyFill="1" applyBorder="1" applyAlignment="1" applyProtection="1">
      <alignment horizontal="center" vertical="top" wrapText="1"/>
      <protection locked="0"/>
    </xf>
    <xf numFmtId="0" fontId="0" fillId="0" borderId="10" xfId="22" applyNumberFormat="1" applyFont="1" applyFill="1" applyBorder="1" applyAlignment="1" applyProtection="1">
      <alignment horizontal="center" vertical="top" wrapText="1"/>
      <protection locked="0"/>
    </xf>
    <xf numFmtId="0" fontId="0" fillId="0" borderId="10" xfId="22" applyNumberFormat="1" applyFont="1" applyFill="1" applyBorder="1" applyAlignment="1">
      <alignment horizontal="center" vertical="top" wrapText="1"/>
      <protection/>
    </xf>
    <xf numFmtId="0" fontId="38" fillId="0" borderId="10" xfId="20" applyNumberFormat="1" applyFont="1" applyFill="1" applyBorder="1" applyAlignment="1" applyProtection="1">
      <alignment horizontal="center" vertical="top" wrapText="1"/>
      <protection locked="0"/>
    </xf>
    <xf numFmtId="0" fontId="38" fillId="0" borderId="10" xfId="8022" applyNumberFormat="1" applyFont="1" applyFill="1" applyBorder="1" applyAlignment="1">
      <alignment horizontal="center" vertical="top" wrapText="1"/>
      <protection/>
    </xf>
    <xf numFmtId="0" fontId="0" fillId="0" borderId="10" xfId="20" applyNumberFormat="1" applyFont="1" applyFill="1" applyBorder="1" applyAlignment="1" applyProtection="1">
      <alignment horizontal="center" vertical="top" wrapText="1"/>
      <protection locked="0"/>
    </xf>
    <xf numFmtId="0" fontId="38" fillId="0" borderId="10" xfId="20" applyNumberFormat="1" applyFont="1" applyFill="1" applyBorder="1" applyAlignment="1" applyProtection="1">
      <alignment horizontal="center" vertical="top" wrapText="1"/>
      <protection locked="0"/>
    </xf>
    <xf numFmtId="0" fontId="38" fillId="0" borderId="10" xfId="20" applyNumberFormat="1" applyFont="1" applyFill="1" applyBorder="1" applyAlignment="1" applyProtection="1" quotePrefix="1">
      <alignment horizontal="center" vertical="top" wrapText="1"/>
      <protection locked="0"/>
    </xf>
    <xf numFmtId="0" fontId="0" fillId="0" borderId="10" xfId="20" applyNumberFormat="1" applyFont="1" applyFill="1" applyBorder="1" applyAlignment="1" applyProtection="1" quotePrefix="1">
      <alignment horizontal="center" vertical="top" wrapText="1"/>
      <protection locked="0"/>
    </xf>
    <xf numFmtId="0" fontId="0" fillId="0" borderId="10" xfId="20" applyNumberFormat="1" applyFont="1" applyFill="1" applyBorder="1" applyAlignment="1" applyProtection="1">
      <alignment horizontal="center" vertical="top" wrapText="1"/>
      <protection locked="0"/>
    </xf>
    <xf numFmtId="0" fontId="38" fillId="0" borderId="10" xfId="20" applyNumberFormat="1" applyFont="1" applyFill="1" applyBorder="1" applyAlignment="1" applyProtection="1" quotePrefix="1">
      <alignment horizontal="center" vertical="top" wrapText="1"/>
      <protection locked="0"/>
    </xf>
    <xf numFmtId="0" fontId="38" fillId="0" borderId="10" xfId="22" applyNumberFormat="1" applyFont="1" applyFill="1" applyBorder="1" applyAlignment="1">
      <alignment horizontal="center" vertical="top" wrapText="1"/>
      <protection/>
    </xf>
    <xf numFmtId="0" fontId="0" fillId="0" borderId="10" xfId="8022" applyNumberFormat="1" applyFont="1" applyFill="1" applyBorder="1" applyAlignment="1">
      <alignment horizontal="center" vertical="top" wrapText="1"/>
      <protection/>
    </xf>
    <xf numFmtId="0" fontId="38" fillId="0" borderId="10" xfId="18" applyNumberFormat="1" applyFont="1" applyFill="1" applyBorder="1" applyAlignment="1">
      <alignment horizontal="center" vertical="top" wrapText="1"/>
    </xf>
    <xf numFmtId="0" fontId="0" fillId="0" borderId="10" xfId="8022" applyFont="1" applyFill="1" applyBorder="1" applyAlignment="1">
      <alignment horizontal="center" vertical="top" wrapText="1"/>
      <protection/>
    </xf>
    <xf numFmtId="0" fontId="38" fillId="0" borderId="10" xfId="18" applyNumberFormat="1" applyFont="1" applyFill="1" applyBorder="1" applyAlignment="1" applyProtection="1">
      <alignment horizontal="center" vertical="top" wrapText="1"/>
      <protection locked="0"/>
    </xf>
    <xf numFmtId="0" fontId="38" fillId="0" borderId="10" xfId="18" applyNumberFormat="1" applyFont="1" applyFill="1" applyBorder="1" applyAlignment="1" applyProtection="1">
      <alignment horizontal="center" vertical="top" wrapText="1"/>
      <protection locked="0"/>
    </xf>
    <xf numFmtId="0" fontId="0" fillId="0" borderId="10" xfId="18" applyNumberFormat="1" applyFont="1" applyFill="1" applyBorder="1" applyAlignment="1" applyProtection="1">
      <alignment horizontal="center" vertical="top" wrapText="1"/>
      <protection locked="0"/>
    </xf>
    <xf numFmtId="0" fontId="0" fillId="0" borderId="10" xfId="22" applyFont="1" applyFill="1" applyBorder="1" applyAlignment="1" applyProtection="1">
      <alignment horizontal="center" vertical="top" wrapText="1"/>
      <protection locked="0"/>
    </xf>
    <xf numFmtId="3" fontId="38" fillId="0" borderId="10" xfId="18" applyNumberFormat="1" applyFont="1" applyFill="1" applyBorder="1" applyAlignment="1">
      <alignment horizontal="center" vertical="top" wrapText="1"/>
    </xf>
    <xf numFmtId="0" fontId="38" fillId="0" borderId="0" xfId="8022" applyFont="1" applyFill="1" applyBorder="1" applyAlignment="1">
      <alignment horizontal="center" vertical="top" wrapText="1"/>
      <protection/>
    </xf>
    <xf numFmtId="0" fontId="48" fillId="0" borderId="0" xfId="22" applyFont="1" applyFill="1" applyBorder="1" applyAlignment="1">
      <alignment horizontal="center" vertical="top" wrapText="1"/>
      <protection/>
    </xf>
    <xf numFmtId="0" fontId="0" fillId="0" borderId="10" xfId="20" applyFont="1" applyFill="1" applyBorder="1" applyAlignment="1" applyProtection="1">
      <alignment horizontal="center" vertical="top" wrapText="1"/>
      <protection locked="0"/>
    </xf>
    <xf numFmtId="3" fontId="38" fillId="0" borderId="10" xfId="18" applyNumberFormat="1" applyFont="1" applyFill="1" applyBorder="1" applyAlignment="1">
      <alignment horizontal="center" vertical="top" wrapText="1"/>
    </xf>
    <xf numFmtId="164" fontId="27" fillId="23" borderId="10" xfId="16" applyNumberFormat="1" applyFont="1" applyFill="1" applyBorder="1" applyAlignment="1" applyProtection="1">
      <alignment horizontal="center" vertical="center" wrapText="1"/>
      <protection locked="0"/>
    </xf>
    <xf numFmtId="164" fontId="27" fillId="23" borderId="10" xfId="16" applyNumberFormat="1" applyFont="1" applyFill="1" applyBorder="1" applyAlignment="1" applyProtection="1">
      <alignment horizontal="center" vertical="center" wrapText="1"/>
      <protection locked="0"/>
    </xf>
    <xf numFmtId="0" fontId="0" fillId="0" borderId="10" xfId="20" applyNumberFormat="1" applyFont="1" applyFill="1" applyBorder="1" applyAlignment="1" applyProtection="1">
      <alignment horizontal="center" vertical="top" wrapText="1"/>
      <protection locked="0"/>
    </xf>
    <xf numFmtId="0" fontId="0" fillId="0" borderId="10" xfId="8022" applyFont="1" applyFill="1" applyBorder="1" applyAlignment="1">
      <alignment horizontal="center" vertical="top" wrapText="1"/>
      <protection/>
    </xf>
    <xf numFmtId="0" fontId="0" fillId="0" borderId="10" xfId="20" applyNumberFormat="1" applyFont="1" applyFill="1" applyBorder="1" applyAlignment="1" applyProtection="1" quotePrefix="1">
      <alignment horizontal="center" vertical="top" wrapText="1"/>
      <protection locked="0"/>
    </xf>
    <xf numFmtId="0" fontId="38" fillId="0" borderId="10" xfId="8022" applyFont="1" applyFill="1" applyBorder="1" applyAlignment="1">
      <alignment horizontal="center" vertical="top" wrapText="1"/>
      <protection/>
    </xf>
    <xf numFmtId="0" fontId="0" fillId="0" borderId="10" xfId="20" applyNumberFormat="1" applyFont="1" applyFill="1" applyBorder="1" applyAlignment="1" applyProtection="1">
      <alignment horizontal="center" vertical="top" wrapText="1"/>
      <protection locked="0"/>
    </xf>
    <xf numFmtId="0" fontId="0" fillId="0" borderId="10" xfId="18" applyNumberFormat="1" applyFont="1" applyFill="1" applyBorder="1" applyAlignment="1" applyProtection="1">
      <alignment horizontal="center" vertical="top" wrapText="1"/>
      <protection locked="0"/>
    </xf>
    <xf numFmtId="14" fontId="38" fillId="0" borderId="10" xfId="22" applyNumberFormat="1" applyFont="1" applyFill="1" applyBorder="1" applyAlignment="1" applyProtection="1">
      <alignment horizontal="center" vertical="top" wrapText="1"/>
      <protection locked="0"/>
    </xf>
    <xf numFmtId="3" fontId="38" fillId="0" borderId="10" xfId="22" applyNumberFormat="1" applyFont="1" applyFill="1" applyBorder="1" applyAlignment="1" applyProtection="1">
      <alignment horizontal="center" vertical="top" wrapText="1"/>
      <protection locked="0"/>
    </xf>
    <xf numFmtId="3" fontId="38" fillId="0" borderId="10" xfId="8022" applyNumberFormat="1" applyFont="1" applyFill="1" applyBorder="1" applyAlignment="1">
      <alignment horizontal="center" vertical="top" wrapText="1"/>
      <protection/>
    </xf>
    <xf numFmtId="3" fontId="47" fillId="0" borderId="10" xfId="22" applyNumberFormat="1" applyFont="1" applyFill="1" applyBorder="1" applyAlignment="1" applyProtection="1">
      <alignment horizontal="center" vertical="top" wrapText="1"/>
      <protection locked="0"/>
    </xf>
    <xf numFmtId="9" fontId="47" fillId="0" borderId="10" xfId="15" applyFont="1" applyFill="1" applyBorder="1" applyAlignment="1" applyProtection="1">
      <alignment horizontal="center" vertical="top" wrapText="1"/>
      <protection locked="0"/>
    </xf>
    <xf numFmtId="1" fontId="38" fillId="0" borderId="10" xfId="22" applyNumberFormat="1" applyFont="1" applyFill="1" applyBorder="1" applyAlignment="1" applyProtection="1">
      <alignment horizontal="center" vertical="top" wrapText="1"/>
      <protection locked="0"/>
    </xf>
    <xf numFmtId="0" fontId="38" fillId="0" borderId="10" xfId="18" applyNumberFormat="1" applyFont="1" applyFill="1" applyBorder="1" applyAlignment="1">
      <alignment horizontal="center" vertical="top" wrapText="1"/>
    </xf>
    <xf numFmtId="43" fontId="38" fillId="0" borderId="10" xfId="18" applyFont="1" applyFill="1" applyBorder="1" applyAlignment="1" applyProtection="1">
      <alignment horizontal="center" vertical="center" wrapText="1"/>
      <protection locked="0"/>
    </xf>
    <xf numFmtId="3" fontId="38" fillId="0" borderId="10" xfId="22" applyNumberFormat="1" applyFont="1" applyFill="1" applyBorder="1" applyAlignment="1" applyProtection="1">
      <alignment horizontal="center" vertical="top" wrapText="1"/>
      <protection locked="0"/>
    </xf>
    <xf numFmtId="3" fontId="47" fillId="0" borderId="10" xfId="22" applyNumberFormat="1" applyFont="1" applyFill="1" applyBorder="1" applyAlignment="1" applyProtection="1">
      <alignment horizontal="center" vertical="top" wrapText="1"/>
      <protection locked="0"/>
    </xf>
    <xf numFmtId="9" fontId="47" fillId="0" borderId="10" xfId="15" applyFont="1" applyFill="1" applyBorder="1" applyAlignment="1" applyProtection="1">
      <alignment horizontal="center" vertical="top" wrapText="1"/>
      <protection locked="0"/>
    </xf>
    <xf numFmtId="43" fontId="38" fillId="0" borderId="10" xfId="18" applyFont="1" applyFill="1" applyBorder="1" applyAlignment="1" applyProtection="1">
      <alignment horizontal="center" vertical="center" wrapText="1"/>
      <protection locked="0"/>
    </xf>
    <xf numFmtId="0" fontId="28" fillId="0" borderId="10" xfId="8022" applyFont="1" applyFill="1" applyBorder="1" applyAlignment="1">
      <alignment horizontal="left" vertical="top"/>
      <protection/>
    </xf>
    <xf numFmtId="14" fontId="28" fillId="0" borderId="10" xfId="8022" applyNumberFormat="1" applyFont="1" applyFill="1" applyBorder="1" applyAlignment="1">
      <alignment horizontal="center" vertical="top" wrapText="1"/>
      <protection/>
    </xf>
    <xf numFmtId="172" fontId="28" fillId="0" borderId="10" xfId="8022" applyNumberFormat="1" applyFont="1" applyFill="1" applyBorder="1" applyAlignment="1">
      <alignment horizontal="center" vertical="top" wrapText="1"/>
      <protection/>
    </xf>
    <xf numFmtId="170" fontId="28" fillId="0" borderId="10" xfId="32290" applyNumberFormat="1" applyFont="1" applyFill="1" applyBorder="1" applyAlignment="1" applyProtection="1">
      <alignment horizontal="center" vertical="top" wrapText="1"/>
      <protection locked="0"/>
    </xf>
    <xf numFmtId="3" fontId="28" fillId="0" borderId="10" xfId="18" applyNumberFormat="1" applyFont="1" applyFill="1" applyBorder="1" applyAlignment="1">
      <alignment horizontal="center" vertical="top" wrapText="1"/>
    </xf>
    <xf numFmtId="0" fontId="28" fillId="0" borderId="10" xfId="8022" applyFont="1" applyFill="1" applyBorder="1" applyAlignment="1">
      <alignment horizontal="center" vertical="center" wrapText="1"/>
      <protection/>
    </xf>
    <xf numFmtId="14" fontId="38" fillId="0" borderId="10" xfId="18" applyNumberFormat="1" applyFont="1" applyFill="1" applyBorder="1" applyAlignment="1">
      <alignment horizontal="center" vertical="top" wrapText="1"/>
    </xf>
    <xf numFmtId="0" fontId="47" fillId="0" borderId="10" xfId="8022" applyFont="1" applyFill="1" applyBorder="1" applyAlignment="1">
      <alignment horizontal="center" vertical="top" wrapText="1"/>
      <protection/>
    </xf>
    <xf numFmtId="0" fontId="38" fillId="0" borderId="10" xfId="5997" applyFont="1" applyFill="1" applyBorder="1" applyAlignment="1">
      <alignment horizontal="center" vertical="top" wrapText="1"/>
      <protection/>
    </xf>
    <xf numFmtId="0" fontId="38" fillId="0" borderId="10" xfId="8022" applyFont="1" applyFill="1" applyBorder="1" applyAlignment="1">
      <alignment horizontal="center" vertical="center" wrapText="1"/>
      <protection/>
    </xf>
    <xf numFmtId="0" fontId="38" fillId="0" borderId="10" xfId="8022" applyFont="1" applyFill="1" applyBorder="1" applyAlignment="1">
      <alignment horizontal="center" vertical="top" wrapText="1"/>
      <protection/>
    </xf>
    <xf numFmtId="14" fontId="38" fillId="0" borderId="10" xfId="8022" applyNumberFormat="1" applyFont="1" applyFill="1" applyBorder="1" applyAlignment="1">
      <alignment horizontal="center" vertical="top" wrapText="1"/>
      <protection/>
    </xf>
    <xf numFmtId="14" fontId="38" fillId="0" borderId="10" xfId="18" applyNumberFormat="1" applyFont="1" applyFill="1" applyBorder="1" applyAlignment="1">
      <alignment horizontal="center" vertical="top" wrapText="1"/>
    </xf>
    <xf numFmtId="3" fontId="38" fillId="0" borderId="10" xfId="18" applyNumberFormat="1" applyFont="1" applyFill="1" applyBorder="1" applyAlignment="1">
      <alignment horizontal="center" vertical="top" wrapText="1"/>
    </xf>
    <xf numFmtId="0" fontId="47" fillId="0" borderId="10" xfId="8022" applyFont="1" applyFill="1" applyBorder="1" applyAlignment="1">
      <alignment horizontal="center" vertical="top" wrapText="1"/>
      <protection/>
    </xf>
    <xf numFmtId="9" fontId="47" fillId="0" borderId="10" xfId="15" applyFont="1" applyFill="1" applyBorder="1" applyAlignment="1" applyProtection="1">
      <alignment horizontal="center" vertical="top" wrapText="1"/>
      <protection locked="0"/>
    </xf>
    <xf numFmtId="1" fontId="38" fillId="0" borderId="10" xfId="22" applyNumberFormat="1" applyFont="1" applyFill="1" applyBorder="1" applyAlignment="1" applyProtection="1">
      <alignment horizontal="center" vertical="top" wrapText="1"/>
      <protection locked="0"/>
    </xf>
    <xf numFmtId="0" fontId="38" fillId="0" borderId="10" xfId="5997" applyFont="1" applyFill="1" applyBorder="1" applyAlignment="1">
      <alignment horizontal="center" vertical="top" wrapText="1"/>
      <protection/>
    </xf>
    <xf numFmtId="0" fontId="38" fillId="0" borderId="10" xfId="8022" applyFont="1" applyFill="1" applyBorder="1" applyAlignment="1">
      <alignment horizontal="center" vertical="center" wrapText="1"/>
      <protection/>
    </xf>
    <xf numFmtId="0" fontId="28" fillId="0" borderId="10" xfId="22" applyFont="1" applyFill="1" applyBorder="1" applyAlignment="1">
      <alignment horizontal="center" vertical="top" wrapText="1"/>
      <protection/>
    </xf>
    <xf numFmtId="0" fontId="28" fillId="0" borderId="10" xfId="22" applyFont="1" applyFill="1" applyBorder="1" applyAlignment="1">
      <alignment vertical="top"/>
      <protection/>
    </xf>
    <xf numFmtId="14" fontId="28" fillId="0" borderId="10" xfId="22" applyNumberFormat="1" applyFont="1" applyFill="1" applyBorder="1" applyAlignment="1">
      <alignment horizontal="center" vertical="top" wrapText="1"/>
      <protection/>
    </xf>
    <xf numFmtId="1" fontId="28" fillId="0" borderId="10" xfId="22" applyNumberFormat="1" applyFont="1" applyFill="1" applyBorder="1" applyAlignment="1">
      <alignment horizontal="center" vertical="top" wrapText="1"/>
      <protection/>
    </xf>
    <xf numFmtId="0" fontId="28" fillId="0" borderId="10" xfId="5997" applyNumberFormat="1" applyFont="1" applyFill="1" applyBorder="1" applyAlignment="1" applyProtection="1">
      <alignment horizontal="center" vertical="top" wrapText="1"/>
      <protection locked="0"/>
    </xf>
    <xf numFmtId="0" fontId="28" fillId="0" borderId="10" xfId="22" applyNumberFormat="1" applyFont="1" applyFill="1" applyBorder="1" applyAlignment="1">
      <alignment horizontal="center" vertical="top" wrapText="1"/>
      <protection/>
    </xf>
    <xf numFmtId="0" fontId="28" fillId="0" borderId="10" xfId="22" applyNumberFormat="1" applyFont="1" applyFill="1" applyBorder="1" applyAlignment="1" applyProtection="1">
      <alignment horizontal="center" vertical="top" wrapText="1"/>
      <protection locked="0"/>
    </xf>
    <xf numFmtId="0" fontId="28" fillId="0" borderId="10" xfId="22" applyFont="1" applyFill="1" applyBorder="1" applyAlignment="1" applyProtection="1">
      <alignment horizontal="center" vertical="center" wrapText="1"/>
      <protection locked="0"/>
    </xf>
    <xf numFmtId="0" fontId="28" fillId="0" borderId="10" xfId="5997" applyFont="1" applyFill="1" applyBorder="1" applyAlignment="1">
      <alignment horizontal="left" vertical="top"/>
      <protection/>
    </xf>
    <xf numFmtId="0" fontId="28" fillId="0" borderId="10" xfId="5997" applyFont="1" applyFill="1" applyBorder="1" applyAlignment="1">
      <alignment horizontal="center" vertical="top" wrapText="1"/>
      <protection/>
    </xf>
    <xf numFmtId="14" fontId="38" fillId="0" borderId="10" xfId="8022" applyNumberFormat="1" applyFont="1" applyFill="1" applyBorder="1" applyAlignment="1">
      <alignment horizontal="center" vertical="top" wrapText="1"/>
      <protection/>
    </xf>
    <xf numFmtId="14" fontId="38" fillId="0" borderId="10" xfId="18" applyNumberFormat="1" applyFont="1" applyFill="1" applyBorder="1" applyAlignment="1">
      <alignment horizontal="center" vertical="top" wrapText="1"/>
    </xf>
    <xf numFmtId="0" fontId="47" fillId="0" borderId="10" xfId="8022" applyFont="1" applyFill="1" applyBorder="1" applyAlignment="1">
      <alignment horizontal="center" vertical="top" wrapText="1"/>
      <protection/>
    </xf>
    <xf numFmtId="0" fontId="38" fillId="0" borderId="10" xfId="8022" applyFont="1" applyFill="1" applyBorder="1" applyAlignment="1">
      <alignment horizontal="center" vertical="center" wrapText="1"/>
      <protection/>
    </xf>
    <xf numFmtId="0" fontId="38" fillId="0" borderId="10" xfId="5997" applyFont="1" applyFill="1" applyBorder="1" applyAlignment="1">
      <alignment horizontal="center" vertical="top" wrapText="1"/>
      <protection/>
    </xf>
    <xf numFmtId="0" fontId="0" fillId="0" borderId="10" xfId="20" applyNumberFormat="1" applyFont="1" applyFill="1" applyBorder="1" applyAlignment="1" applyProtection="1">
      <alignment horizontal="center" vertical="top" wrapText="1"/>
      <protection locked="0"/>
    </xf>
    <xf numFmtId="0" fontId="0" fillId="0" borderId="10" xfId="18" applyNumberFormat="1" applyFont="1" applyFill="1" applyBorder="1" applyAlignment="1" applyProtection="1">
      <alignment horizontal="center" vertical="top" wrapText="1"/>
      <protection locked="0"/>
    </xf>
    <xf numFmtId="0" fontId="35" fillId="0" borderId="0" xfId="20" applyFont="1" applyFill="1" applyAlignment="1">
      <alignment horizontal="left"/>
      <protection/>
    </xf>
    <xf numFmtId="0" fontId="26" fillId="0" borderId="0" xfId="20" applyFont="1" applyFill="1" applyAlignment="1">
      <alignment horizontal="left" wrapText="1"/>
      <protection/>
    </xf>
    <xf numFmtId="0" fontId="21" fillId="0" borderId="22" xfId="20" applyFont="1" applyBorder="1" applyAlignment="1">
      <alignment wrapText="1"/>
      <protection/>
    </xf>
    <xf numFmtId="0" fontId="0" fillId="0" borderId="22" xfId="0" applyFont="1" applyBorder="1" applyAlignment="1">
      <alignment wrapText="1"/>
    </xf>
    <xf numFmtId="0" fontId="22" fillId="0" borderId="0" xfId="20" applyFont="1" applyFill="1" applyAlignment="1">
      <alignment wrapText="1"/>
      <protection/>
    </xf>
    <xf numFmtId="0" fontId="0" fillId="0" borderId="0" xfId="0" applyFont="1" applyAlignment="1">
      <alignment wrapText="1"/>
    </xf>
    <xf numFmtId="0" fontId="22" fillId="0" borderId="0" xfId="20" applyFont="1" applyAlignment="1">
      <alignment horizontal="center"/>
      <protection/>
    </xf>
    <xf numFmtId="0" fontId="22" fillId="24" borderId="10" xfId="20" applyFont="1" applyFill="1" applyBorder="1" applyAlignment="1">
      <alignment horizontal="center"/>
      <protection/>
    </xf>
    <xf numFmtId="0" fontId="22" fillId="0" borderId="10" xfId="20" applyFont="1" applyFill="1" applyBorder="1" applyAlignment="1">
      <alignment horizontal="center"/>
      <protection/>
    </xf>
    <xf numFmtId="0" fontId="26" fillId="0" borderId="0" xfId="20" applyFont="1" applyFill="1" applyAlignment="1">
      <alignment horizontal="left"/>
      <protection/>
    </xf>
    <xf numFmtId="0" fontId="22" fillId="0" borderId="0" xfId="20" applyFont="1" applyFill="1" applyAlignment="1">
      <alignment horizontal="left" vertical="top" wrapText="1"/>
      <protection/>
    </xf>
    <xf numFmtId="0" fontId="22" fillId="22" borderId="0" xfId="20" applyFont="1" applyFill="1" applyAlignment="1">
      <alignment horizontal="center" vertical="top" wrapText="1"/>
      <protection/>
    </xf>
  </cellXfs>
  <cellStyles count="32277">
    <cellStyle name="Normal" xfId="0" builtinId="0"/>
    <cellStyle name="Percent" xfId="15" builtinId="5"/>
    <cellStyle name="Currency" xfId="16" builtinId="4"/>
    <cellStyle name="Currency [0]" xfId="17" builtinId="7"/>
    <cellStyle name="Comma" xfId="18" builtinId="3"/>
    <cellStyle name="Comma [0]" xfId="19" builtinId="6"/>
    <cellStyle name="Normal 3" xfId="20"/>
    <cellStyle name="Normal 10" xfId="21"/>
    <cellStyle name="Normal 4" xfId="22"/>
    <cellStyle name="Percent 2" xfId="23"/>
    <cellStyle name="Comma 2" xfId="24"/>
    <cellStyle name="Currency 2" xfId="25"/>
    <cellStyle name="Currency 3" xfId="26"/>
    <cellStyle name="Normal 10 2" xfId="27"/>
    <cellStyle name="Normal 10 2 2" xfId="28"/>
    <cellStyle name="Normal 10 2 3" xfId="29"/>
    <cellStyle name="Normal 10 2 4" xfId="30"/>
    <cellStyle name="Normal 11" xfId="31"/>
    <cellStyle name="Normal 11 2" xfId="32"/>
    <cellStyle name="Normal 11 2 2" xfId="33"/>
    <cellStyle name="Normal 11 2 3" xfId="34"/>
    <cellStyle name="Normal 11 2 4" xfId="35"/>
    <cellStyle name="Normal 12" xfId="36"/>
    <cellStyle name="Normal 12 2" xfId="37"/>
    <cellStyle name="Normal 12 3" xfId="38"/>
    <cellStyle name="Normal 12 4" xfId="39"/>
    <cellStyle name="Normal 13" xfId="40"/>
    <cellStyle name="Normal 14" xfId="41"/>
    <cellStyle name="Normal 15" xfId="42"/>
    <cellStyle name="Normal 16" xfId="43"/>
    <cellStyle name="Normal 17" xfId="44"/>
    <cellStyle name="Normal 17 2" xfId="45"/>
    <cellStyle name="Normal 18" xfId="46"/>
    <cellStyle name="Normal 2" xfId="47"/>
    <cellStyle name="Normal 5" xfId="48"/>
    <cellStyle name="Normal 6" xfId="49"/>
    <cellStyle name="Normal 7" xfId="50"/>
    <cellStyle name="Normal 8" xfId="51"/>
    <cellStyle name="Normal 8 10" xfId="52"/>
    <cellStyle name="Normal 8 10 2" xfId="53"/>
    <cellStyle name="Normal 8 10 2 2" xfId="54"/>
    <cellStyle name="Normal 8 10 2 3" xfId="55"/>
    <cellStyle name="Normal 8 10 2 4" xfId="56"/>
    <cellStyle name="Normal 8 10 2 5" xfId="57"/>
    <cellStyle name="Normal 8 10 3" xfId="58"/>
    <cellStyle name="Normal 8 10 4" xfId="59"/>
    <cellStyle name="Normal 8 10 5" xfId="60"/>
    <cellStyle name="Normal 8 10 6" xfId="61"/>
    <cellStyle name="Normal 8 11" xfId="62"/>
    <cellStyle name="Normal 8 11 2" xfId="63"/>
    <cellStyle name="Normal 8 11 2 2" xfId="64"/>
    <cellStyle name="Normal 8 11 2 3" xfId="65"/>
    <cellStyle name="Normal 8 11 2 4" xfId="66"/>
    <cellStyle name="Normal 8 11 2 5" xfId="67"/>
    <cellStyle name="Normal 8 11 3" xfId="68"/>
    <cellStyle name="Normal 8 11 4" xfId="69"/>
    <cellStyle name="Normal 8 11 5" xfId="70"/>
    <cellStyle name="Normal 8 11 6" xfId="71"/>
    <cellStyle name="Normal 8 12" xfId="72"/>
    <cellStyle name="Normal 8 12 2" xfId="73"/>
    <cellStyle name="Normal 8 12 2 2" xfId="74"/>
    <cellStyle name="Normal 8 12 2 3" xfId="75"/>
    <cellStyle name="Normal 8 12 2 4" xfId="76"/>
    <cellStyle name="Normal 8 12 2 5" xfId="77"/>
    <cellStyle name="Normal 8 12 3" xfId="78"/>
    <cellStyle name="Normal 8 12 4" xfId="79"/>
    <cellStyle name="Normal 8 12 5" xfId="80"/>
    <cellStyle name="Normal 8 12 6" xfId="81"/>
    <cellStyle name="Normal 8 13" xfId="82"/>
    <cellStyle name="Normal 8 13 2" xfId="83"/>
    <cellStyle name="Normal 8 13 3" xfId="84"/>
    <cellStyle name="Normal 8 13 4" xfId="85"/>
    <cellStyle name="Normal 8 13 5" xfId="86"/>
    <cellStyle name="Normal 8 14" xfId="87"/>
    <cellStyle name="Normal 8 15" xfId="88"/>
    <cellStyle name="Normal 8 16" xfId="89"/>
    <cellStyle name="Normal 8 17" xfId="90"/>
    <cellStyle name="Normal 8 2" xfId="91"/>
    <cellStyle name="Normal 8 2 10" xfId="92"/>
    <cellStyle name="Normal 8 2 10 2" xfId="93"/>
    <cellStyle name="Normal 8 2 10 2 2" xfId="94"/>
    <cellStyle name="Normal 8 2 10 2 3" xfId="95"/>
    <cellStyle name="Normal 8 2 10 2 4" xfId="96"/>
    <cellStyle name="Normal 8 2 10 2 5" xfId="97"/>
    <cellStyle name="Normal 8 2 10 3" xfId="98"/>
    <cellStyle name="Normal 8 2 10 4" xfId="99"/>
    <cellStyle name="Normal 8 2 10 5" xfId="100"/>
    <cellStyle name="Normal 8 2 10 6" xfId="101"/>
    <cellStyle name="Normal 8 2 11" xfId="102"/>
    <cellStyle name="Normal 8 2 11 2" xfId="103"/>
    <cellStyle name="Normal 8 2 11 2 2" xfId="104"/>
    <cellStyle name="Normal 8 2 11 2 3" xfId="105"/>
    <cellStyle name="Normal 8 2 11 2 4" xfId="106"/>
    <cellStyle name="Normal 8 2 11 2 5" xfId="107"/>
    <cellStyle name="Normal 8 2 11 3" xfId="108"/>
    <cellStyle name="Normal 8 2 11 4" xfId="109"/>
    <cellStyle name="Normal 8 2 11 5" xfId="110"/>
    <cellStyle name="Normal 8 2 11 6" xfId="111"/>
    <cellStyle name="Normal 8 2 12" xfId="112"/>
    <cellStyle name="Normal 8 2 12 2" xfId="113"/>
    <cellStyle name="Normal 8 2 12 3" xfId="114"/>
    <cellStyle name="Normal 8 2 12 4" xfId="115"/>
    <cellStyle name="Normal 8 2 12 5" xfId="116"/>
    <cellStyle name="Normal 8 2 13" xfId="117"/>
    <cellStyle name="Normal 8 2 14" xfId="118"/>
    <cellStyle name="Normal 8 2 15" xfId="119"/>
    <cellStyle name="Normal 8 2 16" xfId="120"/>
    <cellStyle name="Normal 8 2 2" xfId="121"/>
    <cellStyle name="Normal 8 2 2 10" xfId="122"/>
    <cellStyle name="Normal 8 2 2 10 2" xfId="123"/>
    <cellStyle name="Normal 8 2 2 10 3" xfId="124"/>
    <cellStyle name="Normal 8 2 2 10 4" xfId="125"/>
    <cellStyle name="Normal 8 2 2 10 5" xfId="126"/>
    <cellStyle name="Normal 8 2 2 11" xfId="127"/>
    <cellStyle name="Normal 8 2 2 12" xfId="128"/>
    <cellStyle name="Normal 8 2 2 13" xfId="129"/>
    <cellStyle name="Normal 8 2 2 14" xfId="130"/>
    <cellStyle name="Normal 8 2 2 2" xfId="131"/>
    <cellStyle name="Normal 8 2 2 2 10" xfId="132"/>
    <cellStyle name="Normal 8 2 2 2 11" xfId="133"/>
    <cellStyle name="Normal 8 2 2 2 2" xfId="134"/>
    <cellStyle name="Normal 8 2 2 2 2 10" xfId="135"/>
    <cellStyle name="Normal 8 2 2 2 2 2" xfId="136"/>
    <cellStyle name="Normal 8 2 2 2 2 2 2" xfId="137"/>
    <cellStyle name="Normal 8 2 2 2 2 2 2 2" xfId="138"/>
    <cellStyle name="Normal 8 2 2 2 2 2 2 3" xfId="139"/>
    <cellStyle name="Normal 8 2 2 2 2 2 2 4" xfId="140"/>
    <cellStyle name="Normal 8 2 2 2 2 2 2 5" xfId="141"/>
    <cellStyle name="Normal 8 2 2 2 2 2 3" xfId="142"/>
    <cellStyle name="Normal 8 2 2 2 2 2 4" xfId="143"/>
    <cellStyle name="Normal 8 2 2 2 2 2 5" xfId="144"/>
    <cellStyle name="Normal 8 2 2 2 2 2 6" xfId="145"/>
    <cellStyle name="Normal 8 2 2 2 2 3" xfId="146"/>
    <cellStyle name="Normal 8 2 2 2 2 3 2" xfId="147"/>
    <cellStyle name="Normal 8 2 2 2 2 3 2 2" xfId="148"/>
    <cellStyle name="Normal 8 2 2 2 2 3 2 3" xfId="149"/>
    <cellStyle name="Normal 8 2 2 2 2 3 2 4" xfId="150"/>
    <cellStyle name="Normal 8 2 2 2 2 3 2 5" xfId="151"/>
    <cellStyle name="Normal 8 2 2 2 2 3 3" xfId="152"/>
    <cellStyle name="Normal 8 2 2 2 2 3 4" xfId="153"/>
    <cellStyle name="Normal 8 2 2 2 2 3 5" xfId="154"/>
    <cellStyle name="Normal 8 2 2 2 2 3 6" xfId="155"/>
    <cellStyle name="Normal 8 2 2 2 2 4" xfId="156"/>
    <cellStyle name="Normal 8 2 2 2 2 4 2" xfId="157"/>
    <cellStyle name="Normal 8 2 2 2 2 4 2 2" xfId="158"/>
    <cellStyle name="Normal 8 2 2 2 2 4 2 3" xfId="159"/>
    <cellStyle name="Normal 8 2 2 2 2 4 2 4" xfId="160"/>
    <cellStyle name="Normal 8 2 2 2 2 4 2 5" xfId="161"/>
    <cellStyle name="Normal 8 2 2 2 2 4 3" xfId="162"/>
    <cellStyle name="Normal 8 2 2 2 2 4 4" xfId="163"/>
    <cellStyle name="Normal 8 2 2 2 2 4 5" xfId="164"/>
    <cellStyle name="Normal 8 2 2 2 2 4 6" xfId="165"/>
    <cellStyle name="Normal 8 2 2 2 2 5" xfId="166"/>
    <cellStyle name="Normal 8 2 2 2 2 5 2" xfId="167"/>
    <cellStyle name="Normal 8 2 2 2 2 5 2 2" xfId="168"/>
    <cellStyle name="Normal 8 2 2 2 2 5 2 3" xfId="169"/>
    <cellStyle name="Normal 8 2 2 2 2 5 2 4" xfId="170"/>
    <cellStyle name="Normal 8 2 2 2 2 5 2 5" xfId="171"/>
    <cellStyle name="Normal 8 2 2 2 2 5 3" xfId="172"/>
    <cellStyle name="Normal 8 2 2 2 2 5 4" xfId="173"/>
    <cellStyle name="Normal 8 2 2 2 2 5 5" xfId="174"/>
    <cellStyle name="Normal 8 2 2 2 2 5 6" xfId="175"/>
    <cellStyle name="Normal 8 2 2 2 2 6" xfId="176"/>
    <cellStyle name="Normal 8 2 2 2 2 6 2" xfId="177"/>
    <cellStyle name="Normal 8 2 2 2 2 6 3" xfId="178"/>
    <cellStyle name="Normal 8 2 2 2 2 6 4" xfId="179"/>
    <cellStyle name="Normal 8 2 2 2 2 6 5" xfId="180"/>
    <cellStyle name="Normal 8 2 2 2 2 7" xfId="181"/>
    <cellStyle name="Normal 8 2 2 2 2 8" xfId="182"/>
    <cellStyle name="Normal 8 2 2 2 2 9" xfId="183"/>
    <cellStyle name="Normal 8 2 2 2 3" xfId="184"/>
    <cellStyle name="Normal 8 2 2 2 3 2" xfId="185"/>
    <cellStyle name="Normal 8 2 2 2 3 2 2" xfId="186"/>
    <cellStyle name="Normal 8 2 2 2 3 2 3" xfId="187"/>
    <cellStyle name="Normal 8 2 2 2 3 2 4" xfId="188"/>
    <cellStyle name="Normal 8 2 2 2 3 2 5" xfId="189"/>
    <cellStyle name="Normal 8 2 2 2 3 3" xfId="190"/>
    <cellStyle name="Normal 8 2 2 2 3 4" xfId="191"/>
    <cellStyle name="Normal 8 2 2 2 3 5" xfId="192"/>
    <cellStyle name="Normal 8 2 2 2 3 6" xfId="193"/>
    <cellStyle name="Normal 8 2 2 2 4" xfId="194"/>
    <cellStyle name="Normal 8 2 2 2 4 2" xfId="195"/>
    <cellStyle name="Normal 8 2 2 2 4 2 2" xfId="196"/>
    <cellStyle name="Normal 8 2 2 2 4 2 3" xfId="197"/>
    <cellStyle name="Normal 8 2 2 2 4 2 4" xfId="198"/>
    <cellStyle name="Normal 8 2 2 2 4 2 5" xfId="199"/>
    <cellStyle name="Normal 8 2 2 2 4 3" xfId="200"/>
    <cellStyle name="Normal 8 2 2 2 4 4" xfId="201"/>
    <cellStyle name="Normal 8 2 2 2 4 5" xfId="202"/>
    <cellStyle name="Normal 8 2 2 2 4 6" xfId="203"/>
    <cellStyle name="Normal 8 2 2 2 5" xfId="204"/>
    <cellStyle name="Normal 8 2 2 2 5 2" xfId="205"/>
    <cellStyle name="Normal 8 2 2 2 5 2 2" xfId="206"/>
    <cellStyle name="Normal 8 2 2 2 5 2 3" xfId="207"/>
    <cellStyle name="Normal 8 2 2 2 5 2 4" xfId="208"/>
    <cellStyle name="Normal 8 2 2 2 5 2 5" xfId="209"/>
    <cellStyle name="Normal 8 2 2 2 5 3" xfId="210"/>
    <cellStyle name="Normal 8 2 2 2 5 4" xfId="211"/>
    <cellStyle name="Normal 8 2 2 2 5 5" xfId="212"/>
    <cellStyle name="Normal 8 2 2 2 5 6" xfId="213"/>
    <cellStyle name="Normal 8 2 2 2 6" xfId="214"/>
    <cellStyle name="Normal 8 2 2 2 6 2" xfId="215"/>
    <cellStyle name="Normal 8 2 2 2 6 2 2" xfId="216"/>
    <cellStyle name="Normal 8 2 2 2 6 2 3" xfId="217"/>
    <cellStyle name="Normal 8 2 2 2 6 2 4" xfId="218"/>
    <cellStyle name="Normal 8 2 2 2 6 2 5" xfId="219"/>
    <cellStyle name="Normal 8 2 2 2 6 3" xfId="220"/>
    <cellStyle name="Normal 8 2 2 2 6 4" xfId="221"/>
    <cellStyle name="Normal 8 2 2 2 6 5" xfId="222"/>
    <cellStyle name="Normal 8 2 2 2 6 6" xfId="223"/>
    <cellStyle name="Normal 8 2 2 2 7" xfId="224"/>
    <cellStyle name="Normal 8 2 2 2 7 2" xfId="225"/>
    <cellStyle name="Normal 8 2 2 2 7 3" xfId="226"/>
    <cellStyle name="Normal 8 2 2 2 7 4" xfId="227"/>
    <cellStyle name="Normal 8 2 2 2 7 5" xfId="228"/>
    <cellStyle name="Normal 8 2 2 2 8" xfId="229"/>
    <cellStyle name="Normal 8 2 2 2 9" xfId="230"/>
    <cellStyle name="Normal 8 2 2 3" xfId="231"/>
    <cellStyle name="Normal 8 2 2 3 10" xfId="232"/>
    <cellStyle name="Normal 8 2 2 3 11" xfId="233"/>
    <cellStyle name="Normal 8 2 2 3 2" xfId="234"/>
    <cellStyle name="Normal 8 2 2 3 2 10" xfId="235"/>
    <cellStyle name="Normal 8 2 2 3 2 2" xfId="236"/>
    <cellStyle name="Normal 8 2 2 3 2 2 2" xfId="237"/>
    <cellStyle name="Normal 8 2 2 3 2 2 2 2" xfId="238"/>
    <cellStyle name="Normal 8 2 2 3 2 2 2 3" xfId="239"/>
    <cellStyle name="Normal 8 2 2 3 2 2 2 4" xfId="240"/>
    <cellStyle name="Normal 8 2 2 3 2 2 2 5" xfId="241"/>
    <cellStyle name="Normal 8 2 2 3 2 2 3" xfId="242"/>
    <cellStyle name="Normal 8 2 2 3 2 2 4" xfId="243"/>
    <cellStyle name="Normal 8 2 2 3 2 2 5" xfId="244"/>
    <cellStyle name="Normal 8 2 2 3 2 2 6" xfId="245"/>
    <cellStyle name="Normal 8 2 2 3 2 3" xfId="246"/>
    <cellStyle name="Normal 8 2 2 3 2 3 2" xfId="247"/>
    <cellStyle name="Normal 8 2 2 3 2 3 2 2" xfId="248"/>
    <cellStyle name="Normal 8 2 2 3 2 3 2 3" xfId="249"/>
    <cellStyle name="Normal 8 2 2 3 2 3 2 4" xfId="250"/>
    <cellStyle name="Normal 8 2 2 3 2 3 2 5" xfId="251"/>
    <cellStyle name="Normal 8 2 2 3 2 3 3" xfId="252"/>
    <cellStyle name="Normal 8 2 2 3 2 3 4" xfId="253"/>
    <cellStyle name="Normal 8 2 2 3 2 3 5" xfId="254"/>
    <cellStyle name="Normal 8 2 2 3 2 3 6" xfId="255"/>
    <cellStyle name="Normal 8 2 2 3 2 4" xfId="256"/>
    <cellStyle name="Normal 8 2 2 3 2 4 2" xfId="257"/>
    <cellStyle name="Normal 8 2 2 3 2 4 2 2" xfId="258"/>
    <cellStyle name="Normal 8 2 2 3 2 4 2 3" xfId="259"/>
    <cellStyle name="Normal 8 2 2 3 2 4 2 4" xfId="260"/>
    <cellStyle name="Normal 8 2 2 3 2 4 2 5" xfId="261"/>
    <cellStyle name="Normal 8 2 2 3 2 4 3" xfId="262"/>
    <cellStyle name="Normal 8 2 2 3 2 4 4" xfId="263"/>
    <cellStyle name="Normal 8 2 2 3 2 4 5" xfId="264"/>
    <cellStyle name="Normal 8 2 2 3 2 4 6" xfId="265"/>
    <cellStyle name="Normal 8 2 2 3 2 5" xfId="266"/>
    <cellStyle name="Normal 8 2 2 3 2 5 2" xfId="267"/>
    <cellStyle name="Normal 8 2 2 3 2 5 2 2" xfId="268"/>
    <cellStyle name="Normal 8 2 2 3 2 5 2 3" xfId="269"/>
    <cellStyle name="Normal 8 2 2 3 2 5 2 4" xfId="270"/>
    <cellStyle name="Normal 8 2 2 3 2 5 2 5" xfId="271"/>
    <cellStyle name="Normal 8 2 2 3 2 5 3" xfId="272"/>
    <cellStyle name="Normal 8 2 2 3 2 5 4" xfId="273"/>
    <cellStyle name="Normal 8 2 2 3 2 5 5" xfId="274"/>
    <cellStyle name="Normal 8 2 2 3 2 5 6" xfId="275"/>
    <cellStyle name="Normal 8 2 2 3 2 6" xfId="276"/>
    <cellStyle name="Normal 8 2 2 3 2 6 2" xfId="277"/>
    <cellStyle name="Normal 8 2 2 3 2 6 3" xfId="278"/>
    <cellStyle name="Normal 8 2 2 3 2 6 4" xfId="279"/>
    <cellStyle name="Normal 8 2 2 3 2 6 5" xfId="280"/>
    <cellStyle name="Normal 8 2 2 3 2 7" xfId="281"/>
    <cellStyle name="Normal 8 2 2 3 2 8" xfId="282"/>
    <cellStyle name="Normal 8 2 2 3 2 9" xfId="283"/>
    <cellStyle name="Normal 8 2 2 3 3" xfId="284"/>
    <cellStyle name="Normal 8 2 2 3 3 2" xfId="285"/>
    <cellStyle name="Normal 8 2 2 3 3 2 2" xfId="286"/>
    <cellStyle name="Normal 8 2 2 3 3 2 3" xfId="287"/>
    <cellStyle name="Normal 8 2 2 3 3 2 4" xfId="288"/>
    <cellStyle name="Normal 8 2 2 3 3 2 5" xfId="289"/>
    <cellStyle name="Normal 8 2 2 3 3 3" xfId="290"/>
    <cellStyle name="Normal 8 2 2 3 3 4" xfId="291"/>
    <cellStyle name="Normal 8 2 2 3 3 5" xfId="292"/>
    <cellStyle name="Normal 8 2 2 3 3 6" xfId="293"/>
    <cellStyle name="Normal 8 2 2 3 4" xfId="294"/>
    <cellStyle name="Normal 8 2 2 3 4 2" xfId="295"/>
    <cellStyle name="Normal 8 2 2 3 4 2 2" xfId="296"/>
    <cellStyle name="Normal 8 2 2 3 4 2 3" xfId="297"/>
    <cellStyle name="Normal 8 2 2 3 4 2 4" xfId="298"/>
    <cellStyle name="Normal 8 2 2 3 4 2 5" xfId="299"/>
    <cellStyle name="Normal 8 2 2 3 4 3" xfId="300"/>
    <cellStyle name="Normal 8 2 2 3 4 4" xfId="301"/>
    <cellStyle name="Normal 8 2 2 3 4 5" xfId="302"/>
    <cellStyle name="Normal 8 2 2 3 4 6" xfId="303"/>
    <cellStyle name="Normal 8 2 2 3 5" xfId="304"/>
    <cellStyle name="Normal 8 2 2 3 5 2" xfId="305"/>
    <cellStyle name="Normal 8 2 2 3 5 2 2" xfId="306"/>
    <cellStyle name="Normal 8 2 2 3 5 2 3" xfId="307"/>
    <cellStyle name="Normal 8 2 2 3 5 2 4" xfId="308"/>
    <cellStyle name="Normal 8 2 2 3 5 2 5" xfId="309"/>
    <cellStyle name="Normal 8 2 2 3 5 3" xfId="310"/>
    <cellStyle name="Normal 8 2 2 3 5 4" xfId="311"/>
    <cellStyle name="Normal 8 2 2 3 5 5" xfId="312"/>
    <cellStyle name="Normal 8 2 2 3 5 6" xfId="313"/>
    <cellStyle name="Normal 8 2 2 3 6" xfId="314"/>
    <cellStyle name="Normal 8 2 2 3 6 2" xfId="315"/>
    <cellStyle name="Normal 8 2 2 3 6 2 2" xfId="316"/>
    <cellStyle name="Normal 8 2 2 3 6 2 3" xfId="317"/>
    <cellStyle name="Normal 8 2 2 3 6 2 4" xfId="318"/>
    <cellStyle name="Normal 8 2 2 3 6 2 5" xfId="319"/>
    <cellStyle name="Normal 8 2 2 3 6 3" xfId="320"/>
    <cellStyle name="Normal 8 2 2 3 6 4" xfId="321"/>
    <cellStyle name="Normal 8 2 2 3 6 5" xfId="322"/>
    <cellStyle name="Normal 8 2 2 3 6 6" xfId="323"/>
    <cellStyle name="Normal 8 2 2 3 7" xfId="324"/>
    <cellStyle name="Normal 8 2 2 3 7 2" xfId="325"/>
    <cellStyle name="Normal 8 2 2 3 7 3" xfId="326"/>
    <cellStyle name="Normal 8 2 2 3 7 4" xfId="327"/>
    <cellStyle name="Normal 8 2 2 3 7 5" xfId="328"/>
    <cellStyle name="Normal 8 2 2 3 8" xfId="329"/>
    <cellStyle name="Normal 8 2 2 3 9" xfId="330"/>
    <cellStyle name="Normal 8 2 2 4" xfId="331"/>
    <cellStyle name="Normal 8 2 2 4 10" xfId="332"/>
    <cellStyle name="Normal 8 2 2 4 2" xfId="333"/>
    <cellStyle name="Normal 8 2 2 4 2 2" xfId="334"/>
    <cellStyle name="Normal 8 2 2 4 2 2 2" xfId="335"/>
    <cellStyle name="Normal 8 2 2 4 2 2 3" xfId="336"/>
    <cellStyle name="Normal 8 2 2 4 2 2 4" xfId="337"/>
    <cellStyle name="Normal 8 2 2 4 2 2 5" xfId="338"/>
    <cellStyle name="Normal 8 2 2 4 2 3" xfId="339"/>
    <cellStyle name="Normal 8 2 2 4 2 4" xfId="340"/>
    <cellStyle name="Normal 8 2 2 4 2 5" xfId="341"/>
    <cellStyle name="Normal 8 2 2 4 2 6" xfId="342"/>
    <cellStyle name="Normal 8 2 2 4 3" xfId="343"/>
    <cellStyle name="Normal 8 2 2 4 3 2" xfId="344"/>
    <cellStyle name="Normal 8 2 2 4 3 2 2" xfId="345"/>
    <cellStyle name="Normal 8 2 2 4 3 2 3" xfId="346"/>
    <cellStyle name="Normal 8 2 2 4 3 2 4" xfId="347"/>
    <cellStyle name="Normal 8 2 2 4 3 2 5" xfId="348"/>
    <cellStyle name="Normal 8 2 2 4 3 3" xfId="349"/>
    <cellStyle name="Normal 8 2 2 4 3 4" xfId="350"/>
    <cellStyle name="Normal 8 2 2 4 3 5" xfId="351"/>
    <cellStyle name="Normal 8 2 2 4 3 6" xfId="352"/>
    <cellStyle name="Normal 8 2 2 4 4" xfId="353"/>
    <cellStyle name="Normal 8 2 2 4 4 2" xfId="354"/>
    <cellStyle name="Normal 8 2 2 4 4 2 2" xfId="355"/>
    <cellStyle name="Normal 8 2 2 4 4 2 3" xfId="356"/>
    <cellStyle name="Normal 8 2 2 4 4 2 4" xfId="357"/>
    <cellStyle name="Normal 8 2 2 4 4 2 5" xfId="358"/>
    <cellStyle name="Normal 8 2 2 4 4 3" xfId="359"/>
    <cellStyle name="Normal 8 2 2 4 4 4" xfId="360"/>
    <cellStyle name="Normal 8 2 2 4 4 5" xfId="361"/>
    <cellStyle name="Normal 8 2 2 4 4 6" xfId="362"/>
    <cellStyle name="Normal 8 2 2 4 5" xfId="363"/>
    <cellStyle name="Normal 8 2 2 4 5 2" xfId="364"/>
    <cellStyle name="Normal 8 2 2 4 5 2 2" xfId="365"/>
    <cellStyle name="Normal 8 2 2 4 5 2 3" xfId="366"/>
    <cellStyle name="Normal 8 2 2 4 5 2 4" xfId="367"/>
    <cellStyle name="Normal 8 2 2 4 5 2 5" xfId="368"/>
    <cellStyle name="Normal 8 2 2 4 5 3" xfId="369"/>
    <cellStyle name="Normal 8 2 2 4 5 4" xfId="370"/>
    <cellStyle name="Normal 8 2 2 4 5 5" xfId="371"/>
    <cellStyle name="Normal 8 2 2 4 5 6" xfId="372"/>
    <cellStyle name="Normal 8 2 2 4 6" xfId="373"/>
    <cellStyle name="Normal 8 2 2 4 6 2" xfId="374"/>
    <cellStyle name="Normal 8 2 2 4 6 3" xfId="375"/>
    <cellStyle name="Normal 8 2 2 4 6 4" xfId="376"/>
    <cellStyle name="Normal 8 2 2 4 6 5" xfId="377"/>
    <cellStyle name="Normal 8 2 2 4 7" xfId="378"/>
    <cellStyle name="Normal 8 2 2 4 8" xfId="379"/>
    <cellStyle name="Normal 8 2 2 4 9" xfId="380"/>
    <cellStyle name="Normal 8 2 2 5" xfId="381"/>
    <cellStyle name="Normal 8 2 2 5 2" xfId="382"/>
    <cellStyle name="Normal 8 2 2 5 2 2" xfId="383"/>
    <cellStyle name="Normal 8 2 2 5 2 2 2" xfId="384"/>
    <cellStyle name="Normal 8 2 2 5 2 2 3" xfId="385"/>
    <cellStyle name="Normal 8 2 2 5 2 2 4" xfId="386"/>
    <cellStyle name="Normal 8 2 2 5 2 2 5" xfId="387"/>
    <cellStyle name="Normal 8 2 2 5 2 3" xfId="388"/>
    <cellStyle name="Normal 8 2 2 5 2 4" xfId="389"/>
    <cellStyle name="Normal 8 2 2 5 2 5" xfId="390"/>
    <cellStyle name="Normal 8 2 2 5 2 6" xfId="391"/>
    <cellStyle name="Normal 8 2 2 5 3" xfId="392"/>
    <cellStyle name="Normal 8 2 2 5 3 2" xfId="393"/>
    <cellStyle name="Normal 8 2 2 5 3 2 2" xfId="394"/>
    <cellStyle name="Normal 8 2 2 5 3 2 3" xfId="395"/>
    <cellStyle name="Normal 8 2 2 5 3 2 4" xfId="396"/>
    <cellStyle name="Normal 8 2 2 5 3 2 5" xfId="397"/>
    <cellStyle name="Normal 8 2 2 5 3 3" xfId="398"/>
    <cellStyle name="Normal 8 2 2 5 3 4" xfId="399"/>
    <cellStyle name="Normal 8 2 2 5 3 5" xfId="400"/>
    <cellStyle name="Normal 8 2 2 5 3 6" xfId="401"/>
    <cellStyle name="Normal 8 2 2 5 4" xfId="402"/>
    <cellStyle name="Normal 8 2 2 5 4 2" xfId="403"/>
    <cellStyle name="Normal 8 2 2 5 4 3" xfId="404"/>
    <cellStyle name="Normal 8 2 2 5 4 4" xfId="405"/>
    <cellStyle name="Normal 8 2 2 5 4 5" xfId="406"/>
    <cellStyle name="Normal 8 2 2 5 5" xfId="407"/>
    <cellStyle name="Normal 8 2 2 5 6" xfId="408"/>
    <cellStyle name="Normal 8 2 2 5 7" xfId="409"/>
    <cellStyle name="Normal 8 2 2 5 8" xfId="410"/>
    <cellStyle name="Normal 8 2 2 6" xfId="411"/>
    <cellStyle name="Normal 8 2 2 6 2" xfId="412"/>
    <cellStyle name="Normal 8 2 2 6 2 2" xfId="413"/>
    <cellStyle name="Normal 8 2 2 6 2 3" xfId="414"/>
    <cellStyle name="Normal 8 2 2 6 2 4" xfId="415"/>
    <cellStyle name="Normal 8 2 2 6 2 5" xfId="416"/>
    <cellStyle name="Normal 8 2 2 6 3" xfId="417"/>
    <cellStyle name="Normal 8 2 2 6 4" xfId="418"/>
    <cellStyle name="Normal 8 2 2 6 5" xfId="419"/>
    <cellStyle name="Normal 8 2 2 6 6" xfId="420"/>
    <cellStyle name="Normal 8 2 2 7" xfId="421"/>
    <cellStyle name="Normal 8 2 2 7 2" xfId="422"/>
    <cellStyle name="Normal 8 2 2 7 2 2" xfId="423"/>
    <cellStyle name="Normal 8 2 2 7 2 3" xfId="424"/>
    <cellStyle name="Normal 8 2 2 7 2 4" xfId="425"/>
    <cellStyle name="Normal 8 2 2 7 2 5" xfId="426"/>
    <cellStyle name="Normal 8 2 2 7 3" xfId="427"/>
    <cellStyle name="Normal 8 2 2 7 4" xfId="428"/>
    <cellStyle name="Normal 8 2 2 7 5" xfId="429"/>
    <cellStyle name="Normal 8 2 2 7 6" xfId="430"/>
    <cellStyle name="Normal 8 2 2 8" xfId="431"/>
    <cellStyle name="Normal 8 2 2 8 2" xfId="432"/>
    <cellStyle name="Normal 8 2 2 8 2 2" xfId="433"/>
    <cellStyle name="Normal 8 2 2 8 2 3" xfId="434"/>
    <cellStyle name="Normal 8 2 2 8 2 4" xfId="435"/>
    <cellStyle name="Normal 8 2 2 8 2 5" xfId="436"/>
    <cellStyle name="Normal 8 2 2 8 3" xfId="437"/>
    <cellStyle name="Normal 8 2 2 8 4" xfId="438"/>
    <cellStyle name="Normal 8 2 2 8 5" xfId="439"/>
    <cellStyle name="Normal 8 2 2 8 6" xfId="440"/>
    <cellStyle name="Normal 8 2 2 9" xfId="441"/>
    <cellStyle name="Normal 8 2 2 9 2" xfId="442"/>
    <cellStyle name="Normal 8 2 2 9 2 2" xfId="443"/>
    <cellStyle name="Normal 8 2 2 9 2 3" xfId="444"/>
    <cellStyle name="Normal 8 2 2 9 2 4" xfId="445"/>
    <cellStyle name="Normal 8 2 2 9 2 5" xfId="446"/>
    <cellStyle name="Normal 8 2 2 9 3" xfId="447"/>
    <cellStyle name="Normal 8 2 2 9 4" xfId="448"/>
    <cellStyle name="Normal 8 2 2 9 5" xfId="449"/>
    <cellStyle name="Normal 8 2 2 9 6" xfId="450"/>
    <cellStyle name="Normal 8 2 3" xfId="451"/>
    <cellStyle name="Normal 8 2 3 10" xfId="452"/>
    <cellStyle name="Normal 8 2 3 10 2" xfId="453"/>
    <cellStyle name="Normal 8 2 3 10 3" xfId="454"/>
    <cellStyle name="Normal 8 2 3 10 4" xfId="455"/>
    <cellStyle name="Normal 8 2 3 10 5" xfId="456"/>
    <cellStyle name="Normal 8 2 3 11" xfId="457"/>
    <cellStyle name="Normal 8 2 3 12" xfId="458"/>
    <cellStyle name="Normal 8 2 3 13" xfId="459"/>
    <cellStyle name="Normal 8 2 3 14" xfId="460"/>
    <cellStyle name="Normal 8 2 3 2" xfId="461"/>
    <cellStyle name="Normal 8 2 3 2 10" xfId="462"/>
    <cellStyle name="Normal 8 2 3 2 11" xfId="463"/>
    <cellStyle name="Normal 8 2 3 2 2" xfId="464"/>
    <cellStyle name="Normal 8 2 3 2 2 10" xfId="465"/>
    <cellStyle name="Normal 8 2 3 2 2 2" xfId="466"/>
    <cellStyle name="Normal 8 2 3 2 2 2 2" xfId="467"/>
    <cellStyle name="Normal 8 2 3 2 2 2 2 2" xfId="468"/>
    <cellStyle name="Normal 8 2 3 2 2 2 2 3" xfId="469"/>
    <cellStyle name="Normal 8 2 3 2 2 2 2 4" xfId="470"/>
    <cellStyle name="Normal 8 2 3 2 2 2 2 5" xfId="471"/>
    <cellStyle name="Normal 8 2 3 2 2 2 3" xfId="472"/>
    <cellStyle name="Normal 8 2 3 2 2 2 4" xfId="473"/>
    <cellStyle name="Normal 8 2 3 2 2 2 5" xfId="474"/>
    <cellStyle name="Normal 8 2 3 2 2 2 6" xfId="475"/>
    <cellStyle name="Normal 8 2 3 2 2 3" xfId="476"/>
    <cellStyle name="Normal 8 2 3 2 2 3 2" xfId="477"/>
    <cellStyle name="Normal 8 2 3 2 2 3 2 2" xfId="478"/>
    <cellStyle name="Normal 8 2 3 2 2 3 2 3" xfId="479"/>
    <cellStyle name="Normal 8 2 3 2 2 3 2 4" xfId="480"/>
    <cellStyle name="Normal 8 2 3 2 2 3 2 5" xfId="481"/>
    <cellStyle name="Normal 8 2 3 2 2 3 3" xfId="482"/>
    <cellStyle name="Normal 8 2 3 2 2 3 4" xfId="483"/>
    <cellStyle name="Normal 8 2 3 2 2 3 5" xfId="484"/>
    <cellStyle name="Normal 8 2 3 2 2 3 6" xfId="485"/>
    <cellStyle name="Normal 8 2 3 2 2 4" xfId="486"/>
    <cellStyle name="Normal 8 2 3 2 2 4 2" xfId="487"/>
    <cellStyle name="Normal 8 2 3 2 2 4 2 2" xfId="488"/>
    <cellStyle name="Normal 8 2 3 2 2 4 2 3" xfId="489"/>
    <cellStyle name="Normal 8 2 3 2 2 4 2 4" xfId="490"/>
    <cellStyle name="Normal 8 2 3 2 2 4 2 5" xfId="491"/>
    <cellStyle name="Normal 8 2 3 2 2 4 3" xfId="492"/>
    <cellStyle name="Normal 8 2 3 2 2 4 4" xfId="493"/>
    <cellStyle name="Normal 8 2 3 2 2 4 5" xfId="494"/>
    <cellStyle name="Normal 8 2 3 2 2 4 6" xfId="495"/>
    <cellStyle name="Normal 8 2 3 2 2 5" xfId="496"/>
    <cellStyle name="Normal 8 2 3 2 2 5 2" xfId="497"/>
    <cellStyle name="Normal 8 2 3 2 2 5 2 2" xfId="498"/>
    <cellStyle name="Normal 8 2 3 2 2 5 2 3" xfId="499"/>
    <cellStyle name="Normal 8 2 3 2 2 5 2 4" xfId="500"/>
    <cellStyle name="Normal 8 2 3 2 2 5 2 5" xfId="501"/>
    <cellStyle name="Normal 8 2 3 2 2 5 3" xfId="502"/>
    <cellStyle name="Normal 8 2 3 2 2 5 4" xfId="503"/>
    <cellStyle name="Normal 8 2 3 2 2 5 5" xfId="504"/>
    <cellStyle name="Normal 8 2 3 2 2 5 6" xfId="505"/>
    <cellStyle name="Normal 8 2 3 2 2 6" xfId="506"/>
    <cellStyle name="Normal 8 2 3 2 2 6 2" xfId="507"/>
    <cellStyle name="Normal 8 2 3 2 2 6 3" xfId="508"/>
    <cellStyle name="Normal 8 2 3 2 2 6 4" xfId="509"/>
    <cellStyle name="Normal 8 2 3 2 2 6 5" xfId="510"/>
    <cellStyle name="Normal 8 2 3 2 2 7" xfId="511"/>
    <cellStyle name="Normal 8 2 3 2 2 8" xfId="512"/>
    <cellStyle name="Normal 8 2 3 2 2 9" xfId="513"/>
    <cellStyle name="Normal 8 2 3 2 3" xfId="514"/>
    <cellStyle name="Normal 8 2 3 2 3 2" xfId="515"/>
    <cellStyle name="Normal 8 2 3 2 3 2 2" xfId="516"/>
    <cellStyle name="Normal 8 2 3 2 3 2 3" xfId="517"/>
    <cellStyle name="Normal 8 2 3 2 3 2 4" xfId="518"/>
    <cellStyle name="Normal 8 2 3 2 3 2 5" xfId="519"/>
    <cellStyle name="Normal 8 2 3 2 3 3" xfId="520"/>
    <cellStyle name="Normal 8 2 3 2 3 4" xfId="521"/>
    <cellStyle name="Normal 8 2 3 2 3 5" xfId="522"/>
    <cellStyle name="Normal 8 2 3 2 3 6" xfId="523"/>
    <cellStyle name="Normal 8 2 3 2 4" xfId="524"/>
    <cellStyle name="Normal 8 2 3 2 4 2" xfId="525"/>
    <cellStyle name="Normal 8 2 3 2 4 2 2" xfId="526"/>
    <cellStyle name="Normal 8 2 3 2 4 2 3" xfId="527"/>
    <cellStyle name="Normal 8 2 3 2 4 2 4" xfId="528"/>
    <cellStyle name="Normal 8 2 3 2 4 2 5" xfId="529"/>
    <cellStyle name="Normal 8 2 3 2 4 3" xfId="530"/>
    <cellStyle name="Normal 8 2 3 2 4 4" xfId="531"/>
    <cellStyle name="Normal 8 2 3 2 4 5" xfId="532"/>
    <cellStyle name="Normal 8 2 3 2 4 6" xfId="533"/>
    <cellStyle name="Normal 8 2 3 2 5" xfId="534"/>
    <cellStyle name="Normal 8 2 3 2 5 2" xfId="535"/>
    <cellStyle name="Normal 8 2 3 2 5 2 2" xfId="536"/>
    <cellStyle name="Normal 8 2 3 2 5 2 3" xfId="537"/>
    <cellStyle name="Normal 8 2 3 2 5 2 4" xfId="538"/>
    <cellStyle name="Normal 8 2 3 2 5 2 5" xfId="539"/>
    <cellStyle name="Normal 8 2 3 2 5 3" xfId="540"/>
    <cellStyle name="Normal 8 2 3 2 5 4" xfId="541"/>
    <cellStyle name="Normal 8 2 3 2 5 5" xfId="542"/>
    <cellStyle name="Normal 8 2 3 2 5 6" xfId="543"/>
    <cellStyle name="Normal 8 2 3 2 6" xfId="544"/>
    <cellStyle name="Normal 8 2 3 2 6 2" xfId="545"/>
    <cellStyle name="Normal 8 2 3 2 6 2 2" xfId="546"/>
    <cellStyle name="Normal 8 2 3 2 6 2 3" xfId="547"/>
    <cellStyle name="Normal 8 2 3 2 6 2 4" xfId="548"/>
    <cellStyle name="Normal 8 2 3 2 6 2 5" xfId="549"/>
    <cellStyle name="Normal 8 2 3 2 6 3" xfId="550"/>
    <cellStyle name="Normal 8 2 3 2 6 4" xfId="551"/>
    <cellStyle name="Normal 8 2 3 2 6 5" xfId="552"/>
    <cellStyle name="Normal 8 2 3 2 6 6" xfId="553"/>
    <cellStyle name="Normal 8 2 3 2 7" xfId="554"/>
    <cellStyle name="Normal 8 2 3 2 7 2" xfId="555"/>
    <cellStyle name="Normal 8 2 3 2 7 3" xfId="556"/>
    <cellStyle name="Normal 8 2 3 2 7 4" xfId="557"/>
    <cellStyle name="Normal 8 2 3 2 7 5" xfId="558"/>
    <cellStyle name="Normal 8 2 3 2 8" xfId="559"/>
    <cellStyle name="Normal 8 2 3 2 9" xfId="560"/>
    <cellStyle name="Normal 8 2 3 3" xfId="561"/>
    <cellStyle name="Normal 8 2 3 3 10" xfId="562"/>
    <cellStyle name="Normal 8 2 3 3 11" xfId="563"/>
    <cellStyle name="Normal 8 2 3 3 2" xfId="564"/>
    <cellStyle name="Normal 8 2 3 3 2 10" xfId="565"/>
    <cellStyle name="Normal 8 2 3 3 2 2" xfId="566"/>
    <cellStyle name="Normal 8 2 3 3 2 2 2" xfId="567"/>
    <cellStyle name="Normal 8 2 3 3 2 2 2 2" xfId="568"/>
    <cellStyle name="Normal 8 2 3 3 2 2 2 3" xfId="569"/>
    <cellStyle name="Normal 8 2 3 3 2 2 2 4" xfId="570"/>
    <cellStyle name="Normal 8 2 3 3 2 2 2 5" xfId="571"/>
    <cellStyle name="Normal 8 2 3 3 2 2 3" xfId="572"/>
    <cellStyle name="Normal 8 2 3 3 2 2 4" xfId="573"/>
    <cellStyle name="Normal 8 2 3 3 2 2 5" xfId="574"/>
    <cellStyle name="Normal 8 2 3 3 2 2 6" xfId="575"/>
    <cellStyle name="Normal 8 2 3 3 2 3" xfId="576"/>
    <cellStyle name="Normal 8 2 3 3 2 3 2" xfId="577"/>
    <cellStyle name="Normal 8 2 3 3 2 3 2 2" xfId="578"/>
    <cellStyle name="Normal 8 2 3 3 2 3 2 3" xfId="579"/>
    <cellStyle name="Normal 8 2 3 3 2 3 2 4" xfId="580"/>
    <cellStyle name="Normal 8 2 3 3 2 3 2 5" xfId="581"/>
    <cellStyle name="Normal 8 2 3 3 2 3 3" xfId="582"/>
    <cellStyle name="Normal 8 2 3 3 2 3 4" xfId="583"/>
    <cellStyle name="Normal 8 2 3 3 2 3 5" xfId="584"/>
    <cellStyle name="Normal 8 2 3 3 2 3 6" xfId="585"/>
    <cellStyle name="Normal 8 2 3 3 2 4" xfId="586"/>
    <cellStyle name="Normal 8 2 3 3 2 4 2" xfId="587"/>
    <cellStyle name="Normal 8 2 3 3 2 4 2 2" xfId="588"/>
    <cellStyle name="Normal 8 2 3 3 2 4 2 3" xfId="589"/>
    <cellStyle name="Normal 8 2 3 3 2 4 2 4" xfId="590"/>
    <cellStyle name="Normal 8 2 3 3 2 4 2 5" xfId="591"/>
    <cellStyle name="Normal 8 2 3 3 2 4 3" xfId="592"/>
    <cellStyle name="Normal 8 2 3 3 2 4 4" xfId="593"/>
    <cellStyle name="Normal 8 2 3 3 2 4 5" xfId="594"/>
    <cellStyle name="Normal 8 2 3 3 2 4 6" xfId="595"/>
    <cellStyle name="Normal 8 2 3 3 2 5" xfId="596"/>
    <cellStyle name="Normal 8 2 3 3 2 5 2" xfId="597"/>
    <cellStyle name="Normal 8 2 3 3 2 5 2 2" xfId="598"/>
    <cellStyle name="Normal 8 2 3 3 2 5 2 3" xfId="599"/>
    <cellStyle name="Normal 8 2 3 3 2 5 2 4" xfId="600"/>
    <cellStyle name="Normal 8 2 3 3 2 5 2 5" xfId="601"/>
    <cellStyle name="Normal 8 2 3 3 2 5 3" xfId="602"/>
    <cellStyle name="Normal 8 2 3 3 2 5 4" xfId="603"/>
    <cellStyle name="Normal 8 2 3 3 2 5 5" xfId="604"/>
    <cellStyle name="Normal 8 2 3 3 2 5 6" xfId="605"/>
    <cellStyle name="Normal 8 2 3 3 2 6" xfId="606"/>
    <cellStyle name="Normal 8 2 3 3 2 6 2" xfId="607"/>
    <cellStyle name="Normal 8 2 3 3 2 6 3" xfId="608"/>
    <cellStyle name="Normal 8 2 3 3 2 6 4" xfId="609"/>
    <cellStyle name="Normal 8 2 3 3 2 6 5" xfId="610"/>
    <cellStyle name="Normal 8 2 3 3 2 7" xfId="611"/>
    <cellStyle name="Normal 8 2 3 3 2 8" xfId="612"/>
    <cellStyle name="Normal 8 2 3 3 2 9" xfId="613"/>
    <cellStyle name="Normal 8 2 3 3 3" xfId="614"/>
    <cellStyle name="Normal 8 2 3 3 3 2" xfId="615"/>
    <cellStyle name="Normal 8 2 3 3 3 2 2" xfId="616"/>
    <cellStyle name="Normal 8 2 3 3 3 2 3" xfId="617"/>
    <cellStyle name="Normal 8 2 3 3 3 2 4" xfId="618"/>
    <cellStyle name="Normal 8 2 3 3 3 2 5" xfId="619"/>
    <cellStyle name="Normal 8 2 3 3 3 3" xfId="620"/>
    <cellStyle name="Normal 8 2 3 3 3 4" xfId="621"/>
    <cellStyle name="Normal 8 2 3 3 3 5" xfId="622"/>
    <cellStyle name="Normal 8 2 3 3 3 6" xfId="623"/>
    <cellStyle name="Normal 8 2 3 3 4" xfId="624"/>
    <cellStyle name="Normal 8 2 3 3 4 2" xfId="625"/>
    <cellStyle name="Normal 8 2 3 3 4 2 2" xfId="626"/>
    <cellStyle name="Normal 8 2 3 3 4 2 3" xfId="627"/>
    <cellStyle name="Normal 8 2 3 3 4 2 4" xfId="628"/>
    <cellStyle name="Normal 8 2 3 3 4 2 5" xfId="629"/>
    <cellStyle name="Normal 8 2 3 3 4 3" xfId="630"/>
    <cellStyle name="Normal 8 2 3 3 4 4" xfId="631"/>
    <cellStyle name="Normal 8 2 3 3 4 5" xfId="632"/>
    <cellStyle name="Normal 8 2 3 3 4 6" xfId="633"/>
    <cellStyle name="Normal 8 2 3 3 5" xfId="634"/>
    <cellStyle name="Normal 8 2 3 3 5 2" xfId="635"/>
    <cellStyle name="Normal 8 2 3 3 5 2 2" xfId="636"/>
    <cellStyle name="Normal 8 2 3 3 5 2 3" xfId="637"/>
    <cellStyle name="Normal 8 2 3 3 5 2 4" xfId="638"/>
    <cellStyle name="Normal 8 2 3 3 5 2 5" xfId="639"/>
    <cellStyle name="Normal 8 2 3 3 5 3" xfId="640"/>
    <cellStyle name="Normal 8 2 3 3 5 4" xfId="641"/>
    <cellStyle name="Normal 8 2 3 3 5 5" xfId="642"/>
    <cellStyle name="Normal 8 2 3 3 5 6" xfId="643"/>
    <cellStyle name="Normal 8 2 3 3 6" xfId="644"/>
    <cellStyle name="Normal 8 2 3 3 6 2" xfId="645"/>
    <cellStyle name="Normal 8 2 3 3 6 2 2" xfId="646"/>
    <cellStyle name="Normal 8 2 3 3 6 2 3" xfId="647"/>
    <cellStyle name="Normal 8 2 3 3 6 2 4" xfId="648"/>
    <cellStyle name="Normal 8 2 3 3 6 2 5" xfId="649"/>
    <cellStyle name="Normal 8 2 3 3 6 3" xfId="650"/>
    <cellStyle name="Normal 8 2 3 3 6 4" xfId="651"/>
    <cellStyle name="Normal 8 2 3 3 6 5" xfId="652"/>
    <cellStyle name="Normal 8 2 3 3 6 6" xfId="653"/>
    <cellStyle name="Normal 8 2 3 3 7" xfId="654"/>
    <cellStyle name="Normal 8 2 3 3 7 2" xfId="655"/>
    <cellStyle name="Normal 8 2 3 3 7 3" xfId="656"/>
    <cellStyle name="Normal 8 2 3 3 7 4" xfId="657"/>
    <cellStyle name="Normal 8 2 3 3 7 5" xfId="658"/>
    <cellStyle name="Normal 8 2 3 3 8" xfId="659"/>
    <cellStyle name="Normal 8 2 3 3 9" xfId="660"/>
    <cellStyle name="Normal 8 2 3 4" xfId="661"/>
    <cellStyle name="Normal 8 2 3 4 10" xfId="662"/>
    <cellStyle name="Normal 8 2 3 4 2" xfId="663"/>
    <cellStyle name="Normal 8 2 3 4 2 2" xfId="664"/>
    <cellStyle name="Normal 8 2 3 4 2 2 2" xfId="665"/>
    <cellStyle name="Normal 8 2 3 4 2 2 3" xfId="666"/>
    <cellStyle name="Normal 8 2 3 4 2 2 4" xfId="667"/>
    <cellStyle name="Normal 8 2 3 4 2 2 5" xfId="668"/>
    <cellStyle name="Normal 8 2 3 4 2 3" xfId="669"/>
    <cellStyle name="Normal 8 2 3 4 2 4" xfId="670"/>
    <cellStyle name="Normal 8 2 3 4 2 5" xfId="671"/>
    <cellStyle name="Normal 8 2 3 4 2 6" xfId="672"/>
    <cellStyle name="Normal 8 2 3 4 3" xfId="673"/>
    <cellStyle name="Normal 8 2 3 4 3 2" xfId="674"/>
    <cellStyle name="Normal 8 2 3 4 3 2 2" xfId="675"/>
    <cellStyle name="Normal 8 2 3 4 3 2 3" xfId="676"/>
    <cellStyle name="Normal 8 2 3 4 3 2 4" xfId="677"/>
    <cellStyle name="Normal 8 2 3 4 3 2 5" xfId="678"/>
    <cellStyle name="Normal 8 2 3 4 3 3" xfId="679"/>
    <cellStyle name="Normal 8 2 3 4 3 4" xfId="680"/>
    <cellStyle name="Normal 8 2 3 4 3 5" xfId="681"/>
    <cellStyle name="Normal 8 2 3 4 3 6" xfId="682"/>
    <cellStyle name="Normal 8 2 3 4 4" xfId="683"/>
    <cellStyle name="Normal 8 2 3 4 4 2" xfId="684"/>
    <cellStyle name="Normal 8 2 3 4 4 2 2" xfId="685"/>
    <cellStyle name="Normal 8 2 3 4 4 2 3" xfId="686"/>
    <cellStyle name="Normal 8 2 3 4 4 2 4" xfId="687"/>
    <cellStyle name="Normal 8 2 3 4 4 2 5" xfId="688"/>
    <cellStyle name="Normal 8 2 3 4 4 3" xfId="689"/>
    <cellStyle name="Normal 8 2 3 4 4 4" xfId="690"/>
    <cellStyle name="Normal 8 2 3 4 4 5" xfId="691"/>
    <cellStyle name="Normal 8 2 3 4 4 6" xfId="692"/>
    <cellStyle name="Normal 8 2 3 4 5" xfId="693"/>
    <cellStyle name="Normal 8 2 3 4 5 2" xfId="694"/>
    <cellStyle name="Normal 8 2 3 4 5 2 2" xfId="695"/>
    <cellStyle name="Normal 8 2 3 4 5 2 3" xfId="696"/>
    <cellStyle name="Normal 8 2 3 4 5 2 4" xfId="697"/>
    <cellStyle name="Normal 8 2 3 4 5 2 5" xfId="698"/>
    <cellStyle name="Normal 8 2 3 4 5 3" xfId="699"/>
    <cellStyle name="Normal 8 2 3 4 5 4" xfId="700"/>
    <cellStyle name="Normal 8 2 3 4 5 5" xfId="701"/>
    <cellStyle name="Normal 8 2 3 4 5 6" xfId="702"/>
    <cellStyle name="Normal 8 2 3 4 6" xfId="703"/>
    <cellStyle name="Normal 8 2 3 4 6 2" xfId="704"/>
    <cellStyle name="Normal 8 2 3 4 6 3" xfId="705"/>
    <cellStyle name="Normal 8 2 3 4 6 4" xfId="706"/>
    <cellStyle name="Normal 8 2 3 4 6 5" xfId="707"/>
    <cellStyle name="Normal 8 2 3 4 7" xfId="708"/>
    <cellStyle name="Normal 8 2 3 4 8" xfId="709"/>
    <cellStyle name="Normal 8 2 3 4 9" xfId="710"/>
    <cellStyle name="Normal 8 2 3 5" xfId="711"/>
    <cellStyle name="Normal 8 2 3 5 2" xfId="712"/>
    <cellStyle name="Normal 8 2 3 5 2 2" xfId="713"/>
    <cellStyle name="Normal 8 2 3 5 2 2 2" xfId="714"/>
    <cellStyle name="Normal 8 2 3 5 2 2 3" xfId="715"/>
    <cellStyle name="Normal 8 2 3 5 2 2 4" xfId="716"/>
    <cellStyle name="Normal 8 2 3 5 2 2 5" xfId="717"/>
    <cellStyle name="Normal 8 2 3 5 2 3" xfId="718"/>
    <cellStyle name="Normal 8 2 3 5 2 4" xfId="719"/>
    <cellStyle name="Normal 8 2 3 5 2 5" xfId="720"/>
    <cellStyle name="Normal 8 2 3 5 2 6" xfId="721"/>
    <cellStyle name="Normal 8 2 3 5 3" xfId="722"/>
    <cellStyle name="Normal 8 2 3 5 3 2" xfId="723"/>
    <cellStyle name="Normal 8 2 3 5 3 2 2" xfId="724"/>
    <cellStyle name="Normal 8 2 3 5 3 2 3" xfId="725"/>
    <cellStyle name="Normal 8 2 3 5 3 2 4" xfId="726"/>
    <cellStyle name="Normal 8 2 3 5 3 2 5" xfId="727"/>
    <cellStyle name="Normal 8 2 3 5 3 3" xfId="728"/>
    <cellStyle name="Normal 8 2 3 5 3 4" xfId="729"/>
    <cellStyle name="Normal 8 2 3 5 3 5" xfId="730"/>
    <cellStyle name="Normal 8 2 3 5 3 6" xfId="731"/>
    <cellStyle name="Normal 8 2 3 5 4" xfId="732"/>
    <cellStyle name="Normal 8 2 3 5 4 2" xfId="733"/>
    <cellStyle name="Normal 8 2 3 5 4 3" xfId="734"/>
    <cellStyle name="Normal 8 2 3 5 4 4" xfId="735"/>
    <cellStyle name="Normal 8 2 3 5 4 5" xfId="736"/>
    <cellStyle name="Normal 8 2 3 5 5" xfId="737"/>
    <cellStyle name="Normal 8 2 3 5 6" xfId="738"/>
    <cellStyle name="Normal 8 2 3 5 7" xfId="739"/>
    <cellStyle name="Normal 8 2 3 5 8" xfId="740"/>
    <cellStyle name="Normal 8 2 3 6" xfId="741"/>
    <cellStyle name="Normal 8 2 3 6 2" xfId="742"/>
    <cellStyle name="Normal 8 2 3 6 2 2" xfId="743"/>
    <cellStyle name="Normal 8 2 3 6 2 3" xfId="744"/>
    <cellStyle name="Normal 8 2 3 6 2 4" xfId="745"/>
    <cellStyle name="Normal 8 2 3 6 2 5" xfId="746"/>
    <cellStyle name="Normal 8 2 3 6 3" xfId="747"/>
    <cellStyle name="Normal 8 2 3 6 4" xfId="748"/>
    <cellStyle name="Normal 8 2 3 6 5" xfId="749"/>
    <cellStyle name="Normal 8 2 3 6 6" xfId="750"/>
    <cellStyle name="Normal 8 2 3 7" xfId="751"/>
    <cellStyle name="Normal 8 2 3 7 2" xfId="752"/>
    <cellStyle name="Normal 8 2 3 7 2 2" xfId="753"/>
    <cellStyle name="Normal 8 2 3 7 2 3" xfId="754"/>
    <cellStyle name="Normal 8 2 3 7 2 4" xfId="755"/>
    <cellStyle name="Normal 8 2 3 7 2 5" xfId="756"/>
    <cellStyle name="Normal 8 2 3 7 3" xfId="757"/>
    <cellStyle name="Normal 8 2 3 7 4" xfId="758"/>
    <cellStyle name="Normal 8 2 3 7 5" xfId="759"/>
    <cellStyle name="Normal 8 2 3 7 6" xfId="760"/>
    <cellStyle name="Normal 8 2 3 8" xfId="761"/>
    <cellStyle name="Normal 8 2 3 8 2" xfId="762"/>
    <cellStyle name="Normal 8 2 3 8 2 2" xfId="763"/>
    <cellStyle name="Normal 8 2 3 8 2 3" xfId="764"/>
    <cellStyle name="Normal 8 2 3 8 2 4" xfId="765"/>
    <cellStyle name="Normal 8 2 3 8 2 5" xfId="766"/>
    <cellStyle name="Normal 8 2 3 8 3" xfId="767"/>
    <cellStyle name="Normal 8 2 3 8 4" xfId="768"/>
    <cellStyle name="Normal 8 2 3 8 5" xfId="769"/>
    <cellStyle name="Normal 8 2 3 8 6" xfId="770"/>
    <cellStyle name="Normal 8 2 3 9" xfId="771"/>
    <cellStyle name="Normal 8 2 3 9 2" xfId="772"/>
    <cellStyle name="Normal 8 2 3 9 2 2" xfId="773"/>
    <cellStyle name="Normal 8 2 3 9 2 3" xfId="774"/>
    <cellStyle name="Normal 8 2 3 9 2 4" xfId="775"/>
    <cellStyle name="Normal 8 2 3 9 2 5" xfId="776"/>
    <cellStyle name="Normal 8 2 3 9 3" xfId="777"/>
    <cellStyle name="Normal 8 2 3 9 4" xfId="778"/>
    <cellStyle name="Normal 8 2 3 9 5" xfId="779"/>
    <cellStyle name="Normal 8 2 3 9 6" xfId="780"/>
    <cellStyle name="Normal 8 2 4" xfId="781"/>
    <cellStyle name="Normal 8 2 4 10" xfId="782"/>
    <cellStyle name="Normal 8 2 4 11" xfId="783"/>
    <cellStyle name="Normal 8 2 4 2" xfId="784"/>
    <cellStyle name="Normal 8 2 4 2 10" xfId="785"/>
    <cellStyle name="Normal 8 2 4 2 2" xfId="786"/>
    <cellStyle name="Normal 8 2 4 2 2 2" xfId="787"/>
    <cellStyle name="Normal 8 2 4 2 2 2 2" xfId="788"/>
    <cellStyle name="Normal 8 2 4 2 2 2 3" xfId="789"/>
    <cellStyle name="Normal 8 2 4 2 2 2 4" xfId="790"/>
    <cellStyle name="Normal 8 2 4 2 2 2 5" xfId="791"/>
    <cellStyle name="Normal 8 2 4 2 2 3" xfId="792"/>
    <cellStyle name="Normal 8 2 4 2 2 4" xfId="793"/>
    <cellStyle name="Normal 8 2 4 2 2 5" xfId="794"/>
    <cellStyle name="Normal 8 2 4 2 2 6" xfId="795"/>
    <cellStyle name="Normal 8 2 4 2 3" xfId="796"/>
    <cellStyle name="Normal 8 2 4 2 3 2" xfId="797"/>
    <cellStyle name="Normal 8 2 4 2 3 2 2" xfId="798"/>
    <cellStyle name="Normal 8 2 4 2 3 2 3" xfId="799"/>
    <cellStyle name="Normal 8 2 4 2 3 2 4" xfId="800"/>
    <cellStyle name="Normal 8 2 4 2 3 2 5" xfId="801"/>
    <cellStyle name="Normal 8 2 4 2 3 3" xfId="802"/>
    <cellStyle name="Normal 8 2 4 2 3 4" xfId="803"/>
    <cellStyle name="Normal 8 2 4 2 3 5" xfId="804"/>
    <cellStyle name="Normal 8 2 4 2 3 6" xfId="805"/>
    <cellStyle name="Normal 8 2 4 2 4" xfId="806"/>
    <cellStyle name="Normal 8 2 4 2 4 2" xfId="807"/>
    <cellStyle name="Normal 8 2 4 2 4 2 2" xfId="808"/>
    <cellStyle name="Normal 8 2 4 2 4 2 3" xfId="809"/>
    <cellStyle name="Normal 8 2 4 2 4 2 4" xfId="810"/>
    <cellStyle name="Normal 8 2 4 2 4 2 5" xfId="811"/>
    <cellStyle name="Normal 8 2 4 2 4 3" xfId="812"/>
    <cellStyle name="Normal 8 2 4 2 4 4" xfId="813"/>
    <cellStyle name="Normal 8 2 4 2 4 5" xfId="814"/>
    <cellStyle name="Normal 8 2 4 2 4 6" xfId="815"/>
    <cellStyle name="Normal 8 2 4 2 5" xfId="816"/>
    <cellStyle name="Normal 8 2 4 2 5 2" xfId="817"/>
    <cellStyle name="Normal 8 2 4 2 5 2 2" xfId="818"/>
    <cellStyle name="Normal 8 2 4 2 5 2 3" xfId="819"/>
    <cellStyle name="Normal 8 2 4 2 5 2 4" xfId="820"/>
    <cellStyle name="Normal 8 2 4 2 5 2 5" xfId="821"/>
    <cellStyle name="Normal 8 2 4 2 5 3" xfId="822"/>
    <cellStyle name="Normal 8 2 4 2 5 4" xfId="823"/>
    <cellStyle name="Normal 8 2 4 2 5 5" xfId="824"/>
    <cellStyle name="Normal 8 2 4 2 5 6" xfId="825"/>
    <cellStyle name="Normal 8 2 4 2 6" xfId="826"/>
    <cellStyle name="Normal 8 2 4 2 6 2" xfId="827"/>
    <cellStyle name="Normal 8 2 4 2 6 3" xfId="828"/>
    <cellStyle name="Normal 8 2 4 2 6 4" xfId="829"/>
    <cellStyle name="Normal 8 2 4 2 6 5" xfId="830"/>
    <cellStyle name="Normal 8 2 4 2 7" xfId="831"/>
    <cellStyle name="Normal 8 2 4 2 8" xfId="832"/>
    <cellStyle name="Normal 8 2 4 2 9" xfId="833"/>
    <cellStyle name="Normal 8 2 4 3" xfId="834"/>
    <cellStyle name="Normal 8 2 4 3 2" xfId="835"/>
    <cellStyle name="Normal 8 2 4 3 2 2" xfId="836"/>
    <cellStyle name="Normal 8 2 4 3 2 3" xfId="837"/>
    <cellStyle name="Normal 8 2 4 3 2 4" xfId="838"/>
    <cellStyle name="Normal 8 2 4 3 2 5" xfId="839"/>
    <cellStyle name="Normal 8 2 4 3 3" xfId="840"/>
    <cellStyle name="Normal 8 2 4 3 4" xfId="841"/>
    <cellStyle name="Normal 8 2 4 3 5" xfId="842"/>
    <cellStyle name="Normal 8 2 4 3 6" xfId="843"/>
    <cellStyle name="Normal 8 2 4 4" xfId="844"/>
    <cellStyle name="Normal 8 2 4 4 2" xfId="845"/>
    <cellStyle name="Normal 8 2 4 4 2 2" xfId="846"/>
    <cellStyle name="Normal 8 2 4 4 2 3" xfId="847"/>
    <cellStyle name="Normal 8 2 4 4 2 4" xfId="848"/>
    <cellStyle name="Normal 8 2 4 4 2 5" xfId="849"/>
    <cellStyle name="Normal 8 2 4 4 3" xfId="850"/>
    <cellStyle name="Normal 8 2 4 4 4" xfId="851"/>
    <cellStyle name="Normal 8 2 4 4 5" xfId="852"/>
    <cellStyle name="Normal 8 2 4 4 6" xfId="853"/>
    <cellStyle name="Normal 8 2 4 5" xfId="854"/>
    <cellStyle name="Normal 8 2 4 5 2" xfId="855"/>
    <cellStyle name="Normal 8 2 4 5 2 2" xfId="856"/>
    <cellStyle name="Normal 8 2 4 5 2 3" xfId="857"/>
    <cellStyle name="Normal 8 2 4 5 2 4" xfId="858"/>
    <cellStyle name="Normal 8 2 4 5 2 5" xfId="859"/>
    <cellStyle name="Normal 8 2 4 5 3" xfId="860"/>
    <cellStyle name="Normal 8 2 4 5 4" xfId="861"/>
    <cellStyle name="Normal 8 2 4 5 5" xfId="862"/>
    <cellStyle name="Normal 8 2 4 5 6" xfId="863"/>
    <cellStyle name="Normal 8 2 4 6" xfId="864"/>
    <cellStyle name="Normal 8 2 4 6 2" xfId="865"/>
    <cellStyle name="Normal 8 2 4 6 2 2" xfId="866"/>
    <cellStyle name="Normal 8 2 4 6 2 3" xfId="867"/>
    <cellStyle name="Normal 8 2 4 6 2 4" xfId="868"/>
    <cellStyle name="Normal 8 2 4 6 2 5" xfId="869"/>
    <cellStyle name="Normal 8 2 4 6 3" xfId="870"/>
    <cellStyle name="Normal 8 2 4 6 4" xfId="871"/>
    <cellStyle name="Normal 8 2 4 6 5" xfId="872"/>
    <cellStyle name="Normal 8 2 4 6 6" xfId="873"/>
    <cellStyle name="Normal 8 2 4 7" xfId="874"/>
    <cellStyle name="Normal 8 2 4 7 2" xfId="875"/>
    <cellStyle name="Normal 8 2 4 7 3" xfId="876"/>
    <cellStyle name="Normal 8 2 4 7 4" xfId="877"/>
    <cellStyle name="Normal 8 2 4 7 5" xfId="878"/>
    <cellStyle name="Normal 8 2 4 8" xfId="879"/>
    <cellStyle name="Normal 8 2 4 9" xfId="880"/>
    <cellStyle name="Normal 8 2 5" xfId="881"/>
    <cellStyle name="Normal 8 2 5 10" xfId="882"/>
    <cellStyle name="Normal 8 2 5 11" xfId="883"/>
    <cellStyle name="Normal 8 2 5 2" xfId="884"/>
    <cellStyle name="Normal 8 2 5 2 10" xfId="885"/>
    <cellStyle name="Normal 8 2 5 2 2" xfId="886"/>
    <cellStyle name="Normal 8 2 5 2 2 2" xfId="887"/>
    <cellStyle name="Normal 8 2 5 2 2 2 2" xfId="888"/>
    <cellStyle name="Normal 8 2 5 2 2 2 3" xfId="889"/>
    <cellStyle name="Normal 8 2 5 2 2 2 4" xfId="890"/>
    <cellStyle name="Normal 8 2 5 2 2 2 5" xfId="891"/>
    <cellStyle name="Normal 8 2 5 2 2 3" xfId="892"/>
    <cellStyle name="Normal 8 2 5 2 2 4" xfId="893"/>
    <cellStyle name="Normal 8 2 5 2 2 5" xfId="894"/>
    <cellStyle name="Normal 8 2 5 2 2 6" xfId="895"/>
    <cellStyle name="Normal 8 2 5 2 3" xfId="896"/>
    <cellStyle name="Normal 8 2 5 2 3 2" xfId="897"/>
    <cellStyle name="Normal 8 2 5 2 3 2 2" xfId="898"/>
    <cellStyle name="Normal 8 2 5 2 3 2 3" xfId="899"/>
    <cellStyle name="Normal 8 2 5 2 3 2 4" xfId="900"/>
    <cellStyle name="Normal 8 2 5 2 3 2 5" xfId="901"/>
    <cellStyle name="Normal 8 2 5 2 3 3" xfId="902"/>
    <cellStyle name="Normal 8 2 5 2 3 4" xfId="903"/>
    <cellStyle name="Normal 8 2 5 2 3 5" xfId="904"/>
    <cellStyle name="Normal 8 2 5 2 3 6" xfId="905"/>
    <cellStyle name="Normal 8 2 5 2 4" xfId="906"/>
    <cellStyle name="Normal 8 2 5 2 4 2" xfId="907"/>
    <cellStyle name="Normal 8 2 5 2 4 2 2" xfId="908"/>
    <cellStyle name="Normal 8 2 5 2 4 2 3" xfId="909"/>
    <cellStyle name="Normal 8 2 5 2 4 2 4" xfId="910"/>
    <cellStyle name="Normal 8 2 5 2 4 2 5" xfId="911"/>
    <cellStyle name="Normal 8 2 5 2 4 3" xfId="912"/>
    <cellStyle name="Normal 8 2 5 2 4 4" xfId="913"/>
    <cellStyle name="Normal 8 2 5 2 4 5" xfId="914"/>
    <cellStyle name="Normal 8 2 5 2 4 6" xfId="915"/>
    <cellStyle name="Normal 8 2 5 2 5" xfId="916"/>
    <cellStyle name="Normal 8 2 5 2 5 2" xfId="917"/>
    <cellStyle name="Normal 8 2 5 2 5 2 2" xfId="918"/>
    <cellStyle name="Normal 8 2 5 2 5 2 3" xfId="919"/>
    <cellStyle name="Normal 8 2 5 2 5 2 4" xfId="920"/>
    <cellStyle name="Normal 8 2 5 2 5 2 5" xfId="921"/>
    <cellStyle name="Normal 8 2 5 2 5 3" xfId="922"/>
    <cellStyle name="Normal 8 2 5 2 5 4" xfId="923"/>
    <cellStyle name="Normal 8 2 5 2 5 5" xfId="924"/>
    <cellStyle name="Normal 8 2 5 2 5 6" xfId="925"/>
    <cellStyle name="Normal 8 2 5 2 6" xfId="926"/>
    <cellStyle name="Normal 8 2 5 2 6 2" xfId="927"/>
    <cellStyle name="Normal 8 2 5 2 6 3" xfId="928"/>
    <cellStyle name="Normal 8 2 5 2 6 4" xfId="929"/>
    <cellStyle name="Normal 8 2 5 2 6 5" xfId="930"/>
    <cellStyle name="Normal 8 2 5 2 7" xfId="931"/>
    <cellStyle name="Normal 8 2 5 2 8" xfId="932"/>
    <cellStyle name="Normal 8 2 5 2 9" xfId="933"/>
    <cellStyle name="Normal 8 2 5 3" xfId="934"/>
    <cellStyle name="Normal 8 2 5 3 2" xfId="935"/>
    <cellStyle name="Normal 8 2 5 3 2 2" xfId="936"/>
    <cellStyle name="Normal 8 2 5 3 2 3" xfId="937"/>
    <cellStyle name="Normal 8 2 5 3 2 4" xfId="938"/>
    <cellStyle name="Normal 8 2 5 3 2 5" xfId="939"/>
    <cellStyle name="Normal 8 2 5 3 3" xfId="940"/>
    <cellStyle name="Normal 8 2 5 3 4" xfId="941"/>
    <cellStyle name="Normal 8 2 5 3 5" xfId="942"/>
    <cellStyle name="Normal 8 2 5 3 6" xfId="943"/>
    <cellStyle name="Normal 8 2 5 4" xfId="944"/>
    <cellStyle name="Normal 8 2 5 4 2" xfId="945"/>
    <cellStyle name="Normal 8 2 5 4 2 2" xfId="946"/>
    <cellStyle name="Normal 8 2 5 4 2 3" xfId="947"/>
    <cellStyle name="Normal 8 2 5 4 2 4" xfId="948"/>
    <cellStyle name="Normal 8 2 5 4 2 5" xfId="949"/>
    <cellStyle name="Normal 8 2 5 4 3" xfId="950"/>
    <cellStyle name="Normal 8 2 5 4 4" xfId="951"/>
    <cellStyle name="Normal 8 2 5 4 5" xfId="952"/>
    <cellStyle name="Normal 8 2 5 4 6" xfId="953"/>
    <cellStyle name="Normal 8 2 5 5" xfId="954"/>
    <cellStyle name="Normal 8 2 5 5 2" xfId="955"/>
    <cellStyle name="Normal 8 2 5 5 2 2" xfId="956"/>
    <cellStyle name="Normal 8 2 5 5 2 3" xfId="957"/>
    <cellStyle name="Normal 8 2 5 5 2 4" xfId="958"/>
    <cellStyle name="Normal 8 2 5 5 2 5" xfId="959"/>
    <cellStyle name="Normal 8 2 5 5 3" xfId="960"/>
    <cellStyle name="Normal 8 2 5 5 4" xfId="961"/>
    <cellStyle name="Normal 8 2 5 5 5" xfId="962"/>
    <cellStyle name="Normal 8 2 5 5 6" xfId="963"/>
    <cellStyle name="Normal 8 2 5 6" xfId="964"/>
    <cellStyle name="Normal 8 2 5 6 2" xfId="965"/>
    <cellStyle name="Normal 8 2 5 6 2 2" xfId="966"/>
    <cellStyle name="Normal 8 2 5 6 2 3" xfId="967"/>
    <cellStyle name="Normal 8 2 5 6 2 4" xfId="968"/>
    <cellStyle name="Normal 8 2 5 6 2 5" xfId="969"/>
    <cellStyle name="Normal 8 2 5 6 3" xfId="970"/>
    <cellStyle name="Normal 8 2 5 6 4" xfId="971"/>
    <cellStyle name="Normal 8 2 5 6 5" xfId="972"/>
    <cellStyle name="Normal 8 2 5 6 6" xfId="973"/>
    <cellStyle name="Normal 8 2 5 7" xfId="974"/>
    <cellStyle name="Normal 8 2 5 7 2" xfId="975"/>
    <cellStyle name="Normal 8 2 5 7 3" xfId="976"/>
    <cellStyle name="Normal 8 2 5 7 4" xfId="977"/>
    <cellStyle name="Normal 8 2 5 7 5" xfId="978"/>
    <cellStyle name="Normal 8 2 5 8" xfId="979"/>
    <cellStyle name="Normal 8 2 5 9" xfId="980"/>
    <cellStyle name="Normal 8 2 6" xfId="981"/>
    <cellStyle name="Normal 8 2 6 10" xfId="982"/>
    <cellStyle name="Normal 8 2 6 2" xfId="983"/>
    <cellStyle name="Normal 8 2 6 2 2" xfId="984"/>
    <cellStyle name="Normal 8 2 6 2 2 2" xfId="985"/>
    <cellStyle name="Normal 8 2 6 2 2 3" xfId="986"/>
    <cellStyle name="Normal 8 2 6 2 2 4" xfId="987"/>
    <cellStyle name="Normal 8 2 6 2 2 5" xfId="988"/>
    <cellStyle name="Normal 8 2 6 2 3" xfId="989"/>
    <cellStyle name="Normal 8 2 6 2 4" xfId="990"/>
    <cellStyle name="Normal 8 2 6 2 5" xfId="991"/>
    <cellStyle name="Normal 8 2 6 2 6" xfId="992"/>
    <cellStyle name="Normal 8 2 6 3" xfId="993"/>
    <cellStyle name="Normal 8 2 6 3 2" xfId="994"/>
    <cellStyle name="Normal 8 2 6 3 2 2" xfId="995"/>
    <cellStyle name="Normal 8 2 6 3 2 3" xfId="996"/>
    <cellStyle name="Normal 8 2 6 3 2 4" xfId="997"/>
    <cellStyle name="Normal 8 2 6 3 2 5" xfId="998"/>
    <cellStyle name="Normal 8 2 6 3 3" xfId="999"/>
    <cellStyle name="Normal 8 2 6 3 4" xfId="1000"/>
    <cellStyle name="Normal 8 2 6 3 5" xfId="1001"/>
    <cellStyle name="Normal 8 2 6 3 6" xfId="1002"/>
    <cellStyle name="Normal 8 2 6 4" xfId="1003"/>
    <cellStyle name="Normal 8 2 6 4 2" xfId="1004"/>
    <cellStyle name="Normal 8 2 6 4 2 2" xfId="1005"/>
    <cellStyle name="Normal 8 2 6 4 2 3" xfId="1006"/>
    <cellStyle name="Normal 8 2 6 4 2 4" xfId="1007"/>
    <cellStyle name="Normal 8 2 6 4 2 5" xfId="1008"/>
    <cellStyle name="Normal 8 2 6 4 3" xfId="1009"/>
    <cellStyle name="Normal 8 2 6 4 4" xfId="1010"/>
    <cellStyle name="Normal 8 2 6 4 5" xfId="1011"/>
    <cellStyle name="Normal 8 2 6 4 6" xfId="1012"/>
    <cellStyle name="Normal 8 2 6 5" xfId="1013"/>
    <cellStyle name="Normal 8 2 6 5 2" xfId="1014"/>
    <cellStyle name="Normal 8 2 6 5 2 2" xfId="1015"/>
    <cellStyle name="Normal 8 2 6 5 2 3" xfId="1016"/>
    <cellStyle name="Normal 8 2 6 5 2 4" xfId="1017"/>
    <cellStyle name="Normal 8 2 6 5 2 5" xfId="1018"/>
    <cellStyle name="Normal 8 2 6 5 3" xfId="1019"/>
    <cellStyle name="Normal 8 2 6 5 4" xfId="1020"/>
    <cellStyle name="Normal 8 2 6 5 5" xfId="1021"/>
    <cellStyle name="Normal 8 2 6 5 6" xfId="1022"/>
    <cellStyle name="Normal 8 2 6 6" xfId="1023"/>
    <cellStyle name="Normal 8 2 6 6 2" xfId="1024"/>
    <cellStyle name="Normal 8 2 6 6 3" xfId="1025"/>
    <cellStyle name="Normal 8 2 6 6 4" xfId="1026"/>
    <cellStyle name="Normal 8 2 6 6 5" xfId="1027"/>
    <cellStyle name="Normal 8 2 6 7" xfId="1028"/>
    <cellStyle name="Normal 8 2 6 8" xfId="1029"/>
    <cellStyle name="Normal 8 2 6 9" xfId="1030"/>
    <cellStyle name="Normal 8 2 7" xfId="1031"/>
    <cellStyle name="Normal 8 2 7 2" xfId="1032"/>
    <cellStyle name="Normal 8 2 7 2 2" xfId="1033"/>
    <cellStyle name="Normal 8 2 7 2 2 2" xfId="1034"/>
    <cellStyle name="Normal 8 2 7 2 2 3" xfId="1035"/>
    <cellStyle name="Normal 8 2 7 2 2 4" xfId="1036"/>
    <cellStyle name="Normal 8 2 7 2 2 5" xfId="1037"/>
    <cellStyle name="Normal 8 2 7 2 3" xfId="1038"/>
    <cellStyle name="Normal 8 2 7 2 4" xfId="1039"/>
    <cellStyle name="Normal 8 2 7 2 5" xfId="1040"/>
    <cellStyle name="Normal 8 2 7 2 6" xfId="1041"/>
    <cellStyle name="Normal 8 2 7 3" xfId="1042"/>
    <cellStyle name="Normal 8 2 7 3 2" xfId="1043"/>
    <cellStyle name="Normal 8 2 7 3 2 2" xfId="1044"/>
    <cellStyle name="Normal 8 2 7 3 2 3" xfId="1045"/>
    <cellStyle name="Normal 8 2 7 3 2 4" xfId="1046"/>
    <cellStyle name="Normal 8 2 7 3 2 5" xfId="1047"/>
    <cellStyle name="Normal 8 2 7 3 3" xfId="1048"/>
    <cellStyle name="Normal 8 2 7 3 4" xfId="1049"/>
    <cellStyle name="Normal 8 2 7 3 5" xfId="1050"/>
    <cellStyle name="Normal 8 2 7 3 6" xfId="1051"/>
    <cellStyle name="Normal 8 2 7 4" xfId="1052"/>
    <cellStyle name="Normal 8 2 7 4 2" xfId="1053"/>
    <cellStyle name="Normal 8 2 7 4 3" xfId="1054"/>
    <cellStyle name="Normal 8 2 7 4 4" xfId="1055"/>
    <cellStyle name="Normal 8 2 7 4 5" xfId="1056"/>
    <cellStyle name="Normal 8 2 7 5" xfId="1057"/>
    <cellStyle name="Normal 8 2 7 6" xfId="1058"/>
    <cellStyle name="Normal 8 2 7 7" xfId="1059"/>
    <cellStyle name="Normal 8 2 7 8" xfId="1060"/>
    <cellStyle name="Normal 8 2 8" xfId="1061"/>
    <cellStyle name="Normal 8 2 8 2" xfId="1062"/>
    <cellStyle name="Normal 8 2 8 2 2" xfId="1063"/>
    <cellStyle name="Normal 8 2 8 2 3" xfId="1064"/>
    <cellStyle name="Normal 8 2 8 2 4" xfId="1065"/>
    <cellStyle name="Normal 8 2 8 2 5" xfId="1066"/>
    <cellStyle name="Normal 8 2 8 3" xfId="1067"/>
    <cellStyle name="Normal 8 2 8 4" xfId="1068"/>
    <cellStyle name="Normal 8 2 8 5" xfId="1069"/>
    <cellStyle name="Normal 8 2 8 6" xfId="1070"/>
    <cellStyle name="Normal 8 2 9" xfId="1071"/>
    <cellStyle name="Normal 8 2 9 2" xfId="1072"/>
    <cellStyle name="Normal 8 2 9 2 2" xfId="1073"/>
    <cellStyle name="Normal 8 2 9 2 3" xfId="1074"/>
    <cellStyle name="Normal 8 2 9 2 4" xfId="1075"/>
    <cellStyle name="Normal 8 2 9 2 5" xfId="1076"/>
    <cellStyle name="Normal 8 2 9 3" xfId="1077"/>
    <cellStyle name="Normal 8 2 9 4" xfId="1078"/>
    <cellStyle name="Normal 8 2 9 5" xfId="1079"/>
    <cellStyle name="Normal 8 2 9 6" xfId="1080"/>
    <cellStyle name="Normal 8 3" xfId="1081"/>
    <cellStyle name="Normal 8 3 10" xfId="1082"/>
    <cellStyle name="Normal 8 3 10 2" xfId="1083"/>
    <cellStyle name="Normal 8 3 10 3" xfId="1084"/>
    <cellStyle name="Normal 8 3 10 4" xfId="1085"/>
    <cellStyle name="Normal 8 3 10 5" xfId="1086"/>
    <cellStyle name="Normal 8 3 11" xfId="1087"/>
    <cellStyle name="Normal 8 3 12" xfId="1088"/>
    <cellStyle name="Normal 8 3 13" xfId="1089"/>
    <cellStyle name="Normal 8 3 14" xfId="1090"/>
    <cellStyle name="Normal 8 3 2" xfId="1091"/>
    <cellStyle name="Normal 8 3 2 10" xfId="1092"/>
    <cellStyle name="Normal 8 3 2 11" xfId="1093"/>
    <cellStyle name="Normal 8 3 2 2" xfId="1094"/>
    <cellStyle name="Normal 8 3 2 2 10" xfId="1095"/>
    <cellStyle name="Normal 8 3 2 2 2" xfId="1096"/>
    <cellStyle name="Normal 8 3 2 2 2 2" xfId="1097"/>
    <cellStyle name="Normal 8 3 2 2 2 2 2" xfId="1098"/>
    <cellStyle name="Normal 8 3 2 2 2 2 3" xfId="1099"/>
    <cellStyle name="Normal 8 3 2 2 2 2 4" xfId="1100"/>
    <cellStyle name="Normal 8 3 2 2 2 2 5" xfId="1101"/>
    <cellStyle name="Normal 8 3 2 2 2 3" xfId="1102"/>
    <cellStyle name="Normal 8 3 2 2 2 4" xfId="1103"/>
    <cellStyle name="Normal 8 3 2 2 2 5" xfId="1104"/>
    <cellStyle name="Normal 8 3 2 2 2 6" xfId="1105"/>
    <cellStyle name="Normal 8 3 2 2 3" xfId="1106"/>
    <cellStyle name="Normal 8 3 2 2 3 2" xfId="1107"/>
    <cellStyle name="Normal 8 3 2 2 3 2 2" xfId="1108"/>
    <cellStyle name="Normal 8 3 2 2 3 2 3" xfId="1109"/>
    <cellStyle name="Normal 8 3 2 2 3 2 4" xfId="1110"/>
    <cellStyle name="Normal 8 3 2 2 3 2 5" xfId="1111"/>
    <cellStyle name="Normal 8 3 2 2 3 3" xfId="1112"/>
    <cellStyle name="Normal 8 3 2 2 3 4" xfId="1113"/>
    <cellStyle name="Normal 8 3 2 2 3 5" xfId="1114"/>
    <cellStyle name="Normal 8 3 2 2 3 6" xfId="1115"/>
    <cellStyle name="Normal 8 3 2 2 4" xfId="1116"/>
    <cellStyle name="Normal 8 3 2 2 4 2" xfId="1117"/>
    <cellStyle name="Normal 8 3 2 2 4 2 2" xfId="1118"/>
    <cellStyle name="Normal 8 3 2 2 4 2 3" xfId="1119"/>
    <cellStyle name="Normal 8 3 2 2 4 2 4" xfId="1120"/>
    <cellStyle name="Normal 8 3 2 2 4 2 5" xfId="1121"/>
    <cellStyle name="Normal 8 3 2 2 4 3" xfId="1122"/>
    <cellStyle name="Normal 8 3 2 2 4 4" xfId="1123"/>
    <cellStyle name="Normal 8 3 2 2 4 5" xfId="1124"/>
    <cellStyle name="Normal 8 3 2 2 4 6" xfId="1125"/>
    <cellStyle name="Normal 8 3 2 2 5" xfId="1126"/>
    <cellStyle name="Normal 8 3 2 2 5 2" xfId="1127"/>
    <cellStyle name="Normal 8 3 2 2 5 2 2" xfId="1128"/>
    <cellStyle name="Normal 8 3 2 2 5 2 3" xfId="1129"/>
    <cellStyle name="Normal 8 3 2 2 5 2 4" xfId="1130"/>
    <cellStyle name="Normal 8 3 2 2 5 2 5" xfId="1131"/>
    <cellStyle name="Normal 8 3 2 2 5 3" xfId="1132"/>
    <cellStyle name="Normal 8 3 2 2 5 4" xfId="1133"/>
    <cellStyle name="Normal 8 3 2 2 5 5" xfId="1134"/>
    <cellStyle name="Normal 8 3 2 2 5 6" xfId="1135"/>
    <cellStyle name="Normal 8 3 2 2 6" xfId="1136"/>
    <cellStyle name="Normal 8 3 2 2 6 2" xfId="1137"/>
    <cellStyle name="Normal 8 3 2 2 6 3" xfId="1138"/>
    <cellStyle name="Normal 8 3 2 2 6 4" xfId="1139"/>
    <cellStyle name="Normal 8 3 2 2 6 5" xfId="1140"/>
    <cellStyle name="Normal 8 3 2 2 7" xfId="1141"/>
    <cellStyle name="Normal 8 3 2 2 8" xfId="1142"/>
    <cellStyle name="Normal 8 3 2 2 9" xfId="1143"/>
    <cellStyle name="Normal 8 3 2 3" xfId="1144"/>
    <cellStyle name="Normal 8 3 2 3 2" xfId="1145"/>
    <cellStyle name="Normal 8 3 2 3 2 2" xfId="1146"/>
    <cellStyle name="Normal 8 3 2 3 2 3" xfId="1147"/>
    <cellStyle name="Normal 8 3 2 3 2 4" xfId="1148"/>
    <cellStyle name="Normal 8 3 2 3 2 5" xfId="1149"/>
    <cellStyle name="Normal 8 3 2 3 3" xfId="1150"/>
    <cellStyle name="Normal 8 3 2 3 4" xfId="1151"/>
    <cellStyle name="Normal 8 3 2 3 5" xfId="1152"/>
    <cellStyle name="Normal 8 3 2 3 6" xfId="1153"/>
    <cellStyle name="Normal 8 3 2 4" xfId="1154"/>
    <cellStyle name="Normal 8 3 2 4 2" xfId="1155"/>
    <cellStyle name="Normal 8 3 2 4 2 2" xfId="1156"/>
    <cellStyle name="Normal 8 3 2 4 2 3" xfId="1157"/>
    <cellStyle name="Normal 8 3 2 4 2 4" xfId="1158"/>
    <cellStyle name="Normal 8 3 2 4 2 5" xfId="1159"/>
    <cellStyle name="Normal 8 3 2 4 3" xfId="1160"/>
    <cellStyle name="Normal 8 3 2 4 4" xfId="1161"/>
    <cellStyle name="Normal 8 3 2 4 5" xfId="1162"/>
    <cellStyle name="Normal 8 3 2 4 6" xfId="1163"/>
    <cellStyle name="Normal 8 3 2 5" xfId="1164"/>
    <cellStyle name="Normal 8 3 2 5 2" xfId="1165"/>
    <cellStyle name="Normal 8 3 2 5 2 2" xfId="1166"/>
    <cellStyle name="Normal 8 3 2 5 2 3" xfId="1167"/>
    <cellStyle name="Normal 8 3 2 5 2 4" xfId="1168"/>
    <cellStyle name="Normal 8 3 2 5 2 5" xfId="1169"/>
    <cellStyle name="Normal 8 3 2 5 3" xfId="1170"/>
    <cellStyle name="Normal 8 3 2 5 4" xfId="1171"/>
    <cellStyle name="Normal 8 3 2 5 5" xfId="1172"/>
    <cellStyle name="Normal 8 3 2 5 6" xfId="1173"/>
    <cellStyle name="Normal 8 3 2 6" xfId="1174"/>
    <cellStyle name="Normal 8 3 2 6 2" xfId="1175"/>
    <cellStyle name="Normal 8 3 2 6 2 2" xfId="1176"/>
    <cellStyle name="Normal 8 3 2 6 2 3" xfId="1177"/>
    <cellStyle name="Normal 8 3 2 6 2 4" xfId="1178"/>
    <cellStyle name="Normal 8 3 2 6 2 5" xfId="1179"/>
    <cellStyle name="Normal 8 3 2 6 3" xfId="1180"/>
    <cellStyle name="Normal 8 3 2 6 4" xfId="1181"/>
    <cellStyle name="Normal 8 3 2 6 5" xfId="1182"/>
    <cellStyle name="Normal 8 3 2 6 6" xfId="1183"/>
    <cellStyle name="Normal 8 3 2 7" xfId="1184"/>
    <cellStyle name="Normal 8 3 2 7 2" xfId="1185"/>
    <cellStyle name="Normal 8 3 2 7 3" xfId="1186"/>
    <cellStyle name="Normal 8 3 2 7 4" xfId="1187"/>
    <cellStyle name="Normal 8 3 2 7 5" xfId="1188"/>
    <cellStyle name="Normal 8 3 2 8" xfId="1189"/>
    <cellStyle name="Normal 8 3 2 9" xfId="1190"/>
    <cellStyle name="Normal 8 3 3" xfId="1191"/>
    <cellStyle name="Normal 8 3 3 10" xfId="1192"/>
    <cellStyle name="Normal 8 3 3 11" xfId="1193"/>
    <cellStyle name="Normal 8 3 3 2" xfId="1194"/>
    <cellStyle name="Normal 8 3 3 2 10" xfId="1195"/>
    <cellStyle name="Normal 8 3 3 2 2" xfId="1196"/>
    <cellStyle name="Normal 8 3 3 2 2 2" xfId="1197"/>
    <cellStyle name="Normal 8 3 3 2 2 2 2" xfId="1198"/>
    <cellStyle name="Normal 8 3 3 2 2 2 3" xfId="1199"/>
    <cellStyle name="Normal 8 3 3 2 2 2 4" xfId="1200"/>
    <cellStyle name="Normal 8 3 3 2 2 2 5" xfId="1201"/>
    <cellStyle name="Normal 8 3 3 2 2 3" xfId="1202"/>
    <cellStyle name="Normal 8 3 3 2 2 4" xfId="1203"/>
    <cellStyle name="Normal 8 3 3 2 2 5" xfId="1204"/>
    <cellStyle name="Normal 8 3 3 2 2 6" xfId="1205"/>
    <cellStyle name="Normal 8 3 3 2 3" xfId="1206"/>
    <cellStyle name="Normal 8 3 3 2 3 2" xfId="1207"/>
    <cellStyle name="Normal 8 3 3 2 3 2 2" xfId="1208"/>
    <cellStyle name="Normal 8 3 3 2 3 2 3" xfId="1209"/>
    <cellStyle name="Normal 8 3 3 2 3 2 4" xfId="1210"/>
    <cellStyle name="Normal 8 3 3 2 3 2 5" xfId="1211"/>
    <cellStyle name="Normal 8 3 3 2 3 3" xfId="1212"/>
    <cellStyle name="Normal 8 3 3 2 3 4" xfId="1213"/>
    <cellStyle name="Normal 8 3 3 2 3 5" xfId="1214"/>
    <cellStyle name="Normal 8 3 3 2 3 6" xfId="1215"/>
    <cellStyle name="Normal 8 3 3 2 4" xfId="1216"/>
    <cellStyle name="Normal 8 3 3 2 4 2" xfId="1217"/>
    <cellStyle name="Normal 8 3 3 2 4 2 2" xfId="1218"/>
    <cellStyle name="Normal 8 3 3 2 4 2 3" xfId="1219"/>
    <cellStyle name="Normal 8 3 3 2 4 2 4" xfId="1220"/>
    <cellStyle name="Normal 8 3 3 2 4 2 5" xfId="1221"/>
    <cellStyle name="Normal 8 3 3 2 4 3" xfId="1222"/>
    <cellStyle name="Normal 8 3 3 2 4 4" xfId="1223"/>
    <cellStyle name="Normal 8 3 3 2 4 5" xfId="1224"/>
    <cellStyle name="Normal 8 3 3 2 4 6" xfId="1225"/>
    <cellStyle name="Normal 8 3 3 2 5" xfId="1226"/>
    <cellStyle name="Normal 8 3 3 2 5 2" xfId="1227"/>
    <cellStyle name="Normal 8 3 3 2 5 2 2" xfId="1228"/>
    <cellStyle name="Normal 8 3 3 2 5 2 3" xfId="1229"/>
    <cellStyle name="Normal 8 3 3 2 5 2 4" xfId="1230"/>
    <cellStyle name="Normal 8 3 3 2 5 2 5" xfId="1231"/>
    <cellStyle name="Normal 8 3 3 2 5 3" xfId="1232"/>
    <cellStyle name="Normal 8 3 3 2 5 4" xfId="1233"/>
    <cellStyle name="Normal 8 3 3 2 5 5" xfId="1234"/>
    <cellStyle name="Normal 8 3 3 2 5 6" xfId="1235"/>
    <cellStyle name="Normal 8 3 3 2 6" xfId="1236"/>
    <cellStyle name="Normal 8 3 3 2 6 2" xfId="1237"/>
    <cellStyle name="Normal 8 3 3 2 6 3" xfId="1238"/>
    <cellStyle name="Normal 8 3 3 2 6 4" xfId="1239"/>
    <cellStyle name="Normal 8 3 3 2 6 5" xfId="1240"/>
    <cellStyle name="Normal 8 3 3 2 7" xfId="1241"/>
    <cellStyle name="Normal 8 3 3 2 8" xfId="1242"/>
    <cellStyle name="Normal 8 3 3 2 9" xfId="1243"/>
    <cellStyle name="Normal 8 3 3 3" xfId="1244"/>
    <cellStyle name="Normal 8 3 3 3 2" xfId="1245"/>
    <cellStyle name="Normal 8 3 3 3 2 2" xfId="1246"/>
    <cellStyle name="Normal 8 3 3 3 2 3" xfId="1247"/>
    <cellStyle name="Normal 8 3 3 3 2 4" xfId="1248"/>
    <cellStyle name="Normal 8 3 3 3 2 5" xfId="1249"/>
    <cellStyle name="Normal 8 3 3 3 3" xfId="1250"/>
    <cellStyle name="Normal 8 3 3 3 4" xfId="1251"/>
    <cellStyle name="Normal 8 3 3 3 5" xfId="1252"/>
    <cellStyle name="Normal 8 3 3 3 6" xfId="1253"/>
    <cellStyle name="Normal 8 3 3 4" xfId="1254"/>
    <cellStyle name="Normal 8 3 3 4 2" xfId="1255"/>
    <cellStyle name="Normal 8 3 3 4 2 2" xfId="1256"/>
    <cellStyle name="Normal 8 3 3 4 2 3" xfId="1257"/>
    <cellStyle name="Normal 8 3 3 4 2 4" xfId="1258"/>
    <cellStyle name="Normal 8 3 3 4 2 5" xfId="1259"/>
    <cellStyle name="Normal 8 3 3 4 3" xfId="1260"/>
    <cellStyle name="Normal 8 3 3 4 4" xfId="1261"/>
    <cellStyle name="Normal 8 3 3 4 5" xfId="1262"/>
    <cellStyle name="Normal 8 3 3 4 6" xfId="1263"/>
    <cellStyle name="Normal 8 3 3 5" xfId="1264"/>
    <cellStyle name="Normal 8 3 3 5 2" xfId="1265"/>
    <cellStyle name="Normal 8 3 3 5 2 2" xfId="1266"/>
    <cellStyle name="Normal 8 3 3 5 2 3" xfId="1267"/>
    <cellStyle name="Normal 8 3 3 5 2 4" xfId="1268"/>
    <cellStyle name="Normal 8 3 3 5 2 5" xfId="1269"/>
    <cellStyle name="Normal 8 3 3 5 3" xfId="1270"/>
    <cellStyle name="Normal 8 3 3 5 4" xfId="1271"/>
    <cellStyle name="Normal 8 3 3 5 5" xfId="1272"/>
    <cellStyle name="Normal 8 3 3 5 6" xfId="1273"/>
    <cellStyle name="Normal 8 3 3 6" xfId="1274"/>
    <cellStyle name="Normal 8 3 3 6 2" xfId="1275"/>
    <cellStyle name="Normal 8 3 3 6 2 2" xfId="1276"/>
    <cellStyle name="Normal 8 3 3 6 2 3" xfId="1277"/>
    <cellStyle name="Normal 8 3 3 6 2 4" xfId="1278"/>
    <cellStyle name="Normal 8 3 3 6 2 5" xfId="1279"/>
    <cellStyle name="Normal 8 3 3 6 3" xfId="1280"/>
    <cellStyle name="Normal 8 3 3 6 4" xfId="1281"/>
    <cellStyle name="Normal 8 3 3 6 5" xfId="1282"/>
    <cellStyle name="Normal 8 3 3 6 6" xfId="1283"/>
    <cellStyle name="Normal 8 3 3 7" xfId="1284"/>
    <cellStyle name="Normal 8 3 3 7 2" xfId="1285"/>
    <cellStyle name="Normal 8 3 3 7 3" xfId="1286"/>
    <cellStyle name="Normal 8 3 3 7 4" xfId="1287"/>
    <cellStyle name="Normal 8 3 3 7 5" xfId="1288"/>
    <cellStyle name="Normal 8 3 3 8" xfId="1289"/>
    <cellStyle name="Normal 8 3 3 9" xfId="1290"/>
    <cellStyle name="Normal 8 3 4" xfId="1291"/>
    <cellStyle name="Normal 8 3 4 10" xfId="1292"/>
    <cellStyle name="Normal 8 3 4 2" xfId="1293"/>
    <cellStyle name="Normal 8 3 4 2 2" xfId="1294"/>
    <cellStyle name="Normal 8 3 4 2 2 2" xfId="1295"/>
    <cellStyle name="Normal 8 3 4 2 2 3" xfId="1296"/>
    <cellStyle name="Normal 8 3 4 2 2 4" xfId="1297"/>
    <cellStyle name="Normal 8 3 4 2 2 5" xfId="1298"/>
    <cellStyle name="Normal 8 3 4 2 3" xfId="1299"/>
    <cellStyle name="Normal 8 3 4 2 4" xfId="1300"/>
    <cellStyle name="Normal 8 3 4 2 5" xfId="1301"/>
    <cellStyle name="Normal 8 3 4 2 6" xfId="1302"/>
    <cellStyle name="Normal 8 3 4 3" xfId="1303"/>
    <cellStyle name="Normal 8 3 4 3 2" xfId="1304"/>
    <cellStyle name="Normal 8 3 4 3 2 2" xfId="1305"/>
    <cellStyle name="Normal 8 3 4 3 2 3" xfId="1306"/>
    <cellStyle name="Normal 8 3 4 3 2 4" xfId="1307"/>
    <cellStyle name="Normal 8 3 4 3 2 5" xfId="1308"/>
    <cellStyle name="Normal 8 3 4 3 3" xfId="1309"/>
    <cellStyle name="Normal 8 3 4 3 4" xfId="1310"/>
    <cellStyle name="Normal 8 3 4 3 5" xfId="1311"/>
    <cellStyle name="Normal 8 3 4 3 6" xfId="1312"/>
    <cellStyle name="Normal 8 3 4 4" xfId="1313"/>
    <cellStyle name="Normal 8 3 4 4 2" xfId="1314"/>
    <cellStyle name="Normal 8 3 4 4 2 2" xfId="1315"/>
    <cellStyle name="Normal 8 3 4 4 2 3" xfId="1316"/>
    <cellStyle name="Normal 8 3 4 4 2 4" xfId="1317"/>
    <cellStyle name="Normal 8 3 4 4 2 5" xfId="1318"/>
    <cellStyle name="Normal 8 3 4 4 3" xfId="1319"/>
    <cellStyle name="Normal 8 3 4 4 4" xfId="1320"/>
    <cellStyle name="Normal 8 3 4 4 5" xfId="1321"/>
    <cellStyle name="Normal 8 3 4 4 6" xfId="1322"/>
    <cellStyle name="Normal 8 3 4 5" xfId="1323"/>
    <cellStyle name="Normal 8 3 4 5 2" xfId="1324"/>
    <cellStyle name="Normal 8 3 4 5 2 2" xfId="1325"/>
    <cellStyle name="Normal 8 3 4 5 2 3" xfId="1326"/>
    <cellStyle name="Normal 8 3 4 5 2 4" xfId="1327"/>
    <cellStyle name="Normal 8 3 4 5 2 5" xfId="1328"/>
    <cellStyle name="Normal 8 3 4 5 3" xfId="1329"/>
    <cellStyle name="Normal 8 3 4 5 4" xfId="1330"/>
    <cellStyle name="Normal 8 3 4 5 5" xfId="1331"/>
    <cellStyle name="Normal 8 3 4 5 6" xfId="1332"/>
    <cellStyle name="Normal 8 3 4 6" xfId="1333"/>
    <cellStyle name="Normal 8 3 4 6 2" xfId="1334"/>
    <cellStyle name="Normal 8 3 4 6 3" xfId="1335"/>
    <cellStyle name="Normal 8 3 4 6 4" xfId="1336"/>
    <cellStyle name="Normal 8 3 4 6 5" xfId="1337"/>
    <cellStyle name="Normal 8 3 4 7" xfId="1338"/>
    <cellStyle name="Normal 8 3 4 8" xfId="1339"/>
    <cellStyle name="Normal 8 3 4 9" xfId="1340"/>
    <cellStyle name="Normal 8 3 5" xfId="1341"/>
    <cellStyle name="Normal 8 3 5 2" xfId="1342"/>
    <cellStyle name="Normal 8 3 5 2 2" xfId="1343"/>
    <cellStyle name="Normal 8 3 5 2 2 2" xfId="1344"/>
    <cellStyle name="Normal 8 3 5 2 2 3" xfId="1345"/>
    <cellStyle name="Normal 8 3 5 2 2 4" xfId="1346"/>
    <cellStyle name="Normal 8 3 5 2 2 5" xfId="1347"/>
    <cellStyle name="Normal 8 3 5 2 3" xfId="1348"/>
    <cellStyle name="Normal 8 3 5 2 4" xfId="1349"/>
    <cellStyle name="Normal 8 3 5 2 5" xfId="1350"/>
    <cellStyle name="Normal 8 3 5 2 6" xfId="1351"/>
    <cellStyle name="Normal 8 3 5 3" xfId="1352"/>
    <cellStyle name="Normal 8 3 5 3 2" xfId="1353"/>
    <cellStyle name="Normal 8 3 5 3 2 2" xfId="1354"/>
    <cellStyle name="Normal 8 3 5 3 2 3" xfId="1355"/>
    <cellStyle name="Normal 8 3 5 3 2 4" xfId="1356"/>
    <cellStyle name="Normal 8 3 5 3 2 5" xfId="1357"/>
    <cellStyle name="Normal 8 3 5 3 3" xfId="1358"/>
    <cellStyle name="Normal 8 3 5 3 4" xfId="1359"/>
    <cellStyle name="Normal 8 3 5 3 5" xfId="1360"/>
    <cellStyle name="Normal 8 3 5 3 6" xfId="1361"/>
    <cellStyle name="Normal 8 3 5 4" xfId="1362"/>
    <cellStyle name="Normal 8 3 5 4 2" xfId="1363"/>
    <cellStyle name="Normal 8 3 5 4 3" xfId="1364"/>
    <cellStyle name="Normal 8 3 5 4 4" xfId="1365"/>
    <cellStyle name="Normal 8 3 5 4 5" xfId="1366"/>
    <cellStyle name="Normal 8 3 5 5" xfId="1367"/>
    <cellStyle name="Normal 8 3 5 6" xfId="1368"/>
    <cellStyle name="Normal 8 3 5 7" xfId="1369"/>
    <cellStyle name="Normal 8 3 5 8" xfId="1370"/>
    <cellStyle name="Normal 8 3 6" xfId="1371"/>
    <cellStyle name="Normal 8 3 6 2" xfId="1372"/>
    <cellStyle name="Normal 8 3 6 2 2" xfId="1373"/>
    <cellStyle name="Normal 8 3 6 2 3" xfId="1374"/>
    <cellStyle name="Normal 8 3 6 2 4" xfId="1375"/>
    <cellStyle name="Normal 8 3 6 2 5" xfId="1376"/>
    <cellStyle name="Normal 8 3 6 3" xfId="1377"/>
    <cellStyle name="Normal 8 3 6 4" xfId="1378"/>
    <cellStyle name="Normal 8 3 6 5" xfId="1379"/>
    <cellStyle name="Normal 8 3 6 6" xfId="1380"/>
    <cellStyle name="Normal 8 3 7" xfId="1381"/>
    <cellStyle name="Normal 8 3 7 2" xfId="1382"/>
    <cellStyle name="Normal 8 3 7 2 2" xfId="1383"/>
    <cellStyle name="Normal 8 3 7 2 3" xfId="1384"/>
    <cellStyle name="Normal 8 3 7 2 4" xfId="1385"/>
    <cellStyle name="Normal 8 3 7 2 5" xfId="1386"/>
    <cellStyle name="Normal 8 3 7 3" xfId="1387"/>
    <cellStyle name="Normal 8 3 7 4" xfId="1388"/>
    <cellStyle name="Normal 8 3 7 5" xfId="1389"/>
    <cellStyle name="Normal 8 3 7 6" xfId="1390"/>
    <cellStyle name="Normal 8 3 8" xfId="1391"/>
    <cellStyle name="Normal 8 3 8 2" xfId="1392"/>
    <cellStyle name="Normal 8 3 8 2 2" xfId="1393"/>
    <cellStyle name="Normal 8 3 8 2 3" xfId="1394"/>
    <cellStyle name="Normal 8 3 8 2 4" xfId="1395"/>
    <cellStyle name="Normal 8 3 8 2 5" xfId="1396"/>
    <cellStyle name="Normal 8 3 8 3" xfId="1397"/>
    <cellStyle name="Normal 8 3 8 4" xfId="1398"/>
    <cellStyle name="Normal 8 3 8 5" xfId="1399"/>
    <cellStyle name="Normal 8 3 8 6" xfId="1400"/>
    <cellStyle name="Normal 8 3 9" xfId="1401"/>
    <cellStyle name="Normal 8 3 9 2" xfId="1402"/>
    <cellStyle name="Normal 8 3 9 2 2" xfId="1403"/>
    <cellStyle name="Normal 8 3 9 2 3" xfId="1404"/>
    <cellStyle name="Normal 8 3 9 2 4" xfId="1405"/>
    <cellStyle name="Normal 8 3 9 2 5" xfId="1406"/>
    <cellStyle name="Normal 8 3 9 3" xfId="1407"/>
    <cellStyle name="Normal 8 3 9 4" xfId="1408"/>
    <cellStyle name="Normal 8 3 9 5" xfId="1409"/>
    <cellStyle name="Normal 8 3 9 6" xfId="1410"/>
    <cellStyle name="Normal 8 4" xfId="1411"/>
    <cellStyle name="Normal 8 4 10" xfId="1412"/>
    <cellStyle name="Normal 8 4 10 2" xfId="1413"/>
    <cellStyle name="Normal 8 4 10 3" xfId="1414"/>
    <cellStyle name="Normal 8 4 10 4" xfId="1415"/>
    <cellStyle name="Normal 8 4 10 5" xfId="1416"/>
    <cellStyle name="Normal 8 4 11" xfId="1417"/>
    <cellStyle name="Normal 8 4 12" xfId="1418"/>
    <cellStyle name="Normal 8 4 13" xfId="1419"/>
    <cellStyle name="Normal 8 4 14" xfId="1420"/>
    <cellStyle name="Normal 8 4 2" xfId="1421"/>
    <cellStyle name="Normal 8 4 2 10" xfId="1422"/>
    <cellStyle name="Normal 8 4 2 11" xfId="1423"/>
    <cellStyle name="Normal 8 4 2 2" xfId="1424"/>
    <cellStyle name="Normal 8 4 2 2 10" xfId="1425"/>
    <cellStyle name="Normal 8 4 2 2 2" xfId="1426"/>
    <cellStyle name="Normal 8 4 2 2 2 2" xfId="1427"/>
    <cellStyle name="Normal 8 4 2 2 2 2 2" xfId="1428"/>
    <cellStyle name="Normal 8 4 2 2 2 2 3" xfId="1429"/>
    <cellStyle name="Normal 8 4 2 2 2 2 4" xfId="1430"/>
    <cellStyle name="Normal 8 4 2 2 2 2 5" xfId="1431"/>
    <cellStyle name="Normal 8 4 2 2 2 3" xfId="1432"/>
    <cellStyle name="Normal 8 4 2 2 2 4" xfId="1433"/>
    <cellStyle name="Normal 8 4 2 2 2 5" xfId="1434"/>
    <cellStyle name="Normal 8 4 2 2 2 6" xfId="1435"/>
    <cellStyle name="Normal 8 4 2 2 3" xfId="1436"/>
    <cellStyle name="Normal 8 4 2 2 3 2" xfId="1437"/>
    <cellStyle name="Normal 8 4 2 2 3 2 2" xfId="1438"/>
    <cellStyle name="Normal 8 4 2 2 3 2 3" xfId="1439"/>
    <cellStyle name="Normal 8 4 2 2 3 2 4" xfId="1440"/>
    <cellStyle name="Normal 8 4 2 2 3 2 5" xfId="1441"/>
    <cellStyle name="Normal 8 4 2 2 3 3" xfId="1442"/>
    <cellStyle name="Normal 8 4 2 2 3 4" xfId="1443"/>
    <cellStyle name="Normal 8 4 2 2 3 5" xfId="1444"/>
    <cellStyle name="Normal 8 4 2 2 3 6" xfId="1445"/>
    <cellStyle name="Normal 8 4 2 2 4" xfId="1446"/>
    <cellStyle name="Normal 8 4 2 2 4 2" xfId="1447"/>
    <cellStyle name="Normal 8 4 2 2 4 2 2" xfId="1448"/>
    <cellStyle name="Normal 8 4 2 2 4 2 3" xfId="1449"/>
    <cellStyle name="Normal 8 4 2 2 4 2 4" xfId="1450"/>
    <cellStyle name="Normal 8 4 2 2 4 2 5" xfId="1451"/>
    <cellStyle name="Normal 8 4 2 2 4 3" xfId="1452"/>
    <cellStyle name="Normal 8 4 2 2 4 4" xfId="1453"/>
    <cellStyle name="Normal 8 4 2 2 4 5" xfId="1454"/>
    <cellStyle name="Normal 8 4 2 2 4 6" xfId="1455"/>
    <cellStyle name="Normal 8 4 2 2 5" xfId="1456"/>
    <cellStyle name="Normal 8 4 2 2 5 2" xfId="1457"/>
    <cellStyle name="Normal 8 4 2 2 5 2 2" xfId="1458"/>
    <cellStyle name="Normal 8 4 2 2 5 2 3" xfId="1459"/>
    <cellStyle name="Normal 8 4 2 2 5 2 4" xfId="1460"/>
    <cellStyle name="Normal 8 4 2 2 5 2 5" xfId="1461"/>
    <cellStyle name="Normal 8 4 2 2 5 3" xfId="1462"/>
    <cellStyle name="Normal 8 4 2 2 5 4" xfId="1463"/>
    <cellStyle name="Normal 8 4 2 2 5 5" xfId="1464"/>
    <cellStyle name="Normal 8 4 2 2 5 6" xfId="1465"/>
    <cellStyle name="Normal 8 4 2 2 6" xfId="1466"/>
    <cellStyle name="Normal 8 4 2 2 6 2" xfId="1467"/>
    <cellStyle name="Normal 8 4 2 2 6 3" xfId="1468"/>
    <cellStyle name="Normal 8 4 2 2 6 4" xfId="1469"/>
    <cellStyle name="Normal 8 4 2 2 6 5" xfId="1470"/>
    <cellStyle name="Normal 8 4 2 2 7" xfId="1471"/>
    <cellStyle name="Normal 8 4 2 2 8" xfId="1472"/>
    <cellStyle name="Normal 8 4 2 2 9" xfId="1473"/>
    <cellStyle name="Normal 8 4 2 3" xfId="1474"/>
    <cellStyle name="Normal 8 4 2 3 2" xfId="1475"/>
    <cellStyle name="Normal 8 4 2 3 2 2" xfId="1476"/>
    <cellStyle name="Normal 8 4 2 3 2 3" xfId="1477"/>
    <cellStyle name="Normal 8 4 2 3 2 4" xfId="1478"/>
    <cellStyle name="Normal 8 4 2 3 2 5" xfId="1479"/>
    <cellStyle name="Normal 8 4 2 3 3" xfId="1480"/>
    <cellStyle name="Normal 8 4 2 3 4" xfId="1481"/>
    <cellStyle name="Normal 8 4 2 3 5" xfId="1482"/>
    <cellStyle name="Normal 8 4 2 3 6" xfId="1483"/>
    <cellStyle name="Normal 8 4 2 4" xfId="1484"/>
    <cellStyle name="Normal 8 4 2 4 2" xfId="1485"/>
    <cellStyle name="Normal 8 4 2 4 2 2" xfId="1486"/>
    <cellStyle name="Normal 8 4 2 4 2 3" xfId="1487"/>
    <cellStyle name="Normal 8 4 2 4 2 4" xfId="1488"/>
    <cellStyle name="Normal 8 4 2 4 2 5" xfId="1489"/>
    <cellStyle name="Normal 8 4 2 4 3" xfId="1490"/>
    <cellStyle name="Normal 8 4 2 4 4" xfId="1491"/>
    <cellStyle name="Normal 8 4 2 4 5" xfId="1492"/>
    <cellStyle name="Normal 8 4 2 4 6" xfId="1493"/>
    <cellStyle name="Normal 8 4 2 5" xfId="1494"/>
    <cellStyle name="Normal 8 4 2 5 2" xfId="1495"/>
    <cellStyle name="Normal 8 4 2 5 2 2" xfId="1496"/>
    <cellStyle name="Normal 8 4 2 5 2 3" xfId="1497"/>
    <cellStyle name="Normal 8 4 2 5 2 4" xfId="1498"/>
    <cellStyle name="Normal 8 4 2 5 2 5" xfId="1499"/>
    <cellStyle name="Normal 8 4 2 5 3" xfId="1500"/>
    <cellStyle name="Normal 8 4 2 5 4" xfId="1501"/>
    <cellStyle name="Normal 8 4 2 5 5" xfId="1502"/>
    <cellStyle name="Normal 8 4 2 5 6" xfId="1503"/>
    <cellStyle name="Normal 8 4 2 6" xfId="1504"/>
    <cellStyle name="Normal 8 4 2 6 2" xfId="1505"/>
    <cellStyle name="Normal 8 4 2 6 2 2" xfId="1506"/>
    <cellStyle name="Normal 8 4 2 6 2 3" xfId="1507"/>
    <cellStyle name="Normal 8 4 2 6 2 4" xfId="1508"/>
    <cellStyle name="Normal 8 4 2 6 2 5" xfId="1509"/>
    <cellStyle name="Normal 8 4 2 6 3" xfId="1510"/>
    <cellStyle name="Normal 8 4 2 6 4" xfId="1511"/>
    <cellStyle name="Normal 8 4 2 6 5" xfId="1512"/>
    <cellStyle name="Normal 8 4 2 6 6" xfId="1513"/>
    <cellStyle name="Normal 8 4 2 7" xfId="1514"/>
    <cellStyle name="Normal 8 4 2 7 2" xfId="1515"/>
    <cellStyle name="Normal 8 4 2 7 3" xfId="1516"/>
    <cellStyle name="Normal 8 4 2 7 4" xfId="1517"/>
    <cellStyle name="Normal 8 4 2 7 5" xfId="1518"/>
    <cellStyle name="Normal 8 4 2 8" xfId="1519"/>
    <cellStyle name="Normal 8 4 2 9" xfId="1520"/>
    <cellStyle name="Normal 8 4 3" xfId="1521"/>
    <cellStyle name="Normal 8 4 3 10" xfId="1522"/>
    <cellStyle name="Normal 8 4 3 11" xfId="1523"/>
    <cellStyle name="Normal 8 4 3 2" xfId="1524"/>
    <cellStyle name="Normal 8 4 3 2 10" xfId="1525"/>
    <cellStyle name="Normal 8 4 3 2 2" xfId="1526"/>
    <cellStyle name="Normal 8 4 3 2 2 2" xfId="1527"/>
    <cellStyle name="Normal 8 4 3 2 2 2 2" xfId="1528"/>
    <cellStyle name="Normal 8 4 3 2 2 2 3" xfId="1529"/>
    <cellStyle name="Normal 8 4 3 2 2 2 4" xfId="1530"/>
    <cellStyle name="Normal 8 4 3 2 2 2 5" xfId="1531"/>
    <cellStyle name="Normal 8 4 3 2 2 3" xfId="1532"/>
    <cellStyle name="Normal 8 4 3 2 2 4" xfId="1533"/>
    <cellStyle name="Normal 8 4 3 2 2 5" xfId="1534"/>
    <cellStyle name="Normal 8 4 3 2 2 6" xfId="1535"/>
    <cellStyle name="Normal 8 4 3 2 3" xfId="1536"/>
    <cellStyle name="Normal 8 4 3 2 3 2" xfId="1537"/>
    <cellStyle name="Normal 8 4 3 2 3 2 2" xfId="1538"/>
    <cellStyle name="Normal 8 4 3 2 3 2 3" xfId="1539"/>
    <cellStyle name="Normal 8 4 3 2 3 2 4" xfId="1540"/>
    <cellStyle name="Normal 8 4 3 2 3 2 5" xfId="1541"/>
    <cellStyle name="Normal 8 4 3 2 3 3" xfId="1542"/>
    <cellStyle name="Normal 8 4 3 2 3 4" xfId="1543"/>
    <cellStyle name="Normal 8 4 3 2 3 5" xfId="1544"/>
    <cellStyle name="Normal 8 4 3 2 3 6" xfId="1545"/>
    <cellStyle name="Normal 8 4 3 2 4" xfId="1546"/>
    <cellStyle name="Normal 8 4 3 2 4 2" xfId="1547"/>
    <cellStyle name="Normal 8 4 3 2 4 2 2" xfId="1548"/>
    <cellStyle name="Normal 8 4 3 2 4 2 3" xfId="1549"/>
    <cellStyle name="Normal 8 4 3 2 4 2 4" xfId="1550"/>
    <cellStyle name="Normal 8 4 3 2 4 2 5" xfId="1551"/>
    <cellStyle name="Normal 8 4 3 2 4 3" xfId="1552"/>
    <cellStyle name="Normal 8 4 3 2 4 4" xfId="1553"/>
    <cellStyle name="Normal 8 4 3 2 4 5" xfId="1554"/>
    <cellStyle name="Normal 8 4 3 2 4 6" xfId="1555"/>
    <cellStyle name="Normal 8 4 3 2 5" xfId="1556"/>
    <cellStyle name="Normal 8 4 3 2 5 2" xfId="1557"/>
    <cellStyle name="Normal 8 4 3 2 5 2 2" xfId="1558"/>
    <cellStyle name="Normal 8 4 3 2 5 2 3" xfId="1559"/>
    <cellStyle name="Normal 8 4 3 2 5 2 4" xfId="1560"/>
    <cellStyle name="Normal 8 4 3 2 5 2 5" xfId="1561"/>
    <cellStyle name="Normal 8 4 3 2 5 3" xfId="1562"/>
    <cellStyle name="Normal 8 4 3 2 5 4" xfId="1563"/>
    <cellStyle name="Normal 8 4 3 2 5 5" xfId="1564"/>
    <cellStyle name="Normal 8 4 3 2 5 6" xfId="1565"/>
    <cellStyle name="Normal 8 4 3 2 6" xfId="1566"/>
    <cellStyle name="Normal 8 4 3 2 6 2" xfId="1567"/>
    <cellStyle name="Normal 8 4 3 2 6 3" xfId="1568"/>
    <cellStyle name="Normal 8 4 3 2 6 4" xfId="1569"/>
    <cellStyle name="Normal 8 4 3 2 6 5" xfId="1570"/>
    <cellStyle name="Normal 8 4 3 2 7" xfId="1571"/>
    <cellStyle name="Normal 8 4 3 2 8" xfId="1572"/>
    <cellStyle name="Normal 8 4 3 2 9" xfId="1573"/>
    <cellStyle name="Normal 8 4 3 3" xfId="1574"/>
    <cellStyle name="Normal 8 4 3 3 2" xfId="1575"/>
    <cellStyle name="Normal 8 4 3 3 2 2" xfId="1576"/>
    <cellStyle name="Normal 8 4 3 3 2 3" xfId="1577"/>
    <cellStyle name="Normal 8 4 3 3 2 4" xfId="1578"/>
    <cellStyle name="Normal 8 4 3 3 2 5" xfId="1579"/>
    <cellStyle name="Normal 8 4 3 3 3" xfId="1580"/>
    <cellStyle name="Normal 8 4 3 3 4" xfId="1581"/>
    <cellStyle name="Normal 8 4 3 3 5" xfId="1582"/>
    <cellStyle name="Normal 8 4 3 3 6" xfId="1583"/>
    <cellStyle name="Normal 8 4 3 4" xfId="1584"/>
    <cellStyle name="Normal 8 4 3 4 2" xfId="1585"/>
    <cellStyle name="Normal 8 4 3 4 2 2" xfId="1586"/>
    <cellStyle name="Normal 8 4 3 4 2 3" xfId="1587"/>
    <cellStyle name="Normal 8 4 3 4 2 4" xfId="1588"/>
    <cellStyle name="Normal 8 4 3 4 2 5" xfId="1589"/>
    <cellStyle name="Normal 8 4 3 4 3" xfId="1590"/>
    <cellStyle name="Normal 8 4 3 4 4" xfId="1591"/>
    <cellStyle name="Normal 8 4 3 4 5" xfId="1592"/>
    <cellStyle name="Normal 8 4 3 4 6" xfId="1593"/>
    <cellStyle name="Normal 8 4 3 5" xfId="1594"/>
    <cellStyle name="Normal 8 4 3 5 2" xfId="1595"/>
    <cellStyle name="Normal 8 4 3 5 2 2" xfId="1596"/>
    <cellStyle name="Normal 8 4 3 5 2 3" xfId="1597"/>
    <cellStyle name="Normal 8 4 3 5 2 4" xfId="1598"/>
    <cellStyle name="Normal 8 4 3 5 2 5" xfId="1599"/>
    <cellStyle name="Normal 8 4 3 5 3" xfId="1600"/>
    <cellStyle name="Normal 8 4 3 5 4" xfId="1601"/>
    <cellStyle name="Normal 8 4 3 5 5" xfId="1602"/>
    <cellStyle name="Normal 8 4 3 5 6" xfId="1603"/>
    <cellStyle name="Normal 8 4 3 6" xfId="1604"/>
    <cellStyle name="Normal 8 4 3 6 2" xfId="1605"/>
    <cellStyle name="Normal 8 4 3 6 2 2" xfId="1606"/>
    <cellStyle name="Normal 8 4 3 6 2 3" xfId="1607"/>
    <cellStyle name="Normal 8 4 3 6 2 4" xfId="1608"/>
    <cellStyle name="Normal 8 4 3 6 2 5" xfId="1609"/>
    <cellStyle name="Normal 8 4 3 6 3" xfId="1610"/>
    <cellStyle name="Normal 8 4 3 6 4" xfId="1611"/>
    <cellStyle name="Normal 8 4 3 6 5" xfId="1612"/>
    <cellStyle name="Normal 8 4 3 6 6" xfId="1613"/>
    <cellStyle name="Normal 8 4 3 7" xfId="1614"/>
    <cellStyle name="Normal 8 4 3 7 2" xfId="1615"/>
    <cellStyle name="Normal 8 4 3 7 3" xfId="1616"/>
    <cellStyle name="Normal 8 4 3 7 4" xfId="1617"/>
    <cellStyle name="Normal 8 4 3 7 5" xfId="1618"/>
    <cellStyle name="Normal 8 4 3 8" xfId="1619"/>
    <cellStyle name="Normal 8 4 3 9" xfId="1620"/>
    <cellStyle name="Normal 8 4 4" xfId="1621"/>
    <cellStyle name="Normal 8 4 4 10" xfId="1622"/>
    <cellStyle name="Normal 8 4 4 2" xfId="1623"/>
    <cellStyle name="Normal 8 4 4 2 2" xfId="1624"/>
    <cellStyle name="Normal 8 4 4 2 2 2" xfId="1625"/>
    <cellStyle name="Normal 8 4 4 2 2 3" xfId="1626"/>
    <cellStyle name="Normal 8 4 4 2 2 4" xfId="1627"/>
    <cellStyle name="Normal 8 4 4 2 2 5" xfId="1628"/>
    <cellStyle name="Normal 8 4 4 2 3" xfId="1629"/>
    <cellStyle name="Normal 8 4 4 2 4" xfId="1630"/>
    <cellStyle name="Normal 8 4 4 2 5" xfId="1631"/>
    <cellStyle name="Normal 8 4 4 2 6" xfId="1632"/>
    <cellStyle name="Normal 8 4 4 3" xfId="1633"/>
    <cellStyle name="Normal 8 4 4 3 2" xfId="1634"/>
    <cellStyle name="Normal 8 4 4 3 2 2" xfId="1635"/>
    <cellStyle name="Normal 8 4 4 3 2 3" xfId="1636"/>
    <cellStyle name="Normal 8 4 4 3 2 4" xfId="1637"/>
    <cellStyle name="Normal 8 4 4 3 2 5" xfId="1638"/>
    <cellStyle name="Normal 8 4 4 3 3" xfId="1639"/>
    <cellStyle name="Normal 8 4 4 3 4" xfId="1640"/>
    <cellStyle name="Normal 8 4 4 3 5" xfId="1641"/>
    <cellStyle name="Normal 8 4 4 3 6" xfId="1642"/>
    <cellStyle name="Normal 8 4 4 4" xfId="1643"/>
    <cellStyle name="Normal 8 4 4 4 2" xfId="1644"/>
    <cellStyle name="Normal 8 4 4 4 2 2" xfId="1645"/>
    <cellStyle name="Normal 8 4 4 4 2 3" xfId="1646"/>
    <cellStyle name="Normal 8 4 4 4 2 4" xfId="1647"/>
    <cellStyle name="Normal 8 4 4 4 2 5" xfId="1648"/>
    <cellStyle name="Normal 8 4 4 4 3" xfId="1649"/>
    <cellStyle name="Normal 8 4 4 4 4" xfId="1650"/>
    <cellStyle name="Normal 8 4 4 4 5" xfId="1651"/>
    <cellStyle name="Normal 8 4 4 4 6" xfId="1652"/>
    <cellStyle name="Normal 8 4 4 5" xfId="1653"/>
    <cellStyle name="Normal 8 4 4 5 2" xfId="1654"/>
    <cellStyle name="Normal 8 4 4 5 2 2" xfId="1655"/>
    <cellStyle name="Normal 8 4 4 5 2 3" xfId="1656"/>
    <cellStyle name="Normal 8 4 4 5 2 4" xfId="1657"/>
    <cellStyle name="Normal 8 4 4 5 2 5" xfId="1658"/>
    <cellStyle name="Normal 8 4 4 5 3" xfId="1659"/>
    <cellStyle name="Normal 8 4 4 5 4" xfId="1660"/>
    <cellStyle name="Normal 8 4 4 5 5" xfId="1661"/>
    <cellStyle name="Normal 8 4 4 5 6" xfId="1662"/>
    <cellStyle name="Normal 8 4 4 6" xfId="1663"/>
    <cellStyle name="Normal 8 4 4 6 2" xfId="1664"/>
    <cellStyle name="Normal 8 4 4 6 3" xfId="1665"/>
    <cellStyle name="Normal 8 4 4 6 4" xfId="1666"/>
    <cellStyle name="Normal 8 4 4 6 5" xfId="1667"/>
    <cellStyle name="Normal 8 4 4 7" xfId="1668"/>
    <cellStyle name="Normal 8 4 4 8" xfId="1669"/>
    <cellStyle name="Normal 8 4 4 9" xfId="1670"/>
    <cellStyle name="Normal 8 4 5" xfId="1671"/>
    <cellStyle name="Normal 8 4 5 2" xfId="1672"/>
    <cellStyle name="Normal 8 4 5 2 2" xfId="1673"/>
    <cellStyle name="Normal 8 4 5 2 2 2" xfId="1674"/>
    <cellStyle name="Normal 8 4 5 2 2 3" xfId="1675"/>
    <cellStyle name="Normal 8 4 5 2 2 4" xfId="1676"/>
    <cellStyle name="Normal 8 4 5 2 2 5" xfId="1677"/>
    <cellStyle name="Normal 8 4 5 2 3" xfId="1678"/>
    <cellStyle name="Normal 8 4 5 2 4" xfId="1679"/>
    <cellStyle name="Normal 8 4 5 2 5" xfId="1680"/>
    <cellStyle name="Normal 8 4 5 2 6" xfId="1681"/>
    <cellStyle name="Normal 8 4 5 3" xfId="1682"/>
    <cellStyle name="Normal 8 4 5 3 2" xfId="1683"/>
    <cellStyle name="Normal 8 4 5 3 2 2" xfId="1684"/>
    <cellStyle name="Normal 8 4 5 3 2 3" xfId="1685"/>
    <cellStyle name="Normal 8 4 5 3 2 4" xfId="1686"/>
    <cellStyle name="Normal 8 4 5 3 2 5" xfId="1687"/>
    <cellStyle name="Normal 8 4 5 3 3" xfId="1688"/>
    <cellStyle name="Normal 8 4 5 3 4" xfId="1689"/>
    <cellStyle name="Normal 8 4 5 3 5" xfId="1690"/>
    <cellStyle name="Normal 8 4 5 3 6" xfId="1691"/>
    <cellStyle name="Normal 8 4 5 4" xfId="1692"/>
    <cellStyle name="Normal 8 4 5 4 2" xfId="1693"/>
    <cellStyle name="Normal 8 4 5 4 3" xfId="1694"/>
    <cellStyle name="Normal 8 4 5 4 4" xfId="1695"/>
    <cellStyle name="Normal 8 4 5 4 5" xfId="1696"/>
    <cellStyle name="Normal 8 4 5 5" xfId="1697"/>
    <cellStyle name="Normal 8 4 5 6" xfId="1698"/>
    <cellStyle name="Normal 8 4 5 7" xfId="1699"/>
    <cellStyle name="Normal 8 4 5 8" xfId="1700"/>
    <cellStyle name="Normal 8 4 6" xfId="1701"/>
    <cellStyle name="Normal 8 4 6 2" xfId="1702"/>
    <cellStyle name="Normal 8 4 6 2 2" xfId="1703"/>
    <cellStyle name="Normal 8 4 6 2 3" xfId="1704"/>
    <cellStyle name="Normal 8 4 6 2 4" xfId="1705"/>
    <cellStyle name="Normal 8 4 6 2 5" xfId="1706"/>
    <cellStyle name="Normal 8 4 6 3" xfId="1707"/>
    <cellStyle name="Normal 8 4 6 4" xfId="1708"/>
    <cellStyle name="Normal 8 4 6 5" xfId="1709"/>
    <cellStyle name="Normal 8 4 6 6" xfId="1710"/>
    <cellStyle name="Normal 8 4 7" xfId="1711"/>
    <cellStyle name="Normal 8 4 7 2" xfId="1712"/>
    <cellStyle name="Normal 8 4 7 2 2" xfId="1713"/>
    <cellStyle name="Normal 8 4 7 2 3" xfId="1714"/>
    <cellStyle name="Normal 8 4 7 2 4" xfId="1715"/>
    <cellStyle name="Normal 8 4 7 2 5" xfId="1716"/>
    <cellStyle name="Normal 8 4 7 3" xfId="1717"/>
    <cellStyle name="Normal 8 4 7 4" xfId="1718"/>
    <cellStyle name="Normal 8 4 7 5" xfId="1719"/>
    <cellStyle name="Normal 8 4 7 6" xfId="1720"/>
    <cellStyle name="Normal 8 4 8" xfId="1721"/>
    <cellStyle name="Normal 8 4 8 2" xfId="1722"/>
    <cellStyle name="Normal 8 4 8 2 2" xfId="1723"/>
    <cellStyle name="Normal 8 4 8 2 3" xfId="1724"/>
    <cellStyle name="Normal 8 4 8 2 4" xfId="1725"/>
    <cellStyle name="Normal 8 4 8 2 5" xfId="1726"/>
    <cellStyle name="Normal 8 4 8 3" xfId="1727"/>
    <cellStyle name="Normal 8 4 8 4" xfId="1728"/>
    <cellStyle name="Normal 8 4 8 5" xfId="1729"/>
    <cellStyle name="Normal 8 4 8 6" xfId="1730"/>
    <cellStyle name="Normal 8 4 9" xfId="1731"/>
    <cellStyle name="Normal 8 4 9 2" xfId="1732"/>
    <cellStyle name="Normal 8 4 9 2 2" xfId="1733"/>
    <cellStyle name="Normal 8 4 9 2 3" xfId="1734"/>
    <cellStyle name="Normal 8 4 9 2 4" xfId="1735"/>
    <cellStyle name="Normal 8 4 9 2 5" xfId="1736"/>
    <cellStyle name="Normal 8 4 9 3" xfId="1737"/>
    <cellStyle name="Normal 8 4 9 4" xfId="1738"/>
    <cellStyle name="Normal 8 4 9 5" xfId="1739"/>
    <cellStyle name="Normal 8 4 9 6" xfId="1740"/>
    <cellStyle name="Normal 8 5" xfId="1741"/>
    <cellStyle name="Normal 8 5 10" xfId="1742"/>
    <cellStyle name="Normal 8 5 11" xfId="1743"/>
    <cellStyle name="Normal 8 5 2" xfId="1744"/>
    <cellStyle name="Normal 8 5 2 10" xfId="1745"/>
    <cellStyle name="Normal 8 5 2 2" xfId="1746"/>
    <cellStyle name="Normal 8 5 2 2 2" xfId="1747"/>
    <cellStyle name="Normal 8 5 2 2 2 2" xfId="1748"/>
    <cellStyle name="Normal 8 5 2 2 2 3" xfId="1749"/>
    <cellStyle name="Normal 8 5 2 2 2 4" xfId="1750"/>
    <cellStyle name="Normal 8 5 2 2 2 5" xfId="1751"/>
    <cellStyle name="Normal 8 5 2 2 3" xfId="1752"/>
    <cellStyle name="Normal 8 5 2 2 4" xfId="1753"/>
    <cellStyle name="Normal 8 5 2 2 5" xfId="1754"/>
    <cellStyle name="Normal 8 5 2 2 6" xfId="1755"/>
    <cellStyle name="Normal 8 5 2 3" xfId="1756"/>
    <cellStyle name="Normal 8 5 2 3 2" xfId="1757"/>
    <cellStyle name="Normal 8 5 2 3 2 2" xfId="1758"/>
    <cellStyle name="Normal 8 5 2 3 2 3" xfId="1759"/>
    <cellStyle name="Normal 8 5 2 3 2 4" xfId="1760"/>
    <cellStyle name="Normal 8 5 2 3 2 5" xfId="1761"/>
    <cellStyle name="Normal 8 5 2 3 3" xfId="1762"/>
    <cellStyle name="Normal 8 5 2 3 4" xfId="1763"/>
    <cellStyle name="Normal 8 5 2 3 5" xfId="1764"/>
    <cellStyle name="Normal 8 5 2 3 6" xfId="1765"/>
    <cellStyle name="Normal 8 5 2 4" xfId="1766"/>
    <cellStyle name="Normal 8 5 2 4 2" xfId="1767"/>
    <cellStyle name="Normal 8 5 2 4 2 2" xfId="1768"/>
    <cellStyle name="Normal 8 5 2 4 2 3" xfId="1769"/>
    <cellStyle name="Normal 8 5 2 4 2 4" xfId="1770"/>
    <cellStyle name="Normal 8 5 2 4 2 5" xfId="1771"/>
    <cellStyle name="Normal 8 5 2 4 3" xfId="1772"/>
    <cellStyle name="Normal 8 5 2 4 4" xfId="1773"/>
    <cellStyle name="Normal 8 5 2 4 5" xfId="1774"/>
    <cellStyle name="Normal 8 5 2 4 6" xfId="1775"/>
    <cellStyle name="Normal 8 5 2 5" xfId="1776"/>
    <cellStyle name="Normal 8 5 2 5 2" xfId="1777"/>
    <cellStyle name="Normal 8 5 2 5 2 2" xfId="1778"/>
    <cellStyle name="Normal 8 5 2 5 2 3" xfId="1779"/>
    <cellStyle name="Normal 8 5 2 5 2 4" xfId="1780"/>
    <cellStyle name="Normal 8 5 2 5 2 5" xfId="1781"/>
    <cellStyle name="Normal 8 5 2 5 3" xfId="1782"/>
    <cellStyle name="Normal 8 5 2 5 4" xfId="1783"/>
    <cellStyle name="Normal 8 5 2 5 5" xfId="1784"/>
    <cellStyle name="Normal 8 5 2 5 6" xfId="1785"/>
    <cellStyle name="Normal 8 5 2 6" xfId="1786"/>
    <cellStyle name="Normal 8 5 2 6 2" xfId="1787"/>
    <cellStyle name="Normal 8 5 2 6 3" xfId="1788"/>
    <cellStyle name="Normal 8 5 2 6 4" xfId="1789"/>
    <cellStyle name="Normal 8 5 2 6 5" xfId="1790"/>
    <cellStyle name="Normal 8 5 2 7" xfId="1791"/>
    <cellStyle name="Normal 8 5 2 8" xfId="1792"/>
    <cellStyle name="Normal 8 5 2 9" xfId="1793"/>
    <cellStyle name="Normal 8 5 3" xfId="1794"/>
    <cellStyle name="Normal 8 5 3 2" xfId="1795"/>
    <cellStyle name="Normal 8 5 3 2 2" xfId="1796"/>
    <cellStyle name="Normal 8 5 3 2 3" xfId="1797"/>
    <cellStyle name="Normal 8 5 3 2 4" xfId="1798"/>
    <cellStyle name="Normal 8 5 3 2 5" xfId="1799"/>
    <cellStyle name="Normal 8 5 3 3" xfId="1800"/>
    <cellStyle name="Normal 8 5 3 4" xfId="1801"/>
    <cellStyle name="Normal 8 5 3 5" xfId="1802"/>
    <cellStyle name="Normal 8 5 3 6" xfId="1803"/>
    <cellStyle name="Normal 8 5 4" xfId="1804"/>
    <cellStyle name="Normal 8 5 4 2" xfId="1805"/>
    <cellStyle name="Normal 8 5 4 2 2" xfId="1806"/>
    <cellStyle name="Normal 8 5 4 2 3" xfId="1807"/>
    <cellStyle name="Normal 8 5 4 2 4" xfId="1808"/>
    <cellStyle name="Normal 8 5 4 2 5" xfId="1809"/>
    <cellStyle name="Normal 8 5 4 3" xfId="1810"/>
    <cellStyle name="Normal 8 5 4 4" xfId="1811"/>
    <cellStyle name="Normal 8 5 4 5" xfId="1812"/>
    <cellStyle name="Normal 8 5 4 6" xfId="1813"/>
    <cellStyle name="Normal 8 5 5" xfId="1814"/>
    <cellStyle name="Normal 8 5 5 2" xfId="1815"/>
    <cellStyle name="Normal 8 5 5 2 2" xfId="1816"/>
    <cellStyle name="Normal 8 5 5 2 3" xfId="1817"/>
    <cellStyle name="Normal 8 5 5 2 4" xfId="1818"/>
    <cellStyle name="Normal 8 5 5 2 5" xfId="1819"/>
    <cellStyle name="Normal 8 5 5 3" xfId="1820"/>
    <cellStyle name="Normal 8 5 5 4" xfId="1821"/>
    <cellStyle name="Normal 8 5 5 5" xfId="1822"/>
    <cellStyle name="Normal 8 5 5 6" xfId="1823"/>
    <cellStyle name="Normal 8 5 6" xfId="1824"/>
    <cellStyle name="Normal 8 5 6 2" xfId="1825"/>
    <cellStyle name="Normal 8 5 6 2 2" xfId="1826"/>
    <cellStyle name="Normal 8 5 6 2 3" xfId="1827"/>
    <cellStyle name="Normal 8 5 6 2 4" xfId="1828"/>
    <cellStyle name="Normal 8 5 6 2 5" xfId="1829"/>
    <cellStyle name="Normal 8 5 6 3" xfId="1830"/>
    <cellStyle name="Normal 8 5 6 4" xfId="1831"/>
    <cellStyle name="Normal 8 5 6 5" xfId="1832"/>
    <cellStyle name="Normal 8 5 6 6" xfId="1833"/>
    <cellStyle name="Normal 8 5 7" xfId="1834"/>
    <cellStyle name="Normal 8 5 7 2" xfId="1835"/>
    <cellStyle name="Normal 8 5 7 3" xfId="1836"/>
    <cellStyle name="Normal 8 5 7 4" xfId="1837"/>
    <cellStyle name="Normal 8 5 7 5" xfId="1838"/>
    <cellStyle name="Normal 8 5 8" xfId="1839"/>
    <cellStyle name="Normal 8 5 9" xfId="1840"/>
    <cellStyle name="Normal 8 6" xfId="1841"/>
    <cellStyle name="Normal 8 6 10" xfId="1842"/>
    <cellStyle name="Normal 8 6 11" xfId="1843"/>
    <cellStyle name="Normal 8 6 2" xfId="1844"/>
    <cellStyle name="Normal 8 6 2 10" xfId="1845"/>
    <cellStyle name="Normal 8 6 2 2" xfId="1846"/>
    <cellStyle name="Normal 8 6 2 2 2" xfId="1847"/>
    <cellStyle name="Normal 8 6 2 2 2 2" xfId="1848"/>
    <cellStyle name="Normal 8 6 2 2 2 3" xfId="1849"/>
    <cellStyle name="Normal 8 6 2 2 2 4" xfId="1850"/>
    <cellStyle name="Normal 8 6 2 2 2 5" xfId="1851"/>
    <cellStyle name="Normal 8 6 2 2 3" xfId="1852"/>
    <cellStyle name="Normal 8 6 2 2 4" xfId="1853"/>
    <cellStyle name="Normal 8 6 2 2 5" xfId="1854"/>
    <cellStyle name="Normal 8 6 2 2 6" xfId="1855"/>
    <cellStyle name="Normal 8 6 2 3" xfId="1856"/>
    <cellStyle name="Normal 8 6 2 3 2" xfId="1857"/>
    <cellStyle name="Normal 8 6 2 3 2 2" xfId="1858"/>
    <cellStyle name="Normal 8 6 2 3 2 3" xfId="1859"/>
    <cellStyle name="Normal 8 6 2 3 2 4" xfId="1860"/>
    <cellStyle name="Normal 8 6 2 3 2 5" xfId="1861"/>
    <cellStyle name="Normal 8 6 2 3 3" xfId="1862"/>
    <cellStyle name="Normal 8 6 2 3 4" xfId="1863"/>
    <cellStyle name="Normal 8 6 2 3 5" xfId="1864"/>
    <cellStyle name="Normal 8 6 2 3 6" xfId="1865"/>
    <cellStyle name="Normal 8 6 2 4" xfId="1866"/>
    <cellStyle name="Normal 8 6 2 4 2" xfId="1867"/>
    <cellStyle name="Normal 8 6 2 4 2 2" xfId="1868"/>
    <cellStyle name="Normal 8 6 2 4 2 3" xfId="1869"/>
    <cellStyle name="Normal 8 6 2 4 2 4" xfId="1870"/>
    <cellStyle name="Normal 8 6 2 4 2 5" xfId="1871"/>
    <cellStyle name="Normal 8 6 2 4 3" xfId="1872"/>
    <cellStyle name="Normal 8 6 2 4 4" xfId="1873"/>
    <cellStyle name="Normal 8 6 2 4 5" xfId="1874"/>
    <cellStyle name="Normal 8 6 2 4 6" xfId="1875"/>
    <cellStyle name="Normal 8 6 2 5" xfId="1876"/>
    <cellStyle name="Normal 8 6 2 5 2" xfId="1877"/>
    <cellStyle name="Normal 8 6 2 5 2 2" xfId="1878"/>
    <cellStyle name="Normal 8 6 2 5 2 3" xfId="1879"/>
    <cellStyle name="Normal 8 6 2 5 2 4" xfId="1880"/>
    <cellStyle name="Normal 8 6 2 5 2 5" xfId="1881"/>
    <cellStyle name="Normal 8 6 2 5 3" xfId="1882"/>
    <cellStyle name="Normal 8 6 2 5 4" xfId="1883"/>
    <cellStyle name="Normal 8 6 2 5 5" xfId="1884"/>
    <cellStyle name="Normal 8 6 2 5 6" xfId="1885"/>
    <cellStyle name="Normal 8 6 2 6" xfId="1886"/>
    <cellStyle name="Normal 8 6 2 6 2" xfId="1887"/>
    <cellStyle name="Normal 8 6 2 6 3" xfId="1888"/>
    <cellStyle name="Normal 8 6 2 6 4" xfId="1889"/>
    <cellStyle name="Normal 8 6 2 6 5" xfId="1890"/>
    <cellStyle name="Normal 8 6 2 7" xfId="1891"/>
    <cellStyle name="Normal 8 6 2 8" xfId="1892"/>
    <cellStyle name="Normal 8 6 2 9" xfId="1893"/>
    <cellStyle name="Normal 8 6 3" xfId="1894"/>
    <cellStyle name="Normal 8 6 3 2" xfId="1895"/>
    <cellStyle name="Normal 8 6 3 2 2" xfId="1896"/>
    <cellStyle name="Normal 8 6 3 2 3" xfId="1897"/>
    <cellStyle name="Normal 8 6 3 2 4" xfId="1898"/>
    <cellStyle name="Normal 8 6 3 2 5" xfId="1899"/>
    <cellStyle name="Normal 8 6 3 3" xfId="1900"/>
    <cellStyle name="Normal 8 6 3 4" xfId="1901"/>
    <cellStyle name="Normal 8 6 3 5" xfId="1902"/>
    <cellStyle name="Normal 8 6 3 6" xfId="1903"/>
    <cellStyle name="Normal 8 6 4" xfId="1904"/>
    <cellStyle name="Normal 8 6 4 2" xfId="1905"/>
    <cellStyle name="Normal 8 6 4 2 2" xfId="1906"/>
    <cellStyle name="Normal 8 6 4 2 3" xfId="1907"/>
    <cellStyle name="Normal 8 6 4 2 4" xfId="1908"/>
    <cellStyle name="Normal 8 6 4 2 5" xfId="1909"/>
    <cellStyle name="Normal 8 6 4 3" xfId="1910"/>
    <cellStyle name="Normal 8 6 4 4" xfId="1911"/>
    <cellStyle name="Normal 8 6 4 5" xfId="1912"/>
    <cellStyle name="Normal 8 6 4 6" xfId="1913"/>
    <cellStyle name="Normal 8 6 5" xfId="1914"/>
    <cellStyle name="Normal 8 6 5 2" xfId="1915"/>
    <cellStyle name="Normal 8 6 5 2 2" xfId="1916"/>
    <cellStyle name="Normal 8 6 5 2 3" xfId="1917"/>
    <cellStyle name="Normal 8 6 5 2 4" xfId="1918"/>
    <cellStyle name="Normal 8 6 5 2 5" xfId="1919"/>
    <cellStyle name="Normal 8 6 5 3" xfId="1920"/>
    <cellStyle name="Normal 8 6 5 4" xfId="1921"/>
    <cellStyle name="Normal 8 6 5 5" xfId="1922"/>
    <cellStyle name="Normal 8 6 5 6" xfId="1923"/>
    <cellStyle name="Normal 8 6 6" xfId="1924"/>
    <cellStyle name="Normal 8 6 6 2" xfId="1925"/>
    <cellStyle name="Normal 8 6 6 2 2" xfId="1926"/>
    <cellStyle name="Normal 8 6 6 2 3" xfId="1927"/>
    <cellStyle name="Normal 8 6 6 2 4" xfId="1928"/>
    <cellStyle name="Normal 8 6 6 2 5" xfId="1929"/>
    <cellStyle name="Normal 8 6 6 3" xfId="1930"/>
    <cellStyle name="Normal 8 6 6 4" xfId="1931"/>
    <cellStyle name="Normal 8 6 6 5" xfId="1932"/>
    <cellStyle name="Normal 8 6 6 6" xfId="1933"/>
    <cellStyle name="Normal 8 6 7" xfId="1934"/>
    <cellStyle name="Normal 8 6 7 2" xfId="1935"/>
    <cellStyle name="Normal 8 6 7 3" xfId="1936"/>
    <cellStyle name="Normal 8 6 7 4" xfId="1937"/>
    <cellStyle name="Normal 8 6 7 5" xfId="1938"/>
    <cellStyle name="Normal 8 6 8" xfId="1939"/>
    <cellStyle name="Normal 8 6 9" xfId="1940"/>
    <cellStyle name="Normal 8 7" xfId="1941"/>
    <cellStyle name="Normal 8 7 10" xfId="1942"/>
    <cellStyle name="Normal 8 7 2" xfId="1943"/>
    <cellStyle name="Normal 8 7 2 2" xfId="1944"/>
    <cellStyle name="Normal 8 7 2 2 2" xfId="1945"/>
    <cellStyle name="Normal 8 7 2 2 3" xfId="1946"/>
    <cellStyle name="Normal 8 7 2 2 4" xfId="1947"/>
    <cellStyle name="Normal 8 7 2 2 5" xfId="1948"/>
    <cellStyle name="Normal 8 7 2 3" xfId="1949"/>
    <cellStyle name="Normal 8 7 2 4" xfId="1950"/>
    <cellStyle name="Normal 8 7 2 5" xfId="1951"/>
    <cellStyle name="Normal 8 7 2 6" xfId="1952"/>
    <cellStyle name="Normal 8 7 3" xfId="1953"/>
    <cellStyle name="Normal 8 7 3 2" xfId="1954"/>
    <cellStyle name="Normal 8 7 3 2 2" xfId="1955"/>
    <cellStyle name="Normal 8 7 3 2 3" xfId="1956"/>
    <cellStyle name="Normal 8 7 3 2 4" xfId="1957"/>
    <cellStyle name="Normal 8 7 3 2 5" xfId="1958"/>
    <cellStyle name="Normal 8 7 3 3" xfId="1959"/>
    <cellStyle name="Normal 8 7 3 4" xfId="1960"/>
    <cellStyle name="Normal 8 7 3 5" xfId="1961"/>
    <cellStyle name="Normal 8 7 3 6" xfId="1962"/>
    <cellStyle name="Normal 8 7 4" xfId="1963"/>
    <cellStyle name="Normal 8 7 4 2" xfId="1964"/>
    <cellStyle name="Normal 8 7 4 2 2" xfId="1965"/>
    <cellStyle name="Normal 8 7 4 2 3" xfId="1966"/>
    <cellStyle name="Normal 8 7 4 2 4" xfId="1967"/>
    <cellStyle name="Normal 8 7 4 2 5" xfId="1968"/>
    <cellStyle name="Normal 8 7 4 3" xfId="1969"/>
    <cellStyle name="Normal 8 7 4 4" xfId="1970"/>
    <cellStyle name="Normal 8 7 4 5" xfId="1971"/>
    <cellStyle name="Normal 8 7 4 6" xfId="1972"/>
    <cellStyle name="Normal 8 7 5" xfId="1973"/>
    <cellStyle name="Normal 8 7 5 2" xfId="1974"/>
    <cellStyle name="Normal 8 7 5 2 2" xfId="1975"/>
    <cellStyle name="Normal 8 7 5 2 3" xfId="1976"/>
    <cellStyle name="Normal 8 7 5 2 4" xfId="1977"/>
    <cellStyle name="Normal 8 7 5 2 5" xfId="1978"/>
    <cellStyle name="Normal 8 7 5 3" xfId="1979"/>
    <cellStyle name="Normal 8 7 5 4" xfId="1980"/>
    <cellStyle name="Normal 8 7 5 5" xfId="1981"/>
    <cellStyle name="Normal 8 7 5 6" xfId="1982"/>
    <cellStyle name="Normal 8 7 6" xfId="1983"/>
    <cellStyle name="Normal 8 7 6 2" xfId="1984"/>
    <cellStyle name="Normal 8 7 6 3" xfId="1985"/>
    <cellStyle name="Normal 8 7 6 4" xfId="1986"/>
    <cellStyle name="Normal 8 7 6 5" xfId="1987"/>
    <cellStyle name="Normal 8 7 7" xfId="1988"/>
    <cellStyle name="Normal 8 7 8" xfId="1989"/>
    <cellStyle name="Normal 8 7 9" xfId="1990"/>
    <cellStyle name="Normal 8 8" xfId="1991"/>
    <cellStyle name="Normal 8 8 2" xfId="1992"/>
    <cellStyle name="Normal 8 8 2 2" xfId="1993"/>
    <cellStyle name="Normal 8 8 2 2 2" xfId="1994"/>
    <cellStyle name="Normal 8 8 2 2 3" xfId="1995"/>
    <cellStyle name="Normal 8 8 2 2 4" xfId="1996"/>
    <cellStyle name="Normal 8 8 2 2 5" xfId="1997"/>
    <cellStyle name="Normal 8 8 2 3" xfId="1998"/>
    <cellStyle name="Normal 8 8 2 4" xfId="1999"/>
    <cellStyle name="Normal 8 8 2 5" xfId="2000"/>
    <cellStyle name="Normal 8 8 2 6" xfId="2001"/>
    <cellStyle name="Normal 8 8 3" xfId="2002"/>
    <cellStyle name="Normal 8 8 3 2" xfId="2003"/>
    <cellStyle name="Normal 8 8 3 2 2" xfId="2004"/>
    <cellStyle name="Normal 8 8 3 2 3" xfId="2005"/>
    <cellStyle name="Normal 8 8 3 2 4" xfId="2006"/>
    <cellStyle name="Normal 8 8 3 2 5" xfId="2007"/>
    <cellStyle name="Normal 8 8 3 3" xfId="2008"/>
    <cellStyle name="Normal 8 8 3 4" xfId="2009"/>
    <cellStyle name="Normal 8 8 3 5" xfId="2010"/>
    <cellStyle name="Normal 8 8 3 6" xfId="2011"/>
    <cellStyle name="Normal 8 8 4" xfId="2012"/>
    <cellStyle name="Normal 8 8 4 2" xfId="2013"/>
    <cellStyle name="Normal 8 8 4 3" xfId="2014"/>
    <cellStyle name="Normal 8 8 4 4" xfId="2015"/>
    <cellStyle name="Normal 8 8 4 5" xfId="2016"/>
    <cellStyle name="Normal 8 8 5" xfId="2017"/>
    <cellStyle name="Normal 8 8 6" xfId="2018"/>
    <cellStyle name="Normal 8 8 7" xfId="2019"/>
    <cellStyle name="Normal 8 8 8" xfId="2020"/>
    <cellStyle name="Normal 8 9" xfId="2021"/>
    <cellStyle name="Normal 8 9 2" xfId="2022"/>
    <cellStyle name="Normal 8 9 2 2" xfId="2023"/>
    <cellStyle name="Normal 8 9 2 3" xfId="2024"/>
    <cellStyle name="Normal 8 9 2 4" xfId="2025"/>
    <cellStyle name="Normal 8 9 2 5" xfId="2026"/>
    <cellStyle name="Normal 8 9 3" xfId="2027"/>
    <cellStyle name="Normal 8 9 4" xfId="2028"/>
    <cellStyle name="Normal 8 9 5" xfId="2029"/>
    <cellStyle name="Normal 8 9 6" xfId="2030"/>
    <cellStyle name="Normal 9" xfId="2031"/>
    <cellStyle name="Note 2" xfId="2032"/>
    <cellStyle name="Normal 19" xfId="2033"/>
    <cellStyle name="Normal 20" xfId="2034"/>
    <cellStyle name="Normal 8 18" xfId="2035"/>
    <cellStyle name="Normal 8 10 7" xfId="2036"/>
    <cellStyle name="Normal 8 10 2 6" xfId="2037"/>
    <cellStyle name="Normal 8 10 2 2 2" xfId="2038"/>
    <cellStyle name="Normal 8 10 2 3 2" xfId="2039"/>
    <cellStyle name="Normal 8 10 2 4 2" xfId="2040"/>
    <cellStyle name="Normal 8 10 2 5 2" xfId="2041"/>
    <cellStyle name="Normal 8 10 3 2" xfId="2042"/>
    <cellStyle name="Normal 8 10 4 2" xfId="2043"/>
    <cellStyle name="Normal 8 10 5 2" xfId="2044"/>
    <cellStyle name="Normal 8 10 6 2" xfId="2045"/>
    <cellStyle name="Normal 8 11 7" xfId="2046"/>
    <cellStyle name="Normal 8 11 2 6" xfId="2047"/>
    <cellStyle name="Normal 8 11 2 2 2" xfId="2048"/>
    <cellStyle name="Normal 8 11 2 3 2" xfId="2049"/>
    <cellStyle name="Normal 8 11 2 4 2" xfId="2050"/>
    <cellStyle name="Normal 8 11 2 5 2" xfId="2051"/>
    <cellStyle name="Normal 8 11 3 2" xfId="2052"/>
    <cellStyle name="Normal 8 11 4 2" xfId="2053"/>
    <cellStyle name="Normal 8 11 5 2" xfId="2054"/>
    <cellStyle name="Normal 8 11 6 2" xfId="2055"/>
    <cellStyle name="Normal 8 12 7" xfId="2056"/>
    <cellStyle name="Normal 8 12 2 6" xfId="2057"/>
    <cellStyle name="Normal 8 12 2 2 2" xfId="2058"/>
    <cellStyle name="Normal 8 12 2 3 2" xfId="2059"/>
    <cellStyle name="Normal 8 12 2 4 2" xfId="2060"/>
    <cellStyle name="Normal 8 12 2 5 2" xfId="2061"/>
    <cellStyle name="Normal 8 12 3 2" xfId="2062"/>
    <cellStyle name="Normal 8 12 4 2" xfId="2063"/>
    <cellStyle name="Normal 8 12 5 2" xfId="2064"/>
    <cellStyle name="Normal 8 12 6 2" xfId="2065"/>
    <cellStyle name="Normal 8 13 6" xfId="2066"/>
    <cellStyle name="Normal 8 13 2 2" xfId="2067"/>
    <cellStyle name="Normal 8 13 3 2" xfId="2068"/>
    <cellStyle name="Normal 8 13 4 2" xfId="2069"/>
    <cellStyle name="Normal 8 13 5 2" xfId="2070"/>
    <cellStyle name="Normal 8 14 2" xfId="2071"/>
    <cellStyle name="Normal 8 15 2" xfId="2072"/>
    <cellStyle name="Normal 8 16 2" xfId="2073"/>
    <cellStyle name="Normal 8 17 2" xfId="2074"/>
    <cellStyle name="Normal 8 2 17" xfId="2075"/>
    <cellStyle name="Normal 8 2 10 7" xfId="2076"/>
    <cellStyle name="Normal 8 2 10 2 6" xfId="2077"/>
    <cellStyle name="Normal 8 2 10 2 2 2" xfId="2078"/>
    <cellStyle name="Normal 8 2 10 2 3 2" xfId="2079"/>
    <cellStyle name="Normal 8 2 10 2 4 2" xfId="2080"/>
    <cellStyle name="Normal 8 2 10 2 5 2" xfId="2081"/>
    <cellStyle name="Normal 8 2 10 3 2" xfId="2082"/>
    <cellStyle name="Normal 8 2 10 4 2" xfId="2083"/>
    <cellStyle name="Normal 8 2 10 5 2" xfId="2084"/>
    <cellStyle name="Normal 8 2 10 6 2" xfId="2085"/>
    <cellStyle name="Normal 8 2 11 7" xfId="2086"/>
    <cellStyle name="Normal 8 2 11 2 6" xfId="2087"/>
    <cellStyle name="Normal 8 2 11 2 2 2" xfId="2088"/>
    <cellStyle name="Normal 8 2 11 2 3 2" xfId="2089"/>
    <cellStyle name="Normal 8 2 11 2 4 2" xfId="2090"/>
    <cellStyle name="Normal 8 2 11 2 5 2" xfId="2091"/>
    <cellStyle name="Normal 8 2 11 3 2" xfId="2092"/>
    <cellStyle name="Normal 8 2 11 4 2" xfId="2093"/>
    <cellStyle name="Normal 8 2 11 5 2" xfId="2094"/>
    <cellStyle name="Normal 8 2 11 6 2" xfId="2095"/>
    <cellStyle name="Normal 8 2 12 6" xfId="2096"/>
    <cellStyle name="Normal 8 2 12 2 2" xfId="2097"/>
    <cellStyle name="Normal 8 2 12 3 2" xfId="2098"/>
    <cellStyle name="Normal 8 2 12 4 2" xfId="2099"/>
    <cellStyle name="Normal 8 2 12 5 2" xfId="2100"/>
    <cellStyle name="Normal 8 2 13 2" xfId="2101"/>
    <cellStyle name="Normal 8 2 14 2" xfId="2102"/>
    <cellStyle name="Normal 8 2 15 2" xfId="2103"/>
    <cellStyle name="Normal 8 2 16 2" xfId="2104"/>
    <cellStyle name="Normal 8 2 2 15" xfId="2105"/>
    <cellStyle name="Normal 8 2 2 10 6" xfId="2106"/>
    <cellStyle name="Normal 8 2 2 10 2 2" xfId="2107"/>
    <cellStyle name="Normal 8 2 2 10 3 2" xfId="2108"/>
    <cellStyle name="Normal 8 2 2 10 4 2" xfId="2109"/>
    <cellStyle name="Normal 8 2 2 10 5 2" xfId="2110"/>
    <cellStyle name="Normal 8 2 2 11 2" xfId="2111"/>
    <cellStyle name="Normal 8 2 2 12 2" xfId="2112"/>
    <cellStyle name="Normal 8 2 2 13 2" xfId="2113"/>
    <cellStyle name="Normal 8 2 2 14 2" xfId="2114"/>
    <cellStyle name="Normal 8 2 2 2 12" xfId="2115"/>
    <cellStyle name="Normal 8 2 2 2 10 2" xfId="2116"/>
    <cellStyle name="Normal 8 2 2 2 11 2" xfId="2117"/>
    <cellStyle name="Normal 8 2 2 2 2 11" xfId="2118"/>
    <cellStyle name="Normal 8 2 2 2 2 10 2" xfId="2119"/>
    <cellStyle name="Normal 8 2 2 2 2 2 7" xfId="2120"/>
    <cellStyle name="Normal 8 2 2 2 2 2 2 6" xfId="2121"/>
    <cellStyle name="Normal 8 2 2 2 2 2 2 2 2" xfId="2122"/>
    <cellStyle name="Normal 8 2 2 2 2 2 2 3 2" xfId="2123"/>
    <cellStyle name="Normal 8 2 2 2 2 2 2 4 2" xfId="2124"/>
    <cellStyle name="Normal 8 2 2 2 2 2 2 5 2" xfId="2125"/>
    <cellStyle name="Normal 8 2 2 2 2 2 3 2" xfId="2126"/>
    <cellStyle name="Normal 8 2 2 2 2 2 4 2" xfId="2127"/>
    <cellStyle name="Normal 8 2 2 2 2 2 5 2" xfId="2128"/>
    <cellStyle name="Normal 8 2 2 2 2 2 6 2" xfId="2129"/>
    <cellStyle name="Normal 8 2 2 2 2 3 7" xfId="2130"/>
    <cellStyle name="Normal 8 2 2 2 2 3 2 6" xfId="2131"/>
    <cellStyle name="Normal 8 2 2 2 2 3 2 2 2" xfId="2132"/>
    <cellStyle name="Normal 8 2 2 2 2 3 2 3 2" xfId="2133"/>
    <cellStyle name="Normal 8 2 2 2 2 3 2 4 2" xfId="2134"/>
    <cellStyle name="Normal 8 2 2 2 2 3 2 5 2" xfId="2135"/>
    <cellStyle name="Normal 8 2 2 2 2 3 3 2" xfId="2136"/>
    <cellStyle name="Normal 8 2 2 2 2 3 4 2" xfId="2137"/>
    <cellStyle name="Normal 8 2 2 2 2 3 5 2" xfId="2138"/>
    <cellStyle name="Normal 8 2 2 2 2 3 6 2" xfId="2139"/>
    <cellStyle name="Normal 8 2 2 2 2 4 7" xfId="2140"/>
    <cellStyle name="Normal 8 2 2 2 2 4 2 6" xfId="2141"/>
    <cellStyle name="Normal 8 2 2 2 2 4 2 2 2" xfId="2142"/>
    <cellStyle name="Normal 8 2 2 2 2 4 2 3 2" xfId="2143"/>
    <cellStyle name="Normal 8 2 2 2 2 4 2 4 2" xfId="2144"/>
    <cellStyle name="Normal 8 2 2 2 2 4 2 5 2" xfId="2145"/>
    <cellStyle name="Normal 8 2 2 2 2 4 3 2" xfId="2146"/>
    <cellStyle name="Normal 8 2 2 2 2 4 4 2" xfId="2147"/>
    <cellStyle name="Normal 8 2 2 2 2 4 5 2" xfId="2148"/>
    <cellStyle name="Normal 8 2 2 2 2 4 6 2" xfId="2149"/>
    <cellStyle name="Normal 8 2 2 2 2 5 7" xfId="2150"/>
    <cellStyle name="Normal 8 2 2 2 2 5 2 6" xfId="2151"/>
    <cellStyle name="Normal 8 2 2 2 2 5 2 2 2" xfId="2152"/>
    <cellStyle name="Normal 8 2 2 2 2 5 2 3 2" xfId="2153"/>
    <cellStyle name="Normal 8 2 2 2 2 5 2 4 2" xfId="2154"/>
    <cellStyle name="Normal 8 2 2 2 2 5 2 5 2" xfId="2155"/>
    <cellStyle name="Normal 8 2 2 2 2 5 3 2" xfId="2156"/>
    <cellStyle name="Normal 8 2 2 2 2 5 4 2" xfId="2157"/>
    <cellStyle name="Normal 8 2 2 2 2 5 5 2" xfId="2158"/>
    <cellStyle name="Normal 8 2 2 2 2 5 6 2" xfId="2159"/>
    <cellStyle name="Normal 8 2 2 2 2 6 6" xfId="2160"/>
    <cellStyle name="Normal 8 2 2 2 2 6 2 2" xfId="2161"/>
    <cellStyle name="Normal 8 2 2 2 2 6 3 2" xfId="2162"/>
    <cellStyle name="Normal 8 2 2 2 2 6 4 2" xfId="2163"/>
    <cellStyle name="Normal 8 2 2 2 2 6 5 2" xfId="2164"/>
    <cellStyle name="Normal 8 2 2 2 2 7 2" xfId="2165"/>
    <cellStyle name="Normal 8 2 2 2 2 8 2" xfId="2166"/>
    <cellStyle name="Normal 8 2 2 2 2 9 2" xfId="2167"/>
    <cellStyle name="Normal 8 2 2 2 3 7" xfId="2168"/>
    <cellStyle name="Normal 8 2 2 2 3 2 6" xfId="2169"/>
    <cellStyle name="Normal 8 2 2 2 3 2 2 2" xfId="2170"/>
    <cellStyle name="Normal 8 2 2 2 3 2 3 2" xfId="2171"/>
    <cellStyle name="Normal 8 2 2 2 3 2 4 2" xfId="2172"/>
    <cellStyle name="Normal 8 2 2 2 3 2 5 2" xfId="2173"/>
    <cellStyle name="Normal 8 2 2 2 3 3 2" xfId="2174"/>
    <cellStyle name="Normal 8 2 2 2 3 4 2" xfId="2175"/>
    <cellStyle name="Normal 8 2 2 2 3 5 2" xfId="2176"/>
    <cellStyle name="Normal 8 2 2 2 3 6 2" xfId="2177"/>
    <cellStyle name="Normal 8 2 2 2 4 7" xfId="2178"/>
    <cellStyle name="Normal 8 2 2 2 4 2 6" xfId="2179"/>
    <cellStyle name="Normal 8 2 2 2 4 2 2 2" xfId="2180"/>
    <cellStyle name="Normal 8 2 2 2 4 2 3 2" xfId="2181"/>
    <cellStyle name="Normal 8 2 2 2 4 2 4 2" xfId="2182"/>
    <cellStyle name="Normal 8 2 2 2 4 2 5 2" xfId="2183"/>
    <cellStyle name="Normal 8 2 2 2 4 3 2" xfId="2184"/>
    <cellStyle name="Normal 8 2 2 2 4 4 2" xfId="2185"/>
    <cellStyle name="Normal 8 2 2 2 4 5 2" xfId="2186"/>
    <cellStyle name="Normal 8 2 2 2 4 6 2" xfId="2187"/>
    <cellStyle name="Normal 8 2 2 2 5 7" xfId="2188"/>
    <cellStyle name="Normal 8 2 2 2 5 2 6" xfId="2189"/>
    <cellStyle name="Normal 8 2 2 2 5 2 2 2" xfId="2190"/>
    <cellStyle name="Normal 8 2 2 2 5 2 3 2" xfId="2191"/>
    <cellStyle name="Normal 8 2 2 2 5 2 4 2" xfId="2192"/>
    <cellStyle name="Normal 8 2 2 2 5 2 5 2" xfId="2193"/>
    <cellStyle name="Normal 8 2 2 2 5 3 2" xfId="2194"/>
    <cellStyle name="Normal 8 2 2 2 5 4 2" xfId="2195"/>
    <cellStyle name="Normal 8 2 2 2 5 5 2" xfId="2196"/>
    <cellStyle name="Normal 8 2 2 2 5 6 2" xfId="2197"/>
    <cellStyle name="Normal 8 2 2 2 6 7" xfId="2198"/>
    <cellStyle name="Normal 8 2 2 2 6 2 6" xfId="2199"/>
    <cellStyle name="Normal 8 2 2 2 6 2 2 2" xfId="2200"/>
    <cellStyle name="Normal 8 2 2 2 6 2 3 2" xfId="2201"/>
    <cellStyle name="Normal 8 2 2 2 6 2 4 2" xfId="2202"/>
    <cellStyle name="Normal 8 2 2 2 6 2 5 2" xfId="2203"/>
    <cellStyle name="Normal 8 2 2 2 6 3 2" xfId="2204"/>
    <cellStyle name="Normal 8 2 2 2 6 4 2" xfId="2205"/>
    <cellStyle name="Normal 8 2 2 2 6 5 2" xfId="2206"/>
    <cellStyle name="Normal 8 2 2 2 6 6 2" xfId="2207"/>
    <cellStyle name="Normal 8 2 2 2 7 6" xfId="2208"/>
    <cellStyle name="Normal 8 2 2 2 7 2 2" xfId="2209"/>
    <cellStyle name="Normal 8 2 2 2 7 3 2" xfId="2210"/>
    <cellStyle name="Normal 8 2 2 2 7 4 2" xfId="2211"/>
    <cellStyle name="Normal 8 2 2 2 7 5 2" xfId="2212"/>
    <cellStyle name="Normal 8 2 2 2 8 2" xfId="2213"/>
    <cellStyle name="Normal 8 2 2 2 9 2" xfId="2214"/>
    <cellStyle name="Normal 8 2 2 3 12" xfId="2215"/>
    <cellStyle name="Normal 8 2 2 3 10 2" xfId="2216"/>
    <cellStyle name="Normal 8 2 2 3 11 2" xfId="2217"/>
    <cellStyle name="Normal 8 2 2 3 2 11" xfId="2218"/>
    <cellStyle name="Normal 8 2 2 3 2 10 2" xfId="2219"/>
    <cellStyle name="Normal 8 2 2 3 2 2 7" xfId="2220"/>
    <cellStyle name="Normal 8 2 2 3 2 2 2 6" xfId="2221"/>
    <cellStyle name="Normal 8 2 2 3 2 2 2 2 2" xfId="2222"/>
    <cellStyle name="Normal 8 2 2 3 2 2 2 3 2" xfId="2223"/>
    <cellStyle name="Normal 8 2 2 3 2 2 2 4 2" xfId="2224"/>
    <cellStyle name="Normal 8 2 2 3 2 2 2 5 2" xfId="2225"/>
    <cellStyle name="Normal 8 2 2 3 2 2 3 2" xfId="2226"/>
    <cellStyle name="Normal 8 2 2 3 2 2 4 2" xfId="2227"/>
    <cellStyle name="Normal 8 2 2 3 2 2 5 2" xfId="2228"/>
    <cellStyle name="Normal 8 2 2 3 2 2 6 2" xfId="2229"/>
    <cellStyle name="Normal 8 2 2 3 2 3 7" xfId="2230"/>
    <cellStyle name="Normal 8 2 2 3 2 3 2 6" xfId="2231"/>
    <cellStyle name="Normal 8 2 2 3 2 3 2 2 2" xfId="2232"/>
    <cellStyle name="Normal 8 2 2 3 2 3 2 3 2" xfId="2233"/>
    <cellStyle name="Normal 8 2 2 3 2 3 2 4 2" xfId="2234"/>
    <cellStyle name="Normal 8 2 2 3 2 3 2 5 2" xfId="2235"/>
    <cellStyle name="Normal 8 2 2 3 2 3 3 2" xfId="2236"/>
    <cellStyle name="Normal 8 2 2 3 2 3 4 2" xfId="2237"/>
    <cellStyle name="Normal 8 2 2 3 2 3 5 2" xfId="2238"/>
    <cellStyle name="Normal 8 2 2 3 2 3 6 2" xfId="2239"/>
    <cellStyle name="Normal 8 2 2 3 2 4 7" xfId="2240"/>
    <cellStyle name="Normal 8 2 2 3 2 4 2 6" xfId="2241"/>
    <cellStyle name="Normal 8 2 2 3 2 4 2 2 2" xfId="2242"/>
    <cellStyle name="Normal 8 2 2 3 2 4 2 3 2" xfId="2243"/>
    <cellStyle name="Normal 8 2 2 3 2 4 2 4 2" xfId="2244"/>
    <cellStyle name="Normal 8 2 2 3 2 4 2 5 2" xfId="2245"/>
    <cellStyle name="Normal 8 2 2 3 2 4 3 2" xfId="2246"/>
    <cellStyle name="Normal 8 2 2 3 2 4 4 2" xfId="2247"/>
    <cellStyle name="Normal 8 2 2 3 2 4 5 2" xfId="2248"/>
    <cellStyle name="Normal 8 2 2 3 2 4 6 2" xfId="2249"/>
    <cellStyle name="Normal 8 2 2 3 2 5 7" xfId="2250"/>
    <cellStyle name="Normal 8 2 2 3 2 5 2 6" xfId="2251"/>
    <cellStyle name="Normal 8 2 2 3 2 5 2 2 2" xfId="2252"/>
    <cellStyle name="Normal 8 2 2 3 2 5 2 3 2" xfId="2253"/>
    <cellStyle name="Normal 8 2 2 3 2 5 2 4 2" xfId="2254"/>
    <cellStyle name="Normal 8 2 2 3 2 5 2 5 2" xfId="2255"/>
    <cellStyle name="Normal 8 2 2 3 2 5 3 2" xfId="2256"/>
    <cellStyle name="Normal 8 2 2 3 2 5 4 2" xfId="2257"/>
    <cellStyle name="Normal 8 2 2 3 2 5 5 2" xfId="2258"/>
    <cellStyle name="Normal 8 2 2 3 2 5 6 2" xfId="2259"/>
    <cellStyle name="Normal 8 2 2 3 2 6 6" xfId="2260"/>
    <cellStyle name="Normal 8 2 2 3 2 6 2 2" xfId="2261"/>
    <cellStyle name="Normal 8 2 2 3 2 6 3 2" xfId="2262"/>
    <cellStyle name="Normal 8 2 2 3 2 6 4 2" xfId="2263"/>
    <cellStyle name="Normal 8 2 2 3 2 6 5 2" xfId="2264"/>
    <cellStyle name="Normal 8 2 2 3 2 7 2" xfId="2265"/>
    <cellStyle name="Normal 8 2 2 3 2 8 2" xfId="2266"/>
    <cellStyle name="Normal 8 2 2 3 2 9 2" xfId="2267"/>
    <cellStyle name="Normal 8 2 2 3 3 7" xfId="2268"/>
    <cellStyle name="Normal 8 2 2 3 3 2 6" xfId="2269"/>
    <cellStyle name="Normal 8 2 2 3 3 2 2 2" xfId="2270"/>
    <cellStyle name="Normal 8 2 2 3 3 2 3 2" xfId="2271"/>
    <cellStyle name="Normal 8 2 2 3 3 2 4 2" xfId="2272"/>
    <cellStyle name="Normal 8 2 2 3 3 2 5 2" xfId="2273"/>
    <cellStyle name="Normal 8 2 2 3 3 3 2" xfId="2274"/>
    <cellStyle name="Normal 8 2 2 3 3 4 2" xfId="2275"/>
    <cellStyle name="Normal 8 2 2 3 3 5 2" xfId="2276"/>
    <cellStyle name="Normal 8 2 2 3 3 6 2" xfId="2277"/>
    <cellStyle name="Normal 8 2 2 3 4 7" xfId="2278"/>
    <cellStyle name="Normal 8 2 2 3 4 2 6" xfId="2279"/>
    <cellStyle name="Normal 8 2 2 3 4 2 2 2" xfId="2280"/>
    <cellStyle name="Normal 8 2 2 3 4 2 3 2" xfId="2281"/>
    <cellStyle name="Normal 8 2 2 3 4 2 4 2" xfId="2282"/>
    <cellStyle name="Normal 8 2 2 3 4 2 5 2" xfId="2283"/>
    <cellStyle name="Normal 8 2 2 3 4 3 2" xfId="2284"/>
    <cellStyle name="Normal 8 2 2 3 4 4 2" xfId="2285"/>
    <cellStyle name="Normal 8 2 2 3 4 5 2" xfId="2286"/>
    <cellStyle name="Normal 8 2 2 3 4 6 2" xfId="2287"/>
    <cellStyle name="Normal 8 2 2 3 5 7" xfId="2288"/>
    <cellStyle name="Normal 8 2 2 3 5 2 6" xfId="2289"/>
    <cellStyle name="Normal 8 2 2 3 5 2 2 2" xfId="2290"/>
    <cellStyle name="Normal 8 2 2 3 5 2 3 2" xfId="2291"/>
    <cellStyle name="Normal 8 2 2 3 5 2 4 2" xfId="2292"/>
    <cellStyle name="Normal 8 2 2 3 5 2 5 2" xfId="2293"/>
    <cellStyle name="Normal 8 2 2 3 5 3 2" xfId="2294"/>
    <cellStyle name="Normal 8 2 2 3 5 4 2" xfId="2295"/>
    <cellStyle name="Normal 8 2 2 3 5 5 2" xfId="2296"/>
    <cellStyle name="Normal 8 2 2 3 5 6 2" xfId="2297"/>
    <cellStyle name="Normal 8 2 2 3 6 7" xfId="2298"/>
    <cellStyle name="Normal 8 2 2 3 6 2 6" xfId="2299"/>
    <cellStyle name="Normal 8 2 2 3 6 2 2 2" xfId="2300"/>
    <cellStyle name="Normal 8 2 2 3 6 2 3 2" xfId="2301"/>
    <cellStyle name="Normal 8 2 2 3 6 2 4 2" xfId="2302"/>
    <cellStyle name="Normal 8 2 2 3 6 2 5 2" xfId="2303"/>
    <cellStyle name="Normal 8 2 2 3 6 3 2" xfId="2304"/>
    <cellStyle name="Normal 8 2 2 3 6 4 2" xfId="2305"/>
    <cellStyle name="Normal 8 2 2 3 6 5 2" xfId="2306"/>
    <cellStyle name="Normal 8 2 2 3 6 6 2" xfId="2307"/>
    <cellStyle name="Normal 8 2 2 3 7 6" xfId="2308"/>
    <cellStyle name="Normal 8 2 2 3 7 2 2" xfId="2309"/>
    <cellStyle name="Normal 8 2 2 3 7 3 2" xfId="2310"/>
    <cellStyle name="Normal 8 2 2 3 7 4 2" xfId="2311"/>
    <cellStyle name="Normal 8 2 2 3 7 5 2" xfId="2312"/>
    <cellStyle name="Normal 8 2 2 3 8 2" xfId="2313"/>
    <cellStyle name="Normal 8 2 2 3 9 2" xfId="2314"/>
    <cellStyle name="Normal 8 2 2 4 11" xfId="2315"/>
    <cellStyle name="Normal 8 2 2 4 10 2" xfId="2316"/>
    <cellStyle name="Normal 8 2 2 4 2 7" xfId="2317"/>
    <cellStyle name="Normal 8 2 2 4 2 2 6" xfId="2318"/>
    <cellStyle name="Normal 8 2 2 4 2 2 2 2" xfId="2319"/>
    <cellStyle name="Normal 8 2 2 4 2 2 3 2" xfId="2320"/>
    <cellStyle name="Normal 8 2 2 4 2 2 4 2" xfId="2321"/>
    <cellStyle name="Normal 8 2 2 4 2 2 5 2" xfId="2322"/>
    <cellStyle name="Normal 8 2 2 4 2 3 2" xfId="2323"/>
    <cellStyle name="Normal 8 2 2 4 2 4 2" xfId="2324"/>
    <cellStyle name="Normal 8 2 2 4 2 5 2" xfId="2325"/>
    <cellStyle name="Normal 8 2 2 4 2 6 2" xfId="2326"/>
    <cellStyle name="Normal 8 2 2 4 3 7" xfId="2327"/>
    <cellStyle name="Normal 8 2 2 4 3 2 6" xfId="2328"/>
    <cellStyle name="Normal 8 2 2 4 3 2 2 2" xfId="2329"/>
    <cellStyle name="Normal 8 2 2 4 3 2 3 2" xfId="2330"/>
    <cellStyle name="Normal 8 2 2 4 3 2 4 2" xfId="2331"/>
    <cellStyle name="Normal 8 2 2 4 3 2 5 2" xfId="2332"/>
    <cellStyle name="Normal 8 2 2 4 3 3 2" xfId="2333"/>
    <cellStyle name="Normal 8 2 2 4 3 4 2" xfId="2334"/>
    <cellStyle name="Normal 8 2 2 4 3 5 2" xfId="2335"/>
    <cellStyle name="Normal 8 2 2 4 3 6 2" xfId="2336"/>
    <cellStyle name="Normal 8 2 2 4 4 7" xfId="2337"/>
    <cellStyle name="Normal 8 2 2 4 4 2 6" xfId="2338"/>
    <cellStyle name="Normal 8 2 2 4 4 2 2 2" xfId="2339"/>
    <cellStyle name="Normal 8 2 2 4 4 2 3 2" xfId="2340"/>
    <cellStyle name="Normal 8 2 2 4 4 2 4 2" xfId="2341"/>
    <cellStyle name="Normal 8 2 2 4 4 2 5 2" xfId="2342"/>
    <cellStyle name="Normal 8 2 2 4 4 3 2" xfId="2343"/>
    <cellStyle name="Normal 8 2 2 4 4 4 2" xfId="2344"/>
    <cellStyle name="Normal 8 2 2 4 4 5 2" xfId="2345"/>
    <cellStyle name="Normal 8 2 2 4 4 6 2" xfId="2346"/>
    <cellStyle name="Normal 8 2 2 4 5 7" xfId="2347"/>
    <cellStyle name="Normal 8 2 2 4 5 2 6" xfId="2348"/>
    <cellStyle name="Normal 8 2 2 4 5 2 2 2" xfId="2349"/>
    <cellStyle name="Normal 8 2 2 4 5 2 3 2" xfId="2350"/>
    <cellStyle name="Normal 8 2 2 4 5 2 4 2" xfId="2351"/>
    <cellStyle name="Normal 8 2 2 4 5 2 5 2" xfId="2352"/>
    <cellStyle name="Normal 8 2 2 4 5 3 2" xfId="2353"/>
    <cellStyle name="Normal 8 2 2 4 5 4 2" xfId="2354"/>
    <cellStyle name="Normal 8 2 2 4 5 5 2" xfId="2355"/>
    <cellStyle name="Normal 8 2 2 4 5 6 2" xfId="2356"/>
    <cellStyle name="Normal 8 2 2 4 6 6" xfId="2357"/>
    <cellStyle name="Normal 8 2 2 4 6 2 2" xfId="2358"/>
    <cellStyle name="Normal 8 2 2 4 6 3 2" xfId="2359"/>
    <cellStyle name="Normal 8 2 2 4 6 4 2" xfId="2360"/>
    <cellStyle name="Normal 8 2 2 4 6 5 2" xfId="2361"/>
    <cellStyle name="Normal 8 2 2 4 7 2" xfId="2362"/>
    <cellStyle name="Normal 8 2 2 4 8 2" xfId="2363"/>
    <cellStyle name="Normal 8 2 2 4 9 2" xfId="2364"/>
    <cellStyle name="Normal 8 2 2 5 9" xfId="2365"/>
    <cellStyle name="Normal 8 2 2 5 2 7" xfId="2366"/>
    <cellStyle name="Normal 8 2 2 5 2 2 6" xfId="2367"/>
    <cellStyle name="Normal 8 2 2 5 2 2 2 2" xfId="2368"/>
    <cellStyle name="Normal 8 2 2 5 2 2 3 2" xfId="2369"/>
    <cellStyle name="Normal 8 2 2 5 2 2 4 2" xfId="2370"/>
    <cellStyle name="Normal 8 2 2 5 2 2 5 2" xfId="2371"/>
    <cellStyle name="Normal 8 2 2 5 2 3 2" xfId="2372"/>
    <cellStyle name="Normal 8 2 2 5 2 4 2" xfId="2373"/>
    <cellStyle name="Normal 8 2 2 5 2 5 2" xfId="2374"/>
    <cellStyle name="Normal 8 2 2 5 2 6 2" xfId="2375"/>
    <cellStyle name="Normal 8 2 2 5 3 7" xfId="2376"/>
    <cellStyle name="Normal 8 2 2 5 3 2 6" xfId="2377"/>
    <cellStyle name="Normal 8 2 2 5 3 2 2 2" xfId="2378"/>
    <cellStyle name="Normal 8 2 2 5 3 2 3 2" xfId="2379"/>
    <cellStyle name="Normal 8 2 2 5 3 2 4 2" xfId="2380"/>
    <cellStyle name="Normal 8 2 2 5 3 2 5 2" xfId="2381"/>
    <cellStyle name="Normal 8 2 2 5 3 3 2" xfId="2382"/>
    <cellStyle name="Normal 8 2 2 5 3 4 2" xfId="2383"/>
    <cellStyle name="Normal 8 2 2 5 3 5 2" xfId="2384"/>
    <cellStyle name="Normal 8 2 2 5 3 6 2" xfId="2385"/>
    <cellStyle name="Normal 8 2 2 5 4 6" xfId="2386"/>
    <cellStyle name="Normal 8 2 2 5 4 2 2" xfId="2387"/>
    <cellStyle name="Normal 8 2 2 5 4 3 2" xfId="2388"/>
    <cellStyle name="Normal 8 2 2 5 4 4 2" xfId="2389"/>
    <cellStyle name="Normal 8 2 2 5 4 5 2" xfId="2390"/>
    <cellStyle name="Normal 8 2 2 5 5 2" xfId="2391"/>
    <cellStyle name="Normal 8 2 2 5 6 2" xfId="2392"/>
    <cellStyle name="Normal 8 2 2 5 7 2" xfId="2393"/>
    <cellStyle name="Normal 8 2 2 5 8 2" xfId="2394"/>
    <cellStyle name="Normal 8 2 2 6 7" xfId="2395"/>
    <cellStyle name="Normal 8 2 2 6 2 6" xfId="2396"/>
    <cellStyle name="Normal 8 2 2 6 2 2 2" xfId="2397"/>
    <cellStyle name="Normal 8 2 2 6 2 3 2" xfId="2398"/>
    <cellStyle name="Normal 8 2 2 6 2 4 2" xfId="2399"/>
    <cellStyle name="Normal 8 2 2 6 2 5 2" xfId="2400"/>
    <cellStyle name="Normal 8 2 2 6 3 2" xfId="2401"/>
    <cellStyle name="Normal 8 2 2 6 4 2" xfId="2402"/>
    <cellStyle name="Normal 8 2 2 6 5 2" xfId="2403"/>
    <cellStyle name="Normal 8 2 2 6 6 2" xfId="2404"/>
    <cellStyle name="Normal 8 2 2 7 7" xfId="2405"/>
    <cellStyle name="Normal 8 2 2 7 2 6" xfId="2406"/>
    <cellStyle name="Normal 8 2 2 7 2 2 2" xfId="2407"/>
    <cellStyle name="Normal 8 2 2 7 2 3 2" xfId="2408"/>
    <cellStyle name="Normal 8 2 2 7 2 4 2" xfId="2409"/>
    <cellStyle name="Normal 8 2 2 7 2 5 2" xfId="2410"/>
    <cellStyle name="Normal 8 2 2 7 3 2" xfId="2411"/>
    <cellStyle name="Normal 8 2 2 7 4 2" xfId="2412"/>
    <cellStyle name="Normal 8 2 2 7 5 2" xfId="2413"/>
    <cellStyle name="Normal 8 2 2 7 6 2" xfId="2414"/>
    <cellStyle name="Normal 8 2 2 8 7" xfId="2415"/>
    <cellStyle name="Normal 8 2 2 8 2 6" xfId="2416"/>
    <cellStyle name="Normal 8 2 2 8 2 2 2" xfId="2417"/>
    <cellStyle name="Normal 8 2 2 8 2 3 2" xfId="2418"/>
    <cellStyle name="Normal 8 2 2 8 2 4 2" xfId="2419"/>
    <cellStyle name="Normal 8 2 2 8 2 5 2" xfId="2420"/>
    <cellStyle name="Normal 8 2 2 8 3 2" xfId="2421"/>
    <cellStyle name="Normal 8 2 2 8 4 2" xfId="2422"/>
    <cellStyle name="Normal 8 2 2 8 5 2" xfId="2423"/>
    <cellStyle name="Normal 8 2 2 8 6 2" xfId="2424"/>
    <cellStyle name="Normal 8 2 2 9 7" xfId="2425"/>
    <cellStyle name="Normal 8 2 2 9 2 6" xfId="2426"/>
    <cellStyle name="Normal 8 2 2 9 2 2 2" xfId="2427"/>
    <cellStyle name="Normal 8 2 2 9 2 3 2" xfId="2428"/>
    <cellStyle name="Normal 8 2 2 9 2 4 2" xfId="2429"/>
    <cellStyle name="Normal 8 2 2 9 2 5 2" xfId="2430"/>
    <cellStyle name="Normal 8 2 2 9 3 2" xfId="2431"/>
    <cellStyle name="Normal 8 2 2 9 4 2" xfId="2432"/>
    <cellStyle name="Normal 8 2 2 9 5 2" xfId="2433"/>
    <cellStyle name="Normal 8 2 2 9 6 2" xfId="2434"/>
    <cellStyle name="Normal 8 2 3 15" xfId="2435"/>
    <cellStyle name="Normal 8 2 3 10 6" xfId="2436"/>
    <cellStyle name="Normal 8 2 3 10 2 2" xfId="2437"/>
    <cellStyle name="Normal 8 2 3 10 3 2" xfId="2438"/>
    <cellStyle name="Normal 8 2 3 10 4 2" xfId="2439"/>
    <cellStyle name="Normal 8 2 3 10 5 2" xfId="2440"/>
    <cellStyle name="Normal 8 2 3 11 2" xfId="2441"/>
    <cellStyle name="Normal 8 2 3 12 2" xfId="2442"/>
    <cellStyle name="Normal 8 2 3 13 2" xfId="2443"/>
    <cellStyle name="Normal 8 2 3 14 2" xfId="2444"/>
    <cellStyle name="Normal 8 2 3 2 12" xfId="2445"/>
    <cellStyle name="Normal 8 2 3 2 10 2" xfId="2446"/>
    <cellStyle name="Normal 8 2 3 2 11 2" xfId="2447"/>
    <cellStyle name="Normal 8 2 3 2 2 11" xfId="2448"/>
    <cellStyle name="Normal 8 2 3 2 2 10 2" xfId="2449"/>
    <cellStyle name="Normal 8 2 3 2 2 2 7" xfId="2450"/>
    <cellStyle name="Normal 8 2 3 2 2 2 2 6" xfId="2451"/>
    <cellStyle name="Normal 8 2 3 2 2 2 2 2 2" xfId="2452"/>
    <cellStyle name="Normal 8 2 3 2 2 2 2 3 2" xfId="2453"/>
    <cellStyle name="Normal 8 2 3 2 2 2 2 4 2" xfId="2454"/>
    <cellStyle name="Normal 8 2 3 2 2 2 2 5 2" xfId="2455"/>
    <cellStyle name="Normal 8 2 3 2 2 2 3 2" xfId="2456"/>
    <cellStyle name="Normal 8 2 3 2 2 2 4 2" xfId="2457"/>
    <cellStyle name="Normal 8 2 3 2 2 2 5 2" xfId="2458"/>
    <cellStyle name="Normal 8 2 3 2 2 2 6 2" xfId="2459"/>
    <cellStyle name="Normal 8 2 3 2 2 3 7" xfId="2460"/>
    <cellStyle name="Normal 8 2 3 2 2 3 2 6" xfId="2461"/>
    <cellStyle name="Normal 8 2 3 2 2 3 2 2 2" xfId="2462"/>
    <cellStyle name="Normal 8 2 3 2 2 3 2 3 2" xfId="2463"/>
    <cellStyle name="Normal 8 2 3 2 2 3 2 4 2" xfId="2464"/>
    <cellStyle name="Normal 8 2 3 2 2 3 2 5 2" xfId="2465"/>
    <cellStyle name="Normal 8 2 3 2 2 3 3 2" xfId="2466"/>
    <cellStyle name="Normal 8 2 3 2 2 3 4 2" xfId="2467"/>
    <cellStyle name="Normal 8 2 3 2 2 3 5 2" xfId="2468"/>
    <cellStyle name="Normal 8 2 3 2 2 3 6 2" xfId="2469"/>
    <cellStyle name="Normal 8 2 3 2 2 4 7" xfId="2470"/>
    <cellStyle name="Normal 8 2 3 2 2 4 2 6" xfId="2471"/>
    <cellStyle name="Normal 8 2 3 2 2 4 2 2 2" xfId="2472"/>
    <cellStyle name="Normal 8 2 3 2 2 4 2 3 2" xfId="2473"/>
    <cellStyle name="Normal 8 2 3 2 2 4 2 4 2" xfId="2474"/>
    <cellStyle name="Normal 8 2 3 2 2 4 2 5 2" xfId="2475"/>
    <cellStyle name="Normal 8 2 3 2 2 4 3 2" xfId="2476"/>
    <cellStyle name="Normal 8 2 3 2 2 4 4 2" xfId="2477"/>
    <cellStyle name="Normal 8 2 3 2 2 4 5 2" xfId="2478"/>
    <cellStyle name="Normal 8 2 3 2 2 4 6 2" xfId="2479"/>
    <cellStyle name="Normal 8 2 3 2 2 5 7" xfId="2480"/>
    <cellStyle name="Normal 8 2 3 2 2 5 2 6" xfId="2481"/>
    <cellStyle name="Normal 8 2 3 2 2 5 2 2 2" xfId="2482"/>
    <cellStyle name="Normal 8 2 3 2 2 5 2 3 2" xfId="2483"/>
    <cellStyle name="Normal 8 2 3 2 2 5 2 4 2" xfId="2484"/>
    <cellStyle name="Normal 8 2 3 2 2 5 2 5 2" xfId="2485"/>
    <cellStyle name="Normal 8 2 3 2 2 5 3 2" xfId="2486"/>
    <cellStyle name="Normal 8 2 3 2 2 5 4 2" xfId="2487"/>
    <cellStyle name="Normal 8 2 3 2 2 5 5 2" xfId="2488"/>
    <cellStyle name="Normal 8 2 3 2 2 5 6 2" xfId="2489"/>
    <cellStyle name="Normal 8 2 3 2 2 6 6" xfId="2490"/>
    <cellStyle name="Normal 8 2 3 2 2 6 2 2" xfId="2491"/>
    <cellStyle name="Normal 8 2 3 2 2 6 3 2" xfId="2492"/>
    <cellStyle name="Normal 8 2 3 2 2 6 4 2" xfId="2493"/>
    <cellStyle name="Normal 8 2 3 2 2 6 5 2" xfId="2494"/>
    <cellStyle name="Normal 8 2 3 2 2 7 2" xfId="2495"/>
    <cellStyle name="Normal 8 2 3 2 2 8 2" xfId="2496"/>
    <cellStyle name="Normal 8 2 3 2 2 9 2" xfId="2497"/>
    <cellStyle name="Normal 8 2 3 2 3 7" xfId="2498"/>
    <cellStyle name="Normal 8 2 3 2 3 2 6" xfId="2499"/>
    <cellStyle name="Normal 8 2 3 2 3 2 2 2" xfId="2500"/>
    <cellStyle name="Normal 8 2 3 2 3 2 3 2" xfId="2501"/>
    <cellStyle name="Normal 8 2 3 2 3 2 4 2" xfId="2502"/>
    <cellStyle name="Normal 8 2 3 2 3 2 5 2" xfId="2503"/>
    <cellStyle name="Normal 8 2 3 2 3 3 2" xfId="2504"/>
    <cellStyle name="Normal 8 2 3 2 3 4 2" xfId="2505"/>
    <cellStyle name="Normal 8 2 3 2 3 5 2" xfId="2506"/>
    <cellStyle name="Normal 8 2 3 2 3 6 2" xfId="2507"/>
    <cellStyle name="Normal 8 2 3 2 4 7" xfId="2508"/>
    <cellStyle name="Normal 8 2 3 2 4 2 6" xfId="2509"/>
    <cellStyle name="Normal 8 2 3 2 4 2 2 2" xfId="2510"/>
    <cellStyle name="Normal 8 2 3 2 4 2 3 2" xfId="2511"/>
    <cellStyle name="Normal 8 2 3 2 4 2 4 2" xfId="2512"/>
    <cellStyle name="Normal 8 2 3 2 4 2 5 2" xfId="2513"/>
    <cellStyle name="Normal 8 2 3 2 4 3 2" xfId="2514"/>
    <cellStyle name="Normal 8 2 3 2 4 4 2" xfId="2515"/>
    <cellStyle name="Normal 8 2 3 2 4 5 2" xfId="2516"/>
    <cellStyle name="Normal 8 2 3 2 4 6 2" xfId="2517"/>
    <cellStyle name="Normal 8 2 3 2 5 7" xfId="2518"/>
    <cellStyle name="Normal 8 2 3 2 5 2 6" xfId="2519"/>
    <cellStyle name="Normal 8 2 3 2 5 2 2 2" xfId="2520"/>
    <cellStyle name="Normal 8 2 3 2 5 2 3 2" xfId="2521"/>
    <cellStyle name="Normal 8 2 3 2 5 2 4 2" xfId="2522"/>
    <cellStyle name="Normal 8 2 3 2 5 2 5 2" xfId="2523"/>
    <cellStyle name="Normal 8 2 3 2 5 3 2" xfId="2524"/>
    <cellStyle name="Normal 8 2 3 2 5 4 2" xfId="2525"/>
    <cellStyle name="Normal 8 2 3 2 5 5 2" xfId="2526"/>
    <cellStyle name="Normal 8 2 3 2 5 6 2" xfId="2527"/>
    <cellStyle name="Normal 8 2 3 2 6 7" xfId="2528"/>
    <cellStyle name="Normal 8 2 3 2 6 2 6" xfId="2529"/>
    <cellStyle name="Normal 8 2 3 2 6 2 2 2" xfId="2530"/>
    <cellStyle name="Normal 8 2 3 2 6 2 3 2" xfId="2531"/>
    <cellStyle name="Normal 8 2 3 2 6 2 4 2" xfId="2532"/>
    <cellStyle name="Normal 8 2 3 2 6 2 5 2" xfId="2533"/>
    <cellStyle name="Normal 8 2 3 2 6 3 2" xfId="2534"/>
    <cellStyle name="Normal 8 2 3 2 6 4 2" xfId="2535"/>
    <cellStyle name="Normal 8 2 3 2 6 5 2" xfId="2536"/>
    <cellStyle name="Normal 8 2 3 2 6 6 2" xfId="2537"/>
    <cellStyle name="Normal 8 2 3 2 7 6" xfId="2538"/>
    <cellStyle name="Normal 8 2 3 2 7 2 2" xfId="2539"/>
    <cellStyle name="Normal 8 2 3 2 7 3 2" xfId="2540"/>
    <cellStyle name="Normal 8 2 3 2 7 4 2" xfId="2541"/>
    <cellStyle name="Normal 8 2 3 2 7 5 2" xfId="2542"/>
    <cellStyle name="Normal 8 2 3 2 8 2" xfId="2543"/>
    <cellStyle name="Normal 8 2 3 2 9 2" xfId="2544"/>
    <cellStyle name="Normal 8 2 3 3 12" xfId="2545"/>
    <cellStyle name="Normal 8 2 3 3 10 2" xfId="2546"/>
    <cellStyle name="Normal 8 2 3 3 11 2" xfId="2547"/>
    <cellStyle name="Normal 8 2 3 3 2 11" xfId="2548"/>
    <cellStyle name="Normal 8 2 3 3 2 10 2" xfId="2549"/>
    <cellStyle name="Normal 8 2 3 3 2 2 7" xfId="2550"/>
    <cellStyle name="Normal 8 2 3 3 2 2 2 6" xfId="2551"/>
    <cellStyle name="Normal 8 2 3 3 2 2 2 2 2" xfId="2552"/>
    <cellStyle name="Normal 8 2 3 3 2 2 2 3 2" xfId="2553"/>
    <cellStyle name="Normal 8 2 3 3 2 2 2 4 2" xfId="2554"/>
    <cellStyle name="Normal 8 2 3 3 2 2 2 5 2" xfId="2555"/>
    <cellStyle name="Normal 8 2 3 3 2 2 3 2" xfId="2556"/>
    <cellStyle name="Normal 8 2 3 3 2 2 4 2" xfId="2557"/>
    <cellStyle name="Normal 8 2 3 3 2 2 5 2" xfId="2558"/>
    <cellStyle name="Normal 8 2 3 3 2 2 6 2" xfId="2559"/>
    <cellStyle name="Normal 8 2 3 3 2 3 7" xfId="2560"/>
    <cellStyle name="Normal 8 2 3 3 2 3 2 6" xfId="2561"/>
    <cellStyle name="Normal 8 2 3 3 2 3 2 2 2" xfId="2562"/>
    <cellStyle name="Normal 8 2 3 3 2 3 2 3 2" xfId="2563"/>
    <cellStyle name="Normal 8 2 3 3 2 3 2 4 2" xfId="2564"/>
    <cellStyle name="Normal 8 2 3 3 2 3 2 5 2" xfId="2565"/>
    <cellStyle name="Normal 8 2 3 3 2 3 3 2" xfId="2566"/>
    <cellStyle name="Normal 8 2 3 3 2 3 4 2" xfId="2567"/>
    <cellStyle name="Normal 8 2 3 3 2 3 5 2" xfId="2568"/>
    <cellStyle name="Normal 8 2 3 3 2 3 6 2" xfId="2569"/>
    <cellStyle name="Normal 8 2 3 3 2 4 7" xfId="2570"/>
    <cellStyle name="Normal 8 2 3 3 2 4 2 6" xfId="2571"/>
    <cellStyle name="Normal 8 2 3 3 2 4 2 2 2" xfId="2572"/>
    <cellStyle name="Normal 8 2 3 3 2 4 2 3 2" xfId="2573"/>
    <cellStyle name="Normal 8 2 3 3 2 4 2 4 2" xfId="2574"/>
    <cellStyle name="Normal 8 2 3 3 2 4 2 5 2" xfId="2575"/>
    <cellStyle name="Normal 8 2 3 3 2 4 3 2" xfId="2576"/>
    <cellStyle name="Normal 8 2 3 3 2 4 4 2" xfId="2577"/>
    <cellStyle name="Normal 8 2 3 3 2 4 5 2" xfId="2578"/>
    <cellStyle name="Normal 8 2 3 3 2 4 6 2" xfId="2579"/>
    <cellStyle name="Normal 8 2 3 3 2 5 7" xfId="2580"/>
    <cellStyle name="Normal 8 2 3 3 2 5 2 6" xfId="2581"/>
    <cellStyle name="Normal 8 2 3 3 2 5 2 2 2" xfId="2582"/>
    <cellStyle name="Normal 8 2 3 3 2 5 2 3 2" xfId="2583"/>
    <cellStyle name="Normal 8 2 3 3 2 5 2 4 2" xfId="2584"/>
    <cellStyle name="Normal 8 2 3 3 2 5 2 5 2" xfId="2585"/>
    <cellStyle name="Normal 8 2 3 3 2 5 3 2" xfId="2586"/>
    <cellStyle name="Normal 8 2 3 3 2 5 4 2" xfId="2587"/>
    <cellStyle name="Normal 8 2 3 3 2 5 5 2" xfId="2588"/>
    <cellStyle name="Normal 8 2 3 3 2 5 6 2" xfId="2589"/>
    <cellStyle name="Normal 8 2 3 3 2 6 6" xfId="2590"/>
    <cellStyle name="Normal 8 2 3 3 2 6 2 2" xfId="2591"/>
    <cellStyle name="Normal 8 2 3 3 2 6 3 2" xfId="2592"/>
    <cellStyle name="Normal 8 2 3 3 2 6 4 2" xfId="2593"/>
    <cellStyle name="Normal 8 2 3 3 2 6 5 2" xfId="2594"/>
    <cellStyle name="Normal 8 2 3 3 2 7 2" xfId="2595"/>
    <cellStyle name="Normal 8 2 3 3 2 8 2" xfId="2596"/>
    <cellStyle name="Normal 8 2 3 3 2 9 2" xfId="2597"/>
    <cellStyle name="Normal 8 2 3 3 3 7" xfId="2598"/>
    <cellStyle name="Normal 8 2 3 3 3 2 6" xfId="2599"/>
    <cellStyle name="Normal 8 2 3 3 3 2 2 2" xfId="2600"/>
    <cellStyle name="Normal 8 2 3 3 3 2 3 2" xfId="2601"/>
    <cellStyle name="Normal 8 2 3 3 3 2 4 2" xfId="2602"/>
    <cellStyle name="Normal 8 2 3 3 3 2 5 2" xfId="2603"/>
    <cellStyle name="Normal 8 2 3 3 3 3 2" xfId="2604"/>
    <cellStyle name="Normal 8 2 3 3 3 4 2" xfId="2605"/>
    <cellStyle name="Normal 8 2 3 3 3 5 2" xfId="2606"/>
    <cellStyle name="Normal 8 2 3 3 3 6 2" xfId="2607"/>
    <cellStyle name="Normal 8 2 3 3 4 7" xfId="2608"/>
    <cellStyle name="Normal 8 2 3 3 4 2 6" xfId="2609"/>
    <cellStyle name="Normal 8 2 3 3 4 2 2 2" xfId="2610"/>
    <cellStyle name="Normal 8 2 3 3 4 2 3 2" xfId="2611"/>
    <cellStyle name="Normal 8 2 3 3 4 2 4 2" xfId="2612"/>
    <cellStyle name="Normal 8 2 3 3 4 2 5 2" xfId="2613"/>
    <cellStyle name="Normal 8 2 3 3 4 3 2" xfId="2614"/>
    <cellStyle name="Normal 8 2 3 3 4 4 2" xfId="2615"/>
    <cellStyle name="Normal 8 2 3 3 4 5 2" xfId="2616"/>
    <cellStyle name="Normal 8 2 3 3 4 6 2" xfId="2617"/>
    <cellStyle name="Normal 8 2 3 3 5 7" xfId="2618"/>
    <cellStyle name="Normal 8 2 3 3 5 2 6" xfId="2619"/>
    <cellStyle name="Normal 8 2 3 3 5 2 2 2" xfId="2620"/>
    <cellStyle name="Normal 8 2 3 3 5 2 3 2" xfId="2621"/>
    <cellStyle name="Normal 8 2 3 3 5 2 4 2" xfId="2622"/>
    <cellStyle name="Normal 8 2 3 3 5 2 5 2" xfId="2623"/>
    <cellStyle name="Normal 8 2 3 3 5 3 2" xfId="2624"/>
    <cellStyle name="Normal 8 2 3 3 5 4 2" xfId="2625"/>
    <cellStyle name="Normal 8 2 3 3 5 5 2" xfId="2626"/>
    <cellStyle name="Normal 8 2 3 3 5 6 2" xfId="2627"/>
    <cellStyle name="Normal 8 2 3 3 6 7" xfId="2628"/>
    <cellStyle name="Normal 8 2 3 3 6 2 6" xfId="2629"/>
    <cellStyle name="Normal 8 2 3 3 6 2 2 2" xfId="2630"/>
    <cellStyle name="Normal 8 2 3 3 6 2 3 2" xfId="2631"/>
    <cellStyle name="Normal 8 2 3 3 6 2 4 2" xfId="2632"/>
    <cellStyle name="Normal 8 2 3 3 6 2 5 2" xfId="2633"/>
    <cellStyle name="Normal 8 2 3 3 6 3 2" xfId="2634"/>
    <cellStyle name="Normal 8 2 3 3 6 4 2" xfId="2635"/>
    <cellStyle name="Normal 8 2 3 3 6 5 2" xfId="2636"/>
    <cellStyle name="Normal 8 2 3 3 6 6 2" xfId="2637"/>
    <cellStyle name="Normal 8 2 3 3 7 6" xfId="2638"/>
    <cellStyle name="Normal 8 2 3 3 7 2 2" xfId="2639"/>
    <cellStyle name="Normal 8 2 3 3 7 3 2" xfId="2640"/>
    <cellStyle name="Normal 8 2 3 3 7 4 2" xfId="2641"/>
    <cellStyle name="Normal 8 2 3 3 7 5 2" xfId="2642"/>
    <cellStyle name="Normal 8 2 3 3 8 2" xfId="2643"/>
    <cellStyle name="Normal 8 2 3 3 9 2" xfId="2644"/>
    <cellStyle name="Normal 8 2 3 4 11" xfId="2645"/>
    <cellStyle name="Normal 8 2 3 4 10 2" xfId="2646"/>
    <cellStyle name="Normal 8 2 3 4 2 7" xfId="2647"/>
    <cellStyle name="Normal 8 2 3 4 2 2 6" xfId="2648"/>
    <cellStyle name="Normal 8 2 3 4 2 2 2 2" xfId="2649"/>
    <cellStyle name="Normal 8 2 3 4 2 2 3 2" xfId="2650"/>
    <cellStyle name="Normal 8 2 3 4 2 2 4 2" xfId="2651"/>
    <cellStyle name="Normal 8 2 3 4 2 2 5 2" xfId="2652"/>
    <cellStyle name="Normal 8 2 3 4 2 3 2" xfId="2653"/>
    <cellStyle name="Normal 8 2 3 4 2 4 2" xfId="2654"/>
    <cellStyle name="Normal 8 2 3 4 2 5 2" xfId="2655"/>
    <cellStyle name="Normal 8 2 3 4 2 6 2" xfId="2656"/>
    <cellStyle name="Normal 8 2 3 4 3 7" xfId="2657"/>
    <cellStyle name="Normal 8 2 3 4 3 2 6" xfId="2658"/>
    <cellStyle name="Normal 8 2 3 4 3 2 2 2" xfId="2659"/>
    <cellStyle name="Normal 8 2 3 4 3 2 3 2" xfId="2660"/>
    <cellStyle name="Normal 8 2 3 4 3 2 4 2" xfId="2661"/>
    <cellStyle name="Normal 8 2 3 4 3 2 5 2" xfId="2662"/>
    <cellStyle name="Normal 8 2 3 4 3 3 2" xfId="2663"/>
    <cellStyle name="Normal 8 2 3 4 3 4 2" xfId="2664"/>
    <cellStyle name="Normal 8 2 3 4 3 5 2" xfId="2665"/>
    <cellStyle name="Normal 8 2 3 4 3 6 2" xfId="2666"/>
    <cellStyle name="Normal 8 2 3 4 4 7" xfId="2667"/>
    <cellStyle name="Normal 8 2 3 4 4 2 6" xfId="2668"/>
    <cellStyle name="Normal 8 2 3 4 4 2 2 2" xfId="2669"/>
    <cellStyle name="Normal 8 2 3 4 4 2 3 2" xfId="2670"/>
    <cellStyle name="Normal 8 2 3 4 4 2 4 2" xfId="2671"/>
    <cellStyle name="Normal 8 2 3 4 4 2 5 2" xfId="2672"/>
    <cellStyle name="Normal 8 2 3 4 4 3 2" xfId="2673"/>
    <cellStyle name="Normal 8 2 3 4 4 4 2" xfId="2674"/>
    <cellStyle name="Normal 8 2 3 4 4 5 2" xfId="2675"/>
    <cellStyle name="Normal 8 2 3 4 4 6 2" xfId="2676"/>
    <cellStyle name="Normal 8 2 3 4 5 7" xfId="2677"/>
    <cellStyle name="Normal 8 2 3 4 5 2 6" xfId="2678"/>
    <cellStyle name="Normal 8 2 3 4 5 2 2 2" xfId="2679"/>
    <cellStyle name="Normal 8 2 3 4 5 2 3 2" xfId="2680"/>
    <cellStyle name="Normal 8 2 3 4 5 2 4 2" xfId="2681"/>
    <cellStyle name="Normal 8 2 3 4 5 2 5 2" xfId="2682"/>
    <cellStyle name="Normal 8 2 3 4 5 3 2" xfId="2683"/>
    <cellStyle name="Normal 8 2 3 4 5 4 2" xfId="2684"/>
    <cellStyle name="Normal 8 2 3 4 5 5 2" xfId="2685"/>
    <cellStyle name="Normal 8 2 3 4 5 6 2" xfId="2686"/>
    <cellStyle name="Normal 8 2 3 4 6 6" xfId="2687"/>
    <cellStyle name="Normal 8 2 3 4 6 2 2" xfId="2688"/>
    <cellStyle name="Normal 8 2 3 4 6 3 2" xfId="2689"/>
    <cellStyle name="Normal 8 2 3 4 6 4 2" xfId="2690"/>
    <cellStyle name="Normal 8 2 3 4 6 5 2" xfId="2691"/>
    <cellStyle name="Normal 8 2 3 4 7 2" xfId="2692"/>
    <cellStyle name="Normal 8 2 3 4 8 2" xfId="2693"/>
    <cellStyle name="Normal 8 2 3 4 9 2" xfId="2694"/>
    <cellStyle name="Normal 8 2 3 5 9" xfId="2695"/>
    <cellStyle name="Normal 8 2 3 5 2 7" xfId="2696"/>
    <cellStyle name="Normal 8 2 3 5 2 2 6" xfId="2697"/>
    <cellStyle name="Normal 8 2 3 5 2 2 2 2" xfId="2698"/>
    <cellStyle name="Normal 8 2 3 5 2 2 3 2" xfId="2699"/>
    <cellStyle name="Normal 8 2 3 5 2 2 4 2" xfId="2700"/>
    <cellStyle name="Normal 8 2 3 5 2 2 5 2" xfId="2701"/>
    <cellStyle name="Normal 8 2 3 5 2 3 2" xfId="2702"/>
    <cellStyle name="Normal 8 2 3 5 2 4 2" xfId="2703"/>
    <cellStyle name="Normal 8 2 3 5 2 5 2" xfId="2704"/>
    <cellStyle name="Normal 8 2 3 5 2 6 2" xfId="2705"/>
    <cellStyle name="Normal 8 2 3 5 3 7" xfId="2706"/>
    <cellStyle name="Normal 8 2 3 5 3 2 6" xfId="2707"/>
    <cellStyle name="Normal 8 2 3 5 3 2 2 2" xfId="2708"/>
    <cellStyle name="Normal 8 2 3 5 3 2 3 2" xfId="2709"/>
    <cellStyle name="Normal 8 2 3 5 3 2 4 2" xfId="2710"/>
    <cellStyle name="Normal 8 2 3 5 3 2 5 2" xfId="2711"/>
    <cellStyle name="Normal 8 2 3 5 3 3 2" xfId="2712"/>
    <cellStyle name="Normal 8 2 3 5 3 4 2" xfId="2713"/>
    <cellStyle name="Normal 8 2 3 5 3 5 2" xfId="2714"/>
    <cellStyle name="Normal 8 2 3 5 3 6 2" xfId="2715"/>
    <cellStyle name="Normal 8 2 3 5 4 6" xfId="2716"/>
    <cellStyle name="Normal 8 2 3 5 4 2 2" xfId="2717"/>
    <cellStyle name="Normal 8 2 3 5 4 3 2" xfId="2718"/>
    <cellStyle name="Normal 8 2 3 5 4 4 2" xfId="2719"/>
    <cellStyle name="Normal 8 2 3 5 4 5 2" xfId="2720"/>
    <cellStyle name="Normal 8 2 3 5 5 2" xfId="2721"/>
    <cellStyle name="Normal 8 2 3 5 6 2" xfId="2722"/>
    <cellStyle name="Normal 8 2 3 5 7 2" xfId="2723"/>
    <cellStyle name="Normal 8 2 3 5 8 2" xfId="2724"/>
    <cellStyle name="Normal 8 2 3 6 7" xfId="2725"/>
    <cellStyle name="Normal 8 2 3 6 2 6" xfId="2726"/>
    <cellStyle name="Normal 8 2 3 6 2 2 2" xfId="2727"/>
    <cellStyle name="Normal 8 2 3 6 2 3 2" xfId="2728"/>
    <cellStyle name="Normal 8 2 3 6 2 4 2" xfId="2729"/>
    <cellStyle name="Normal 8 2 3 6 2 5 2" xfId="2730"/>
    <cellStyle name="Normal 8 2 3 6 3 2" xfId="2731"/>
    <cellStyle name="Normal 8 2 3 6 4 2" xfId="2732"/>
    <cellStyle name="Normal 8 2 3 6 5 2" xfId="2733"/>
    <cellStyle name="Normal 8 2 3 6 6 2" xfId="2734"/>
    <cellStyle name="Normal 8 2 3 7 7" xfId="2735"/>
    <cellStyle name="Normal 8 2 3 7 2 6" xfId="2736"/>
    <cellStyle name="Normal 8 2 3 7 2 2 2" xfId="2737"/>
    <cellStyle name="Normal 8 2 3 7 2 3 2" xfId="2738"/>
    <cellStyle name="Normal 8 2 3 7 2 4 2" xfId="2739"/>
    <cellStyle name="Normal 8 2 3 7 2 5 2" xfId="2740"/>
    <cellStyle name="Normal 8 2 3 7 3 2" xfId="2741"/>
    <cellStyle name="Normal 8 2 3 7 4 2" xfId="2742"/>
    <cellStyle name="Normal 8 2 3 7 5 2" xfId="2743"/>
    <cellStyle name="Normal 8 2 3 7 6 2" xfId="2744"/>
    <cellStyle name="Normal 8 2 3 8 7" xfId="2745"/>
    <cellStyle name="Normal 8 2 3 8 2 6" xfId="2746"/>
    <cellStyle name="Normal 8 2 3 8 2 2 2" xfId="2747"/>
    <cellStyle name="Normal 8 2 3 8 2 3 2" xfId="2748"/>
    <cellStyle name="Normal 8 2 3 8 2 4 2" xfId="2749"/>
    <cellStyle name="Normal 8 2 3 8 2 5 2" xfId="2750"/>
    <cellStyle name="Normal 8 2 3 8 3 2" xfId="2751"/>
    <cellStyle name="Normal 8 2 3 8 4 2" xfId="2752"/>
    <cellStyle name="Normal 8 2 3 8 5 2" xfId="2753"/>
    <cellStyle name="Normal 8 2 3 8 6 2" xfId="2754"/>
    <cellStyle name="Normal 8 2 3 9 7" xfId="2755"/>
    <cellStyle name="Normal 8 2 3 9 2 6" xfId="2756"/>
    <cellStyle name="Normal 8 2 3 9 2 2 2" xfId="2757"/>
    <cellStyle name="Normal 8 2 3 9 2 3 2" xfId="2758"/>
    <cellStyle name="Normal 8 2 3 9 2 4 2" xfId="2759"/>
    <cellStyle name="Normal 8 2 3 9 2 5 2" xfId="2760"/>
    <cellStyle name="Normal 8 2 3 9 3 2" xfId="2761"/>
    <cellStyle name="Normal 8 2 3 9 4 2" xfId="2762"/>
    <cellStyle name="Normal 8 2 3 9 5 2" xfId="2763"/>
    <cellStyle name="Normal 8 2 3 9 6 2" xfId="2764"/>
    <cellStyle name="Normal 8 2 4 12" xfId="2765"/>
    <cellStyle name="Normal 8 2 4 10 2" xfId="2766"/>
    <cellStyle name="Normal 8 2 4 11 2" xfId="2767"/>
    <cellStyle name="Normal 8 2 4 2 11" xfId="2768"/>
    <cellStyle name="Normal 8 2 4 2 10 2" xfId="2769"/>
    <cellStyle name="Normal 8 2 4 2 2 7" xfId="2770"/>
    <cellStyle name="Normal 8 2 4 2 2 2 6" xfId="2771"/>
    <cellStyle name="Normal 8 2 4 2 2 2 2 2" xfId="2772"/>
    <cellStyle name="Normal 8 2 4 2 2 2 3 2" xfId="2773"/>
    <cellStyle name="Normal 8 2 4 2 2 2 4 2" xfId="2774"/>
    <cellStyle name="Normal 8 2 4 2 2 2 5 2" xfId="2775"/>
    <cellStyle name="Normal 8 2 4 2 2 3 2" xfId="2776"/>
    <cellStyle name="Normal 8 2 4 2 2 4 2" xfId="2777"/>
    <cellStyle name="Normal 8 2 4 2 2 5 2" xfId="2778"/>
    <cellStyle name="Normal 8 2 4 2 2 6 2" xfId="2779"/>
    <cellStyle name="Normal 8 2 4 2 3 7" xfId="2780"/>
    <cellStyle name="Normal 8 2 4 2 3 2 6" xfId="2781"/>
    <cellStyle name="Normal 8 2 4 2 3 2 2 2" xfId="2782"/>
    <cellStyle name="Normal 8 2 4 2 3 2 3 2" xfId="2783"/>
    <cellStyle name="Normal 8 2 4 2 3 2 4 2" xfId="2784"/>
    <cellStyle name="Normal 8 2 4 2 3 2 5 2" xfId="2785"/>
    <cellStyle name="Normal 8 2 4 2 3 3 2" xfId="2786"/>
    <cellStyle name="Normal 8 2 4 2 3 4 2" xfId="2787"/>
    <cellStyle name="Normal 8 2 4 2 3 5 2" xfId="2788"/>
    <cellStyle name="Normal 8 2 4 2 3 6 2" xfId="2789"/>
    <cellStyle name="Normal 8 2 4 2 4 7" xfId="2790"/>
    <cellStyle name="Normal 8 2 4 2 4 2 6" xfId="2791"/>
    <cellStyle name="Normal 8 2 4 2 4 2 2 2" xfId="2792"/>
    <cellStyle name="Normal 8 2 4 2 4 2 3 2" xfId="2793"/>
    <cellStyle name="Normal 8 2 4 2 4 2 4 2" xfId="2794"/>
    <cellStyle name="Normal 8 2 4 2 4 2 5 2" xfId="2795"/>
    <cellStyle name="Normal 8 2 4 2 4 3 2" xfId="2796"/>
    <cellStyle name="Normal 8 2 4 2 4 4 2" xfId="2797"/>
    <cellStyle name="Normal 8 2 4 2 4 5 2" xfId="2798"/>
    <cellStyle name="Normal 8 2 4 2 4 6 2" xfId="2799"/>
    <cellStyle name="Normal 8 2 4 2 5 7" xfId="2800"/>
    <cellStyle name="Normal 8 2 4 2 5 2 6" xfId="2801"/>
    <cellStyle name="Normal 8 2 4 2 5 2 2 2" xfId="2802"/>
    <cellStyle name="Normal 8 2 4 2 5 2 3 2" xfId="2803"/>
    <cellStyle name="Normal 8 2 4 2 5 2 4 2" xfId="2804"/>
    <cellStyle name="Normal 8 2 4 2 5 2 5 2" xfId="2805"/>
    <cellStyle name="Normal 8 2 4 2 5 3 2" xfId="2806"/>
    <cellStyle name="Normal 8 2 4 2 5 4 2" xfId="2807"/>
    <cellStyle name="Normal 8 2 4 2 5 5 2" xfId="2808"/>
    <cellStyle name="Normal 8 2 4 2 5 6 2" xfId="2809"/>
    <cellStyle name="Normal 8 2 4 2 6 6" xfId="2810"/>
    <cellStyle name="Normal 8 2 4 2 6 2 2" xfId="2811"/>
    <cellStyle name="Normal 8 2 4 2 6 3 2" xfId="2812"/>
    <cellStyle name="Normal 8 2 4 2 6 4 2" xfId="2813"/>
    <cellStyle name="Normal 8 2 4 2 6 5 2" xfId="2814"/>
    <cellStyle name="Normal 8 2 4 2 7 2" xfId="2815"/>
    <cellStyle name="Normal 8 2 4 2 8 2" xfId="2816"/>
    <cellStyle name="Normal 8 2 4 2 9 2" xfId="2817"/>
    <cellStyle name="Normal 8 2 4 3 7" xfId="2818"/>
    <cellStyle name="Normal 8 2 4 3 2 6" xfId="2819"/>
    <cellStyle name="Normal 8 2 4 3 2 2 2" xfId="2820"/>
    <cellStyle name="Normal 8 2 4 3 2 3 2" xfId="2821"/>
    <cellStyle name="Normal 8 2 4 3 2 4 2" xfId="2822"/>
    <cellStyle name="Normal 8 2 4 3 2 5 2" xfId="2823"/>
    <cellStyle name="Normal 8 2 4 3 3 2" xfId="2824"/>
    <cellStyle name="Normal 8 2 4 3 4 2" xfId="2825"/>
    <cellStyle name="Normal 8 2 4 3 5 2" xfId="2826"/>
    <cellStyle name="Normal 8 2 4 3 6 2" xfId="2827"/>
    <cellStyle name="Normal 8 2 4 4 7" xfId="2828"/>
    <cellStyle name="Normal 8 2 4 4 2 6" xfId="2829"/>
    <cellStyle name="Normal 8 2 4 4 2 2 2" xfId="2830"/>
    <cellStyle name="Normal 8 2 4 4 2 3 2" xfId="2831"/>
    <cellStyle name="Normal 8 2 4 4 2 4 2" xfId="2832"/>
    <cellStyle name="Normal 8 2 4 4 2 5 2" xfId="2833"/>
    <cellStyle name="Normal 8 2 4 4 3 2" xfId="2834"/>
    <cellStyle name="Normal 8 2 4 4 4 2" xfId="2835"/>
    <cellStyle name="Normal 8 2 4 4 5 2" xfId="2836"/>
    <cellStyle name="Normal 8 2 4 4 6 2" xfId="2837"/>
    <cellStyle name="Normal 8 2 4 5 7" xfId="2838"/>
    <cellStyle name="Normal 8 2 4 5 2 6" xfId="2839"/>
    <cellStyle name="Normal 8 2 4 5 2 2 2" xfId="2840"/>
    <cellStyle name="Normal 8 2 4 5 2 3 2" xfId="2841"/>
    <cellStyle name="Normal 8 2 4 5 2 4 2" xfId="2842"/>
    <cellStyle name="Normal 8 2 4 5 2 5 2" xfId="2843"/>
    <cellStyle name="Normal 8 2 4 5 3 2" xfId="2844"/>
    <cellStyle name="Normal 8 2 4 5 4 2" xfId="2845"/>
    <cellStyle name="Normal 8 2 4 5 5 2" xfId="2846"/>
    <cellStyle name="Normal 8 2 4 5 6 2" xfId="2847"/>
    <cellStyle name="Normal 8 2 4 6 7" xfId="2848"/>
    <cellStyle name="Normal 8 2 4 6 2 6" xfId="2849"/>
    <cellStyle name="Normal 8 2 4 6 2 2 2" xfId="2850"/>
    <cellStyle name="Normal 8 2 4 6 2 3 2" xfId="2851"/>
    <cellStyle name="Normal 8 2 4 6 2 4 2" xfId="2852"/>
    <cellStyle name="Normal 8 2 4 6 2 5 2" xfId="2853"/>
    <cellStyle name="Normal 8 2 4 6 3 2" xfId="2854"/>
    <cellStyle name="Normal 8 2 4 6 4 2" xfId="2855"/>
    <cellStyle name="Normal 8 2 4 6 5 2" xfId="2856"/>
    <cellStyle name="Normal 8 2 4 6 6 2" xfId="2857"/>
    <cellStyle name="Normal 8 2 4 7 6" xfId="2858"/>
    <cellStyle name="Normal 8 2 4 7 2 2" xfId="2859"/>
    <cellStyle name="Normal 8 2 4 7 3 2" xfId="2860"/>
    <cellStyle name="Normal 8 2 4 7 4 2" xfId="2861"/>
    <cellStyle name="Normal 8 2 4 7 5 2" xfId="2862"/>
    <cellStyle name="Normal 8 2 4 8 2" xfId="2863"/>
    <cellStyle name="Normal 8 2 4 9 2" xfId="2864"/>
    <cellStyle name="Normal 8 2 5 12" xfId="2865"/>
    <cellStyle name="Normal 8 2 5 10 2" xfId="2866"/>
    <cellStyle name="Normal 8 2 5 11 2" xfId="2867"/>
    <cellStyle name="Normal 8 2 5 2 11" xfId="2868"/>
    <cellStyle name="Normal 8 2 5 2 10 2" xfId="2869"/>
    <cellStyle name="Normal 8 2 5 2 2 7" xfId="2870"/>
    <cellStyle name="Normal 8 2 5 2 2 2 6" xfId="2871"/>
    <cellStyle name="Normal 8 2 5 2 2 2 2 2" xfId="2872"/>
    <cellStyle name="Normal 8 2 5 2 2 2 3 2" xfId="2873"/>
    <cellStyle name="Normal 8 2 5 2 2 2 4 2" xfId="2874"/>
    <cellStyle name="Normal 8 2 5 2 2 2 5 2" xfId="2875"/>
    <cellStyle name="Normal 8 2 5 2 2 3 2" xfId="2876"/>
    <cellStyle name="Normal 8 2 5 2 2 4 2" xfId="2877"/>
    <cellStyle name="Normal 8 2 5 2 2 5 2" xfId="2878"/>
    <cellStyle name="Normal 8 2 5 2 2 6 2" xfId="2879"/>
    <cellStyle name="Normal 8 2 5 2 3 7" xfId="2880"/>
    <cellStyle name="Normal 8 2 5 2 3 2 6" xfId="2881"/>
    <cellStyle name="Normal 8 2 5 2 3 2 2 2" xfId="2882"/>
    <cellStyle name="Normal 8 2 5 2 3 2 3 2" xfId="2883"/>
    <cellStyle name="Normal 8 2 5 2 3 2 4 2" xfId="2884"/>
    <cellStyle name="Normal 8 2 5 2 3 2 5 2" xfId="2885"/>
    <cellStyle name="Normal 8 2 5 2 3 3 2" xfId="2886"/>
    <cellStyle name="Normal 8 2 5 2 3 4 2" xfId="2887"/>
    <cellStyle name="Normal 8 2 5 2 3 5 2" xfId="2888"/>
    <cellStyle name="Normal 8 2 5 2 3 6 2" xfId="2889"/>
    <cellStyle name="Normal 8 2 5 2 4 7" xfId="2890"/>
    <cellStyle name="Normal 8 2 5 2 4 2 6" xfId="2891"/>
    <cellStyle name="Normal 8 2 5 2 4 2 2 2" xfId="2892"/>
    <cellStyle name="Normal 8 2 5 2 4 2 3 2" xfId="2893"/>
    <cellStyle name="Normal 8 2 5 2 4 2 4 2" xfId="2894"/>
    <cellStyle name="Normal 8 2 5 2 4 2 5 2" xfId="2895"/>
    <cellStyle name="Normal 8 2 5 2 4 3 2" xfId="2896"/>
    <cellStyle name="Normal 8 2 5 2 4 4 2" xfId="2897"/>
    <cellStyle name="Normal 8 2 5 2 4 5 2" xfId="2898"/>
    <cellStyle name="Normal 8 2 5 2 4 6 2" xfId="2899"/>
    <cellStyle name="Normal 8 2 5 2 5 7" xfId="2900"/>
    <cellStyle name="Normal 8 2 5 2 5 2 6" xfId="2901"/>
    <cellStyle name="Normal 8 2 5 2 5 2 2 2" xfId="2902"/>
    <cellStyle name="Normal 8 2 5 2 5 2 3 2" xfId="2903"/>
    <cellStyle name="Normal 8 2 5 2 5 2 4 2" xfId="2904"/>
    <cellStyle name="Normal 8 2 5 2 5 2 5 2" xfId="2905"/>
    <cellStyle name="Normal 8 2 5 2 5 3 2" xfId="2906"/>
    <cellStyle name="Normal 8 2 5 2 5 4 2" xfId="2907"/>
    <cellStyle name="Normal 8 2 5 2 5 5 2" xfId="2908"/>
    <cellStyle name="Normal 8 2 5 2 5 6 2" xfId="2909"/>
    <cellStyle name="Normal 8 2 5 2 6 6" xfId="2910"/>
    <cellStyle name="Normal 8 2 5 2 6 2 2" xfId="2911"/>
    <cellStyle name="Normal 8 2 5 2 6 3 2" xfId="2912"/>
    <cellStyle name="Normal 8 2 5 2 6 4 2" xfId="2913"/>
    <cellStyle name="Normal 8 2 5 2 6 5 2" xfId="2914"/>
    <cellStyle name="Normal 8 2 5 2 7 2" xfId="2915"/>
    <cellStyle name="Normal 8 2 5 2 8 2" xfId="2916"/>
    <cellStyle name="Normal 8 2 5 2 9 2" xfId="2917"/>
    <cellStyle name="Normal 8 2 5 3 7" xfId="2918"/>
    <cellStyle name="Normal 8 2 5 3 2 6" xfId="2919"/>
    <cellStyle name="Normal 8 2 5 3 2 2 2" xfId="2920"/>
    <cellStyle name="Normal 8 2 5 3 2 3 2" xfId="2921"/>
    <cellStyle name="Normal 8 2 5 3 2 4 2" xfId="2922"/>
    <cellStyle name="Normal 8 2 5 3 2 5 2" xfId="2923"/>
    <cellStyle name="Normal 8 2 5 3 3 2" xfId="2924"/>
    <cellStyle name="Normal 8 2 5 3 4 2" xfId="2925"/>
    <cellStyle name="Normal 8 2 5 3 5 2" xfId="2926"/>
    <cellStyle name="Normal 8 2 5 3 6 2" xfId="2927"/>
    <cellStyle name="Normal 8 2 5 4 7" xfId="2928"/>
    <cellStyle name="Normal 8 2 5 4 2 6" xfId="2929"/>
    <cellStyle name="Normal 8 2 5 4 2 2 2" xfId="2930"/>
    <cellStyle name="Normal 8 2 5 4 2 3 2" xfId="2931"/>
    <cellStyle name="Normal 8 2 5 4 2 4 2" xfId="2932"/>
    <cellStyle name="Normal 8 2 5 4 2 5 2" xfId="2933"/>
    <cellStyle name="Normal 8 2 5 4 3 2" xfId="2934"/>
    <cellStyle name="Normal 8 2 5 4 4 2" xfId="2935"/>
    <cellStyle name="Normal 8 2 5 4 5 2" xfId="2936"/>
    <cellStyle name="Normal 8 2 5 4 6 2" xfId="2937"/>
    <cellStyle name="Normal 8 2 5 5 7" xfId="2938"/>
    <cellStyle name="Normal 8 2 5 5 2 6" xfId="2939"/>
    <cellStyle name="Normal 8 2 5 5 2 2 2" xfId="2940"/>
    <cellStyle name="Normal 8 2 5 5 2 3 2" xfId="2941"/>
    <cellStyle name="Normal 8 2 5 5 2 4 2" xfId="2942"/>
    <cellStyle name="Normal 8 2 5 5 2 5 2" xfId="2943"/>
    <cellStyle name="Normal 8 2 5 5 3 2" xfId="2944"/>
    <cellStyle name="Normal 8 2 5 5 4 2" xfId="2945"/>
    <cellStyle name="Normal 8 2 5 5 5 2" xfId="2946"/>
    <cellStyle name="Normal 8 2 5 5 6 2" xfId="2947"/>
    <cellStyle name="Normal 8 2 5 6 7" xfId="2948"/>
    <cellStyle name="Normal 8 2 5 6 2 6" xfId="2949"/>
    <cellStyle name="Normal 8 2 5 6 2 2 2" xfId="2950"/>
    <cellStyle name="Normal 8 2 5 6 2 3 2" xfId="2951"/>
    <cellStyle name="Normal 8 2 5 6 2 4 2" xfId="2952"/>
    <cellStyle name="Normal 8 2 5 6 2 5 2" xfId="2953"/>
    <cellStyle name="Normal 8 2 5 6 3 2" xfId="2954"/>
    <cellStyle name="Normal 8 2 5 6 4 2" xfId="2955"/>
    <cellStyle name="Normal 8 2 5 6 5 2" xfId="2956"/>
    <cellStyle name="Normal 8 2 5 6 6 2" xfId="2957"/>
    <cellStyle name="Normal 8 2 5 7 6" xfId="2958"/>
    <cellStyle name="Normal 8 2 5 7 2 2" xfId="2959"/>
    <cellStyle name="Normal 8 2 5 7 3 2" xfId="2960"/>
    <cellStyle name="Normal 8 2 5 7 4 2" xfId="2961"/>
    <cellStyle name="Normal 8 2 5 7 5 2" xfId="2962"/>
    <cellStyle name="Normal 8 2 5 8 2" xfId="2963"/>
    <cellStyle name="Normal 8 2 5 9 2" xfId="2964"/>
    <cellStyle name="Normal 8 2 6 11" xfId="2965"/>
    <cellStyle name="Normal 8 2 6 10 2" xfId="2966"/>
    <cellStyle name="Normal 8 2 6 2 7" xfId="2967"/>
    <cellStyle name="Normal 8 2 6 2 2 6" xfId="2968"/>
    <cellStyle name="Normal 8 2 6 2 2 2 2" xfId="2969"/>
    <cellStyle name="Normal 8 2 6 2 2 3 2" xfId="2970"/>
    <cellStyle name="Normal 8 2 6 2 2 4 2" xfId="2971"/>
    <cellStyle name="Normal 8 2 6 2 2 5 2" xfId="2972"/>
    <cellStyle name="Normal 8 2 6 2 3 2" xfId="2973"/>
    <cellStyle name="Normal 8 2 6 2 4 2" xfId="2974"/>
    <cellStyle name="Normal 8 2 6 2 5 2" xfId="2975"/>
    <cellStyle name="Normal 8 2 6 2 6 2" xfId="2976"/>
    <cellStyle name="Normal 8 2 6 3 7" xfId="2977"/>
    <cellStyle name="Normal 8 2 6 3 2 6" xfId="2978"/>
    <cellStyle name="Normal 8 2 6 3 2 2 2" xfId="2979"/>
    <cellStyle name="Normal 8 2 6 3 2 3 2" xfId="2980"/>
    <cellStyle name="Normal 8 2 6 3 2 4 2" xfId="2981"/>
    <cellStyle name="Normal 8 2 6 3 2 5 2" xfId="2982"/>
    <cellStyle name="Normal 8 2 6 3 3 2" xfId="2983"/>
    <cellStyle name="Normal 8 2 6 3 4 2" xfId="2984"/>
    <cellStyle name="Normal 8 2 6 3 5 2" xfId="2985"/>
    <cellStyle name="Normal 8 2 6 3 6 2" xfId="2986"/>
    <cellStyle name="Normal 8 2 6 4 7" xfId="2987"/>
    <cellStyle name="Normal 8 2 6 4 2 6" xfId="2988"/>
    <cellStyle name="Normal 8 2 6 4 2 2 2" xfId="2989"/>
    <cellStyle name="Normal 8 2 6 4 2 3 2" xfId="2990"/>
    <cellStyle name="Normal 8 2 6 4 2 4 2" xfId="2991"/>
    <cellStyle name="Normal 8 2 6 4 2 5 2" xfId="2992"/>
    <cellStyle name="Normal 8 2 6 4 3 2" xfId="2993"/>
    <cellStyle name="Normal 8 2 6 4 4 2" xfId="2994"/>
    <cellStyle name="Normal 8 2 6 4 5 2" xfId="2995"/>
    <cellStyle name="Normal 8 2 6 4 6 2" xfId="2996"/>
    <cellStyle name="Normal 8 2 6 5 7" xfId="2997"/>
    <cellStyle name="Normal 8 2 6 5 2 6" xfId="2998"/>
    <cellStyle name="Normal 8 2 6 5 2 2 2" xfId="2999"/>
    <cellStyle name="Normal 8 2 6 5 2 3 2" xfId="3000"/>
    <cellStyle name="Normal 8 2 6 5 2 4 2" xfId="3001"/>
    <cellStyle name="Normal 8 2 6 5 2 5 2" xfId="3002"/>
    <cellStyle name="Normal 8 2 6 5 3 2" xfId="3003"/>
    <cellStyle name="Normal 8 2 6 5 4 2" xfId="3004"/>
    <cellStyle name="Normal 8 2 6 5 5 2" xfId="3005"/>
    <cellStyle name="Normal 8 2 6 5 6 2" xfId="3006"/>
    <cellStyle name="Normal 8 2 6 6 6" xfId="3007"/>
    <cellStyle name="Normal 8 2 6 6 2 2" xfId="3008"/>
    <cellStyle name="Normal 8 2 6 6 3 2" xfId="3009"/>
    <cellStyle name="Normal 8 2 6 6 4 2" xfId="3010"/>
    <cellStyle name="Normal 8 2 6 6 5 2" xfId="3011"/>
    <cellStyle name="Normal 8 2 6 7 2" xfId="3012"/>
    <cellStyle name="Normal 8 2 6 8 2" xfId="3013"/>
    <cellStyle name="Normal 8 2 6 9 2" xfId="3014"/>
    <cellStyle name="Normal 8 2 7 9" xfId="3015"/>
    <cellStyle name="Normal 8 2 7 2 7" xfId="3016"/>
    <cellStyle name="Normal 8 2 7 2 2 6" xfId="3017"/>
    <cellStyle name="Normal 8 2 7 2 2 2 2" xfId="3018"/>
    <cellStyle name="Normal 8 2 7 2 2 3 2" xfId="3019"/>
    <cellStyle name="Normal 8 2 7 2 2 4 2" xfId="3020"/>
    <cellStyle name="Normal 8 2 7 2 2 5 2" xfId="3021"/>
    <cellStyle name="Normal 8 2 7 2 3 2" xfId="3022"/>
    <cellStyle name="Normal 8 2 7 2 4 2" xfId="3023"/>
    <cellStyle name="Normal 8 2 7 2 5 2" xfId="3024"/>
    <cellStyle name="Normal 8 2 7 2 6 2" xfId="3025"/>
    <cellStyle name="Normal 8 2 7 3 7" xfId="3026"/>
    <cellStyle name="Normal 8 2 7 3 2 6" xfId="3027"/>
    <cellStyle name="Normal 8 2 7 3 2 2 2" xfId="3028"/>
    <cellStyle name="Normal 8 2 7 3 2 3 2" xfId="3029"/>
    <cellStyle name="Normal 8 2 7 3 2 4 2" xfId="3030"/>
    <cellStyle name="Normal 8 2 7 3 2 5 2" xfId="3031"/>
    <cellStyle name="Normal 8 2 7 3 3 2" xfId="3032"/>
    <cellStyle name="Normal 8 2 7 3 4 2" xfId="3033"/>
    <cellStyle name="Normal 8 2 7 3 5 2" xfId="3034"/>
    <cellStyle name="Normal 8 2 7 3 6 2" xfId="3035"/>
    <cellStyle name="Normal 8 2 7 4 6" xfId="3036"/>
    <cellStyle name="Normal 8 2 7 4 2 2" xfId="3037"/>
    <cellStyle name="Normal 8 2 7 4 3 2" xfId="3038"/>
    <cellStyle name="Normal 8 2 7 4 4 2" xfId="3039"/>
    <cellStyle name="Normal 8 2 7 4 5 2" xfId="3040"/>
    <cellStyle name="Normal 8 2 7 5 2" xfId="3041"/>
    <cellStyle name="Normal 8 2 7 6 2" xfId="3042"/>
    <cellStyle name="Normal 8 2 7 7 2" xfId="3043"/>
    <cellStyle name="Normal 8 2 7 8 2" xfId="3044"/>
    <cellStyle name="Normal 8 2 8 7" xfId="3045"/>
    <cellStyle name="Normal 8 2 8 2 6" xfId="3046"/>
    <cellStyle name="Normal 8 2 8 2 2 2" xfId="3047"/>
    <cellStyle name="Normal 8 2 8 2 3 2" xfId="3048"/>
    <cellStyle name="Normal 8 2 8 2 4 2" xfId="3049"/>
    <cellStyle name="Normal 8 2 8 2 5 2" xfId="3050"/>
    <cellStyle name="Normal 8 2 8 3 2" xfId="3051"/>
    <cellStyle name="Normal 8 2 8 4 2" xfId="3052"/>
    <cellStyle name="Normal 8 2 8 5 2" xfId="3053"/>
    <cellStyle name="Normal 8 2 8 6 2" xfId="3054"/>
    <cellStyle name="Normal 8 2 9 7" xfId="3055"/>
    <cellStyle name="Normal 8 2 9 2 6" xfId="3056"/>
    <cellStyle name="Normal 8 2 9 2 2 2" xfId="3057"/>
    <cellStyle name="Normal 8 2 9 2 3 2" xfId="3058"/>
    <cellStyle name="Normal 8 2 9 2 4 2" xfId="3059"/>
    <cellStyle name="Normal 8 2 9 2 5 2" xfId="3060"/>
    <cellStyle name="Normal 8 2 9 3 2" xfId="3061"/>
    <cellStyle name="Normal 8 2 9 4 2" xfId="3062"/>
    <cellStyle name="Normal 8 2 9 5 2" xfId="3063"/>
    <cellStyle name="Normal 8 2 9 6 2" xfId="3064"/>
    <cellStyle name="Normal 8 3 15" xfId="3065"/>
    <cellStyle name="Normal 8 3 10 6" xfId="3066"/>
    <cellStyle name="Normal 8 3 10 2 2" xfId="3067"/>
    <cellStyle name="Normal 8 3 10 3 2" xfId="3068"/>
    <cellStyle name="Normal 8 3 10 4 2" xfId="3069"/>
    <cellStyle name="Normal 8 3 10 5 2" xfId="3070"/>
    <cellStyle name="Normal 8 3 11 2" xfId="3071"/>
    <cellStyle name="Normal 8 3 12 2" xfId="3072"/>
    <cellStyle name="Normal 8 3 13 2" xfId="3073"/>
    <cellStyle name="Normal 8 3 14 2" xfId="3074"/>
    <cellStyle name="Normal 8 3 2 12" xfId="3075"/>
    <cellStyle name="Normal 8 3 2 10 2" xfId="3076"/>
    <cellStyle name="Normal 8 3 2 11 2" xfId="3077"/>
    <cellStyle name="Normal 8 3 2 2 11" xfId="3078"/>
    <cellStyle name="Normal 8 3 2 2 10 2" xfId="3079"/>
    <cellStyle name="Normal 8 3 2 2 2 7" xfId="3080"/>
    <cellStyle name="Normal 8 3 2 2 2 2 6" xfId="3081"/>
    <cellStyle name="Normal 8 3 2 2 2 2 2 2" xfId="3082"/>
    <cellStyle name="Normal 8 3 2 2 2 2 3 2" xfId="3083"/>
    <cellStyle name="Normal 8 3 2 2 2 2 4 2" xfId="3084"/>
    <cellStyle name="Normal 8 3 2 2 2 2 5 2" xfId="3085"/>
    <cellStyle name="Normal 8 3 2 2 2 3 2" xfId="3086"/>
    <cellStyle name="Normal 8 3 2 2 2 4 2" xfId="3087"/>
    <cellStyle name="Normal 8 3 2 2 2 5 2" xfId="3088"/>
    <cellStyle name="Normal 8 3 2 2 2 6 2" xfId="3089"/>
    <cellStyle name="Normal 8 3 2 2 3 7" xfId="3090"/>
    <cellStyle name="Normal 8 3 2 2 3 2 6" xfId="3091"/>
    <cellStyle name="Normal 8 3 2 2 3 2 2 2" xfId="3092"/>
    <cellStyle name="Normal 8 3 2 2 3 2 3 2" xfId="3093"/>
    <cellStyle name="Normal 8 3 2 2 3 2 4 2" xfId="3094"/>
    <cellStyle name="Normal 8 3 2 2 3 2 5 2" xfId="3095"/>
    <cellStyle name="Normal 8 3 2 2 3 3 2" xfId="3096"/>
    <cellStyle name="Normal 8 3 2 2 3 4 2" xfId="3097"/>
    <cellStyle name="Normal 8 3 2 2 3 5 2" xfId="3098"/>
    <cellStyle name="Normal 8 3 2 2 3 6 2" xfId="3099"/>
    <cellStyle name="Normal 8 3 2 2 4 7" xfId="3100"/>
    <cellStyle name="Normal 8 3 2 2 4 2 6" xfId="3101"/>
    <cellStyle name="Normal 8 3 2 2 4 2 2 2" xfId="3102"/>
    <cellStyle name="Normal 8 3 2 2 4 2 3 2" xfId="3103"/>
    <cellStyle name="Normal 8 3 2 2 4 2 4 2" xfId="3104"/>
    <cellStyle name="Normal 8 3 2 2 4 2 5 2" xfId="3105"/>
    <cellStyle name="Normal 8 3 2 2 4 3 2" xfId="3106"/>
    <cellStyle name="Normal 8 3 2 2 4 4 2" xfId="3107"/>
    <cellStyle name="Normal 8 3 2 2 4 5 2" xfId="3108"/>
    <cellStyle name="Normal 8 3 2 2 4 6 2" xfId="3109"/>
    <cellStyle name="Normal 8 3 2 2 5 7" xfId="3110"/>
    <cellStyle name="Normal 8 3 2 2 5 2 6" xfId="3111"/>
    <cellStyle name="Normal 8 3 2 2 5 2 2 2" xfId="3112"/>
    <cellStyle name="Normal 8 3 2 2 5 2 3 2" xfId="3113"/>
    <cellStyle name="Normal 8 3 2 2 5 2 4 2" xfId="3114"/>
    <cellStyle name="Normal 8 3 2 2 5 2 5 2" xfId="3115"/>
    <cellStyle name="Normal 8 3 2 2 5 3 2" xfId="3116"/>
    <cellStyle name="Normal 8 3 2 2 5 4 2" xfId="3117"/>
    <cellStyle name="Normal 8 3 2 2 5 5 2" xfId="3118"/>
    <cellStyle name="Normal 8 3 2 2 5 6 2" xfId="3119"/>
    <cellStyle name="Normal 8 3 2 2 6 6" xfId="3120"/>
    <cellStyle name="Normal 8 3 2 2 6 2 2" xfId="3121"/>
    <cellStyle name="Normal 8 3 2 2 6 3 2" xfId="3122"/>
    <cellStyle name="Normal 8 3 2 2 6 4 2" xfId="3123"/>
    <cellStyle name="Normal 8 3 2 2 6 5 2" xfId="3124"/>
    <cellStyle name="Normal 8 3 2 2 7 2" xfId="3125"/>
    <cellStyle name="Normal 8 3 2 2 8 2" xfId="3126"/>
    <cellStyle name="Normal 8 3 2 2 9 2" xfId="3127"/>
    <cellStyle name="Normal 8 3 2 3 7" xfId="3128"/>
    <cellStyle name="Normal 8 3 2 3 2 6" xfId="3129"/>
    <cellStyle name="Normal 8 3 2 3 2 2 2" xfId="3130"/>
    <cellStyle name="Normal 8 3 2 3 2 3 2" xfId="3131"/>
    <cellStyle name="Normal 8 3 2 3 2 4 2" xfId="3132"/>
    <cellStyle name="Normal 8 3 2 3 2 5 2" xfId="3133"/>
    <cellStyle name="Normal 8 3 2 3 3 2" xfId="3134"/>
    <cellStyle name="Normal 8 3 2 3 4 2" xfId="3135"/>
    <cellStyle name="Normal 8 3 2 3 5 2" xfId="3136"/>
    <cellStyle name="Normal 8 3 2 3 6 2" xfId="3137"/>
    <cellStyle name="Normal 8 3 2 4 7" xfId="3138"/>
    <cellStyle name="Normal 8 3 2 4 2 6" xfId="3139"/>
    <cellStyle name="Normal 8 3 2 4 2 2 2" xfId="3140"/>
    <cellStyle name="Normal 8 3 2 4 2 3 2" xfId="3141"/>
    <cellStyle name="Normal 8 3 2 4 2 4 2" xfId="3142"/>
    <cellStyle name="Normal 8 3 2 4 2 5 2" xfId="3143"/>
    <cellStyle name="Normal 8 3 2 4 3 2" xfId="3144"/>
    <cellStyle name="Normal 8 3 2 4 4 2" xfId="3145"/>
    <cellStyle name="Normal 8 3 2 4 5 2" xfId="3146"/>
    <cellStyle name="Normal 8 3 2 4 6 2" xfId="3147"/>
    <cellStyle name="Normal 8 3 2 5 7" xfId="3148"/>
    <cellStyle name="Normal 8 3 2 5 2 6" xfId="3149"/>
    <cellStyle name="Normal 8 3 2 5 2 2 2" xfId="3150"/>
    <cellStyle name="Normal 8 3 2 5 2 3 2" xfId="3151"/>
    <cellStyle name="Normal 8 3 2 5 2 4 2" xfId="3152"/>
    <cellStyle name="Normal 8 3 2 5 2 5 2" xfId="3153"/>
    <cellStyle name="Normal 8 3 2 5 3 2" xfId="3154"/>
    <cellStyle name="Normal 8 3 2 5 4 2" xfId="3155"/>
    <cellStyle name="Normal 8 3 2 5 5 2" xfId="3156"/>
    <cellStyle name="Normal 8 3 2 5 6 2" xfId="3157"/>
    <cellStyle name="Normal 8 3 2 6 7" xfId="3158"/>
    <cellStyle name="Normal 8 3 2 6 2 6" xfId="3159"/>
    <cellStyle name="Normal 8 3 2 6 2 2 2" xfId="3160"/>
    <cellStyle name="Normal 8 3 2 6 2 3 2" xfId="3161"/>
    <cellStyle name="Normal 8 3 2 6 2 4 2" xfId="3162"/>
    <cellStyle name="Normal 8 3 2 6 2 5 2" xfId="3163"/>
    <cellStyle name="Normal 8 3 2 6 3 2" xfId="3164"/>
    <cellStyle name="Normal 8 3 2 6 4 2" xfId="3165"/>
    <cellStyle name="Normal 8 3 2 6 5 2" xfId="3166"/>
    <cellStyle name="Normal 8 3 2 6 6 2" xfId="3167"/>
    <cellStyle name="Normal 8 3 2 7 6" xfId="3168"/>
    <cellStyle name="Normal 8 3 2 7 2 2" xfId="3169"/>
    <cellStyle name="Normal 8 3 2 7 3 2" xfId="3170"/>
    <cellStyle name="Normal 8 3 2 7 4 2" xfId="3171"/>
    <cellStyle name="Normal 8 3 2 7 5 2" xfId="3172"/>
    <cellStyle name="Normal 8 3 2 8 2" xfId="3173"/>
    <cellStyle name="Normal 8 3 2 9 2" xfId="3174"/>
    <cellStyle name="Normal 8 3 3 12" xfId="3175"/>
    <cellStyle name="Normal 8 3 3 10 2" xfId="3176"/>
    <cellStyle name="Normal 8 3 3 11 2" xfId="3177"/>
    <cellStyle name="Normal 8 3 3 2 11" xfId="3178"/>
    <cellStyle name="Normal 8 3 3 2 10 2" xfId="3179"/>
    <cellStyle name="Normal 8 3 3 2 2 7" xfId="3180"/>
    <cellStyle name="Normal 8 3 3 2 2 2 6" xfId="3181"/>
    <cellStyle name="Normal 8 3 3 2 2 2 2 2" xfId="3182"/>
    <cellStyle name="Normal 8 3 3 2 2 2 3 2" xfId="3183"/>
    <cellStyle name="Normal 8 3 3 2 2 2 4 2" xfId="3184"/>
    <cellStyle name="Normal 8 3 3 2 2 2 5 2" xfId="3185"/>
    <cellStyle name="Normal 8 3 3 2 2 3 2" xfId="3186"/>
    <cellStyle name="Normal 8 3 3 2 2 4 2" xfId="3187"/>
    <cellStyle name="Normal 8 3 3 2 2 5 2" xfId="3188"/>
    <cellStyle name="Normal 8 3 3 2 2 6 2" xfId="3189"/>
    <cellStyle name="Normal 8 3 3 2 3 7" xfId="3190"/>
    <cellStyle name="Normal 8 3 3 2 3 2 6" xfId="3191"/>
    <cellStyle name="Normal 8 3 3 2 3 2 2 2" xfId="3192"/>
    <cellStyle name="Normal 8 3 3 2 3 2 3 2" xfId="3193"/>
    <cellStyle name="Normal 8 3 3 2 3 2 4 2" xfId="3194"/>
    <cellStyle name="Normal 8 3 3 2 3 2 5 2" xfId="3195"/>
    <cellStyle name="Normal 8 3 3 2 3 3 2" xfId="3196"/>
    <cellStyle name="Normal 8 3 3 2 3 4 2" xfId="3197"/>
    <cellStyle name="Normal 8 3 3 2 3 5 2" xfId="3198"/>
    <cellStyle name="Normal 8 3 3 2 3 6 2" xfId="3199"/>
    <cellStyle name="Normal 8 3 3 2 4 7" xfId="3200"/>
    <cellStyle name="Normal 8 3 3 2 4 2 6" xfId="3201"/>
    <cellStyle name="Normal 8 3 3 2 4 2 2 2" xfId="3202"/>
    <cellStyle name="Normal 8 3 3 2 4 2 3 2" xfId="3203"/>
    <cellStyle name="Normal 8 3 3 2 4 2 4 2" xfId="3204"/>
    <cellStyle name="Normal 8 3 3 2 4 2 5 2" xfId="3205"/>
    <cellStyle name="Normal 8 3 3 2 4 3 2" xfId="3206"/>
    <cellStyle name="Normal 8 3 3 2 4 4 2" xfId="3207"/>
    <cellStyle name="Normal 8 3 3 2 4 5 2" xfId="3208"/>
    <cellStyle name="Normal 8 3 3 2 4 6 2" xfId="3209"/>
    <cellStyle name="Normal 8 3 3 2 5 7" xfId="3210"/>
    <cellStyle name="Normal 8 3 3 2 5 2 6" xfId="3211"/>
    <cellStyle name="Normal 8 3 3 2 5 2 2 2" xfId="3212"/>
    <cellStyle name="Normal 8 3 3 2 5 2 3 2" xfId="3213"/>
    <cellStyle name="Normal 8 3 3 2 5 2 4 2" xfId="3214"/>
    <cellStyle name="Normal 8 3 3 2 5 2 5 2" xfId="3215"/>
    <cellStyle name="Normal 8 3 3 2 5 3 2" xfId="3216"/>
    <cellStyle name="Normal 8 3 3 2 5 4 2" xfId="3217"/>
    <cellStyle name="Normal 8 3 3 2 5 5 2" xfId="3218"/>
    <cellStyle name="Normal 8 3 3 2 5 6 2" xfId="3219"/>
    <cellStyle name="Normal 8 3 3 2 6 6" xfId="3220"/>
    <cellStyle name="Normal 8 3 3 2 6 2 2" xfId="3221"/>
    <cellStyle name="Normal 8 3 3 2 6 3 2" xfId="3222"/>
    <cellStyle name="Normal 8 3 3 2 6 4 2" xfId="3223"/>
    <cellStyle name="Normal 8 3 3 2 6 5 2" xfId="3224"/>
    <cellStyle name="Normal 8 3 3 2 7 2" xfId="3225"/>
    <cellStyle name="Normal 8 3 3 2 8 2" xfId="3226"/>
    <cellStyle name="Normal 8 3 3 2 9 2" xfId="3227"/>
    <cellStyle name="Normal 8 3 3 3 7" xfId="3228"/>
    <cellStyle name="Normal 8 3 3 3 2 6" xfId="3229"/>
    <cellStyle name="Normal 8 3 3 3 2 2 2" xfId="3230"/>
    <cellStyle name="Normal 8 3 3 3 2 3 2" xfId="3231"/>
    <cellStyle name="Normal 8 3 3 3 2 4 2" xfId="3232"/>
    <cellStyle name="Normal 8 3 3 3 2 5 2" xfId="3233"/>
    <cellStyle name="Normal 8 3 3 3 3 2" xfId="3234"/>
    <cellStyle name="Normal 8 3 3 3 4 2" xfId="3235"/>
    <cellStyle name="Normal 8 3 3 3 5 2" xfId="3236"/>
    <cellStyle name="Normal 8 3 3 3 6 2" xfId="3237"/>
    <cellStyle name="Normal 8 3 3 4 7" xfId="3238"/>
    <cellStyle name="Normal 8 3 3 4 2 6" xfId="3239"/>
    <cellStyle name="Normal 8 3 3 4 2 2 2" xfId="3240"/>
    <cellStyle name="Normal 8 3 3 4 2 3 2" xfId="3241"/>
    <cellStyle name="Normal 8 3 3 4 2 4 2" xfId="3242"/>
    <cellStyle name="Normal 8 3 3 4 2 5 2" xfId="3243"/>
    <cellStyle name="Normal 8 3 3 4 3 2" xfId="3244"/>
    <cellStyle name="Normal 8 3 3 4 4 2" xfId="3245"/>
    <cellStyle name="Normal 8 3 3 4 5 2" xfId="3246"/>
    <cellStyle name="Normal 8 3 3 4 6 2" xfId="3247"/>
    <cellStyle name="Normal 8 3 3 5 7" xfId="3248"/>
    <cellStyle name="Normal 8 3 3 5 2 6" xfId="3249"/>
    <cellStyle name="Normal 8 3 3 5 2 2 2" xfId="3250"/>
    <cellStyle name="Normal 8 3 3 5 2 3 2" xfId="3251"/>
    <cellStyle name="Normal 8 3 3 5 2 4 2" xfId="3252"/>
    <cellStyle name="Normal 8 3 3 5 2 5 2" xfId="3253"/>
    <cellStyle name="Normal 8 3 3 5 3 2" xfId="3254"/>
    <cellStyle name="Normal 8 3 3 5 4 2" xfId="3255"/>
    <cellStyle name="Normal 8 3 3 5 5 2" xfId="3256"/>
    <cellStyle name="Normal 8 3 3 5 6 2" xfId="3257"/>
    <cellStyle name="Normal 8 3 3 6 7" xfId="3258"/>
    <cellStyle name="Normal 8 3 3 6 2 6" xfId="3259"/>
    <cellStyle name="Normal 8 3 3 6 2 2 2" xfId="3260"/>
    <cellStyle name="Normal 8 3 3 6 2 3 2" xfId="3261"/>
    <cellStyle name="Normal 8 3 3 6 2 4 2" xfId="3262"/>
    <cellStyle name="Normal 8 3 3 6 2 5 2" xfId="3263"/>
    <cellStyle name="Normal 8 3 3 6 3 2" xfId="3264"/>
    <cellStyle name="Normal 8 3 3 6 4 2" xfId="3265"/>
    <cellStyle name="Normal 8 3 3 6 5 2" xfId="3266"/>
    <cellStyle name="Normal 8 3 3 6 6 2" xfId="3267"/>
    <cellStyle name="Normal 8 3 3 7 6" xfId="3268"/>
    <cellStyle name="Normal 8 3 3 7 2 2" xfId="3269"/>
    <cellStyle name="Normal 8 3 3 7 3 2" xfId="3270"/>
    <cellStyle name="Normal 8 3 3 7 4 2" xfId="3271"/>
    <cellStyle name="Normal 8 3 3 7 5 2" xfId="3272"/>
    <cellStyle name="Normal 8 3 3 8 2" xfId="3273"/>
    <cellStyle name="Normal 8 3 3 9 2" xfId="3274"/>
    <cellStyle name="Normal 8 3 4 11" xfId="3275"/>
    <cellStyle name="Normal 8 3 4 10 2" xfId="3276"/>
    <cellStyle name="Normal 8 3 4 2 7" xfId="3277"/>
    <cellStyle name="Normal 8 3 4 2 2 6" xfId="3278"/>
    <cellStyle name="Normal 8 3 4 2 2 2 2" xfId="3279"/>
    <cellStyle name="Normal 8 3 4 2 2 3 2" xfId="3280"/>
    <cellStyle name="Normal 8 3 4 2 2 4 2" xfId="3281"/>
    <cellStyle name="Normal 8 3 4 2 2 5 2" xfId="3282"/>
    <cellStyle name="Normal 8 3 4 2 3 2" xfId="3283"/>
    <cellStyle name="Normal 8 3 4 2 4 2" xfId="3284"/>
    <cellStyle name="Normal 8 3 4 2 5 2" xfId="3285"/>
    <cellStyle name="Normal 8 3 4 2 6 2" xfId="3286"/>
    <cellStyle name="Normal 8 3 4 3 7" xfId="3287"/>
    <cellStyle name="Normal 8 3 4 3 2 6" xfId="3288"/>
    <cellStyle name="Normal 8 3 4 3 2 2 2" xfId="3289"/>
    <cellStyle name="Normal 8 3 4 3 2 3 2" xfId="3290"/>
    <cellStyle name="Normal 8 3 4 3 2 4 2" xfId="3291"/>
    <cellStyle name="Normal 8 3 4 3 2 5 2" xfId="3292"/>
    <cellStyle name="Normal 8 3 4 3 3 2" xfId="3293"/>
    <cellStyle name="Normal 8 3 4 3 4 2" xfId="3294"/>
    <cellStyle name="Normal 8 3 4 3 5 2" xfId="3295"/>
    <cellStyle name="Normal 8 3 4 3 6 2" xfId="3296"/>
    <cellStyle name="Normal 8 3 4 4 7" xfId="3297"/>
    <cellStyle name="Normal 8 3 4 4 2 6" xfId="3298"/>
    <cellStyle name="Normal 8 3 4 4 2 2 2" xfId="3299"/>
    <cellStyle name="Normal 8 3 4 4 2 3 2" xfId="3300"/>
    <cellStyle name="Normal 8 3 4 4 2 4 2" xfId="3301"/>
    <cellStyle name="Normal 8 3 4 4 2 5 2" xfId="3302"/>
    <cellStyle name="Normal 8 3 4 4 3 2" xfId="3303"/>
    <cellStyle name="Normal 8 3 4 4 4 2" xfId="3304"/>
    <cellStyle name="Normal 8 3 4 4 5 2" xfId="3305"/>
    <cellStyle name="Normal 8 3 4 4 6 2" xfId="3306"/>
    <cellStyle name="Normal 8 3 4 5 7" xfId="3307"/>
    <cellStyle name="Normal 8 3 4 5 2 6" xfId="3308"/>
    <cellStyle name="Normal 8 3 4 5 2 2 2" xfId="3309"/>
    <cellStyle name="Normal 8 3 4 5 2 3 2" xfId="3310"/>
    <cellStyle name="Normal 8 3 4 5 2 4 2" xfId="3311"/>
    <cellStyle name="Normal 8 3 4 5 2 5 2" xfId="3312"/>
    <cellStyle name="Normal 8 3 4 5 3 2" xfId="3313"/>
    <cellStyle name="Normal 8 3 4 5 4 2" xfId="3314"/>
    <cellStyle name="Normal 8 3 4 5 5 2" xfId="3315"/>
    <cellStyle name="Normal 8 3 4 5 6 2" xfId="3316"/>
    <cellStyle name="Normal 8 3 4 6 6" xfId="3317"/>
    <cellStyle name="Normal 8 3 4 6 2 2" xfId="3318"/>
    <cellStyle name="Normal 8 3 4 6 3 2" xfId="3319"/>
    <cellStyle name="Normal 8 3 4 6 4 2" xfId="3320"/>
    <cellStyle name="Normal 8 3 4 6 5 2" xfId="3321"/>
    <cellStyle name="Normal 8 3 4 7 2" xfId="3322"/>
    <cellStyle name="Normal 8 3 4 8 2" xfId="3323"/>
    <cellStyle name="Normal 8 3 4 9 2" xfId="3324"/>
    <cellStyle name="Normal 8 3 5 9" xfId="3325"/>
    <cellStyle name="Normal 8 3 5 2 7" xfId="3326"/>
    <cellStyle name="Normal 8 3 5 2 2 6" xfId="3327"/>
    <cellStyle name="Normal 8 3 5 2 2 2 2" xfId="3328"/>
    <cellStyle name="Normal 8 3 5 2 2 3 2" xfId="3329"/>
    <cellStyle name="Normal 8 3 5 2 2 4 2" xfId="3330"/>
    <cellStyle name="Normal 8 3 5 2 2 5 2" xfId="3331"/>
    <cellStyle name="Normal 8 3 5 2 3 2" xfId="3332"/>
    <cellStyle name="Normal 8 3 5 2 4 2" xfId="3333"/>
    <cellStyle name="Normal 8 3 5 2 5 2" xfId="3334"/>
    <cellStyle name="Normal 8 3 5 2 6 2" xfId="3335"/>
    <cellStyle name="Normal 8 3 5 3 7" xfId="3336"/>
    <cellStyle name="Normal 8 3 5 3 2 6" xfId="3337"/>
    <cellStyle name="Normal 8 3 5 3 2 2 2" xfId="3338"/>
    <cellStyle name="Normal 8 3 5 3 2 3 2" xfId="3339"/>
    <cellStyle name="Normal 8 3 5 3 2 4 2" xfId="3340"/>
    <cellStyle name="Normal 8 3 5 3 2 5 2" xfId="3341"/>
    <cellStyle name="Normal 8 3 5 3 3 2" xfId="3342"/>
    <cellStyle name="Normal 8 3 5 3 4 2" xfId="3343"/>
    <cellStyle name="Normal 8 3 5 3 5 2" xfId="3344"/>
    <cellStyle name="Normal 8 3 5 3 6 2" xfId="3345"/>
    <cellStyle name="Normal 8 3 5 4 6" xfId="3346"/>
    <cellStyle name="Normal 8 3 5 4 2 2" xfId="3347"/>
    <cellStyle name="Normal 8 3 5 4 3 2" xfId="3348"/>
    <cellStyle name="Normal 8 3 5 4 4 2" xfId="3349"/>
    <cellStyle name="Normal 8 3 5 4 5 2" xfId="3350"/>
    <cellStyle name="Normal 8 3 5 5 2" xfId="3351"/>
    <cellStyle name="Normal 8 3 5 6 2" xfId="3352"/>
    <cellStyle name="Normal 8 3 5 7 2" xfId="3353"/>
    <cellStyle name="Normal 8 3 5 8 2" xfId="3354"/>
    <cellStyle name="Normal 8 3 6 7" xfId="3355"/>
    <cellStyle name="Normal 8 3 6 2 6" xfId="3356"/>
    <cellStyle name="Normal 8 3 6 2 2 2" xfId="3357"/>
    <cellStyle name="Normal 8 3 6 2 3 2" xfId="3358"/>
    <cellStyle name="Normal 8 3 6 2 4 2" xfId="3359"/>
    <cellStyle name="Normal 8 3 6 2 5 2" xfId="3360"/>
    <cellStyle name="Normal 8 3 6 3 2" xfId="3361"/>
    <cellStyle name="Normal 8 3 6 4 2" xfId="3362"/>
    <cellStyle name="Normal 8 3 6 5 2" xfId="3363"/>
    <cellStyle name="Normal 8 3 6 6 2" xfId="3364"/>
    <cellStyle name="Normal 8 3 7 7" xfId="3365"/>
    <cellStyle name="Normal 8 3 7 2 6" xfId="3366"/>
    <cellStyle name="Normal 8 3 7 2 2 2" xfId="3367"/>
    <cellStyle name="Normal 8 3 7 2 3 2" xfId="3368"/>
    <cellStyle name="Normal 8 3 7 2 4 2" xfId="3369"/>
    <cellStyle name="Normal 8 3 7 2 5 2" xfId="3370"/>
    <cellStyle name="Normal 8 3 7 3 2" xfId="3371"/>
    <cellStyle name="Normal 8 3 7 4 2" xfId="3372"/>
    <cellStyle name="Normal 8 3 7 5 2" xfId="3373"/>
    <cellStyle name="Normal 8 3 7 6 2" xfId="3374"/>
    <cellStyle name="Normal 8 3 8 7" xfId="3375"/>
    <cellStyle name="Normal 8 3 8 2 6" xfId="3376"/>
    <cellStyle name="Normal 8 3 8 2 2 2" xfId="3377"/>
    <cellStyle name="Normal 8 3 8 2 3 2" xfId="3378"/>
    <cellStyle name="Normal 8 3 8 2 4 2" xfId="3379"/>
    <cellStyle name="Normal 8 3 8 2 5 2" xfId="3380"/>
    <cellStyle name="Normal 8 3 8 3 2" xfId="3381"/>
    <cellStyle name="Normal 8 3 8 4 2" xfId="3382"/>
    <cellStyle name="Normal 8 3 8 5 2" xfId="3383"/>
    <cellStyle name="Normal 8 3 8 6 2" xfId="3384"/>
    <cellStyle name="Normal 8 3 9 7" xfId="3385"/>
    <cellStyle name="Normal 8 3 9 2 6" xfId="3386"/>
    <cellStyle name="Normal 8 3 9 2 2 2" xfId="3387"/>
    <cellStyle name="Normal 8 3 9 2 3 2" xfId="3388"/>
    <cellStyle name="Normal 8 3 9 2 4 2" xfId="3389"/>
    <cellStyle name="Normal 8 3 9 2 5 2" xfId="3390"/>
    <cellStyle name="Normal 8 3 9 3 2" xfId="3391"/>
    <cellStyle name="Normal 8 3 9 4 2" xfId="3392"/>
    <cellStyle name="Normal 8 3 9 5 2" xfId="3393"/>
    <cellStyle name="Normal 8 3 9 6 2" xfId="3394"/>
    <cellStyle name="Normal 8 4 15" xfId="3395"/>
    <cellStyle name="Normal 8 4 10 6" xfId="3396"/>
    <cellStyle name="Normal 8 4 10 2 2" xfId="3397"/>
    <cellStyle name="Normal 8 4 10 3 2" xfId="3398"/>
    <cellStyle name="Normal 8 4 10 4 2" xfId="3399"/>
    <cellStyle name="Normal 8 4 10 5 2" xfId="3400"/>
    <cellStyle name="Normal 8 4 11 2" xfId="3401"/>
    <cellStyle name="Normal 8 4 12 2" xfId="3402"/>
    <cellStyle name="Normal 8 4 13 2" xfId="3403"/>
    <cellStyle name="Normal 8 4 14 2" xfId="3404"/>
    <cellStyle name="Normal 8 4 2 12" xfId="3405"/>
    <cellStyle name="Normal 8 4 2 10 2" xfId="3406"/>
    <cellStyle name="Normal 8 4 2 11 2" xfId="3407"/>
    <cellStyle name="Normal 8 4 2 2 11" xfId="3408"/>
    <cellStyle name="Normal 8 4 2 2 10 2" xfId="3409"/>
    <cellStyle name="Normal 8 4 2 2 2 7" xfId="3410"/>
    <cellStyle name="Normal 8 4 2 2 2 2 6" xfId="3411"/>
    <cellStyle name="Normal 8 4 2 2 2 2 2 2" xfId="3412"/>
    <cellStyle name="Normal 8 4 2 2 2 2 3 2" xfId="3413"/>
    <cellStyle name="Normal 8 4 2 2 2 2 4 2" xfId="3414"/>
    <cellStyle name="Normal 8 4 2 2 2 2 5 2" xfId="3415"/>
    <cellStyle name="Normal 8 4 2 2 2 3 2" xfId="3416"/>
    <cellStyle name="Normal 8 4 2 2 2 4 2" xfId="3417"/>
    <cellStyle name="Normal 8 4 2 2 2 5 2" xfId="3418"/>
    <cellStyle name="Normal 8 4 2 2 2 6 2" xfId="3419"/>
    <cellStyle name="Normal 8 4 2 2 3 7" xfId="3420"/>
    <cellStyle name="Normal 8 4 2 2 3 2 6" xfId="3421"/>
    <cellStyle name="Normal 8 4 2 2 3 2 2 2" xfId="3422"/>
    <cellStyle name="Normal 8 4 2 2 3 2 3 2" xfId="3423"/>
    <cellStyle name="Normal 8 4 2 2 3 2 4 2" xfId="3424"/>
    <cellStyle name="Normal 8 4 2 2 3 2 5 2" xfId="3425"/>
    <cellStyle name="Normal 8 4 2 2 3 3 2" xfId="3426"/>
    <cellStyle name="Normal 8 4 2 2 3 4 2" xfId="3427"/>
    <cellStyle name="Normal 8 4 2 2 3 5 2" xfId="3428"/>
    <cellStyle name="Normal 8 4 2 2 3 6 2" xfId="3429"/>
    <cellStyle name="Normal 8 4 2 2 4 7" xfId="3430"/>
    <cellStyle name="Normal 8 4 2 2 4 2 6" xfId="3431"/>
    <cellStyle name="Normal 8 4 2 2 4 2 2 2" xfId="3432"/>
    <cellStyle name="Normal 8 4 2 2 4 2 3 2" xfId="3433"/>
    <cellStyle name="Normal 8 4 2 2 4 2 4 2" xfId="3434"/>
    <cellStyle name="Normal 8 4 2 2 4 2 5 2" xfId="3435"/>
    <cellStyle name="Normal 8 4 2 2 4 3 2" xfId="3436"/>
    <cellStyle name="Normal 8 4 2 2 4 4 2" xfId="3437"/>
    <cellStyle name="Normal 8 4 2 2 4 5 2" xfId="3438"/>
    <cellStyle name="Normal 8 4 2 2 4 6 2" xfId="3439"/>
    <cellStyle name="Normal 8 4 2 2 5 7" xfId="3440"/>
    <cellStyle name="Normal 8 4 2 2 5 2 6" xfId="3441"/>
    <cellStyle name="Normal 8 4 2 2 5 2 2 2" xfId="3442"/>
    <cellStyle name="Normal 8 4 2 2 5 2 3 2" xfId="3443"/>
    <cellStyle name="Normal 8 4 2 2 5 2 4 2" xfId="3444"/>
    <cellStyle name="Normal 8 4 2 2 5 2 5 2" xfId="3445"/>
    <cellStyle name="Normal 8 4 2 2 5 3 2" xfId="3446"/>
    <cellStyle name="Normal 8 4 2 2 5 4 2" xfId="3447"/>
    <cellStyle name="Normal 8 4 2 2 5 5 2" xfId="3448"/>
    <cellStyle name="Normal 8 4 2 2 5 6 2" xfId="3449"/>
    <cellStyle name="Normal 8 4 2 2 6 6" xfId="3450"/>
    <cellStyle name="Normal 8 4 2 2 6 2 2" xfId="3451"/>
    <cellStyle name="Normal 8 4 2 2 6 3 2" xfId="3452"/>
    <cellStyle name="Normal 8 4 2 2 6 4 2" xfId="3453"/>
    <cellStyle name="Normal 8 4 2 2 6 5 2" xfId="3454"/>
    <cellStyle name="Normal 8 4 2 2 7 2" xfId="3455"/>
    <cellStyle name="Normal 8 4 2 2 8 2" xfId="3456"/>
    <cellStyle name="Normal 8 4 2 2 9 2" xfId="3457"/>
    <cellStyle name="Normal 8 4 2 3 7" xfId="3458"/>
    <cellStyle name="Normal 8 4 2 3 2 6" xfId="3459"/>
    <cellStyle name="Normal 8 4 2 3 2 2 2" xfId="3460"/>
    <cellStyle name="Normal 8 4 2 3 2 3 2" xfId="3461"/>
    <cellStyle name="Normal 8 4 2 3 2 4 2" xfId="3462"/>
    <cellStyle name="Normal 8 4 2 3 2 5 2" xfId="3463"/>
    <cellStyle name="Normal 8 4 2 3 3 2" xfId="3464"/>
    <cellStyle name="Normal 8 4 2 3 4 2" xfId="3465"/>
    <cellStyle name="Normal 8 4 2 3 5 2" xfId="3466"/>
    <cellStyle name="Normal 8 4 2 3 6 2" xfId="3467"/>
    <cellStyle name="Normal 8 4 2 4 7" xfId="3468"/>
    <cellStyle name="Normal 8 4 2 4 2 6" xfId="3469"/>
    <cellStyle name="Normal 8 4 2 4 2 2 2" xfId="3470"/>
    <cellStyle name="Normal 8 4 2 4 2 3 2" xfId="3471"/>
    <cellStyle name="Normal 8 4 2 4 2 4 2" xfId="3472"/>
    <cellStyle name="Normal 8 4 2 4 2 5 2" xfId="3473"/>
    <cellStyle name="Normal 8 4 2 4 3 2" xfId="3474"/>
    <cellStyle name="Normal 8 4 2 4 4 2" xfId="3475"/>
    <cellStyle name="Normal 8 4 2 4 5 2" xfId="3476"/>
    <cellStyle name="Normal 8 4 2 4 6 2" xfId="3477"/>
    <cellStyle name="Normal 8 4 2 5 7" xfId="3478"/>
    <cellStyle name="Normal 8 4 2 5 2 6" xfId="3479"/>
    <cellStyle name="Normal 8 4 2 5 2 2 2" xfId="3480"/>
    <cellStyle name="Normal 8 4 2 5 2 3 2" xfId="3481"/>
    <cellStyle name="Normal 8 4 2 5 2 4 2" xfId="3482"/>
    <cellStyle name="Normal 8 4 2 5 2 5 2" xfId="3483"/>
    <cellStyle name="Normal 8 4 2 5 3 2" xfId="3484"/>
    <cellStyle name="Normal 8 4 2 5 4 2" xfId="3485"/>
    <cellStyle name="Normal 8 4 2 5 5 2" xfId="3486"/>
    <cellStyle name="Normal 8 4 2 5 6 2" xfId="3487"/>
    <cellStyle name="Normal 8 4 2 6 7" xfId="3488"/>
    <cellStyle name="Normal 8 4 2 6 2 6" xfId="3489"/>
    <cellStyle name="Normal 8 4 2 6 2 2 2" xfId="3490"/>
    <cellStyle name="Normal 8 4 2 6 2 3 2" xfId="3491"/>
    <cellStyle name="Normal 8 4 2 6 2 4 2" xfId="3492"/>
    <cellStyle name="Normal 8 4 2 6 2 5 2" xfId="3493"/>
    <cellStyle name="Normal 8 4 2 6 3 2" xfId="3494"/>
    <cellStyle name="Normal 8 4 2 6 4 2" xfId="3495"/>
    <cellStyle name="Normal 8 4 2 6 5 2" xfId="3496"/>
    <cellStyle name="Normal 8 4 2 6 6 2" xfId="3497"/>
    <cellStyle name="Normal 8 4 2 7 6" xfId="3498"/>
    <cellStyle name="Normal 8 4 2 7 2 2" xfId="3499"/>
    <cellStyle name="Normal 8 4 2 7 3 2" xfId="3500"/>
    <cellStyle name="Normal 8 4 2 7 4 2" xfId="3501"/>
    <cellStyle name="Normal 8 4 2 7 5 2" xfId="3502"/>
    <cellStyle name="Normal 8 4 2 8 2" xfId="3503"/>
    <cellStyle name="Normal 8 4 2 9 2" xfId="3504"/>
    <cellStyle name="Normal 8 4 3 12" xfId="3505"/>
    <cellStyle name="Normal 8 4 3 10 2" xfId="3506"/>
    <cellStyle name="Normal 8 4 3 11 2" xfId="3507"/>
    <cellStyle name="Normal 8 4 3 2 11" xfId="3508"/>
    <cellStyle name="Normal 8 4 3 2 10 2" xfId="3509"/>
    <cellStyle name="Normal 8 4 3 2 2 7" xfId="3510"/>
    <cellStyle name="Normal 8 4 3 2 2 2 6" xfId="3511"/>
    <cellStyle name="Normal 8 4 3 2 2 2 2 2" xfId="3512"/>
    <cellStyle name="Normal 8 4 3 2 2 2 3 2" xfId="3513"/>
    <cellStyle name="Normal 8 4 3 2 2 2 4 2" xfId="3514"/>
    <cellStyle name="Normal 8 4 3 2 2 2 5 2" xfId="3515"/>
    <cellStyle name="Normal 8 4 3 2 2 3 2" xfId="3516"/>
    <cellStyle name="Normal 8 4 3 2 2 4 2" xfId="3517"/>
    <cellStyle name="Normal 8 4 3 2 2 5 2" xfId="3518"/>
    <cellStyle name="Normal 8 4 3 2 2 6 2" xfId="3519"/>
    <cellStyle name="Normal 8 4 3 2 3 7" xfId="3520"/>
    <cellStyle name="Normal 8 4 3 2 3 2 6" xfId="3521"/>
    <cellStyle name="Normal 8 4 3 2 3 2 2 2" xfId="3522"/>
    <cellStyle name="Normal 8 4 3 2 3 2 3 2" xfId="3523"/>
    <cellStyle name="Normal 8 4 3 2 3 2 4 2" xfId="3524"/>
    <cellStyle name="Normal 8 4 3 2 3 2 5 2" xfId="3525"/>
    <cellStyle name="Normal 8 4 3 2 3 3 2" xfId="3526"/>
    <cellStyle name="Normal 8 4 3 2 3 4 2" xfId="3527"/>
    <cellStyle name="Normal 8 4 3 2 3 5 2" xfId="3528"/>
    <cellStyle name="Normal 8 4 3 2 3 6 2" xfId="3529"/>
    <cellStyle name="Normal 8 4 3 2 4 7" xfId="3530"/>
    <cellStyle name="Normal 8 4 3 2 4 2 6" xfId="3531"/>
    <cellStyle name="Normal 8 4 3 2 4 2 2 2" xfId="3532"/>
    <cellStyle name="Normal 8 4 3 2 4 2 3 2" xfId="3533"/>
    <cellStyle name="Normal 8 4 3 2 4 2 4 2" xfId="3534"/>
    <cellStyle name="Normal 8 4 3 2 4 2 5 2" xfId="3535"/>
    <cellStyle name="Normal 8 4 3 2 4 3 2" xfId="3536"/>
    <cellStyle name="Normal 8 4 3 2 4 4 2" xfId="3537"/>
    <cellStyle name="Normal 8 4 3 2 4 5 2" xfId="3538"/>
    <cellStyle name="Normal 8 4 3 2 4 6 2" xfId="3539"/>
    <cellStyle name="Normal 8 4 3 2 5 7" xfId="3540"/>
    <cellStyle name="Normal 8 4 3 2 5 2 6" xfId="3541"/>
    <cellStyle name="Normal 8 4 3 2 5 2 2 2" xfId="3542"/>
    <cellStyle name="Normal 8 4 3 2 5 2 3 2" xfId="3543"/>
    <cellStyle name="Normal 8 4 3 2 5 2 4 2" xfId="3544"/>
    <cellStyle name="Normal 8 4 3 2 5 2 5 2" xfId="3545"/>
    <cellStyle name="Normal 8 4 3 2 5 3 2" xfId="3546"/>
    <cellStyle name="Normal 8 4 3 2 5 4 2" xfId="3547"/>
    <cellStyle name="Normal 8 4 3 2 5 5 2" xfId="3548"/>
    <cellStyle name="Normal 8 4 3 2 5 6 2" xfId="3549"/>
    <cellStyle name="Normal 8 4 3 2 6 6" xfId="3550"/>
    <cellStyle name="Normal 8 4 3 2 6 2 2" xfId="3551"/>
    <cellStyle name="Normal 8 4 3 2 6 3 2" xfId="3552"/>
    <cellStyle name="Normal 8 4 3 2 6 4 2" xfId="3553"/>
    <cellStyle name="Normal 8 4 3 2 6 5 2" xfId="3554"/>
    <cellStyle name="Normal 8 4 3 2 7 2" xfId="3555"/>
    <cellStyle name="Normal 8 4 3 2 8 2" xfId="3556"/>
    <cellStyle name="Normal 8 4 3 2 9 2" xfId="3557"/>
    <cellStyle name="Normal 8 4 3 3 7" xfId="3558"/>
    <cellStyle name="Normal 8 4 3 3 2 6" xfId="3559"/>
    <cellStyle name="Normal 8 4 3 3 2 2 2" xfId="3560"/>
    <cellStyle name="Normal 8 4 3 3 2 3 2" xfId="3561"/>
    <cellStyle name="Normal 8 4 3 3 2 4 2" xfId="3562"/>
    <cellStyle name="Normal 8 4 3 3 2 5 2" xfId="3563"/>
    <cellStyle name="Normal 8 4 3 3 3 2" xfId="3564"/>
    <cellStyle name="Normal 8 4 3 3 4 2" xfId="3565"/>
    <cellStyle name="Normal 8 4 3 3 5 2" xfId="3566"/>
    <cellStyle name="Normal 8 4 3 3 6 2" xfId="3567"/>
    <cellStyle name="Normal 8 4 3 4 7" xfId="3568"/>
    <cellStyle name="Normal 8 4 3 4 2 6" xfId="3569"/>
    <cellStyle name="Normal 8 4 3 4 2 2 2" xfId="3570"/>
    <cellStyle name="Normal 8 4 3 4 2 3 2" xfId="3571"/>
    <cellStyle name="Normal 8 4 3 4 2 4 2" xfId="3572"/>
    <cellStyle name="Normal 8 4 3 4 2 5 2" xfId="3573"/>
    <cellStyle name="Normal 8 4 3 4 3 2" xfId="3574"/>
    <cellStyle name="Normal 8 4 3 4 4 2" xfId="3575"/>
    <cellStyle name="Normal 8 4 3 4 5 2" xfId="3576"/>
    <cellStyle name="Normal 8 4 3 4 6 2" xfId="3577"/>
    <cellStyle name="Normal 8 4 3 5 7" xfId="3578"/>
    <cellStyle name="Normal 8 4 3 5 2 6" xfId="3579"/>
    <cellStyle name="Normal 8 4 3 5 2 2 2" xfId="3580"/>
    <cellStyle name="Normal 8 4 3 5 2 3 2" xfId="3581"/>
    <cellStyle name="Normal 8 4 3 5 2 4 2" xfId="3582"/>
    <cellStyle name="Normal 8 4 3 5 2 5 2" xfId="3583"/>
    <cellStyle name="Normal 8 4 3 5 3 2" xfId="3584"/>
    <cellStyle name="Normal 8 4 3 5 4 2" xfId="3585"/>
    <cellStyle name="Normal 8 4 3 5 5 2" xfId="3586"/>
    <cellStyle name="Normal 8 4 3 5 6 2" xfId="3587"/>
    <cellStyle name="Normal 8 4 3 6 7" xfId="3588"/>
    <cellStyle name="Normal 8 4 3 6 2 6" xfId="3589"/>
    <cellStyle name="Normal 8 4 3 6 2 2 2" xfId="3590"/>
    <cellStyle name="Normal 8 4 3 6 2 3 2" xfId="3591"/>
    <cellStyle name="Normal 8 4 3 6 2 4 2" xfId="3592"/>
    <cellStyle name="Normal 8 4 3 6 2 5 2" xfId="3593"/>
    <cellStyle name="Normal 8 4 3 6 3 2" xfId="3594"/>
    <cellStyle name="Normal 8 4 3 6 4 2" xfId="3595"/>
    <cellStyle name="Normal 8 4 3 6 5 2" xfId="3596"/>
    <cellStyle name="Normal 8 4 3 6 6 2" xfId="3597"/>
    <cellStyle name="Normal 8 4 3 7 6" xfId="3598"/>
    <cellStyle name="Normal 8 4 3 7 2 2" xfId="3599"/>
    <cellStyle name="Normal 8 4 3 7 3 2" xfId="3600"/>
    <cellStyle name="Normal 8 4 3 7 4 2" xfId="3601"/>
    <cellStyle name="Normal 8 4 3 7 5 2" xfId="3602"/>
    <cellStyle name="Normal 8 4 3 8 2" xfId="3603"/>
    <cellStyle name="Normal 8 4 3 9 2" xfId="3604"/>
    <cellStyle name="Normal 8 4 4 11" xfId="3605"/>
    <cellStyle name="Normal 8 4 4 10 2" xfId="3606"/>
    <cellStyle name="Normal 8 4 4 2 7" xfId="3607"/>
    <cellStyle name="Normal 8 4 4 2 2 6" xfId="3608"/>
    <cellStyle name="Normal 8 4 4 2 2 2 2" xfId="3609"/>
    <cellStyle name="Normal 8 4 4 2 2 3 2" xfId="3610"/>
    <cellStyle name="Normal 8 4 4 2 2 4 2" xfId="3611"/>
    <cellStyle name="Normal 8 4 4 2 2 5 2" xfId="3612"/>
    <cellStyle name="Normal 8 4 4 2 3 2" xfId="3613"/>
    <cellStyle name="Normal 8 4 4 2 4 2" xfId="3614"/>
    <cellStyle name="Normal 8 4 4 2 5 2" xfId="3615"/>
    <cellStyle name="Normal 8 4 4 2 6 2" xfId="3616"/>
    <cellStyle name="Normal 8 4 4 3 7" xfId="3617"/>
    <cellStyle name="Normal 8 4 4 3 2 6" xfId="3618"/>
    <cellStyle name="Normal 8 4 4 3 2 2 2" xfId="3619"/>
    <cellStyle name="Normal 8 4 4 3 2 3 2" xfId="3620"/>
    <cellStyle name="Normal 8 4 4 3 2 4 2" xfId="3621"/>
    <cellStyle name="Normal 8 4 4 3 2 5 2" xfId="3622"/>
    <cellStyle name="Normal 8 4 4 3 3 2" xfId="3623"/>
    <cellStyle name="Normal 8 4 4 3 4 2" xfId="3624"/>
    <cellStyle name="Normal 8 4 4 3 5 2" xfId="3625"/>
    <cellStyle name="Normal 8 4 4 3 6 2" xfId="3626"/>
    <cellStyle name="Normal 8 4 4 4 7" xfId="3627"/>
    <cellStyle name="Normal 8 4 4 4 2 6" xfId="3628"/>
    <cellStyle name="Normal 8 4 4 4 2 2 2" xfId="3629"/>
    <cellStyle name="Normal 8 4 4 4 2 3 2" xfId="3630"/>
    <cellStyle name="Normal 8 4 4 4 2 4 2" xfId="3631"/>
    <cellStyle name="Normal 8 4 4 4 2 5 2" xfId="3632"/>
    <cellStyle name="Normal 8 4 4 4 3 2" xfId="3633"/>
    <cellStyle name="Normal 8 4 4 4 4 2" xfId="3634"/>
    <cellStyle name="Normal 8 4 4 4 5 2" xfId="3635"/>
    <cellStyle name="Normal 8 4 4 4 6 2" xfId="3636"/>
    <cellStyle name="Normal 8 4 4 5 7" xfId="3637"/>
    <cellStyle name="Normal 8 4 4 5 2 6" xfId="3638"/>
    <cellStyle name="Normal 8 4 4 5 2 2 2" xfId="3639"/>
    <cellStyle name="Normal 8 4 4 5 2 3 2" xfId="3640"/>
    <cellStyle name="Normal 8 4 4 5 2 4 2" xfId="3641"/>
    <cellStyle name="Normal 8 4 4 5 2 5 2" xfId="3642"/>
    <cellStyle name="Normal 8 4 4 5 3 2" xfId="3643"/>
    <cellStyle name="Normal 8 4 4 5 4 2" xfId="3644"/>
    <cellStyle name="Normal 8 4 4 5 5 2" xfId="3645"/>
    <cellStyle name="Normal 8 4 4 5 6 2" xfId="3646"/>
    <cellStyle name="Normal 8 4 4 6 6" xfId="3647"/>
    <cellStyle name="Normal 8 4 4 6 2 2" xfId="3648"/>
    <cellStyle name="Normal 8 4 4 6 3 2" xfId="3649"/>
    <cellStyle name="Normal 8 4 4 6 4 2" xfId="3650"/>
    <cellStyle name="Normal 8 4 4 6 5 2" xfId="3651"/>
    <cellStyle name="Normal 8 4 4 7 2" xfId="3652"/>
    <cellStyle name="Normal 8 4 4 8 2" xfId="3653"/>
    <cellStyle name="Normal 8 4 4 9 2" xfId="3654"/>
    <cellStyle name="Normal 8 4 5 9" xfId="3655"/>
    <cellStyle name="Normal 8 4 5 2 7" xfId="3656"/>
    <cellStyle name="Normal 8 4 5 2 2 6" xfId="3657"/>
    <cellStyle name="Normal 8 4 5 2 2 2 2" xfId="3658"/>
    <cellStyle name="Normal 8 4 5 2 2 3 2" xfId="3659"/>
    <cellStyle name="Normal 8 4 5 2 2 4 2" xfId="3660"/>
    <cellStyle name="Normal 8 4 5 2 2 5 2" xfId="3661"/>
    <cellStyle name="Normal 8 4 5 2 3 2" xfId="3662"/>
    <cellStyle name="Normal 8 4 5 2 4 2" xfId="3663"/>
    <cellStyle name="Normal 8 4 5 2 5 2" xfId="3664"/>
    <cellStyle name="Normal 8 4 5 2 6 2" xfId="3665"/>
    <cellStyle name="Normal 8 4 5 3 7" xfId="3666"/>
    <cellStyle name="Normal 8 4 5 3 2 6" xfId="3667"/>
    <cellStyle name="Normal 8 4 5 3 2 2 2" xfId="3668"/>
    <cellStyle name="Normal 8 4 5 3 2 3 2" xfId="3669"/>
    <cellStyle name="Normal 8 4 5 3 2 4 2" xfId="3670"/>
    <cellStyle name="Normal 8 4 5 3 2 5 2" xfId="3671"/>
    <cellStyle name="Normal 8 4 5 3 3 2" xfId="3672"/>
    <cellStyle name="Normal 8 4 5 3 4 2" xfId="3673"/>
    <cellStyle name="Normal 8 4 5 3 5 2" xfId="3674"/>
    <cellStyle name="Normal 8 4 5 3 6 2" xfId="3675"/>
    <cellStyle name="Normal 8 4 5 4 6" xfId="3676"/>
    <cellStyle name="Normal 8 4 5 4 2 2" xfId="3677"/>
    <cellStyle name="Normal 8 4 5 4 3 2" xfId="3678"/>
    <cellStyle name="Normal 8 4 5 4 4 2" xfId="3679"/>
    <cellStyle name="Normal 8 4 5 4 5 2" xfId="3680"/>
    <cellStyle name="Normal 8 4 5 5 2" xfId="3681"/>
    <cellStyle name="Normal 8 4 5 6 2" xfId="3682"/>
    <cellStyle name="Normal 8 4 5 7 2" xfId="3683"/>
    <cellStyle name="Normal 8 4 5 8 2" xfId="3684"/>
    <cellStyle name="Normal 8 4 6 7" xfId="3685"/>
    <cellStyle name="Normal 8 4 6 2 6" xfId="3686"/>
    <cellStyle name="Normal 8 4 6 2 2 2" xfId="3687"/>
    <cellStyle name="Normal 8 4 6 2 3 2" xfId="3688"/>
    <cellStyle name="Normal 8 4 6 2 4 2" xfId="3689"/>
    <cellStyle name="Normal 8 4 6 2 5 2" xfId="3690"/>
    <cellStyle name="Normal 8 4 6 3 2" xfId="3691"/>
    <cellStyle name="Normal 8 4 6 4 2" xfId="3692"/>
    <cellStyle name="Normal 8 4 6 5 2" xfId="3693"/>
    <cellStyle name="Normal 8 4 6 6 2" xfId="3694"/>
    <cellStyle name="Normal 8 4 7 7" xfId="3695"/>
    <cellStyle name="Normal 8 4 7 2 6" xfId="3696"/>
    <cellStyle name="Normal 8 4 7 2 2 2" xfId="3697"/>
    <cellStyle name="Normal 8 4 7 2 3 2" xfId="3698"/>
    <cellStyle name="Normal 8 4 7 2 4 2" xfId="3699"/>
    <cellStyle name="Normal 8 4 7 2 5 2" xfId="3700"/>
    <cellStyle name="Normal 8 4 7 3 2" xfId="3701"/>
    <cellStyle name="Normal 8 4 7 4 2" xfId="3702"/>
    <cellStyle name="Normal 8 4 7 5 2" xfId="3703"/>
    <cellStyle name="Normal 8 4 7 6 2" xfId="3704"/>
    <cellStyle name="Normal 8 4 8 7" xfId="3705"/>
    <cellStyle name="Normal 8 4 8 2 6" xfId="3706"/>
    <cellStyle name="Normal 8 4 8 2 2 2" xfId="3707"/>
    <cellStyle name="Normal 8 4 8 2 3 2" xfId="3708"/>
    <cellStyle name="Normal 8 4 8 2 4 2" xfId="3709"/>
    <cellStyle name="Normal 8 4 8 2 5 2" xfId="3710"/>
    <cellStyle name="Normal 8 4 8 3 2" xfId="3711"/>
    <cellStyle name="Normal 8 4 8 4 2" xfId="3712"/>
    <cellStyle name="Normal 8 4 8 5 2" xfId="3713"/>
    <cellStyle name="Normal 8 4 8 6 2" xfId="3714"/>
    <cellStyle name="Normal 8 4 9 7" xfId="3715"/>
    <cellStyle name="Normal 8 4 9 2 6" xfId="3716"/>
    <cellStyle name="Normal 8 4 9 2 2 2" xfId="3717"/>
    <cellStyle name="Normal 8 4 9 2 3 2" xfId="3718"/>
    <cellStyle name="Normal 8 4 9 2 4 2" xfId="3719"/>
    <cellStyle name="Normal 8 4 9 2 5 2" xfId="3720"/>
    <cellStyle name="Normal 8 4 9 3 2" xfId="3721"/>
    <cellStyle name="Normal 8 4 9 4 2" xfId="3722"/>
    <cellStyle name="Normal 8 4 9 5 2" xfId="3723"/>
    <cellStyle name="Normal 8 4 9 6 2" xfId="3724"/>
    <cellStyle name="Normal 8 5 12" xfId="3725"/>
    <cellStyle name="Normal 8 5 10 2" xfId="3726"/>
    <cellStyle name="Normal 8 5 11 2" xfId="3727"/>
    <cellStyle name="Normal 8 5 2 11" xfId="3728"/>
    <cellStyle name="Normal 8 5 2 10 2" xfId="3729"/>
    <cellStyle name="Normal 8 5 2 2 7" xfId="3730"/>
    <cellStyle name="Normal 8 5 2 2 2 6" xfId="3731"/>
    <cellStyle name="Normal 8 5 2 2 2 2 2" xfId="3732"/>
    <cellStyle name="Normal 8 5 2 2 2 3 2" xfId="3733"/>
    <cellStyle name="Normal 8 5 2 2 2 4 2" xfId="3734"/>
    <cellStyle name="Normal 8 5 2 2 2 5 2" xfId="3735"/>
    <cellStyle name="Normal 8 5 2 2 3 2" xfId="3736"/>
    <cellStyle name="Normal 8 5 2 2 4 2" xfId="3737"/>
    <cellStyle name="Normal 8 5 2 2 5 2" xfId="3738"/>
    <cellStyle name="Normal 8 5 2 2 6 2" xfId="3739"/>
    <cellStyle name="Normal 8 5 2 3 7" xfId="3740"/>
    <cellStyle name="Normal 8 5 2 3 2 6" xfId="3741"/>
    <cellStyle name="Normal 8 5 2 3 2 2 2" xfId="3742"/>
    <cellStyle name="Normal 8 5 2 3 2 3 2" xfId="3743"/>
    <cellStyle name="Normal 8 5 2 3 2 4 2" xfId="3744"/>
    <cellStyle name="Normal 8 5 2 3 2 5 2" xfId="3745"/>
    <cellStyle name="Normal 8 5 2 3 3 2" xfId="3746"/>
    <cellStyle name="Normal 8 5 2 3 4 2" xfId="3747"/>
    <cellStyle name="Normal 8 5 2 3 5 2" xfId="3748"/>
    <cellStyle name="Normal 8 5 2 3 6 2" xfId="3749"/>
    <cellStyle name="Normal 8 5 2 4 7" xfId="3750"/>
    <cellStyle name="Normal 8 5 2 4 2 6" xfId="3751"/>
    <cellStyle name="Normal 8 5 2 4 2 2 2" xfId="3752"/>
    <cellStyle name="Normal 8 5 2 4 2 3 2" xfId="3753"/>
    <cellStyle name="Normal 8 5 2 4 2 4 2" xfId="3754"/>
    <cellStyle name="Normal 8 5 2 4 2 5 2" xfId="3755"/>
    <cellStyle name="Normal 8 5 2 4 3 2" xfId="3756"/>
    <cellStyle name="Normal 8 5 2 4 4 2" xfId="3757"/>
    <cellStyle name="Normal 8 5 2 4 5 2" xfId="3758"/>
    <cellStyle name="Normal 8 5 2 4 6 2" xfId="3759"/>
    <cellStyle name="Normal 8 5 2 5 7" xfId="3760"/>
    <cellStyle name="Normal 8 5 2 5 2 6" xfId="3761"/>
    <cellStyle name="Normal 8 5 2 5 2 2 2" xfId="3762"/>
    <cellStyle name="Normal 8 5 2 5 2 3 2" xfId="3763"/>
    <cellStyle name="Normal 8 5 2 5 2 4 2" xfId="3764"/>
    <cellStyle name="Normal 8 5 2 5 2 5 2" xfId="3765"/>
    <cellStyle name="Normal 8 5 2 5 3 2" xfId="3766"/>
    <cellStyle name="Normal 8 5 2 5 4 2" xfId="3767"/>
    <cellStyle name="Normal 8 5 2 5 5 2" xfId="3768"/>
    <cellStyle name="Normal 8 5 2 5 6 2" xfId="3769"/>
    <cellStyle name="Normal 8 5 2 6 6" xfId="3770"/>
    <cellStyle name="Normal 8 5 2 6 2 2" xfId="3771"/>
    <cellStyle name="Normal 8 5 2 6 3 2" xfId="3772"/>
    <cellStyle name="Normal 8 5 2 6 4 2" xfId="3773"/>
    <cellStyle name="Normal 8 5 2 6 5 2" xfId="3774"/>
    <cellStyle name="Normal 8 5 2 7 2" xfId="3775"/>
    <cellStyle name="Normal 8 5 2 8 2" xfId="3776"/>
    <cellStyle name="Normal 8 5 2 9 2" xfId="3777"/>
    <cellStyle name="Normal 8 5 3 7" xfId="3778"/>
    <cellStyle name="Normal 8 5 3 2 6" xfId="3779"/>
    <cellStyle name="Normal 8 5 3 2 2 2" xfId="3780"/>
    <cellStyle name="Normal 8 5 3 2 3 2" xfId="3781"/>
    <cellStyle name="Normal 8 5 3 2 4 2" xfId="3782"/>
    <cellStyle name="Normal 8 5 3 2 5 2" xfId="3783"/>
    <cellStyle name="Normal 8 5 3 3 2" xfId="3784"/>
    <cellStyle name="Normal 8 5 3 4 2" xfId="3785"/>
    <cellStyle name="Normal 8 5 3 5 2" xfId="3786"/>
    <cellStyle name="Normal 8 5 3 6 2" xfId="3787"/>
    <cellStyle name="Normal 8 5 4 7" xfId="3788"/>
    <cellStyle name="Normal 8 5 4 2 6" xfId="3789"/>
    <cellStyle name="Normal 8 5 4 2 2 2" xfId="3790"/>
    <cellStyle name="Normal 8 5 4 2 3 2" xfId="3791"/>
    <cellStyle name="Normal 8 5 4 2 4 2" xfId="3792"/>
    <cellStyle name="Normal 8 5 4 2 5 2" xfId="3793"/>
    <cellStyle name="Normal 8 5 4 3 2" xfId="3794"/>
    <cellStyle name="Normal 8 5 4 4 2" xfId="3795"/>
    <cellStyle name="Normal 8 5 4 5 2" xfId="3796"/>
    <cellStyle name="Normal 8 5 4 6 2" xfId="3797"/>
    <cellStyle name="Normal 8 5 5 7" xfId="3798"/>
    <cellStyle name="Normal 8 5 5 2 6" xfId="3799"/>
    <cellStyle name="Normal 8 5 5 2 2 2" xfId="3800"/>
    <cellStyle name="Normal 8 5 5 2 3 2" xfId="3801"/>
    <cellStyle name="Normal 8 5 5 2 4 2" xfId="3802"/>
    <cellStyle name="Normal 8 5 5 2 5 2" xfId="3803"/>
    <cellStyle name="Normal 8 5 5 3 2" xfId="3804"/>
    <cellStyle name="Normal 8 5 5 4 2" xfId="3805"/>
    <cellStyle name="Normal 8 5 5 5 2" xfId="3806"/>
    <cellStyle name="Normal 8 5 5 6 2" xfId="3807"/>
    <cellStyle name="Normal 8 5 6 7" xfId="3808"/>
    <cellStyle name="Normal 8 5 6 2 6" xfId="3809"/>
    <cellStyle name="Normal 8 5 6 2 2 2" xfId="3810"/>
    <cellStyle name="Normal 8 5 6 2 3 2" xfId="3811"/>
    <cellStyle name="Normal 8 5 6 2 4 2" xfId="3812"/>
    <cellStyle name="Normal 8 5 6 2 5 2" xfId="3813"/>
    <cellStyle name="Normal 8 5 6 3 2" xfId="3814"/>
    <cellStyle name="Normal 8 5 6 4 2" xfId="3815"/>
    <cellStyle name="Normal 8 5 6 5 2" xfId="3816"/>
    <cellStyle name="Normal 8 5 6 6 2" xfId="3817"/>
    <cellStyle name="Normal 8 5 7 6" xfId="3818"/>
    <cellStyle name="Normal 8 5 7 2 2" xfId="3819"/>
    <cellStyle name="Normal 8 5 7 3 2" xfId="3820"/>
    <cellStyle name="Normal 8 5 7 4 2" xfId="3821"/>
    <cellStyle name="Normal 8 5 7 5 2" xfId="3822"/>
    <cellStyle name="Normal 8 5 8 2" xfId="3823"/>
    <cellStyle name="Normal 8 5 9 2" xfId="3824"/>
    <cellStyle name="Normal 8 6 12" xfId="3825"/>
    <cellStyle name="Normal 8 6 10 2" xfId="3826"/>
    <cellStyle name="Normal 8 6 11 2" xfId="3827"/>
    <cellStyle name="Normal 8 6 2 11" xfId="3828"/>
    <cellStyle name="Normal 8 6 2 10 2" xfId="3829"/>
    <cellStyle name="Normal 8 6 2 2 7" xfId="3830"/>
    <cellStyle name="Normal 8 6 2 2 2 6" xfId="3831"/>
    <cellStyle name="Normal 8 6 2 2 2 2 2" xfId="3832"/>
    <cellStyle name="Normal 8 6 2 2 2 3 2" xfId="3833"/>
    <cellStyle name="Normal 8 6 2 2 2 4 2" xfId="3834"/>
    <cellStyle name="Normal 8 6 2 2 2 5 2" xfId="3835"/>
    <cellStyle name="Normal 8 6 2 2 3 2" xfId="3836"/>
    <cellStyle name="Normal 8 6 2 2 4 2" xfId="3837"/>
    <cellStyle name="Normal 8 6 2 2 5 2" xfId="3838"/>
    <cellStyle name="Normal 8 6 2 2 6 2" xfId="3839"/>
    <cellStyle name="Normal 8 6 2 3 7" xfId="3840"/>
    <cellStyle name="Normal 8 6 2 3 2 6" xfId="3841"/>
    <cellStyle name="Normal 8 6 2 3 2 2 2" xfId="3842"/>
    <cellStyle name="Normal 8 6 2 3 2 3 2" xfId="3843"/>
    <cellStyle name="Normal 8 6 2 3 2 4 2" xfId="3844"/>
    <cellStyle name="Normal 8 6 2 3 2 5 2" xfId="3845"/>
    <cellStyle name="Normal 8 6 2 3 3 2" xfId="3846"/>
    <cellStyle name="Normal 8 6 2 3 4 2" xfId="3847"/>
    <cellStyle name="Normal 8 6 2 3 5 2" xfId="3848"/>
    <cellStyle name="Normal 8 6 2 3 6 2" xfId="3849"/>
    <cellStyle name="Normal 8 6 2 4 7" xfId="3850"/>
    <cellStyle name="Normal 8 6 2 4 2 6" xfId="3851"/>
    <cellStyle name="Normal 8 6 2 4 2 2 2" xfId="3852"/>
    <cellStyle name="Normal 8 6 2 4 2 3 2" xfId="3853"/>
    <cellStyle name="Normal 8 6 2 4 2 4 2" xfId="3854"/>
    <cellStyle name="Normal 8 6 2 4 2 5 2" xfId="3855"/>
    <cellStyle name="Normal 8 6 2 4 3 2" xfId="3856"/>
    <cellStyle name="Normal 8 6 2 4 4 2" xfId="3857"/>
    <cellStyle name="Normal 8 6 2 4 5 2" xfId="3858"/>
    <cellStyle name="Normal 8 6 2 4 6 2" xfId="3859"/>
    <cellStyle name="Normal 8 6 2 5 7" xfId="3860"/>
    <cellStyle name="Normal 8 6 2 5 2 6" xfId="3861"/>
    <cellStyle name="Normal 8 6 2 5 2 2 2" xfId="3862"/>
    <cellStyle name="Normal 8 6 2 5 2 3 2" xfId="3863"/>
    <cellStyle name="Normal 8 6 2 5 2 4 2" xfId="3864"/>
    <cellStyle name="Normal 8 6 2 5 2 5 2" xfId="3865"/>
    <cellStyle name="Normal 8 6 2 5 3 2" xfId="3866"/>
    <cellStyle name="Normal 8 6 2 5 4 2" xfId="3867"/>
    <cellStyle name="Normal 8 6 2 5 5 2" xfId="3868"/>
    <cellStyle name="Normal 8 6 2 5 6 2" xfId="3869"/>
    <cellStyle name="Normal 8 6 2 6 6" xfId="3870"/>
    <cellStyle name="Normal 8 6 2 6 2 2" xfId="3871"/>
    <cellStyle name="Normal 8 6 2 6 3 2" xfId="3872"/>
    <cellStyle name="Normal 8 6 2 6 4 2" xfId="3873"/>
    <cellStyle name="Normal 8 6 2 6 5 2" xfId="3874"/>
    <cellStyle name="Normal 8 6 2 7 2" xfId="3875"/>
    <cellStyle name="Normal 8 6 2 8 2" xfId="3876"/>
    <cellStyle name="Normal 8 6 2 9 2" xfId="3877"/>
    <cellStyle name="Normal 8 6 3 7" xfId="3878"/>
    <cellStyle name="Normal 8 6 3 2 6" xfId="3879"/>
    <cellStyle name="Normal 8 6 3 2 2 2" xfId="3880"/>
    <cellStyle name="Normal 8 6 3 2 3 2" xfId="3881"/>
    <cellStyle name="Normal 8 6 3 2 4 2" xfId="3882"/>
    <cellStyle name="Normal 8 6 3 2 5 2" xfId="3883"/>
    <cellStyle name="Normal 8 6 3 3 2" xfId="3884"/>
    <cellStyle name="Normal 8 6 3 4 2" xfId="3885"/>
    <cellStyle name="Normal 8 6 3 5 2" xfId="3886"/>
    <cellStyle name="Normal 8 6 3 6 2" xfId="3887"/>
    <cellStyle name="Normal 8 6 4 7" xfId="3888"/>
    <cellStyle name="Normal 8 6 4 2 6" xfId="3889"/>
    <cellStyle name="Normal 8 6 4 2 2 2" xfId="3890"/>
    <cellStyle name="Normal 8 6 4 2 3 2" xfId="3891"/>
    <cellStyle name="Normal 8 6 4 2 4 2" xfId="3892"/>
    <cellStyle name="Normal 8 6 4 2 5 2" xfId="3893"/>
    <cellStyle name="Normal 8 6 4 3 2" xfId="3894"/>
    <cellStyle name="Normal 8 6 4 4 2" xfId="3895"/>
    <cellStyle name="Normal 8 6 4 5 2" xfId="3896"/>
    <cellStyle name="Normal 8 6 4 6 2" xfId="3897"/>
    <cellStyle name="Normal 8 6 5 7" xfId="3898"/>
    <cellStyle name="Normal 8 6 5 2 6" xfId="3899"/>
    <cellStyle name="Normal 8 6 5 2 2 2" xfId="3900"/>
    <cellStyle name="Normal 8 6 5 2 3 2" xfId="3901"/>
    <cellStyle name="Normal 8 6 5 2 4 2" xfId="3902"/>
    <cellStyle name="Normal 8 6 5 2 5 2" xfId="3903"/>
    <cellStyle name="Normal 8 6 5 3 2" xfId="3904"/>
    <cellStyle name="Normal 8 6 5 4 2" xfId="3905"/>
    <cellStyle name="Normal 8 6 5 5 2" xfId="3906"/>
    <cellStyle name="Normal 8 6 5 6 2" xfId="3907"/>
    <cellStyle name="Normal 8 6 6 7" xfId="3908"/>
    <cellStyle name="Normal 8 6 6 2 6" xfId="3909"/>
    <cellStyle name="Normal 8 6 6 2 2 2" xfId="3910"/>
    <cellStyle name="Normal 8 6 6 2 3 2" xfId="3911"/>
    <cellStyle name="Normal 8 6 6 2 4 2" xfId="3912"/>
    <cellStyle name="Normal 8 6 6 2 5 2" xfId="3913"/>
    <cellStyle name="Normal 8 6 6 3 2" xfId="3914"/>
    <cellStyle name="Normal 8 6 6 4 2" xfId="3915"/>
    <cellStyle name="Normal 8 6 6 5 2" xfId="3916"/>
    <cellStyle name="Normal 8 6 6 6 2" xfId="3917"/>
    <cellStyle name="Normal 8 6 7 6" xfId="3918"/>
    <cellStyle name="Normal 8 6 7 2 2" xfId="3919"/>
    <cellStyle name="Normal 8 6 7 3 2" xfId="3920"/>
    <cellStyle name="Normal 8 6 7 4 2" xfId="3921"/>
    <cellStyle name="Normal 8 6 7 5 2" xfId="3922"/>
    <cellStyle name="Normal 8 6 8 2" xfId="3923"/>
    <cellStyle name="Normal 8 6 9 2" xfId="3924"/>
    <cellStyle name="Normal 8 7 11" xfId="3925"/>
    <cellStyle name="Normal 8 7 10 2" xfId="3926"/>
    <cellStyle name="Normal 8 7 2 7" xfId="3927"/>
    <cellStyle name="Normal 8 7 2 2 6" xfId="3928"/>
    <cellStyle name="Normal 8 7 2 2 2 2" xfId="3929"/>
    <cellStyle name="Normal 8 7 2 2 3 2" xfId="3930"/>
    <cellStyle name="Normal 8 7 2 2 4 2" xfId="3931"/>
    <cellStyle name="Normal 8 7 2 2 5 2" xfId="3932"/>
    <cellStyle name="Normal 8 7 2 3 2" xfId="3933"/>
    <cellStyle name="Normal 8 7 2 4 2" xfId="3934"/>
    <cellStyle name="Normal 8 7 2 5 2" xfId="3935"/>
    <cellStyle name="Normal 8 7 2 6 2" xfId="3936"/>
    <cellStyle name="Normal 8 7 3 7" xfId="3937"/>
    <cellStyle name="Normal 8 7 3 2 6" xfId="3938"/>
    <cellStyle name="Normal 8 7 3 2 2 2" xfId="3939"/>
    <cellStyle name="Normal 8 7 3 2 3 2" xfId="3940"/>
    <cellStyle name="Normal 8 7 3 2 4 2" xfId="3941"/>
    <cellStyle name="Normal 8 7 3 2 5 2" xfId="3942"/>
    <cellStyle name="Normal 8 7 3 3 2" xfId="3943"/>
    <cellStyle name="Normal 8 7 3 4 2" xfId="3944"/>
    <cellStyle name="Normal 8 7 3 5 2" xfId="3945"/>
    <cellStyle name="Normal 8 7 3 6 2" xfId="3946"/>
    <cellStyle name="Normal 8 7 4 7" xfId="3947"/>
    <cellStyle name="Normal 8 7 4 2 6" xfId="3948"/>
    <cellStyle name="Normal 8 7 4 2 2 2" xfId="3949"/>
    <cellStyle name="Normal 8 7 4 2 3 2" xfId="3950"/>
    <cellStyle name="Normal 8 7 4 2 4 2" xfId="3951"/>
    <cellStyle name="Normal 8 7 4 2 5 2" xfId="3952"/>
    <cellStyle name="Normal 8 7 4 3 2" xfId="3953"/>
    <cellStyle name="Normal 8 7 4 4 2" xfId="3954"/>
    <cellStyle name="Normal 8 7 4 5 2" xfId="3955"/>
    <cellStyle name="Normal 8 7 4 6 2" xfId="3956"/>
    <cellStyle name="Normal 8 7 5 7" xfId="3957"/>
    <cellStyle name="Normal 8 7 5 2 6" xfId="3958"/>
    <cellStyle name="Normal 8 7 5 2 2 2" xfId="3959"/>
    <cellStyle name="Normal 8 7 5 2 3 2" xfId="3960"/>
    <cellStyle name="Normal 8 7 5 2 4 2" xfId="3961"/>
    <cellStyle name="Normal 8 7 5 2 5 2" xfId="3962"/>
    <cellStyle name="Normal 8 7 5 3 2" xfId="3963"/>
    <cellStyle name="Normal 8 7 5 4 2" xfId="3964"/>
    <cellStyle name="Normal 8 7 5 5 2" xfId="3965"/>
    <cellStyle name="Normal 8 7 5 6 2" xfId="3966"/>
    <cellStyle name="Normal 8 7 6 6" xfId="3967"/>
    <cellStyle name="Normal 8 7 6 2 2" xfId="3968"/>
    <cellStyle name="Normal 8 7 6 3 2" xfId="3969"/>
    <cellStyle name="Normal 8 7 6 4 2" xfId="3970"/>
    <cellStyle name="Normal 8 7 6 5 2" xfId="3971"/>
    <cellStyle name="Normal 8 7 7 2" xfId="3972"/>
    <cellStyle name="Normal 8 7 8 2" xfId="3973"/>
    <cellStyle name="Normal 8 7 9 2" xfId="3974"/>
    <cellStyle name="Normal 8 8 9" xfId="3975"/>
    <cellStyle name="Normal 8 8 2 7" xfId="3976"/>
    <cellStyle name="Normal 8 8 2 2 6" xfId="3977"/>
    <cellStyle name="Normal 8 8 2 2 2 2" xfId="3978"/>
    <cellStyle name="Normal 8 8 2 2 3 2" xfId="3979"/>
    <cellStyle name="Normal 8 8 2 2 4 2" xfId="3980"/>
    <cellStyle name="Normal 8 8 2 2 5 2" xfId="3981"/>
    <cellStyle name="Normal 8 8 2 3 2" xfId="3982"/>
    <cellStyle name="Normal 8 8 2 4 2" xfId="3983"/>
    <cellStyle name="Normal 8 8 2 5 2" xfId="3984"/>
    <cellStyle name="Normal 8 8 2 6 2" xfId="3985"/>
    <cellStyle name="Normal 8 8 3 7" xfId="3986"/>
    <cellStyle name="Normal 8 8 3 2 6" xfId="3987"/>
    <cellStyle name="Normal 8 8 3 2 2 2" xfId="3988"/>
    <cellStyle name="Normal 8 8 3 2 3 2" xfId="3989"/>
    <cellStyle name="Normal 8 8 3 2 4 2" xfId="3990"/>
    <cellStyle name="Normal 8 8 3 2 5 2" xfId="3991"/>
    <cellStyle name="Normal 8 8 3 3 2" xfId="3992"/>
    <cellStyle name="Normal 8 8 3 4 2" xfId="3993"/>
    <cellStyle name="Normal 8 8 3 5 2" xfId="3994"/>
    <cellStyle name="Normal 8 8 3 6 2" xfId="3995"/>
    <cellStyle name="Normal 8 8 4 6" xfId="3996"/>
    <cellStyle name="Normal 8 8 4 2 2" xfId="3997"/>
    <cellStyle name="Normal 8 8 4 3 2" xfId="3998"/>
    <cellStyle name="Normal 8 8 4 4 2" xfId="3999"/>
    <cellStyle name="Normal 8 8 4 5 2" xfId="4000"/>
    <cellStyle name="Normal 8 8 5 2" xfId="4001"/>
    <cellStyle name="Normal 8 8 6 2" xfId="4002"/>
    <cellStyle name="Normal 8 8 7 2" xfId="4003"/>
    <cellStyle name="Normal 8 8 8 2" xfId="4004"/>
    <cellStyle name="Normal 8 9 7" xfId="4005"/>
    <cellStyle name="Normal 8 9 2 6" xfId="4006"/>
    <cellStyle name="Normal 8 9 2 2 2" xfId="4007"/>
    <cellStyle name="Normal 8 9 2 3 2" xfId="4008"/>
    <cellStyle name="Normal 8 9 2 4 2" xfId="4009"/>
    <cellStyle name="Normal 8 9 2 5 2" xfId="4010"/>
    <cellStyle name="Normal 8 9 3 2" xfId="4011"/>
    <cellStyle name="Normal 8 9 4 2" xfId="4012"/>
    <cellStyle name="Normal 8 9 5 2" xfId="4013"/>
    <cellStyle name="Normal 8 9 6 2" xfId="4014"/>
    <cellStyle name="Normal 19 2" xfId="4015"/>
    <cellStyle name="Normal 8 19" xfId="4016"/>
    <cellStyle name="Normal 8 10 8" xfId="4017"/>
    <cellStyle name="Normal 8 10 2 7" xfId="4018"/>
    <cellStyle name="Normal 8 10 2 2 3" xfId="4019"/>
    <cellStyle name="Normal 8 10 2 3 3" xfId="4020"/>
    <cellStyle name="Normal 8 10 2 4 3" xfId="4021"/>
    <cellStyle name="Normal 8 10 2 5 3" xfId="4022"/>
    <cellStyle name="Normal 8 10 3 3" xfId="4023"/>
    <cellStyle name="Normal 8 10 4 3" xfId="4024"/>
    <cellStyle name="Normal 8 10 5 3" xfId="4025"/>
    <cellStyle name="Normal 8 10 6 3" xfId="4026"/>
    <cellStyle name="Normal 8 11 8" xfId="4027"/>
    <cellStyle name="Normal 8 11 2 7" xfId="4028"/>
    <cellStyle name="Normal 8 11 2 2 3" xfId="4029"/>
    <cellStyle name="Normal 8 11 2 3 3" xfId="4030"/>
    <cellStyle name="Normal 8 11 2 4 3" xfId="4031"/>
    <cellStyle name="Normal 8 11 2 5 3" xfId="4032"/>
    <cellStyle name="Normal 8 11 3 3" xfId="4033"/>
    <cellStyle name="Normal 8 11 4 3" xfId="4034"/>
    <cellStyle name="Normal 8 11 5 3" xfId="4035"/>
    <cellStyle name="Normal 8 11 6 3" xfId="4036"/>
    <cellStyle name="Normal 8 12 8" xfId="4037"/>
    <cellStyle name="Normal 8 12 2 7" xfId="4038"/>
    <cellStyle name="Normal 8 12 2 2 3" xfId="4039"/>
    <cellStyle name="Normal 8 12 2 3 3" xfId="4040"/>
    <cellStyle name="Normal 8 12 2 4 3" xfId="4041"/>
    <cellStyle name="Normal 8 12 2 5 3" xfId="4042"/>
    <cellStyle name="Normal 8 12 3 3" xfId="4043"/>
    <cellStyle name="Normal 8 12 4 3" xfId="4044"/>
    <cellStyle name="Normal 8 12 5 3" xfId="4045"/>
    <cellStyle name="Normal 8 12 6 3" xfId="4046"/>
    <cellStyle name="Normal 8 13 7" xfId="4047"/>
    <cellStyle name="Normal 8 13 2 3" xfId="4048"/>
    <cellStyle name="Normal 8 13 3 3" xfId="4049"/>
    <cellStyle name="Normal 8 13 4 3" xfId="4050"/>
    <cellStyle name="Normal 8 13 5 3" xfId="4051"/>
    <cellStyle name="Normal 8 14 3" xfId="4052"/>
    <cellStyle name="Normal 8 15 3" xfId="4053"/>
    <cellStyle name="Normal 8 16 3" xfId="4054"/>
    <cellStyle name="Normal 8 17 3" xfId="4055"/>
    <cellStyle name="Normal 8 2 18" xfId="4056"/>
    <cellStyle name="Normal 8 2 10 8" xfId="4057"/>
    <cellStyle name="Normal 8 2 10 2 7" xfId="4058"/>
    <cellStyle name="Normal 8 2 10 2 2 3" xfId="4059"/>
    <cellStyle name="Normal 8 2 10 2 3 3" xfId="4060"/>
    <cellStyle name="Normal 8 2 10 2 4 3" xfId="4061"/>
    <cellStyle name="Normal 8 2 10 2 5 3" xfId="4062"/>
    <cellStyle name="Normal 8 2 10 3 3" xfId="4063"/>
    <cellStyle name="Normal 8 2 10 4 3" xfId="4064"/>
    <cellStyle name="Normal 8 2 10 5 3" xfId="4065"/>
    <cellStyle name="Normal 8 2 10 6 3" xfId="4066"/>
    <cellStyle name="Normal 8 2 11 8" xfId="4067"/>
    <cellStyle name="Normal 8 2 11 2 7" xfId="4068"/>
    <cellStyle name="Normal 8 2 11 2 2 3" xfId="4069"/>
    <cellStyle name="Normal 8 2 11 2 3 3" xfId="4070"/>
    <cellStyle name="Normal 8 2 11 2 4 3" xfId="4071"/>
    <cellStyle name="Normal 8 2 11 2 5 3" xfId="4072"/>
    <cellStyle name="Normal 8 2 11 3 3" xfId="4073"/>
    <cellStyle name="Normal 8 2 11 4 3" xfId="4074"/>
    <cellStyle name="Normal 8 2 11 5 3" xfId="4075"/>
    <cellStyle name="Normal 8 2 11 6 3" xfId="4076"/>
    <cellStyle name="Normal 8 2 12 7" xfId="4077"/>
    <cellStyle name="Normal 8 2 12 2 3" xfId="4078"/>
    <cellStyle name="Normal 8 2 12 3 3" xfId="4079"/>
    <cellStyle name="Normal 8 2 12 4 3" xfId="4080"/>
    <cellStyle name="Normal 8 2 12 5 3" xfId="4081"/>
    <cellStyle name="Normal 8 2 13 3" xfId="4082"/>
    <cellStyle name="Normal 8 2 14 3" xfId="4083"/>
    <cellStyle name="Normal 8 2 15 3" xfId="4084"/>
    <cellStyle name="Normal 8 2 16 3" xfId="4085"/>
    <cellStyle name="Normal 8 2 2 16" xfId="4086"/>
    <cellStyle name="Normal 8 2 2 10 7" xfId="4087"/>
    <cellStyle name="Normal 8 2 2 10 2 3" xfId="4088"/>
    <cellStyle name="Normal 8 2 2 10 3 3" xfId="4089"/>
    <cellStyle name="Normal 8 2 2 10 4 3" xfId="4090"/>
    <cellStyle name="Normal 8 2 2 10 5 3" xfId="4091"/>
    <cellStyle name="Normal 8 2 2 11 3" xfId="4092"/>
    <cellStyle name="Normal 8 2 2 12 3" xfId="4093"/>
    <cellStyle name="Normal 8 2 2 13 3" xfId="4094"/>
    <cellStyle name="Normal 8 2 2 14 3" xfId="4095"/>
    <cellStyle name="Normal 8 2 2 2 13" xfId="4096"/>
    <cellStyle name="Normal 8 2 2 2 10 3" xfId="4097"/>
    <cellStyle name="Normal 8 2 2 2 11 3" xfId="4098"/>
    <cellStyle name="Normal 8 2 2 2 2 12" xfId="4099"/>
    <cellStyle name="Normal 8 2 2 2 2 10 3" xfId="4100"/>
    <cellStyle name="Normal 8 2 2 2 2 2 8" xfId="4101"/>
    <cellStyle name="Normal 8 2 2 2 2 2 2 7" xfId="4102"/>
    <cellStyle name="Normal 8 2 2 2 2 2 2 2 3" xfId="4103"/>
    <cellStyle name="Normal 8 2 2 2 2 2 2 3 3" xfId="4104"/>
    <cellStyle name="Normal 8 2 2 2 2 2 2 4 3" xfId="4105"/>
    <cellStyle name="Normal 8 2 2 2 2 2 2 5 3" xfId="4106"/>
    <cellStyle name="Normal 8 2 2 2 2 2 3 3" xfId="4107"/>
    <cellStyle name="Normal 8 2 2 2 2 2 4 3" xfId="4108"/>
    <cellStyle name="Normal 8 2 2 2 2 2 5 3" xfId="4109"/>
    <cellStyle name="Normal 8 2 2 2 2 2 6 3" xfId="4110"/>
    <cellStyle name="Normal 8 2 2 2 2 3 8" xfId="4111"/>
    <cellStyle name="Normal 8 2 2 2 2 3 2 7" xfId="4112"/>
    <cellStyle name="Normal 8 2 2 2 2 3 2 2 3" xfId="4113"/>
    <cellStyle name="Normal 8 2 2 2 2 3 2 3 3" xfId="4114"/>
    <cellStyle name="Normal 8 2 2 2 2 3 2 4 3" xfId="4115"/>
    <cellStyle name="Normal 8 2 2 2 2 3 2 5 3" xfId="4116"/>
    <cellStyle name="Normal 8 2 2 2 2 3 3 3" xfId="4117"/>
    <cellStyle name="Normal 8 2 2 2 2 3 4 3" xfId="4118"/>
    <cellStyle name="Normal 8 2 2 2 2 3 5 3" xfId="4119"/>
    <cellStyle name="Normal 8 2 2 2 2 3 6 3" xfId="4120"/>
    <cellStyle name="Normal 8 2 2 2 2 4 8" xfId="4121"/>
    <cellStyle name="Normal 8 2 2 2 2 4 2 7" xfId="4122"/>
    <cellStyle name="Normal 8 2 2 2 2 4 2 2 3" xfId="4123"/>
    <cellStyle name="Normal 8 2 2 2 2 4 2 3 3" xfId="4124"/>
    <cellStyle name="Normal 8 2 2 2 2 4 2 4 3" xfId="4125"/>
    <cellStyle name="Normal 8 2 2 2 2 4 2 5 3" xfId="4126"/>
    <cellStyle name="Normal 8 2 2 2 2 4 3 3" xfId="4127"/>
    <cellStyle name="Normal 8 2 2 2 2 4 4 3" xfId="4128"/>
    <cellStyle name="Normal 8 2 2 2 2 4 5 3" xfId="4129"/>
    <cellStyle name="Normal 8 2 2 2 2 4 6 3" xfId="4130"/>
    <cellStyle name="Normal 8 2 2 2 2 5 8" xfId="4131"/>
    <cellStyle name="Normal 8 2 2 2 2 5 2 7" xfId="4132"/>
    <cellStyle name="Normal 8 2 2 2 2 5 2 2 3" xfId="4133"/>
    <cellStyle name="Normal 8 2 2 2 2 5 2 3 3" xfId="4134"/>
    <cellStyle name="Normal 8 2 2 2 2 5 2 4 3" xfId="4135"/>
    <cellStyle name="Normal 8 2 2 2 2 5 2 5 3" xfId="4136"/>
    <cellStyle name="Normal 8 2 2 2 2 5 3 3" xfId="4137"/>
    <cellStyle name="Normal 8 2 2 2 2 5 4 3" xfId="4138"/>
    <cellStyle name="Normal 8 2 2 2 2 5 5 3" xfId="4139"/>
    <cellStyle name="Normal 8 2 2 2 2 5 6 3" xfId="4140"/>
    <cellStyle name="Normal 8 2 2 2 2 6 7" xfId="4141"/>
    <cellStyle name="Normal 8 2 2 2 2 6 2 3" xfId="4142"/>
    <cellStyle name="Normal 8 2 2 2 2 6 3 3" xfId="4143"/>
    <cellStyle name="Normal 8 2 2 2 2 6 4 3" xfId="4144"/>
    <cellStyle name="Normal 8 2 2 2 2 6 5 3" xfId="4145"/>
    <cellStyle name="Normal 8 2 2 2 2 7 3" xfId="4146"/>
    <cellStyle name="Normal 8 2 2 2 2 8 3" xfId="4147"/>
    <cellStyle name="Normal 8 2 2 2 2 9 3" xfId="4148"/>
    <cellStyle name="Normal 8 2 2 2 3 8" xfId="4149"/>
    <cellStyle name="Normal 8 2 2 2 3 2 7" xfId="4150"/>
    <cellStyle name="Normal 8 2 2 2 3 2 2 3" xfId="4151"/>
    <cellStyle name="Normal 8 2 2 2 3 2 3 3" xfId="4152"/>
    <cellStyle name="Normal 8 2 2 2 3 2 4 3" xfId="4153"/>
    <cellStyle name="Normal 8 2 2 2 3 2 5 3" xfId="4154"/>
    <cellStyle name="Normal 8 2 2 2 3 3 3" xfId="4155"/>
    <cellStyle name="Normal 8 2 2 2 3 4 3" xfId="4156"/>
    <cellStyle name="Normal 8 2 2 2 3 5 3" xfId="4157"/>
    <cellStyle name="Normal 8 2 2 2 3 6 3" xfId="4158"/>
    <cellStyle name="Normal 8 2 2 2 4 8" xfId="4159"/>
    <cellStyle name="Normal 8 2 2 2 4 2 7" xfId="4160"/>
    <cellStyle name="Normal 8 2 2 2 4 2 2 3" xfId="4161"/>
    <cellStyle name="Normal 8 2 2 2 4 2 3 3" xfId="4162"/>
    <cellStyle name="Normal 8 2 2 2 4 2 4 3" xfId="4163"/>
    <cellStyle name="Normal 8 2 2 2 4 2 5 3" xfId="4164"/>
    <cellStyle name="Normal 8 2 2 2 4 3 3" xfId="4165"/>
    <cellStyle name="Normal 8 2 2 2 4 4 3" xfId="4166"/>
    <cellStyle name="Normal 8 2 2 2 4 5 3" xfId="4167"/>
    <cellStyle name="Normal 8 2 2 2 4 6 3" xfId="4168"/>
    <cellStyle name="Normal 8 2 2 2 5 8" xfId="4169"/>
    <cellStyle name="Normal 8 2 2 2 5 2 7" xfId="4170"/>
    <cellStyle name="Normal 8 2 2 2 5 2 2 3" xfId="4171"/>
    <cellStyle name="Normal 8 2 2 2 5 2 3 3" xfId="4172"/>
    <cellStyle name="Normal 8 2 2 2 5 2 4 3" xfId="4173"/>
    <cellStyle name="Normal 8 2 2 2 5 2 5 3" xfId="4174"/>
    <cellStyle name="Normal 8 2 2 2 5 3 3" xfId="4175"/>
    <cellStyle name="Normal 8 2 2 2 5 4 3" xfId="4176"/>
    <cellStyle name="Normal 8 2 2 2 5 5 3" xfId="4177"/>
    <cellStyle name="Normal 8 2 2 2 5 6 3" xfId="4178"/>
    <cellStyle name="Normal 8 2 2 2 6 8" xfId="4179"/>
    <cellStyle name="Normal 8 2 2 2 6 2 7" xfId="4180"/>
    <cellStyle name="Normal 8 2 2 2 6 2 2 3" xfId="4181"/>
    <cellStyle name="Normal 8 2 2 2 6 2 3 3" xfId="4182"/>
    <cellStyle name="Normal 8 2 2 2 6 2 4 3" xfId="4183"/>
    <cellStyle name="Normal 8 2 2 2 6 2 5 3" xfId="4184"/>
    <cellStyle name="Normal 8 2 2 2 6 3 3" xfId="4185"/>
    <cellStyle name="Normal 8 2 2 2 6 4 3" xfId="4186"/>
    <cellStyle name="Normal 8 2 2 2 6 5 3" xfId="4187"/>
    <cellStyle name="Normal 8 2 2 2 6 6 3" xfId="4188"/>
    <cellStyle name="Normal 8 2 2 2 7 7" xfId="4189"/>
    <cellStyle name="Normal 8 2 2 2 7 2 3" xfId="4190"/>
    <cellStyle name="Normal 8 2 2 2 7 3 3" xfId="4191"/>
    <cellStyle name="Normal 8 2 2 2 7 4 3" xfId="4192"/>
    <cellStyle name="Normal 8 2 2 2 7 5 3" xfId="4193"/>
    <cellStyle name="Normal 8 2 2 2 8 3" xfId="4194"/>
    <cellStyle name="Normal 8 2 2 2 9 3" xfId="4195"/>
    <cellStyle name="Normal 8 2 2 3 13" xfId="4196"/>
    <cellStyle name="Normal 8 2 2 3 10 3" xfId="4197"/>
    <cellStyle name="Normal 8 2 2 3 11 3" xfId="4198"/>
    <cellStyle name="Normal 8 2 2 3 2 12" xfId="4199"/>
    <cellStyle name="Normal 8 2 2 3 2 10 3" xfId="4200"/>
    <cellStyle name="Normal 8 2 2 3 2 2 8" xfId="4201"/>
    <cellStyle name="Normal 8 2 2 3 2 2 2 7" xfId="4202"/>
    <cellStyle name="Normal 8 2 2 3 2 2 2 2 3" xfId="4203"/>
    <cellStyle name="Normal 8 2 2 3 2 2 2 3 3" xfId="4204"/>
    <cellStyle name="Normal 8 2 2 3 2 2 2 4 3" xfId="4205"/>
    <cellStyle name="Normal 8 2 2 3 2 2 2 5 3" xfId="4206"/>
    <cellStyle name="Normal 8 2 2 3 2 2 3 3" xfId="4207"/>
    <cellStyle name="Normal 8 2 2 3 2 2 4 3" xfId="4208"/>
    <cellStyle name="Normal 8 2 2 3 2 2 5 3" xfId="4209"/>
    <cellStyle name="Normal 8 2 2 3 2 2 6 3" xfId="4210"/>
    <cellStyle name="Normal 8 2 2 3 2 3 8" xfId="4211"/>
    <cellStyle name="Normal 8 2 2 3 2 3 2 7" xfId="4212"/>
    <cellStyle name="Normal 8 2 2 3 2 3 2 2 3" xfId="4213"/>
    <cellStyle name="Normal 8 2 2 3 2 3 2 3 3" xfId="4214"/>
    <cellStyle name="Normal 8 2 2 3 2 3 2 4 3" xfId="4215"/>
    <cellStyle name="Normal 8 2 2 3 2 3 2 5 3" xfId="4216"/>
    <cellStyle name="Normal 8 2 2 3 2 3 3 3" xfId="4217"/>
    <cellStyle name="Normal 8 2 2 3 2 3 4 3" xfId="4218"/>
    <cellStyle name="Normal 8 2 2 3 2 3 5 3" xfId="4219"/>
    <cellStyle name="Normal 8 2 2 3 2 3 6 3" xfId="4220"/>
    <cellStyle name="Normal 8 2 2 3 2 4 8" xfId="4221"/>
    <cellStyle name="Normal 8 2 2 3 2 4 2 7" xfId="4222"/>
    <cellStyle name="Normal 8 2 2 3 2 4 2 2 3" xfId="4223"/>
    <cellStyle name="Normal 8 2 2 3 2 4 2 3 3" xfId="4224"/>
    <cellStyle name="Normal 8 2 2 3 2 4 2 4 3" xfId="4225"/>
    <cellStyle name="Normal 8 2 2 3 2 4 2 5 3" xfId="4226"/>
    <cellStyle name="Normal 8 2 2 3 2 4 3 3" xfId="4227"/>
    <cellStyle name="Normal 8 2 2 3 2 4 4 3" xfId="4228"/>
    <cellStyle name="Normal 8 2 2 3 2 4 5 3" xfId="4229"/>
    <cellStyle name="Normal 8 2 2 3 2 4 6 3" xfId="4230"/>
    <cellStyle name="Normal 8 2 2 3 2 5 8" xfId="4231"/>
    <cellStyle name="Normal 8 2 2 3 2 5 2 7" xfId="4232"/>
    <cellStyle name="Normal 8 2 2 3 2 5 2 2 3" xfId="4233"/>
    <cellStyle name="Normal 8 2 2 3 2 5 2 3 3" xfId="4234"/>
    <cellStyle name="Normal 8 2 2 3 2 5 2 4 3" xfId="4235"/>
    <cellStyle name="Normal 8 2 2 3 2 5 2 5 3" xfId="4236"/>
    <cellStyle name="Normal 8 2 2 3 2 5 3 3" xfId="4237"/>
    <cellStyle name="Normal 8 2 2 3 2 5 4 3" xfId="4238"/>
    <cellStyle name="Normal 8 2 2 3 2 5 5 3" xfId="4239"/>
    <cellStyle name="Normal 8 2 2 3 2 5 6 3" xfId="4240"/>
    <cellStyle name="Normal 8 2 2 3 2 6 7" xfId="4241"/>
    <cellStyle name="Normal 8 2 2 3 2 6 2 3" xfId="4242"/>
    <cellStyle name="Normal 8 2 2 3 2 6 3 3" xfId="4243"/>
    <cellStyle name="Normal 8 2 2 3 2 6 4 3" xfId="4244"/>
    <cellStyle name="Normal 8 2 2 3 2 6 5 3" xfId="4245"/>
    <cellStyle name="Normal 8 2 2 3 2 7 3" xfId="4246"/>
    <cellStyle name="Normal 8 2 2 3 2 8 3" xfId="4247"/>
    <cellStyle name="Normal 8 2 2 3 2 9 3" xfId="4248"/>
    <cellStyle name="Normal 8 2 2 3 3 8" xfId="4249"/>
    <cellStyle name="Normal 8 2 2 3 3 2 7" xfId="4250"/>
    <cellStyle name="Normal 8 2 2 3 3 2 2 3" xfId="4251"/>
    <cellStyle name="Normal 8 2 2 3 3 2 3 3" xfId="4252"/>
    <cellStyle name="Normal 8 2 2 3 3 2 4 3" xfId="4253"/>
    <cellStyle name="Normal 8 2 2 3 3 2 5 3" xfId="4254"/>
    <cellStyle name="Normal 8 2 2 3 3 3 3" xfId="4255"/>
    <cellStyle name="Normal 8 2 2 3 3 4 3" xfId="4256"/>
    <cellStyle name="Normal 8 2 2 3 3 5 3" xfId="4257"/>
    <cellStyle name="Normal 8 2 2 3 3 6 3" xfId="4258"/>
    <cellStyle name="Normal 8 2 2 3 4 8" xfId="4259"/>
    <cellStyle name="Normal 8 2 2 3 4 2 7" xfId="4260"/>
    <cellStyle name="Normal 8 2 2 3 4 2 2 3" xfId="4261"/>
    <cellStyle name="Normal 8 2 2 3 4 2 3 3" xfId="4262"/>
    <cellStyle name="Normal 8 2 2 3 4 2 4 3" xfId="4263"/>
    <cellStyle name="Normal 8 2 2 3 4 2 5 3" xfId="4264"/>
    <cellStyle name="Normal 8 2 2 3 4 3 3" xfId="4265"/>
    <cellStyle name="Normal 8 2 2 3 4 4 3" xfId="4266"/>
    <cellStyle name="Normal 8 2 2 3 4 5 3" xfId="4267"/>
    <cellStyle name="Normal 8 2 2 3 4 6 3" xfId="4268"/>
    <cellStyle name="Normal 8 2 2 3 5 8" xfId="4269"/>
    <cellStyle name="Normal 8 2 2 3 5 2 7" xfId="4270"/>
    <cellStyle name="Normal 8 2 2 3 5 2 2 3" xfId="4271"/>
    <cellStyle name="Normal 8 2 2 3 5 2 3 3" xfId="4272"/>
    <cellStyle name="Normal 8 2 2 3 5 2 4 3" xfId="4273"/>
    <cellStyle name="Normal 8 2 2 3 5 2 5 3" xfId="4274"/>
    <cellStyle name="Normal 8 2 2 3 5 3 3" xfId="4275"/>
    <cellStyle name="Normal 8 2 2 3 5 4 3" xfId="4276"/>
    <cellStyle name="Normal 8 2 2 3 5 5 3" xfId="4277"/>
    <cellStyle name="Normal 8 2 2 3 5 6 3" xfId="4278"/>
    <cellStyle name="Normal 8 2 2 3 6 8" xfId="4279"/>
    <cellStyle name="Normal 8 2 2 3 6 2 7" xfId="4280"/>
    <cellStyle name="Normal 8 2 2 3 6 2 2 3" xfId="4281"/>
    <cellStyle name="Normal 8 2 2 3 6 2 3 3" xfId="4282"/>
    <cellStyle name="Normal 8 2 2 3 6 2 4 3" xfId="4283"/>
    <cellStyle name="Normal 8 2 2 3 6 2 5 3" xfId="4284"/>
    <cellStyle name="Normal 8 2 2 3 6 3 3" xfId="4285"/>
    <cellStyle name="Normal 8 2 2 3 6 4 3" xfId="4286"/>
    <cellStyle name="Normal 8 2 2 3 6 5 3" xfId="4287"/>
    <cellStyle name="Normal 8 2 2 3 6 6 3" xfId="4288"/>
    <cellStyle name="Normal 8 2 2 3 7 7" xfId="4289"/>
    <cellStyle name="Normal 8 2 2 3 7 2 3" xfId="4290"/>
    <cellStyle name="Normal 8 2 2 3 7 3 3" xfId="4291"/>
    <cellStyle name="Normal 8 2 2 3 7 4 3" xfId="4292"/>
    <cellStyle name="Normal 8 2 2 3 7 5 3" xfId="4293"/>
    <cellStyle name="Normal 8 2 2 3 8 3" xfId="4294"/>
    <cellStyle name="Normal 8 2 2 3 9 3" xfId="4295"/>
    <cellStyle name="Normal 8 2 2 4 12" xfId="4296"/>
    <cellStyle name="Normal 8 2 2 4 10 3" xfId="4297"/>
    <cellStyle name="Normal 8 2 2 4 2 8" xfId="4298"/>
    <cellStyle name="Normal 8 2 2 4 2 2 7" xfId="4299"/>
    <cellStyle name="Normal 8 2 2 4 2 2 2 3" xfId="4300"/>
    <cellStyle name="Normal 8 2 2 4 2 2 3 3" xfId="4301"/>
    <cellStyle name="Normal 8 2 2 4 2 2 4 3" xfId="4302"/>
    <cellStyle name="Normal 8 2 2 4 2 2 5 3" xfId="4303"/>
    <cellStyle name="Normal 8 2 2 4 2 3 3" xfId="4304"/>
    <cellStyle name="Normal 8 2 2 4 2 4 3" xfId="4305"/>
    <cellStyle name="Normal 8 2 2 4 2 5 3" xfId="4306"/>
    <cellStyle name="Normal 8 2 2 4 2 6 3" xfId="4307"/>
    <cellStyle name="Normal 8 2 2 4 3 8" xfId="4308"/>
    <cellStyle name="Normal 8 2 2 4 3 2 7" xfId="4309"/>
    <cellStyle name="Normal 8 2 2 4 3 2 2 3" xfId="4310"/>
    <cellStyle name="Normal 8 2 2 4 3 2 3 3" xfId="4311"/>
    <cellStyle name="Normal 8 2 2 4 3 2 4 3" xfId="4312"/>
    <cellStyle name="Normal 8 2 2 4 3 2 5 3" xfId="4313"/>
    <cellStyle name="Normal 8 2 2 4 3 3 3" xfId="4314"/>
    <cellStyle name="Normal 8 2 2 4 3 4 3" xfId="4315"/>
    <cellStyle name="Normal 8 2 2 4 3 5 3" xfId="4316"/>
    <cellStyle name="Normal 8 2 2 4 3 6 3" xfId="4317"/>
    <cellStyle name="Normal 8 2 2 4 4 8" xfId="4318"/>
    <cellStyle name="Normal 8 2 2 4 4 2 7" xfId="4319"/>
    <cellStyle name="Normal 8 2 2 4 4 2 2 3" xfId="4320"/>
    <cellStyle name="Normal 8 2 2 4 4 2 3 3" xfId="4321"/>
    <cellStyle name="Normal 8 2 2 4 4 2 4 3" xfId="4322"/>
    <cellStyle name="Normal 8 2 2 4 4 2 5 3" xfId="4323"/>
    <cellStyle name="Normal 8 2 2 4 4 3 3" xfId="4324"/>
    <cellStyle name="Normal 8 2 2 4 4 4 3" xfId="4325"/>
    <cellStyle name="Normal 8 2 2 4 4 5 3" xfId="4326"/>
    <cellStyle name="Normal 8 2 2 4 4 6 3" xfId="4327"/>
    <cellStyle name="Normal 8 2 2 4 5 8" xfId="4328"/>
    <cellStyle name="Normal 8 2 2 4 5 2 7" xfId="4329"/>
    <cellStyle name="Normal 8 2 2 4 5 2 2 3" xfId="4330"/>
    <cellStyle name="Normal 8 2 2 4 5 2 3 3" xfId="4331"/>
    <cellStyle name="Normal 8 2 2 4 5 2 4 3" xfId="4332"/>
    <cellStyle name="Normal 8 2 2 4 5 2 5 3" xfId="4333"/>
    <cellStyle name="Normal 8 2 2 4 5 3 3" xfId="4334"/>
    <cellStyle name="Normal 8 2 2 4 5 4 3" xfId="4335"/>
    <cellStyle name="Normal 8 2 2 4 5 5 3" xfId="4336"/>
    <cellStyle name="Normal 8 2 2 4 5 6 3" xfId="4337"/>
    <cellStyle name="Normal 8 2 2 4 6 7" xfId="4338"/>
    <cellStyle name="Normal 8 2 2 4 6 2 3" xfId="4339"/>
    <cellStyle name="Normal 8 2 2 4 6 3 3" xfId="4340"/>
    <cellStyle name="Normal 8 2 2 4 6 4 3" xfId="4341"/>
    <cellStyle name="Normal 8 2 2 4 6 5 3" xfId="4342"/>
    <cellStyle name="Normal 8 2 2 4 7 3" xfId="4343"/>
    <cellStyle name="Normal 8 2 2 4 8 3" xfId="4344"/>
    <cellStyle name="Normal 8 2 2 4 9 3" xfId="4345"/>
    <cellStyle name="Normal 8 2 2 5 10" xfId="4346"/>
    <cellStyle name="Normal 8 2 2 5 2 8" xfId="4347"/>
    <cellStyle name="Normal 8 2 2 5 2 2 7" xfId="4348"/>
    <cellStyle name="Normal 8 2 2 5 2 2 2 3" xfId="4349"/>
    <cellStyle name="Normal 8 2 2 5 2 2 3 3" xfId="4350"/>
    <cellStyle name="Normal 8 2 2 5 2 2 4 3" xfId="4351"/>
    <cellStyle name="Normal 8 2 2 5 2 2 5 3" xfId="4352"/>
    <cellStyle name="Normal 8 2 2 5 2 3 3" xfId="4353"/>
    <cellStyle name="Normal 8 2 2 5 2 4 3" xfId="4354"/>
    <cellStyle name="Normal 8 2 2 5 2 5 3" xfId="4355"/>
    <cellStyle name="Normal 8 2 2 5 2 6 3" xfId="4356"/>
    <cellStyle name="Normal 8 2 2 5 3 8" xfId="4357"/>
    <cellStyle name="Normal 8 2 2 5 3 2 7" xfId="4358"/>
    <cellStyle name="Normal 8 2 2 5 3 2 2 3" xfId="4359"/>
    <cellStyle name="Normal 8 2 2 5 3 2 3 3" xfId="4360"/>
    <cellStyle name="Normal 8 2 2 5 3 2 4 3" xfId="4361"/>
    <cellStyle name="Normal 8 2 2 5 3 2 5 3" xfId="4362"/>
    <cellStyle name="Normal 8 2 2 5 3 3 3" xfId="4363"/>
    <cellStyle name="Normal 8 2 2 5 3 4 3" xfId="4364"/>
    <cellStyle name="Normal 8 2 2 5 3 5 3" xfId="4365"/>
    <cellStyle name="Normal 8 2 2 5 3 6 3" xfId="4366"/>
    <cellStyle name="Normal 8 2 2 5 4 7" xfId="4367"/>
    <cellStyle name="Normal 8 2 2 5 4 2 3" xfId="4368"/>
    <cellStyle name="Normal 8 2 2 5 4 3 3" xfId="4369"/>
    <cellStyle name="Normal 8 2 2 5 4 4 3" xfId="4370"/>
    <cellStyle name="Normal 8 2 2 5 4 5 3" xfId="4371"/>
    <cellStyle name="Normal 8 2 2 5 5 3" xfId="4372"/>
    <cellStyle name="Normal 8 2 2 5 6 3" xfId="4373"/>
    <cellStyle name="Normal 8 2 2 5 7 3" xfId="4374"/>
    <cellStyle name="Normal 8 2 2 5 8 3" xfId="4375"/>
    <cellStyle name="Normal 8 2 2 6 8" xfId="4376"/>
    <cellStyle name="Normal 8 2 2 6 2 7" xfId="4377"/>
    <cellStyle name="Normal 8 2 2 6 2 2 3" xfId="4378"/>
    <cellStyle name="Normal 8 2 2 6 2 3 3" xfId="4379"/>
    <cellStyle name="Normal 8 2 2 6 2 4 3" xfId="4380"/>
    <cellStyle name="Normal 8 2 2 6 2 5 3" xfId="4381"/>
    <cellStyle name="Normal 8 2 2 6 3 3" xfId="4382"/>
    <cellStyle name="Normal 8 2 2 6 4 3" xfId="4383"/>
    <cellStyle name="Normal 8 2 2 6 5 3" xfId="4384"/>
    <cellStyle name="Normal 8 2 2 6 6 3" xfId="4385"/>
    <cellStyle name="Normal 8 2 2 7 8" xfId="4386"/>
    <cellStyle name="Normal 8 2 2 7 2 7" xfId="4387"/>
    <cellStyle name="Normal 8 2 2 7 2 2 3" xfId="4388"/>
    <cellStyle name="Normal 8 2 2 7 2 3 3" xfId="4389"/>
    <cellStyle name="Normal 8 2 2 7 2 4 3" xfId="4390"/>
    <cellStyle name="Normal 8 2 2 7 2 5 3" xfId="4391"/>
    <cellStyle name="Normal 8 2 2 7 3 3" xfId="4392"/>
    <cellStyle name="Normal 8 2 2 7 4 3" xfId="4393"/>
    <cellStyle name="Normal 8 2 2 7 5 3" xfId="4394"/>
    <cellStyle name="Normal 8 2 2 7 6 3" xfId="4395"/>
    <cellStyle name="Normal 8 2 2 8 8" xfId="4396"/>
    <cellStyle name="Normal 8 2 2 8 2 7" xfId="4397"/>
    <cellStyle name="Normal 8 2 2 8 2 2 3" xfId="4398"/>
    <cellStyle name="Normal 8 2 2 8 2 3 3" xfId="4399"/>
    <cellStyle name="Normal 8 2 2 8 2 4 3" xfId="4400"/>
    <cellStyle name="Normal 8 2 2 8 2 5 3" xfId="4401"/>
    <cellStyle name="Normal 8 2 2 8 3 3" xfId="4402"/>
    <cellStyle name="Normal 8 2 2 8 4 3" xfId="4403"/>
    <cellStyle name="Normal 8 2 2 8 5 3" xfId="4404"/>
    <cellStyle name="Normal 8 2 2 8 6 3" xfId="4405"/>
    <cellStyle name="Normal 8 2 2 9 8" xfId="4406"/>
    <cellStyle name="Normal 8 2 2 9 2 7" xfId="4407"/>
    <cellStyle name="Normal 8 2 2 9 2 2 3" xfId="4408"/>
    <cellStyle name="Normal 8 2 2 9 2 3 3" xfId="4409"/>
    <cellStyle name="Normal 8 2 2 9 2 4 3" xfId="4410"/>
    <cellStyle name="Normal 8 2 2 9 2 5 3" xfId="4411"/>
    <cellStyle name="Normal 8 2 2 9 3 3" xfId="4412"/>
    <cellStyle name="Normal 8 2 2 9 4 3" xfId="4413"/>
    <cellStyle name="Normal 8 2 2 9 5 3" xfId="4414"/>
    <cellStyle name="Normal 8 2 2 9 6 3" xfId="4415"/>
    <cellStyle name="Normal 8 2 3 16" xfId="4416"/>
    <cellStyle name="Normal 8 2 3 10 7" xfId="4417"/>
    <cellStyle name="Normal 8 2 3 10 2 3" xfId="4418"/>
    <cellStyle name="Normal 8 2 3 10 3 3" xfId="4419"/>
    <cellStyle name="Normal 8 2 3 10 4 3" xfId="4420"/>
    <cellStyle name="Normal 8 2 3 10 5 3" xfId="4421"/>
    <cellStyle name="Normal 8 2 3 11 3" xfId="4422"/>
    <cellStyle name="Normal 8 2 3 12 3" xfId="4423"/>
    <cellStyle name="Normal 8 2 3 13 3" xfId="4424"/>
    <cellStyle name="Normal 8 2 3 14 3" xfId="4425"/>
    <cellStyle name="Normal 8 2 3 2 13" xfId="4426"/>
    <cellStyle name="Normal 8 2 3 2 10 3" xfId="4427"/>
    <cellStyle name="Normal 8 2 3 2 11 3" xfId="4428"/>
    <cellStyle name="Normal 8 2 3 2 2 12" xfId="4429"/>
    <cellStyle name="Normal 8 2 3 2 2 10 3" xfId="4430"/>
    <cellStyle name="Normal 8 2 3 2 2 2 8" xfId="4431"/>
    <cellStyle name="Normal 8 2 3 2 2 2 2 7" xfId="4432"/>
    <cellStyle name="Normal 8 2 3 2 2 2 2 2 3" xfId="4433"/>
    <cellStyle name="Normal 8 2 3 2 2 2 2 3 3" xfId="4434"/>
    <cellStyle name="Normal 8 2 3 2 2 2 2 4 3" xfId="4435"/>
    <cellStyle name="Normal 8 2 3 2 2 2 2 5 3" xfId="4436"/>
    <cellStyle name="Normal 8 2 3 2 2 2 3 3" xfId="4437"/>
    <cellStyle name="Normal 8 2 3 2 2 2 4 3" xfId="4438"/>
    <cellStyle name="Normal 8 2 3 2 2 2 5 3" xfId="4439"/>
    <cellStyle name="Normal 8 2 3 2 2 2 6 3" xfId="4440"/>
    <cellStyle name="Normal 8 2 3 2 2 3 8" xfId="4441"/>
    <cellStyle name="Normal 8 2 3 2 2 3 2 7" xfId="4442"/>
    <cellStyle name="Normal 8 2 3 2 2 3 2 2 3" xfId="4443"/>
    <cellStyle name="Normal 8 2 3 2 2 3 2 3 3" xfId="4444"/>
    <cellStyle name="Normal 8 2 3 2 2 3 2 4 3" xfId="4445"/>
    <cellStyle name="Normal 8 2 3 2 2 3 2 5 3" xfId="4446"/>
    <cellStyle name="Normal 8 2 3 2 2 3 3 3" xfId="4447"/>
    <cellStyle name="Normal 8 2 3 2 2 3 4 3" xfId="4448"/>
    <cellStyle name="Normal 8 2 3 2 2 3 5 3" xfId="4449"/>
    <cellStyle name="Normal 8 2 3 2 2 3 6 3" xfId="4450"/>
    <cellStyle name="Normal 8 2 3 2 2 4 8" xfId="4451"/>
    <cellStyle name="Normal 8 2 3 2 2 4 2 7" xfId="4452"/>
    <cellStyle name="Normal 8 2 3 2 2 4 2 2 3" xfId="4453"/>
    <cellStyle name="Normal 8 2 3 2 2 4 2 3 3" xfId="4454"/>
    <cellStyle name="Normal 8 2 3 2 2 4 2 4 3" xfId="4455"/>
    <cellStyle name="Normal 8 2 3 2 2 4 2 5 3" xfId="4456"/>
    <cellStyle name="Normal 8 2 3 2 2 4 3 3" xfId="4457"/>
    <cellStyle name="Normal 8 2 3 2 2 4 4 3" xfId="4458"/>
    <cellStyle name="Normal 8 2 3 2 2 4 5 3" xfId="4459"/>
    <cellStyle name="Normal 8 2 3 2 2 4 6 3" xfId="4460"/>
    <cellStyle name="Normal 8 2 3 2 2 5 8" xfId="4461"/>
    <cellStyle name="Normal 8 2 3 2 2 5 2 7" xfId="4462"/>
    <cellStyle name="Normal 8 2 3 2 2 5 2 2 3" xfId="4463"/>
    <cellStyle name="Normal 8 2 3 2 2 5 2 3 3" xfId="4464"/>
    <cellStyle name="Normal 8 2 3 2 2 5 2 4 3" xfId="4465"/>
    <cellStyle name="Normal 8 2 3 2 2 5 2 5 3" xfId="4466"/>
    <cellStyle name="Normal 8 2 3 2 2 5 3 3" xfId="4467"/>
    <cellStyle name="Normal 8 2 3 2 2 5 4 3" xfId="4468"/>
    <cellStyle name="Normal 8 2 3 2 2 5 5 3" xfId="4469"/>
    <cellStyle name="Normal 8 2 3 2 2 5 6 3" xfId="4470"/>
    <cellStyle name="Normal 8 2 3 2 2 6 7" xfId="4471"/>
    <cellStyle name="Normal 8 2 3 2 2 6 2 3" xfId="4472"/>
    <cellStyle name="Normal 8 2 3 2 2 6 3 3" xfId="4473"/>
    <cellStyle name="Normal 8 2 3 2 2 6 4 3" xfId="4474"/>
    <cellStyle name="Normal 8 2 3 2 2 6 5 3" xfId="4475"/>
    <cellStyle name="Normal 8 2 3 2 2 7 3" xfId="4476"/>
    <cellStyle name="Normal 8 2 3 2 2 8 3" xfId="4477"/>
    <cellStyle name="Normal 8 2 3 2 2 9 3" xfId="4478"/>
    <cellStyle name="Normal 8 2 3 2 3 8" xfId="4479"/>
    <cellStyle name="Normal 8 2 3 2 3 2 7" xfId="4480"/>
    <cellStyle name="Normal 8 2 3 2 3 2 2 3" xfId="4481"/>
    <cellStyle name="Normal 8 2 3 2 3 2 3 3" xfId="4482"/>
    <cellStyle name="Normal 8 2 3 2 3 2 4 3" xfId="4483"/>
    <cellStyle name="Normal 8 2 3 2 3 2 5 3" xfId="4484"/>
    <cellStyle name="Normal 8 2 3 2 3 3 3" xfId="4485"/>
    <cellStyle name="Normal 8 2 3 2 3 4 3" xfId="4486"/>
    <cellStyle name="Normal 8 2 3 2 3 5 3" xfId="4487"/>
    <cellStyle name="Normal 8 2 3 2 3 6 3" xfId="4488"/>
    <cellStyle name="Normal 8 2 3 2 4 8" xfId="4489"/>
    <cellStyle name="Normal 8 2 3 2 4 2 7" xfId="4490"/>
    <cellStyle name="Normal 8 2 3 2 4 2 2 3" xfId="4491"/>
    <cellStyle name="Normal 8 2 3 2 4 2 3 3" xfId="4492"/>
    <cellStyle name="Normal 8 2 3 2 4 2 4 3" xfId="4493"/>
    <cellStyle name="Normal 8 2 3 2 4 2 5 3" xfId="4494"/>
    <cellStyle name="Normal 8 2 3 2 4 3 3" xfId="4495"/>
    <cellStyle name="Normal 8 2 3 2 4 4 3" xfId="4496"/>
    <cellStyle name="Normal 8 2 3 2 4 5 3" xfId="4497"/>
    <cellStyle name="Normal 8 2 3 2 4 6 3" xfId="4498"/>
    <cellStyle name="Normal 8 2 3 2 5 8" xfId="4499"/>
    <cellStyle name="Normal 8 2 3 2 5 2 7" xfId="4500"/>
    <cellStyle name="Normal 8 2 3 2 5 2 2 3" xfId="4501"/>
    <cellStyle name="Normal 8 2 3 2 5 2 3 3" xfId="4502"/>
    <cellStyle name="Normal 8 2 3 2 5 2 4 3" xfId="4503"/>
    <cellStyle name="Normal 8 2 3 2 5 2 5 3" xfId="4504"/>
    <cellStyle name="Normal 8 2 3 2 5 3 3" xfId="4505"/>
    <cellStyle name="Normal 8 2 3 2 5 4 3" xfId="4506"/>
    <cellStyle name="Normal 8 2 3 2 5 5 3" xfId="4507"/>
    <cellStyle name="Normal 8 2 3 2 5 6 3" xfId="4508"/>
    <cellStyle name="Normal 8 2 3 2 6 8" xfId="4509"/>
    <cellStyle name="Normal 8 2 3 2 6 2 7" xfId="4510"/>
    <cellStyle name="Normal 8 2 3 2 6 2 2 3" xfId="4511"/>
    <cellStyle name="Normal 8 2 3 2 6 2 3 3" xfId="4512"/>
    <cellStyle name="Normal 8 2 3 2 6 2 4 3" xfId="4513"/>
    <cellStyle name="Normal 8 2 3 2 6 2 5 3" xfId="4514"/>
    <cellStyle name="Normal 8 2 3 2 6 3 3" xfId="4515"/>
    <cellStyle name="Normal 8 2 3 2 6 4 3" xfId="4516"/>
    <cellStyle name="Normal 8 2 3 2 6 5 3" xfId="4517"/>
    <cellStyle name="Normal 8 2 3 2 6 6 3" xfId="4518"/>
    <cellStyle name="Normal 8 2 3 2 7 7" xfId="4519"/>
    <cellStyle name="Normal 8 2 3 2 7 2 3" xfId="4520"/>
    <cellStyle name="Normal 8 2 3 2 7 3 3" xfId="4521"/>
    <cellStyle name="Normal 8 2 3 2 7 4 3" xfId="4522"/>
    <cellStyle name="Normal 8 2 3 2 7 5 3" xfId="4523"/>
    <cellStyle name="Normal 8 2 3 2 8 3" xfId="4524"/>
    <cellStyle name="Normal 8 2 3 2 9 3" xfId="4525"/>
    <cellStyle name="Normal 8 2 3 3 13" xfId="4526"/>
    <cellStyle name="Normal 8 2 3 3 10 3" xfId="4527"/>
    <cellStyle name="Normal 8 2 3 3 11 3" xfId="4528"/>
    <cellStyle name="Normal 8 2 3 3 2 12" xfId="4529"/>
    <cellStyle name="Normal 8 2 3 3 2 10 3" xfId="4530"/>
    <cellStyle name="Normal 8 2 3 3 2 2 8" xfId="4531"/>
    <cellStyle name="Normal 8 2 3 3 2 2 2 7" xfId="4532"/>
    <cellStyle name="Normal 8 2 3 3 2 2 2 2 3" xfId="4533"/>
    <cellStyle name="Normal 8 2 3 3 2 2 2 3 3" xfId="4534"/>
    <cellStyle name="Normal 8 2 3 3 2 2 2 4 3" xfId="4535"/>
    <cellStyle name="Normal 8 2 3 3 2 2 2 5 3" xfId="4536"/>
    <cellStyle name="Normal 8 2 3 3 2 2 3 3" xfId="4537"/>
    <cellStyle name="Normal 8 2 3 3 2 2 4 3" xfId="4538"/>
    <cellStyle name="Normal 8 2 3 3 2 2 5 3" xfId="4539"/>
    <cellStyle name="Normal 8 2 3 3 2 2 6 3" xfId="4540"/>
    <cellStyle name="Normal 8 2 3 3 2 3 8" xfId="4541"/>
    <cellStyle name="Normal 8 2 3 3 2 3 2 7" xfId="4542"/>
    <cellStyle name="Normal 8 2 3 3 2 3 2 2 3" xfId="4543"/>
    <cellStyle name="Normal 8 2 3 3 2 3 2 3 3" xfId="4544"/>
    <cellStyle name="Normal 8 2 3 3 2 3 2 4 3" xfId="4545"/>
    <cellStyle name="Normal 8 2 3 3 2 3 2 5 3" xfId="4546"/>
    <cellStyle name="Normal 8 2 3 3 2 3 3 3" xfId="4547"/>
    <cellStyle name="Normal 8 2 3 3 2 3 4 3" xfId="4548"/>
    <cellStyle name="Normal 8 2 3 3 2 3 5 3" xfId="4549"/>
    <cellStyle name="Normal 8 2 3 3 2 3 6 3" xfId="4550"/>
    <cellStyle name="Normal 8 2 3 3 2 4 8" xfId="4551"/>
    <cellStyle name="Normal 8 2 3 3 2 4 2 7" xfId="4552"/>
    <cellStyle name="Normal 8 2 3 3 2 4 2 2 3" xfId="4553"/>
    <cellStyle name="Normal 8 2 3 3 2 4 2 3 3" xfId="4554"/>
    <cellStyle name="Normal 8 2 3 3 2 4 2 4 3" xfId="4555"/>
    <cellStyle name="Normal 8 2 3 3 2 4 2 5 3" xfId="4556"/>
    <cellStyle name="Normal 8 2 3 3 2 4 3 3" xfId="4557"/>
    <cellStyle name="Normal 8 2 3 3 2 4 4 3" xfId="4558"/>
    <cellStyle name="Normal 8 2 3 3 2 4 5 3" xfId="4559"/>
    <cellStyle name="Normal 8 2 3 3 2 4 6 3" xfId="4560"/>
    <cellStyle name="Normal 8 2 3 3 2 5 8" xfId="4561"/>
    <cellStyle name="Normal 8 2 3 3 2 5 2 7" xfId="4562"/>
    <cellStyle name="Normal 8 2 3 3 2 5 2 2 3" xfId="4563"/>
    <cellStyle name="Normal 8 2 3 3 2 5 2 3 3" xfId="4564"/>
    <cellStyle name="Normal 8 2 3 3 2 5 2 4 3" xfId="4565"/>
    <cellStyle name="Normal 8 2 3 3 2 5 2 5 3" xfId="4566"/>
    <cellStyle name="Normal 8 2 3 3 2 5 3 3" xfId="4567"/>
    <cellStyle name="Normal 8 2 3 3 2 5 4 3" xfId="4568"/>
    <cellStyle name="Normal 8 2 3 3 2 5 5 3" xfId="4569"/>
    <cellStyle name="Normal 8 2 3 3 2 5 6 3" xfId="4570"/>
    <cellStyle name="Normal 8 2 3 3 2 6 7" xfId="4571"/>
    <cellStyle name="Normal 8 2 3 3 2 6 2 3" xfId="4572"/>
    <cellStyle name="Normal 8 2 3 3 2 6 3 3" xfId="4573"/>
    <cellStyle name="Normal 8 2 3 3 2 6 4 3" xfId="4574"/>
    <cellStyle name="Normal 8 2 3 3 2 6 5 3" xfId="4575"/>
    <cellStyle name="Normal 8 2 3 3 2 7 3" xfId="4576"/>
    <cellStyle name="Normal 8 2 3 3 2 8 3" xfId="4577"/>
    <cellStyle name="Normal 8 2 3 3 2 9 3" xfId="4578"/>
    <cellStyle name="Normal 8 2 3 3 3 8" xfId="4579"/>
    <cellStyle name="Normal 8 2 3 3 3 2 7" xfId="4580"/>
    <cellStyle name="Normal 8 2 3 3 3 2 2 3" xfId="4581"/>
    <cellStyle name="Normal 8 2 3 3 3 2 3 3" xfId="4582"/>
    <cellStyle name="Normal 8 2 3 3 3 2 4 3" xfId="4583"/>
    <cellStyle name="Normal 8 2 3 3 3 2 5 3" xfId="4584"/>
    <cellStyle name="Normal 8 2 3 3 3 3 3" xfId="4585"/>
    <cellStyle name="Normal 8 2 3 3 3 4 3" xfId="4586"/>
    <cellStyle name="Normal 8 2 3 3 3 5 3" xfId="4587"/>
    <cellStyle name="Normal 8 2 3 3 3 6 3" xfId="4588"/>
    <cellStyle name="Normal 8 2 3 3 4 8" xfId="4589"/>
    <cellStyle name="Normal 8 2 3 3 4 2 7" xfId="4590"/>
    <cellStyle name="Normal 8 2 3 3 4 2 2 3" xfId="4591"/>
    <cellStyle name="Normal 8 2 3 3 4 2 3 3" xfId="4592"/>
    <cellStyle name="Normal 8 2 3 3 4 2 4 3" xfId="4593"/>
    <cellStyle name="Normal 8 2 3 3 4 2 5 3" xfId="4594"/>
    <cellStyle name="Normal 8 2 3 3 4 3 3" xfId="4595"/>
    <cellStyle name="Normal 8 2 3 3 4 4 3" xfId="4596"/>
    <cellStyle name="Normal 8 2 3 3 4 5 3" xfId="4597"/>
    <cellStyle name="Normal 8 2 3 3 4 6 3" xfId="4598"/>
    <cellStyle name="Normal 8 2 3 3 5 8" xfId="4599"/>
    <cellStyle name="Normal 8 2 3 3 5 2 7" xfId="4600"/>
    <cellStyle name="Normal 8 2 3 3 5 2 2 3" xfId="4601"/>
    <cellStyle name="Normal 8 2 3 3 5 2 3 3" xfId="4602"/>
    <cellStyle name="Normal 8 2 3 3 5 2 4 3" xfId="4603"/>
    <cellStyle name="Normal 8 2 3 3 5 2 5 3" xfId="4604"/>
    <cellStyle name="Normal 8 2 3 3 5 3 3" xfId="4605"/>
    <cellStyle name="Normal 8 2 3 3 5 4 3" xfId="4606"/>
    <cellStyle name="Normal 8 2 3 3 5 5 3" xfId="4607"/>
    <cellStyle name="Normal 8 2 3 3 5 6 3" xfId="4608"/>
    <cellStyle name="Normal 8 2 3 3 6 8" xfId="4609"/>
    <cellStyle name="Normal 8 2 3 3 6 2 7" xfId="4610"/>
    <cellStyle name="Normal 8 2 3 3 6 2 2 3" xfId="4611"/>
    <cellStyle name="Normal 8 2 3 3 6 2 3 3" xfId="4612"/>
    <cellStyle name="Normal 8 2 3 3 6 2 4 3" xfId="4613"/>
    <cellStyle name="Normal 8 2 3 3 6 2 5 3" xfId="4614"/>
    <cellStyle name="Normal 8 2 3 3 6 3 3" xfId="4615"/>
    <cellStyle name="Normal 8 2 3 3 6 4 3" xfId="4616"/>
    <cellStyle name="Normal 8 2 3 3 6 5 3" xfId="4617"/>
    <cellStyle name="Normal 8 2 3 3 6 6 3" xfId="4618"/>
    <cellStyle name="Normal 8 2 3 3 7 7" xfId="4619"/>
    <cellStyle name="Normal 8 2 3 3 7 2 3" xfId="4620"/>
    <cellStyle name="Normal 8 2 3 3 7 3 3" xfId="4621"/>
    <cellStyle name="Normal 8 2 3 3 7 4 3" xfId="4622"/>
    <cellStyle name="Normal 8 2 3 3 7 5 3" xfId="4623"/>
    <cellStyle name="Normal 8 2 3 3 8 3" xfId="4624"/>
    <cellStyle name="Normal 8 2 3 3 9 3" xfId="4625"/>
    <cellStyle name="Normal 8 2 3 4 12" xfId="4626"/>
    <cellStyle name="Normal 8 2 3 4 10 3" xfId="4627"/>
    <cellStyle name="Normal 8 2 3 4 2 8" xfId="4628"/>
    <cellStyle name="Normal 8 2 3 4 2 2 7" xfId="4629"/>
    <cellStyle name="Normal 8 2 3 4 2 2 2 3" xfId="4630"/>
    <cellStyle name="Normal 8 2 3 4 2 2 3 3" xfId="4631"/>
    <cellStyle name="Normal 8 2 3 4 2 2 4 3" xfId="4632"/>
    <cellStyle name="Normal 8 2 3 4 2 2 5 3" xfId="4633"/>
    <cellStyle name="Normal 8 2 3 4 2 3 3" xfId="4634"/>
    <cellStyle name="Normal 8 2 3 4 2 4 3" xfId="4635"/>
    <cellStyle name="Normal 8 2 3 4 2 5 3" xfId="4636"/>
    <cellStyle name="Normal 8 2 3 4 2 6 3" xfId="4637"/>
    <cellStyle name="Normal 8 2 3 4 3 8" xfId="4638"/>
    <cellStyle name="Normal 8 2 3 4 3 2 7" xfId="4639"/>
    <cellStyle name="Normal 8 2 3 4 3 2 2 3" xfId="4640"/>
    <cellStyle name="Normal 8 2 3 4 3 2 3 3" xfId="4641"/>
    <cellStyle name="Normal 8 2 3 4 3 2 4 3" xfId="4642"/>
    <cellStyle name="Normal 8 2 3 4 3 2 5 3" xfId="4643"/>
    <cellStyle name="Normal 8 2 3 4 3 3 3" xfId="4644"/>
    <cellStyle name="Normal 8 2 3 4 3 4 3" xfId="4645"/>
    <cellStyle name="Normal 8 2 3 4 3 5 3" xfId="4646"/>
    <cellStyle name="Normal 8 2 3 4 3 6 3" xfId="4647"/>
    <cellStyle name="Normal 8 2 3 4 4 8" xfId="4648"/>
    <cellStyle name="Normal 8 2 3 4 4 2 7" xfId="4649"/>
    <cellStyle name="Normal 8 2 3 4 4 2 2 3" xfId="4650"/>
    <cellStyle name="Normal 8 2 3 4 4 2 3 3" xfId="4651"/>
    <cellStyle name="Normal 8 2 3 4 4 2 4 3" xfId="4652"/>
    <cellStyle name="Normal 8 2 3 4 4 2 5 3" xfId="4653"/>
    <cellStyle name="Normal 8 2 3 4 4 3 3" xfId="4654"/>
    <cellStyle name="Normal 8 2 3 4 4 4 3" xfId="4655"/>
    <cellStyle name="Normal 8 2 3 4 4 5 3" xfId="4656"/>
    <cellStyle name="Normal 8 2 3 4 4 6 3" xfId="4657"/>
    <cellStyle name="Normal 8 2 3 4 5 8" xfId="4658"/>
    <cellStyle name="Normal 8 2 3 4 5 2 7" xfId="4659"/>
    <cellStyle name="Normal 8 2 3 4 5 2 2 3" xfId="4660"/>
    <cellStyle name="Normal 8 2 3 4 5 2 3 3" xfId="4661"/>
    <cellStyle name="Normal 8 2 3 4 5 2 4 3" xfId="4662"/>
    <cellStyle name="Normal 8 2 3 4 5 2 5 3" xfId="4663"/>
    <cellStyle name="Normal 8 2 3 4 5 3 3" xfId="4664"/>
    <cellStyle name="Normal 8 2 3 4 5 4 3" xfId="4665"/>
    <cellStyle name="Normal 8 2 3 4 5 5 3" xfId="4666"/>
    <cellStyle name="Normal 8 2 3 4 5 6 3" xfId="4667"/>
    <cellStyle name="Normal 8 2 3 4 6 7" xfId="4668"/>
    <cellStyle name="Normal 8 2 3 4 6 2 3" xfId="4669"/>
    <cellStyle name="Normal 8 2 3 4 6 3 3" xfId="4670"/>
    <cellStyle name="Normal 8 2 3 4 6 4 3" xfId="4671"/>
    <cellStyle name="Normal 8 2 3 4 6 5 3" xfId="4672"/>
    <cellStyle name="Normal 8 2 3 4 7 3" xfId="4673"/>
    <cellStyle name="Normal 8 2 3 4 8 3" xfId="4674"/>
    <cellStyle name="Normal 8 2 3 4 9 3" xfId="4675"/>
    <cellStyle name="Normal 8 2 3 5 10" xfId="4676"/>
    <cellStyle name="Normal 8 2 3 5 2 8" xfId="4677"/>
    <cellStyle name="Normal 8 2 3 5 2 2 7" xfId="4678"/>
    <cellStyle name="Normal 8 2 3 5 2 2 2 3" xfId="4679"/>
    <cellStyle name="Normal 8 2 3 5 2 2 3 3" xfId="4680"/>
    <cellStyle name="Normal 8 2 3 5 2 2 4 3" xfId="4681"/>
    <cellStyle name="Normal 8 2 3 5 2 2 5 3" xfId="4682"/>
    <cellStyle name="Normal 8 2 3 5 2 3 3" xfId="4683"/>
    <cellStyle name="Normal 8 2 3 5 2 4 3" xfId="4684"/>
    <cellStyle name="Normal 8 2 3 5 2 5 3" xfId="4685"/>
    <cellStyle name="Normal 8 2 3 5 2 6 3" xfId="4686"/>
    <cellStyle name="Normal 8 2 3 5 3 8" xfId="4687"/>
    <cellStyle name="Normal 8 2 3 5 3 2 7" xfId="4688"/>
    <cellStyle name="Normal 8 2 3 5 3 2 2 3" xfId="4689"/>
    <cellStyle name="Normal 8 2 3 5 3 2 3 3" xfId="4690"/>
    <cellStyle name="Normal 8 2 3 5 3 2 4 3" xfId="4691"/>
    <cellStyle name="Normal 8 2 3 5 3 2 5 3" xfId="4692"/>
    <cellStyle name="Normal 8 2 3 5 3 3 3" xfId="4693"/>
    <cellStyle name="Normal 8 2 3 5 3 4 3" xfId="4694"/>
    <cellStyle name="Normal 8 2 3 5 3 5 3" xfId="4695"/>
    <cellStyle name="Normal 8 2 3 5 3 6 3" xfId="4696"/>
    <cellStyle name="Normal 8 2 3 5 4 7" xfId="4697"/>
    <cellStyle name="Normal 8 2 3 5 4 2 3" xfId="4698"/>
    <cellStyle name="Normal 8 2 3 5 4 3 3" xfId="4699"/>
    <cellStyle name="Normal 8 2 3 5 4 4 3" xfId="4700"/>
    <cellStyle name="Normal 8 2 3 5 4 5 3" xfId="4701"/>
    <cellStyle name="Normal 8 2 3 5 5 3" xfId="4702"/>
    <cellStyle name="Normal 8 2 3 5 6 3" xfId="4703"/>
    <cellStyle name="Normal 8 2 3 5 7 3" xfId="4704"/>
    <cellStyle name="Normal 8 2 3 5 8 3" xfId="4705"/>
    <cellStyle name="Normal 8 2 3 6 8" xfId="4706"/>
    <cellStyle name="Normal 8 2 3 6 2 7" xfId="4707"/>
    <cellStyle name="Normal 8 2 3 6 2 2 3" xfId="4708"/>
    <cellStyle name="Normal 8 2 3 6 2 3 3" xfId="4709"/>
    <cellStyle name="Normal 8 2 3 6 2 4 3" xfId="4710"/>
    <cellStyle name="Normal 8 2 3 6 2 5 3" xfId="4711"/>
    <cellStyle name="Normal 8 2 3 6 3 3" xfId="4712"/>
    <cellStyle name="Normal 8 2 3 6 4 3" xfId="4713"/>
    <cellStyle name="Normal 8 2 3 6 5 3" xfId="4714"/>
    <cellStyle name="Normal 8 2 3 6 6 3" xfId="4715"/>
    <cellStyle name="Normal 8 2 3 7 8" xfId="4716"/>
    <cellStyle name="Normal 8 2 3 7 2 7" xfId="4717"/>
    <cellStyle name="Normal 8 2 3 7 2 2 3" xfId="4718"/>
    <cellStyle name="Normal 8 2 3 7 2 3 3" xfId="4719"/>
    <cellStyle name="Normal 8 2 3 7 2 4 3" xfId="4720"/>
    <cellStyle name="Normal 8 2 3 7 2 5 3" xfId="4721"/>
    <cellStyle name="Normal 8 2 3 7 3 3" xfId="4722"/>
    <cellStyle name="Normal 8 2 3 7 4 3" xfId="4723"/>
    <cellStyle name="Normal 8 2 3 7 5 3" xfId="4724"/>
    <cellStyle name="Normal 8 2 3 7 6 3" xfId="4725"/>
    <cellStyle name="Normal 8 2 3 8 8" xfId="4726"/>
    <cellStyle name="Normal 8 2 3 8 2 7" xfId="4727"/>
    <cellStyle name="Normal 8 2 3 8 2 2 3" xfId="4728"/>
    <cellStyle name="Normal 8 2 3 8 2 3 3" xfId="4729"/>
    <cellStyle name="Normal 8 2 3 8 2 4 3" xfId="4730"/>
    <cellStyle name="Normal 8 2 3 8 2 5 3" xfId="4731"/>
    <cellStyle name="Normal 8 2 3 8 3 3" xfId="4732"/>
    <cellStyle name="Normal 8 2 3 8 4 3" xfId="4733"/>
    <cellStyle name="Normal 8 2 3 8 5 3" xfId="4734"/>
    <cellStyle name="Normal 8 2 3 8 6 3" xfId="4735"/>
    <cellStyle name="Normal 8 2 3 9 8" xfId="4736"/>
    <cellStyle name="Normal 8 2 3 9 2 7" xfId="4737"/>
    <cellStyle name="Normal 8 2 3 9 2 2 3" xfId="4738"/>
    <cellStyle name="Normal 8 2 3 9 2 3 3" xfId="4739"/>
    <cellStyle name="Normal 8 2 3 9 2 4 3" xfId="4740"/>
    <cellStyle name="Normal 8 2 3 9 2 5 3" xfId="4741"/>
    <cellStyle name="Normal 8 2 3 9 3 3" xfId="4742"/>
    <cellStyle name="Normal 8 2 3 9 4 3" xfId="4743"/>
    <cellStyle name="Normal 8 2 3 9 5 3" xfId="4744"/>
    <cellStyle name="Normal 8 2 3 9 6 3" xfId="4745"/>
    <cellStyle name="Normal 8 2 4 13" xfId="4746"/>
    <cellStyle name="Normal 8 2 4 10 3" xfId="4747"/>
    <cellStyle name="Normal 8 2 4 11 3" xfId="4748"/>
    <cellStyle name="Normal 8 2 4 2 12" xfId="4749"/>
    <cellStyle name="Normal 8 2 4 2 10 3" xfId="4750"/>
    <cellStyle name="Normal 8 2 4 2 2 8" xfId="4751"/>
    <cellStyle name="Normal 8 2 4 2 2 2 7" xfId="4752"/>
    <cellStyle name="Normal 8 2 4 2 2 2 2 3" xfId="4753"/>
    <cellStyle name="Normal 8 2 4 2 2 2 3 3" xfId="4754"/>
    <cellStyle name="Normal 8 2 4 2 2 2 4 3" xfId="4755"/>
    <cellStyle name="Normal 8 2 4 2 2 2 5 3" xfId="4756"/>
    <cellStyle name="Normal 8 2 4 2 2 3 3" xfId="4757"/>
    <cellStyle name="Normal 8 2 4 2 2 4 3" xfId="4758"/>
    <cellStyle name="Normal 8 2 4 2 2 5 3" xfId="4759"/>
    <cellStyle name="Normal 8 2 4 2 2 6 3" xfId="4760"/>
    <cellStyle name="Normal 8 2 4 2 3 8" xfId="4761"/>
    <cellStyle name="Normal 8 2 4 2 3 2 7" xfId="4762"/>
    <cellStyle name="Normal 8 2 4 2 3 2 2 3" xfId="4763"/>
    <cellStyle name="Normal 8 2 4 2 3 2 3 3" xfId="4764"/>
    <cellStyle name="Normal 8 2 4 2 3 2 4 3" xfId="4765"/>
    <cellStyle name="Normal 8 2 4 2 3 2 5 3" xfId="4766"/>
    <cellStyle name="Normal 8 2 4 2 3 3 3" xfId="4767"/>
    <cellStyle name="Normal 8 2 4 2 3 4 3" xfId="4768"/>
    <cellStyle name="Normal 8 2 4 2 3 5 3" xfId="4769"/>
    <cellStyle name="Normal 8 2 4 2 3 6 3" xfId="4770"/>
    <cellStyle name="Normal 8 2 4 2 4 8" xfId="4771"/>
    <cellStyle name="Normal 8 2 4 2 4 2 7" xfId="4772"/>
    <cellStyle name="Normal 8 2 4 2 4 2 2 3" xfId="4773"/>
    <cellStyle name="Normal 8 2 4 2 4 2 3 3" xfId="4774"/>
    <cellStyle name="Normal 8 2 4 2 4 2 4 3" xfId="4775"/>
    <cellStyle name="Normal 8 2 4 2 4 2 5 3" xfId="4776"/>
    <cellStyle name="Normal 8 2 4 2 4 3 3" xfId="4777"/>
    <cellStyle name="Normal 8 2 4 2 4 4 3" xfId="4778"/>
    <cellStyle name="Normal 8 2 4 2 4 5 3" xfId="4779"/>
    <cellStyle name="Normal 8 2 4 2 4 6 3" xfId="4780"/>
    <cellStyle name="Normal 8 2 4 2 5 8" xfId="4781"/>
    <cellStyle name="Normal 8 2 4 2 5 2 7" xfId="4782"/>
    <cellStyle name="Normal 8 2 4 2 5 2 2 3" xfId="4783"/>
    <cellStyle name="Normal 8 2 4 2 5 2 3 3" xfId="4784"/>
    <cellStyle name="Normal 8 2 4 2 5 2 4 3" xfId="4785"/>
    <cellStyle name="Normal 8 2 4 2 5 2 5 3" xfId="4786"/>
    <cellStyle name="Normal 8 2 4 2 5 3 3" xfId="4787"/>
    <cellStyle name="Normal 8 2 4 2 5 4 3" xfId="4788"/>
    <cellStyle name="Normal 8 2 4 2 5 5 3" xfId="4789"/>
    <cellStyle name="Normal 8 2 4 2 5 6 3" xfId="4790"/>
    <cellStyle name="Normal 8 2 4 2 6 7" xfId="4791"/>
    <cellStyle name="Normal 8 2 4 2 6 2 3" xfId="4792"/>
    <cellStyle name="Normal 8 2 4 2 6 3 3" xfId="4793"/>
    <cellStyle name="Normal 8 2 4 2 6 4 3" xfId="4794"/>
    <cellStyle name="Normal 8 2 4 2 6 5 3" xfId="4795"/>
    <cellStyle name="Normal 8 2 4 2 7 3" xfId="4796"/>
    <cellStyle name="Normal 8 2 4 2 8 3" xfId="4797"/>
    <cellStyle name="Normal 8 2 4 2 9 3" xfId="4798"/>
    <cellStyle name="Normal 8 2 4 3 8" xfId="4799"/>
    <cellStyle name="Normal 8 2 4 3 2 7" xfId="4800"/>
    <cellStyle name="Normal 8 2 4 3 2 2 3" xfId="4801"/>
    <cellStyle name="Normal 8 2 4 3 2 3 3" xfId="4802"/>
    <cellStyle name="Normal 8 2 4 3 2 4 3" xfId="4803"/>
    <cellStyle name="Normal 8 2 4 3 2 5 3" xfId="4804"/>
    <cellStyle name="Normal 8 2 4 3 3 3" xfId="4805"/>
    <cellStyle name="Normal 8 2 4 3 4 3" xfId="4806"/>
    <cellStyle name="Normal 8 2 4 3 5 3" xfId="4807"/>
    <cellStyle name="Normal 8 2 4 3 6 3" xfId="4808"/>
    <cellStyle name="Normal 8 2 4 4 8" xfId="4809"/>
    <cellStyle name="Normal 8 2 4 4 2 7" xfId="4810"/>
    <cellStyle name="Normal 8 2 4 4 2 2 3" xfId="4811"/>
    <cellStyle name="Normal 8 2 4 4 2 3 3" xfId="4812"/>
    <cellStyle name="Normal 8 2 4 4 2 4 3" xfId="4813"/>
    <cellStyle name="Normal 8 2 4 4 2 5 3" xfId="4814"/>
    <cellStyle name="Normal 8 2 4 4 3 3" xfId="4815"/>
    <cellStyle name="Normal 8 2 4 4 4 3" xfId="4816"/>
    <cellStyle name="Normal 8 2 4 4 5 3" xfId="4817"/>
    <cellStyle name="Normal 8 2 4 4 6 3" xfId="4818"/>
    <cellStyle name="Normal 8 2 4 5 8" xfId="4819"/>
    <cellStyle name="Normal 8 2 4 5 2 7" xfId="4820"/>
    <cellStyle name="Normal 8 2 4 5 2 2 3" xfId="4821"/>
    <cellStyle name="Normal 8 2 4 5 2 3 3" xfId="4822"/>
    <cellStyle name="Normal 8 2 4 5 2 4 3" xfId="4823"/>
    <cellStyle name="Normal 8 2 4 5 2 5 3" xfId="4824"/>
    <cellStyle name="Normal 8 2 4 5 3 3" xfId="4825"/>
    <cellStyle name="Normal 8 2 4 5 4 3" xfId="4826"/>
    <cellStyle name="Normal 8 2 4 5 5 3" xfId="4827"/>
    <cellStyle name="Normal 8 2 4 5 6 3" xfId="4828"/>
    <cellStyle name="Normal 8 2 4 6 8" xfId="4829"/>
    <cellStyle name="Normal 8 2 4 6 2 7" xfId="4830"/>
    <cellStyle name="Normal 8 2 4 6 2 2 3" xfId="4831"/>
    <cellStyle name="Normal 8 2 4 6 2 3 3" xfId="4832"/>
    <cellStyle name="Normal 8 2 4 6 2 4 3" xfId="4833"/>
    <cellStyle name="Normal 8 2 4 6 2 5 3" xfId="4834"/>
    <cellStyle name="Normal 8 2 4 6 3 3" xfId="4835"/>
    <cellStyle name="Normal 8 2 4 6 4 3" xfId="4836"/>
    <cellStyle name="Normal 8 2 4 6 5 3" xfId="4837"/>
    <cellStyle name="Normal 8 2 4 6 6 3" xfId="4838"/>
    <cellStyle name="Normal 8 2 4 7 7" xfId="4839"/>
    <cellStyle name="Normal 8 2 4 7 2 3" xfId="4840"/>
    <cellStyle name="Normal 8 2 4 7 3 3" xfId="4841"/>
    <cellStyle name="Normal 8 2 4 7 4 3" xfId="4842"/>
    <cellStyle name="Normal 8 2 4 7 5 3" xfId="4843"/>
    <cellStyle name="Normal 8 2 4 8 3" xfId="4844"/>
    <cellStyle name="Normal 8 2 4 9 3" xfId="4845"/>
    <cellStyle name="Normal 8 2 5 13" xfId="4846"/>
    <cellStyle name="Normal 8 2 5 10 3" xfId="4847"/>
    <cellStyle name="Normal 8 2 5 11 3" xfId="4848"/>
    <cellStyle name="Normal 8 2 5 2 12" xfId="4849"/>
    <cellStyle name="Normal 8 2 5 2 10 3" xfId="4850"/>
    <cellStyle name="Normal 8 2 5 2 2 8" xfId="4851"/>
    <cellStyle name="Normal 8 2 5 2 2 2 7" xfId="4852"/>
    <cellStyle name="Normal 8 2 5 2 2 2 2 3" xfId="4853"/>
    <cellStyle name="Normal 8 2 5 2 2 2 3 3" xfId="4854"/>
    <cellStyle name="Normal 8 2 5 2 2 2 4 3" xfId="4855"/>
    <cellStyle name="Normal 8 2 5 2 2 2 5 3" xfId="4856"/>
    <cellStyle name="Normal 8 2 5 2 2 3 3" xfId="4857"/>
    <cellStyle name="Normal 8 2 5 2 2 4 3" xfId="4858"/>
    <cellStyle name="Normal 8 2 5 2 2 5 3" xfId="4859"/>
    <cellStyle name="Normal 8 2 5 2 2 6 3" xfId="4860"/>
    <cellStyle name="Normal 8 2 5 2 3 8" xfId="4861"/>
    <cellStyle name="Normal 8 2 5 2 3 2 7" xfId="4862"/>
    <cellStyle name="Normal 8 2 5 2 3 2 2 3" xfId="4863"/>
    <cellStyle name="Normal 8 2 5 2 3 2 3 3" xfId="4864"/>
    <cellStyle name="Normal 8 2 5 2 3 2 4 3" xfId="4865"/>
    <cellStyle name="Normal 8 2 5 2 3 2 5 3" xfId="4866"/>
    <cellStyle name="Normal 8 2 5 2 3 3 3" xfId="4867"/>
    <cellStyle name="Normal 8 2 5 2 3 4 3" xfId="4868"/>
    <cellStyle name="Normal 8 2 5 2 3 5 3" xfId="4869"/>
    <cellStyle name="Normal 8 2 5 2 3 6 3" xfId="4870"/>
    <cellStyle name="Normal 8 2 5 2 4 8" xfId="4871"/>
    <cellStyle name="Normal 8 2 5 2 4 2 7" xfId="4872"/>
    <cellStyle name="Normal 8 2 5 2 4 2 2 3" xfId="4873"/>
    <cellStyle name="Normal 8 2 5 2 4 2 3 3" xfId="4874"/>
    <cellStyle name="Normal 8 2 5 2 4 2 4 3" xfId="4875"/>
    <cellStyle name="Normal 8 2 5 2 4 2 5 3" xfId="4876"/>
    <cellStyle name="Normal 8 2 5 2 4 3 3" xfId="4877"/>
    <cellStyle name="Normal 8 2 5 2 4 4 3" xfId="4878"/>
    <cellStyle name="Normal 8 2 5 2 4 5 3" xfId="4879"/>
    <cellStyle name="Normal 8 2 5 2 4 6 3" xfId="4880"/>
    <cellStyle name="Normal 8 2 5 2 5 8" xfId="4881"/>
    <cellStyle name="Normal 8 2 5 2 5 2 7" xfId="4882"/>
    <cellStyle name="Normal 8 2 5 2 5 2 2 3" xfId="4883"/>
    <cellStyle name="Normal 8 2 5 2 5 2 3 3" xfId="4884"/>
    <cellStyle name="Normal 8 2 5 2 5 2 4 3" xfId="4885"/>
    <cellStyle name="Normal 8 2 5 2 5 2 5 3" xfId="4886"/>
    <cellStyle name="Normal 8 2 5 2 5 3 3" xfId="4887"/>
    <cellStyle name="Normal 8 2 5 2 5 4 3" xfId="4888"/>
    <cellStyle name="Normal 8 2 5 2 5 5 3" xfId="4889"/>
    <cellStyle name="Normal 8 2 5 2 5 6 3" xfId="4890"/>
    <cellStyle name="Normal 8 2 5 2 6 7" xfId="4891"/>
    <cellStyle name="Normal 8 2 5 2 6 2 3" xfId="4892"/>
    <cellStyle name="Normal 8 2 5 2 6 3 3" xfId="4893"/>
    <cellStyle name="Normal 8 2 5 2 6 4 3" xfId="4894"/>
    <cellStyle name="Normal 8 2 5 2 6 5 3" xfId="4895"/>
    <cellStyle name="Normal 8 2 5 2 7 3" xfId="4896"/>
    <cellStyle name="Normal 8 2 5 2 8 3" xfId="4897"/>
    <cellStyle name="Normal 8 2 5 2 9 3" xfId="4898"/>
    <cellStyle name="Normal 8 2 5 3 8" xfId="4899"/>
    <cellStyle name="Normal 8 2 5 3 2 7" xfId="4900"/>
    <cellStyle name="Normal 8 2 5 3 2 2 3" xfId="4901"/>
    <cellStyle name="Normal 8 2 5 3 2 3 3" xfId="4902"/>
    <cellStyle name="Normal 8 2 5 3 2 4 3" xfId="4903"/>
    <cellStyle name="Normal 8 2 5 3 2 5 3" xfId="4904"/>
    <cellStyle name="Normal 8 2 5 3 3 3" xfId="4905"/>
    <cellStyle name="Normal 8 2 5 3 4 3" xfId="4906"/>
    <cellStyle name="Normal 8 2 5 3 5 3" xfId="4907"/>
    <cellStyle name="Normal 8 2 5 3 6 3" xfId="4908"/>
    <cellStyle name="Normal 8 2 5 4 8" xfId="4909"/>
    <cellStyle name="Normal 8 2 5 4 2 7" xfId="4910"/>
    <cellStyle name="Normal 8 2 5 4 2 2 3" xfId="4911"/>
    <cellStyle name="Normal 8 2 5 4 2 3 3" xfId="4912"/>
    <cellStyle name="Normal 8 2 5 4 2 4 3" xfId="4913"/>
    <cellStyle name="Normal 8 2 5 4 2 5 3" xfId="4914"/>
    <cellStyle name="Normal 8 2 5 4 3 3" xfId="4915"/>
    <cellStyle name="Normal 8 2 5 4 4 3" xfId="4916"/>
    <cellStyle name="Normal 8 2 5 4 5 3" xfId="4917"/>
    <cellStyle name="Normal 8 2 5 4 6 3" xfId="4918"/>
    <cellStyle name="Normal 8 2 5 5 8" xfId="4919"/>
    <cellStyle name="Normal 8 2 5 5 2 7" xfId="4920"/>
    <cellStyle name="Normal 8 2 5 5 2 2 3" xfId="4921"/>
    <cellStyle name="Normal 8 2 5 5 2 3 3" xfId="4922"/>
    <cellStyle name="Normal 8 2 5 5 2 4 3" xfId="4923"/>
    <cellStyle name="Normal 8 2 5 5 2 5 3" xfId="4924"/>
    <cellStyle name="Normal 8 2 5 5 3 3" xfId="4925"/>
    <cellStyle name="Normal 8 2 5 5 4 3" xfId="4926"/>
    <cellStyle name="Normal 8 2 5 5 5 3" xfId="4927"/>
    <cellStyle name="Normal 8 2 5 5 6 3" xfId="4928"/>
    <cellStyle name="Normal 8 2 5 6 8" xfId="4929"/>
    <cellStyle name="Normal 8 2 5 6 2 7" xfId="4930"/>
    <cellStyle name="Normal 8 2 5 6 2 2 3" xfId="4931"/>
    <cellStyle name="Normal 8 2 5 6 2 3 3" xfId="4932"/>
    <cellStyle name="Normal 8 2 5 6 2 4 3" xfId="4933"/>
    <cellStyle name="Normal 8 2 5 6 2 5 3" xfId="4934"/>
    <cellStyle name="Normal 8 2 5 6 3 3" xfId="4935"/>
    <cellStyle name="Normal 8 2 5 6 4 3" xfId="4936"/>
    <cellStyle name="Normal 8 2 5 6 5 3" xfId="4937"/>
    <cellStyle name="Normal 8 2 5 6 6 3" xfId="4938"/>
    <cellStyle name="Normal 8 2 5 7 7" xfId="4939"/>
    <cellStyle name="Normal 8 2 5 7 2 3" xfId="4940"/>
    <cellStyle name="Normal 8 2 5 7 3 3" xfId="4941"/>
    <cellStyle name="Normal 8 2 5 7 4 3" xfId="4942"/>
    <cellStyle name="Normal 8 2 5 7 5 3" xfId="4943"/>
    <cellStyle name="Normal 8 2 5 8 3" xfId="4944"/>
    <cellStyle name="Normal 8 2 5 9 3" xfId="4945"/>
    <cellStyle name="Normal 8 2 6 12" xfId="4946"/>
    <cellStyle name="Normal 8 2 6 10 3" xfId="4947"/>
    <cellStyle name="Normal 8 2 6 2 8" xfId="4948"/>
    <cellStyle name="Normal 8 2 6 2 2 7" xfId="4949"/>
    <cellStyle name="Normal 8 2 6 2 2 2 3" xfId="4950"/>
    <cellStyle name="Normal 8 2 6 2 2 3 3" xfId="4951"/>
    <cellStyle name="Normal 8 2 6 2 2 4 3" xfId="4952"/>
    <cellStyle name="Normal 8 2 6 2 2 5 3" xfId="4953"/>
    <cellStyle name="Normal 8 2 6 2 3 3" xfId="4954"/>
    <cellStyle name="Normal 8 2 6 2 4 3" xfId="4955"/>
    <cellStyle name="Normal 8 2 6 2 5 3" xfId="4956"/>
    <cellStyle name="Normal 8 2 6 2 6 3" xfId="4957"/>
    <cellStyle name="Normal 8 2 6 3 8" xfId="4958"/>
    <cellStyle name="Normal 8 2 6 3 2 7" xfId="4959"/>
    <cellStyle name="Normal 8 2 6 3 2 2 3" xfId="4960"/>
    <cellStyle name="Normal 8 2 6 3 2 3 3" xfId="4961"/>
    <cellStyle name="Normal 8 2 6 3 2 4 3" xfId="4962"/>
    <cellStyle name="Normal 8 2 6 3 2 5 3" xfId="4963"/>
    <cellStyle name="Normal 8 2 6 3 3 3" xfId="4964"/>
    <cellStyle name="Normal 8 2 6 3 4 3" xfId="4965"/>
    <cellStyle name="Normal 8 2 6 3 5 3" xfId="4966"/>
    <cellStyle name="Normal 8 2 6 3 6 3" xfId="4967"/>
    <cellStyle name="Normal 8 2 6 4 8" xfId="4968"/>
    <cellStyle name="Normal 8 2 6 4 2 7" xfId="4969"/>
    <cellStyle name="Normal 8 2 6 4 2 2 3" xfId="4970"/>
    <cellStyle name="Normal 8 2 6 4 2 3 3" xfId="4971"/>
    <cellStyle name="Normal 8 2 6 4 2 4 3" xfId="4972"/>
    <cellStyle name="Normal 8 2 6 4 2 5 3" xfId="4973"/>
    <cellStyle name="Normal 8 2 6 4 3 3" xfId="4974"/>
    <cellStyle name="Normal 8 2 6 4 4 3" xfId="4975"/>
    <cellStyle name="Normal 8 2 6 4 5 3" xfId="4976"/>
    <cellStyle name="Normal 8 2 6 4 6 3" xfId="4977"/>
    <cellStyle name="Normal 8 2 6 5 8" xfId="4978"/>
    <cellStyle name="Normal 8 2 6 5 2 7" xfId="4979"/>
    <cellStyle name="Normal 8 2 6 5 2 2 3" xfId="4980"/>
    <cellStyle name="Normal 8 2 6 5 2 3 3" xfId="4981"/>
    <cellStyle name="Normal 8 2 6 5 2 4 3" xfId="4982"/>
    <cellStyle name="Normal 8 2 6 5 2 5 3" xfId="4983"/>
    <cellStyle name="Normal 8 2 6 5 3 3" xfId="4984"/>
    <cellStyle name="Normal 8 2 6 5 4 3" xfId="4985"/>
    <cellStyle name="Normal 8 2 6 5 5 3" xfId="4986"/>
    <cellStyle name="Normal 8 2 6 5 6 3" xfId="4987"/>
    <cellStyle name="Normal 8 2 6 6 7" xfId="4988"/>
    <cellStyle name="Normal 8 2 6 6 2 3" xfId="4989"/>
    <cellStyle name="Normal 8 2 6 6 3 3" xfId="4990"/>
    <cellStyle name="Normal 8 2 6 6 4 3" xfId="4991"/>
    <cellStyle name="Normal 8 2 6 6 5 3" xfId="4992"/>
    <cellStyle name="Normal 8 2 6 7 3" xfId="4993"/>
    <cellStyle name="Normal 8 2 6 8 3" xfId="4994"/>
    <cellStyle name="Normal 8 2 6 9 3" xfId="4995"/>
    <cellStyle name="Normal 8 2 7 10" xfId="4996"/>
    <cellStyle name="Normal 8 2 7 2 8" xfId="4997"/>
    <cellStyle name="Normal 8 2 7 2 2 7" xfId="4998"/>
    <cellStyle name="Normal 8 2 7 2 2 2 3" xfId="4999"/>
    <cellStyle name="Normal 8 2 7 2 2 3 3" xfId="5000"/>
    <cellStyle name="Normal 8 2 7 2 2 4 3" xfId="5001"/>
    <cellStyle name="Normal 8 2 7 2 2 5 3" xfId="5002"/>
    <cellStyle name="Normal 8 2 7 2 3 3" xfId="5003"/>
    <cellStyle name="Normal 8 2 7 2 4 3" xfId="5004"/>
    <cellStyle name="Normal 8 2 7 2 5 3" xfId="5005"/>
    <cellStyle name="Normal 8 2 7 2 6 3" xfId="5006"/>
    <cellStyle name="Normal 8 2 7 3 8" xfId="5007"/>
    <cellStyle name="Normal 8 2 7 3 2 7" xfId="5008"/>
    <cellStyle name="Normal 8 2 7 3 2 2 3" xfId="5009"/>
    <cellStyle name="Normal 8 2 7 3 2 3 3" xfId="5010"/>
    <cellStyle name="Normal 8 2 7 3 2 4 3" xfId="5011"/>
    <cellStyle name="Normal 8 2 7 3 2 5 3" xfId="5012"/>
    <cellStyle name="Normal 8 2 7 3 3 3" xfId="5013"/>
    <cellStyle name="Normal 8 2 7 3 4 3" xfId="5014"/>
    <cellStyle name="Normal 8 2 7 3 5 3" xfId="5015"/>
    <cellStyle name="Normal 8 2 7 3 6 3" xfId="5016"/>
    <cellStyle name="Normal 8 2 7 4 7" xfId="5017"/>
    <cellStyle name="Normal 8 2 7 4 2 3" xfId="5018"/>
    <cellStyle name="Normal 8 2 7 4 3 3" xfId="5019"/>
    <cellStyle name="Normal 8 2 7 4 4 3" xfId="5020"/>
    <cellStyle name="Normal 8 2 7 4 5 3" xfId="5021"/>
    <cellStyle name="Normal 8 2 7 5 3" xfId="5022"/>
    <cellStyle name="Normal 8 2 7 6 3" xfId="5023"/>
    <cellStyle name="Normal 8 2 7 7 3" xfId="5024"/>
    <cellStyle name="Normal 8 2 7 8 3" xfId="5025"/>
    <cellStyle name="Normal 8 2 8 8" xfId="5026"/>
    <cellStyle name="Normal 8 2 8 2 7" xfId="5027"/>
    <cellStyle name="Normal 8 2 8 2 2 3" xfId="5028"/>
    <cellStyle name="Normal 8 2 8 2 3 3" xfId="5029"/>
    <cellStyle name="Normal 8 2 8 2 4 3" xfId="5030"/>
    <cellStyle name="Normal 8 2 8 2 5 3" xfId="5031"/>
    <cellStyle name="Normal 8 2 8 3 3" xfId="5032"/>
    <cellStyle name="Normal 8 2 8 4 3" xfId="5033"/>
    <cellStyle name="Normal 8 2 8 5 3" xfId="5034"/>
    <cellStyle name="Normal 8 2 8 6 3" xfId="5035"/>
    <cellStyle name="Normal 8 2 9 8" xfId="5036"/>
    <cellStyle name="Normal 8 2 9 2 7" xfId="5037"/>
    <cellStyle name="Normal 8 2 9 2 2 3" xfId="5038"/>
    <cellStyle name="Normal 8 2 9 2 3 3" xfId="5039"/>
    <cellStyle name="Normal 8 2 9 2 4 3" xfId="5040"/>
    <cellStyle name="Normal 8 2 9 2 5 3" xfId="5041"/>
    <cellStyle name="Normal 8 2 9 3 3" xfId="5042"/>
    <cellStyle name="Normal 8 2 9 4 3" xfId="5043"/>
    <cellStyle name="Normal 8 2 9 5 3" xfId="5044"/>
    <cellStyle name="Normal 8 2 9 6 3" xfId="5045"/>
    <cellStyle name="Normal 8 3 16" xfId="5046"/>
    <cellStyle name="Normal 8 3 10 7" xfId="5047"/>
    <cellStyle name="Normal 8 3 10 2 3" xfId="5048"/>
    <cellStyle name="Normal 8 3 10 3 3" xfId="5049"/>
    <cellStyle name="Normal 8 3 10 4 3" xfId="5050"/>
    <cellStyle name="Normal 8 3 10 5 3" xfId="5051"/>
    <cellStyle name="Normal 8 3 11 3" xfId="5052"/>
    <cellStyle name="Normal 8 3 12 3" xfId="5053"/>
    <cellStyle name="Normal 8 3 13 3" xfId="5054"/>
    <cellStyle name="Normal 8 3 14 3" xfId="5055"/>
    <cellStyle name="Normal 8 3 2 13" xfId="5056"/>
    <cellStyle name="Normal 8 3 2 10 3" xfId="5057"/>
    <cellStyle name="Normal 8 3 2 11 3" xfId="5058"/>
    <cellStyle name="Normal 8 3 2 2 12" xfId="5059"/>
    <cellStyle name="Normal 8 3 2 2 10 3" xfId="5060"/>
    <cellStyle name="Normal 8 3 2 2 2 8" xfId="5061"/>
    <cellStyle name="Normal 8 3 2 2 2 2 7" xfId="5062"/>
    <cellStyle name="Normal 8 3 2 2 2 2 2 3" xfId="5063"/>
    <cellStyle name="Normal 8 3 2 2 2 2 3 3" xfId="5064"/>
    <cellStyle name="Normal 8 3 2 2 2 2 4 3" xfId="5065"/>
    <cellStyle name="Normal 8 3 2 2 2 2 5 3" xfId="5066"/>
    <cellStyle name="Normal 8 3 2 2 2 3 3" xfId="5067"/>
    <cellStyle name="Normal 8 3 2 2 2 4 3" xfId="5068"/>
    <cellStyle name="Normal 8 3 2 2 2 5 3" xfId="5069"/>
    <cellStyle name="Normal 8 3 2 2 2 6 3" xfId="5070"/>
    <cellStyle name="Normal 8 3 2 2 3 8" xfId="5071"/>
    <cellStyle name="Normal 8 3 2 2 3 2 7" xfId="5072"/>
    <cellStyle name="Normal 8 3 2 2 3 2 2 3" xfId="5073"/>
    <cellStyle name="Normal 8 3 2 2 3 2 3 3" xfId="5074"/>
    <cellStyle name="Normal 8 3 2 2 3 2 4 3" xfId="5075"/>
    <cellStyle name="Normal 8 3 2 2 3 2 5 3" xfId="5076"/>
    <cellStyle name="Normal 8 3 2 2 3 3 3" xfId="5077"/>
    <cellStyle name="Normal 8 3 2 2 3 4 3" xfId="5078"/>
    <cellStyle name="Normal 8 3 2 2 3 5 3" xfId="5079"/>
    <cellStyle name="Normal 8 3 2 2 3 6 3" xfId="5080"/>
    <cellStyle name="Normal 8 3 2 2 4 8" xfId="5081"/>
    <cellStyle name="Normal 8 3 2 2 4 2 7" xfId="5082"/>
    <cellStyle name="Normal 8 3 2 2 4 2 2 3" xfId="5083"/>
    <cellStyle name="Normal 8 3 2 2 4 2 3 3" xfId="5084"/>
    <cellStyle name="Normal 8 3 2 2 4 2 4 3" xfId="5085"/>
    <cellStyle name="Normal 8 3 2 2 4 2 5 3" xfId="5086"/>
    <cellStyle name="Normal 8 3 2 2 4 3 3" xfId="5087"/>
    <cellStyle name="Normal 8 3 2 2 4 4 3" xfId="5088"/>
    <cellStyle name="Normal 8 3 2 2 4 5 3" xfId="5089"/>
    <cellStyle name="Normal 8 3 2 2 4 6 3" xfId="5090"/>
    <cellStyle name="Normal 8 3 2 2 5 8" xfId="5091"/>
    <cellStyle name="Normal 8 3 2 2 5 2 7" xfId="5092"/>
    <cellStyle name="Normal 8 3 2 2 5 2 2 3" xfId="5093"/>
    <cellStyle name="Normal 8 3 2 2 5 2 3 3" xfId="5094"/>
    <cellStyle name="Normal 8 3 2 2 5 2 4 3" xfId="5095"/>
    <cellStyle name="Normal 8 3 2 2 5 2 5 3" xfId="5096"/>
    <cellStyle name="Normal 8 3 2 2 5 3 3" xfId="5097"/>
    <cellStyle name="Normal 8 3 2 2 5 4 3" xfId="5098"/>
    <cellStyle name="Normal 8 3 2 2 5 5 3" xfId="5099"/>
    <cellStyle name="Normal 8 3 2 2 5 6 3" xfId="5100"/>
    <cellStyle name="Normal 8 3 2 2 6 7" xfId="5101"/>
    <cellStyle name="Normal 8 3 2 2 6 2 3" xfId="5102"/>
    <cellStyle name="Normal 8 3 2 2 6 3 3" xfId="5103"/>
    <cellStyle name="Normal 8 3 2 2 6 4 3" xfId="5104"/>
    <cellStyle name="Normal 8 3 2 2 6 5 3" xfId="5105"/>
    <cellStyle name="Normal 8 3 2 2 7 3" xfId="5106"/>
    <cellStyle name="Normal 8 3 2 2 8 3" xfId="5107"/>
    <cellStyle name="Normal 8 3 2 2 9 3" xfId="5108"/>
    <cellStyle name="Normal 8 3 2 3 8" xfId="5109"/>
    <cellStyle name="Normal 8 3 2 3 2 7" xfId="5110"/>
    <cellStyle name="Normal 8 3 2 3 2 2 3" xfId="5111"/>
    <cellStyle name="Normal 8 3 2 3 2 3 3" xfId="5112"/>
    <cellStyle name="Normal 8 3 2 3 2 4 3" xfId="5113"/>
    <cellStyle name="Normal 8 3 2 3 2 5 3" xfId="5114"/>
    <cellStyle name="Normal 8 3 2 3 3 3" xfId="5115"/>
    <cellStyle name="Normal 8 3 2 3 4 3" xfId="5116"/>
    <cellStyle name="Normal 8 3 2 3 5 3" xfId="5117"/>
    <cellStyle name="Normal 8 3 2 3 6 3" xfId="5118"/>
    <cellStyle name="Normal 8 3 2 4 8" xfId="5119"/>
    <cellStyle name="Normal 8 3 2 4 2 7" xfId="5120"/>
    <cellStyle name="Normal 8 3 2 4 2 2 3" xfId="5121"/>
    <cellStyle name="Normal 8 3 2 4 2 3 3" xfId="5122"/>
    <cellStyle name="Normal 8 3 2 4 2 4 3" xfId="5123"/>
    <cellStyle name="Normal 8 3 2 4 2 5 3" xfId="5124"/>
    <cellStyle name="Normal 8 3 2 4 3 3" xfId="5125"/>
    <cellStyle name="Normal 8 3 2 4 4 3" xfId="5126"/>
    <cellStyle name="Normal 8 3 2 4 5 3" xfId="5127"/>
    <cellStyle name="Normal 8 3 2 4 6 3" xfId="5128"/>
    <cellStyle name="Normal 8 3 2 5 8" xfId="5129"/>
    <cellStyle name="Normal 8 3 2 5 2 7" xfId="5130"/>
    <cellStyle name="Normal 8 3 2 5 2 2 3" xfId="5131"/>
    <cellStyle name="Normal 8 3 2 5 2 3 3" xfId="5132"/>
    <cellStyle name="Normal 8 3 2 5 2 4 3" xfId="5133"/>
    <cellStyle name="Normal 8 3 2 5 2 5 3" xfId="5134"/>
    <cellStyle name="Normal 8 3 2 5 3 3" xfId="5135"/>
    <cellStyle name="Normal 8 3 2 5 4 3" xfId="5136"/>
    <cellStyle name="Normal 8 3 2 5 5 3" xfId="5137"/>
    <cellStyle name="Normal 8 3 2 5 6 3" xfId="5138"/>
    <cellStyle name="Normal 8 3 2 6 8" xfId="5139"/>
    <cellStyle name="Normal 8 3 2 6 2 7" xfId="5140"/>
    <cellStyle name="Normal 8 3 2 6 2 2 3" xfId="5141"/>
    <cellStyle name="Normal 8 3 2 6 2 3 3" xfId="5142"/>
    <cellStyle name="Normal 8 3 2 6 2 4 3" xfId="5143"/>
    <cellStyle name="Normal 8 3 2 6 2 5 3" xfId="5144"/>
    <cellStyle name="Normal 8 3 2 6 3 3" xfId="5145"/>
    <cellStyle name="Normal 8 3 2 6 4 3" xfId="5146"/>
    <cellStyle name="Normal 8 3 2 6 5 3" xfId="5147"/>
    <cellStyle name="Normal 8 3 2 6 6 3" xfId="5148"/>
    <cellStyle name="Normal 8 3 2 7 7" xfId="5149"/>
    <cellStyle name="Normal 8 3 2 7 2 3" xfId="5150"/>
    <cellStyle name="Normal 8 3 2 7 3 3" xfId="5151"/>
    <cellStyle name="Normal 8 3 2 7 4 3" xfId="5152"/>
    <cellStyle name="Normal 8 3 2 7 5 3" xfId="5153"/>
    <cellStyle name="Normal 8 3 2 8 3" xfId="5154"/>
    <cellStyle name="Normal 8 3 2 9 3" xfId="5155"/>
    <cellStyle name="Normal 8 3 3 13" xfId="5156"/>
    <cellStyle name="Normal 8 3 3 10 3" xfId="5157"/>
    <cellStyle name="Normal 8 3 3 11 3" xfId="5158"/>
    <cellStyle name="Normal 8 3 3 2 12" xfId="5159"/>
    <cellStyle name="Normal 8 3 3 2 10 3" xfId="5160"/>
    <cellStyle name="Normal 8 3 3 2 2 8" xfId="5161"/>
    <cellStyle name="Normal 8 3 3 2 2 2 7" xfId="5162"/>
    <cellStyle name="Normal 8 3 3 2 2 2 2 3" xfId="5163"/>
    <cellStyle name="Normal 8 3 3 2 2 2 3 3" xfId="5164"/>
    <cellStyle name="Normal 8 3 3 2 2 2 4 3" xfId="5165"/>
    <cellStyle name="Normal 8 3 3 2 2 2 5 3" xfId="5166"/>
    <cellStyle name="Normal 8 3 3 2 2 3 3" xfId="5167"/>
    <cellStyle name="Normal 8 3 3 2 2 4 3" xfId="5168"/>
    <cellStyle name="Normal 8 3 3 2 2 5 3" xfId="5169"/>
    <cellStyle name="Normal 8 3 3 2 2 6 3" xfId="5170"/>
    <cellStyle name="Normal 8 3 3 2 3 8" xfId="5171"/>
    <cellStyle name="Normal 8 3 3 2 3 2 7" xfId="5172"/>
    <cellStyle name="Normal 8 3 3 2 3 2 2 3" xfId="5173"/>
    <cellStyle name="Normal 8 3 3 2 3 2 3 3" xfId="5174"/>
    <cellStyle name="Normal 8 3 3 2 3 2 4 3" xfId="5175"/>
    <cellStyle name="Normal 8 3 3 2 3 2 5 3" xfId="5176"/>
    <cellStyle name="Normal 8 3 3 2 3 3 3" xfId="5177"/>
    <cellStyle name="Normal 8 3 3 2 3 4 3" xfId="5178"/>
    <cellStyle name="Normal 8 3 3 2 3 5 3" xfId="5179"/>
    <cellStyle name="Normal 8 3 3 2 3 6 3" xfId="5180"/>
    <cellStyle name="Normal 8 3 3 2 4 8" xfId="5181"/>
    <cellStyle name="Normal 8 3 3 2 4 2 7" xfId="5182"/>
    <cellStyle name="Normal 8 3 3 2 4 2 2 3" xfId="5183"/>
    <cellStyle name="Normal 8 3 3 2 4 2 3 3" xfId="5184"/>
    <cellStyle name="Normal 8 3 3 2 4 2 4 3" xfId="5185"/>
    <cellStyle name="Normal 8 3 3 2 4 2 5 3" xfId="5186"/>
    <cellStyle name="Normal 8 3 3 2 4 3 3" xfId="5187"/>
    <cellStyle name="Normal 8 3 3 2 4 4 3" xfId="5188"/>
    <cellStyle name="Normal 8 3 3 2 4 5 3" xfId="5189"/>
    <cellStyle name="Normal 8 3 3 2 4 6 3" xfId="5190"/>
    <cellStyle name="Normal 8 3 3 2 5 8" xfId="5191"/>
    <cellStyle name="Normal 8 3 3 2 5 2 7" xfId="5192"/>
    <cellStyle name="Normal 8 3 3 2 5 2 2 3" xfId="5193"/>
    <cellStyle name="Normal 8 3 3 2 5 2 3 3" xfId="5194"/>
    <cellStyle name="Normal 8 3 3 2 5 2 4 3" xfId="5195"/>
    <cellStyle name="Normal 8 3 3 2 5 2 5 3" xfId="5196"/>
    <cellStyle name="Normal 8 3 3 2 5 3 3" xfId="5197"/>
    <cellStyle name="Normal 8 3 3 2 5 4 3" xfId="5198"/>
    <cellStyle name="Normal 8 3 3 2 5 5 3" xfId="5199"/>
    <cellStyle name="Normal 8 3 3 2 5 6 3" xfId="5200"/>
    <cellStyle name="Normal 8 3 3 2 6 7" xfId="5201"/>
    <cellStyle name="Normal 8 3 3 2 6 2 3" xfId="5202"/>
    <cellStyle name="Normal 8 3 3 2 6 3 3" xfId="5203"/>
    <cellStyle name="Normal 8 3 3 2 6 4 3" xfId="5204"/>
    <cellStyle name="Normal 8 3 3 2 6 5 3" xfId="5205"/>
    <cellStyle name="Normal 8 3 3 2 7 3" xfId="5206"/>
    <cellStyle name="Normal 8 3 3 2 8 3" xfId="5207"/>
    <cellStyle name="Normal 8 3 3 2 9 3" xfId="5208"/>
    <cellStyle name="Normal 8 3 3 3 8" xfId="5209"/>
    <cellStyle name="Normal 8 3 3 3 2 7" xfId="5210"/>
    <cellStyle name="Normal 8 3 3 3 2 2 3" xfId="5211"/>
    <cellStyle name="Normal 8 3 3 3 2 3 3" xfId="5212"/>
    <cellStyle name="Normal 8 3 3 3 2 4 3" xfId="5213"/>
    <cellStyle name="Normal 8 3 3 3 2 5 3" xfId="5214"/>
    <cellStyle name="Normal 8 3 3 3 3 3" xfId="5215"/>
    <cellStyle name="Normal 8 3 3 3 4 3" xfId="5216"/>
    <cellStyle name="Normal 8 3 3 3 5 3" xfId="5217"/>
    <cellStyle name="Normal 8 3 3 3 6 3" xfId="5218"/>
    <cellStyle name="Normal 8 3 3 4 8" xfId="5219"/>
    <cellStyle name="Normal 8 3 3 4 2 7" xfId="5220"/>
    <cellStyle name="Normal 8 3 3 4 2 2 3" xfId="5221"/>
    <cellStyle name="Normal 8 3 3 4 2 3 3" xfId="5222"/>
    <cellStyle name="Normal 8 3 3 4 2 4 3" xfId="5223"/>
    <cellStyle name="Normal 8 3 3 4 2 5 3" xfId="5224"/>
    <cellStyle name="Normal 8 3 3 4 3 3" xfId="5225"/>
    <cellStyle name="Normal 8 3 3 4 4 3" xfId="5226"/>
    <cellStyle name="Normal 8 3 3 4 5 3" xfId="5227"/>
    <cellStyle name="Normal 8 3 3 4 6 3" xfId="5228"/>
    <cellStyle name="Normal 8 3 3 5 8" xfId="5229"/>
    <cellStyle name="Normal 8 3 3 5 2 7" xfId="5230"/>
    <cellStyle name="Normal 8 3 3 5 2 2 3" xfId="5231"/>
    <cellStyle name="Normal 8 3 3 5 2 3 3" xfId="5232"/>
    <cellStyle name="Normal 8 3 3 5 2 4 3" xfId="5233"/>
    <cellStyle name="Normal 8 3 3 5 2 5 3" xfId="5234"/>
    <cellStyle name="Normal 8 3 3 5 3 3" xfId="5235"/>
    <cellStyle name="Normal 8 3 3 5 4 3" xfId="5236"/>
    <cellStyle name="Normal 8 3 3 5 5 3" xfId="5237"/>
    <cellStyle name="Normal 8 3 3 5 6 3" xfId="5238"/>
    <cellStyle name="Normal 8 3 3 6 8" xfId="5239"/>
    <cellStyle name="Normal 8 3 3 6 2 7" xfId="5240"/>
    <cellStyle name="Normal 8 3 3 6 2 2 3" xfId="5241"/>
    <cellStyle name="Normal 8 3 3 6 2 3 3" xfId="5242"/>
    <cellStyle name="Normal 8 3 3 6 2 4 3" xfId="5243"/>
    <cellStyle name="Normal 8 3 3 6 2 5 3" xfId="5244"/>
    <cellStyle name="Normal 8 3 3 6 3 3" xfId="5245"/>
    <cellStyle name="Normal 8 3 3 6 4 3" xfId="5246"/>
    <cellStyle name="Normal 8 3 3 6 5 3" xfId="5247"/>
    <cellStyle name="Normal 8 3 3 6 6 3" xfId="5248"/>
    <cellStyle name="Normal 8 3 3 7 7" xfId="5249"/>
    <cellStyle name="Normal 8 3 3 7 2 3" xfId="5250"/>
    <cellStyle name="Normal 8 3 3 7 3 3" xfId="5251"/>
    <cellStyle name="Normal 8 3 3 7 4 3" xfId="5252"/>
    <cellStyle name="Normal 8 3 3 7 5 3" xfId="5253"/>
    <cellStyle name="Normal 8 3 3 8 3" xfId="5254"/>
    <cellStyle name="Normal 8 3 3 9 3" xfId="5255"/>
    <cellStyle name="Normal 8 3 4 12" xfId="5256"/>
    <cellStyle name="Normal 8 3 4 10 3" xfId="5257"/>
    <cellStyle name="Normal 8 3 4 2 8" xfId="5258"/>
    <cellStyle name="Normal 8 3 4 2 2 7" xfId="5259"/>
    <cellStyle name="Normal 8 3 4 2 2 2 3" xfId="5260"/>
    <cellStyle name="Normal 8 3 4 2 2 3 3" xfId="5261"/>
    <cellStyle name="Normal 8 3 4 2 2 4 3" xfId="5262"/>
    <cellStyle name="Normal 8 3 4 2 2 5 3" xfId="5263"/>
    <cellStyle name="Normal 8 3 4 2 3 3" xfId="5264"/>
    <cellStyle name="Normal 8 3 4 2 4 3" xfId="5265"/>
    <cellStyle name="Normal 8 3 4 2 5 3" xfId="5266"/>
    <cellStyle name="Normal 8 3 4 2 6 3" xfId="5267"/>
    <cellStyle name="Normal 8 3 4 3 8" xfId="5268"/>
    <cellStyle name="Normal 8 3 4 3 2 7" xfId="5269"/>
    <cellStyle name="Normal 8 3 4 3 2 2 3" xfId="5270"/>
    <cellStyle name="Normal 8 3 4 3 2 3 3" xfId="5271"/>
    <cellStyle name="Normal 8 3 4 3 2 4 3" xfId="5272"/>
    <cellStyle name="Normal 8 3 4 3 2 5 3" xfId="5273"/>
    <cellStyle name="Normal 8 3 4 3 3 3" xfId="5274"/>
    <cellStyle name="Normal 8 3 4 3 4 3" xfId="5275"/>
    <cellStyle name="Normal 8 3 4 3 5 3" xfId="5276"/>
    <cellStyle name="Normal 8 3 4 3 6 3" xfId="5277"/>
    <cellStyle name="Normal 8 3 4 4 8" xfId="5278"/>
    <cellStyle name="Normal 8 3 4 4 2 7" xfId="5279"/>
    <cellStyle name="Normal 8 3 4 4 2 2 3" xfId="5280"/>
    <cellStyle name="Normal 8 3 4 4 2 3 3" xfId="5281"/>
    <cellStyle name="Normal 8 3 4 4 2 4 3" xfId="5282"/>
    <cellStyle name="Normal 8 3 4 4 2 5 3" xfId="5283"/>
    <cellStyle name="Normal 8 3 4 4 3 3" xfId="5284"/>
    <cellStyle name="Normal 8 3 4 4 4 3" xfId="5285"/>
    <cellStyle name="Normal 8 3 4 4 5 3" xfId="5286"/>
    <cellStyle name="Normal 8 3 4 4 6 3" xfId="5287"/>
    <cellStyle name="Normal 8 3 4 5 8" xfId="5288"/>
    <cellStyle name="Normal 8 3 4 5 2 7" xfId="5289"/>
    <cellStyle name="Normal 8 3 4 5 2 2 3" xfId="5290"/>
    <cellStyle name="Normal 8 3 4 5 2 3 3" xfId="5291"/>
    <cellStyle name="Normal 8 3 4 5 2 4 3" xfId="5292"/>
    <cellStyle name="Normal 8 3 4 5 2 5 3" xfId="5293"/>
    <cellStyle name="Normal 8 3 4 5 3 3" xfId="5294"/>
    <cellStyle name="Normal 8 3 4 5 4 3" xfId="5295"/>
    <cellStyle name="Normal 8 3 4 5 5 3" xfId="5296"/>
    <cellStyle name="Normal 8 3 4 5 6 3" xfId="5297"/>
    <cellStyle name="Normal 8 3 4 6 7" xfId="5298"/>
    <cellStyle name="Normal 8 3 4 6 2 3" xfId="5299"/>
    <cellStyle name="Normal 8 3 4 6 3 3" xfId="5300"/>
    <cellStyle name="Normal 8 3 4 6 4 3" xfId="5301"/>
    <cellStyle name="Normal 8 3 4 6 5 3" xfId="5302"/>
    <cellStyle name="Normal 8 3 4 7 3" xfId="5303"/>
    <cellStyle name="Normal 8 3 4 8 3" xfId="5304"/>
    <cellStyle name="Normal 8 3 4 9 3" xfId="5305"/>
    <cellStyle name="Normal 8 3 5 10" xfId="5306"/>
    <cellStyle name="Normal 8 3 5 2 8" xfId="5307"/>
    <cellStyle name="Normal 8 3 5 2 2 7" xfId="5308"/>
    <cellStyle name="Normal 8 3 5 2 2 2 3" xfId="5309"/>
    <cellStyle name="Normal 8 3 5 2 2 3 3" xfId="5310"/>
    <cellStyle name="Normal 8 3 5 2 2 4 3" xfId="5311"/>
    <cellStyle name="Normal 8 3 5 2 2 5 3" xfId="5312"/>
    <cellStyle name="Normal 8 3 5 2 3 3" xfId="5313"/>
    <cellStyle name="Normal 8 3 5 2 4 3" xfId="5314"/>
    <cellStyle name="Normal 8 3 5 2 5 3" xfId="5315"/>
    <cellStyle name="Normal 8 3 5 2 6 3" xfId="5316"/>
    <cellStyle name="Normal 8 3 5 3 8" xfId="5317"/>
    <cellStyle name="Normal 8 3 5 3 2 7" xfId="5318"/>
    <cellStyle name="Normal 8 3 5 3 2 2 3" xfId="5319"/>
    <cellStyle name="Normal 8 3 5 3 2 3 3" xfId="5320"/>
    <cellStyle name="Normal 8 3 5 3 2 4 3" xfId="5321"/>
    <cellStyle name="Normal 8 3 5 3 2 5 3" xfId="5322"/>
    <cellStyle name="Normal 8 3 5 3 3 3" xfId="5323"/>
    <cellStyle name="Normal 8 3 5 3 4 3" xfId="5324"/>
    <cellStyle name="Normal 8 3 5 3 5 3" xfId="5325"/>
    <cellStyle name="Normal 8 3 5 3 6 3" xfId="5326"/>
    <cellStyle name="Normal 8 3 5 4 7" xfId="5327"/>
    <cellStyle name="Normal 8 3 5 4 2 3" xfId="5328"/>
    <cellStyle name="Normal 8 3 5 4 3 3" xfId="5329"/>
    <cellStyle name="Normal 8 3 5 4 4 3" xfId="5330"/>
    <cellStyle name="Normal 8 3 5 4 5 3" xfId="5331"/>
    <cellStyle name="Normal 8 3 5 5 3" xfId="5332"/>
    <cellStyle name="Normal 8 3 5 6 3" xfId="5333"/>
    <cellStyle name="Normal 8 3 5 7 3" xfId="5334"/>
    <cellStyle name="Normal 8 3 5 8 3" xfId="5335"/>
    <cellStyle name="Normal 8 3 6 8" xfId="5336"/>
    <cellStyle name="Normal 8 3 6 2 7" xfId="5337"/>
    <cellStyle name="Normal 8 3 6 2 2 3" xfId="5338"/>
    <cellStyle name="Normal 8 3 6 2 3 3" xfId="5339"/>
    <cellStyle name="Normal 8 3 6 2 4 3" xfId="5340"/>
    <cellStyle name="Normal 8 3 6 2 5 3" xfId="5341"/>
    <cellStyle name="Normal 8 3 6 3 3" xfId="5342"/>
    <cellStyle name="Normal 8 3 6 4 3" xfId="5343"/>
    <cellStyle name="Normal 8 3 6 5 3" xfId="5344"/>
    <cellStyle name="Normal 8 3 6 6 3" xfId="5345"/>
    <cellStyle name="Normal 8 3 7 8" xfId="5346"/>
    <cellStyle name="Normal 8 3 7 2 7" xfId="5347"/>
    <cellStyle name="Normal 8 3 7 2 2 3" xfId="5348"/>
    <cellStyle name="Normal 8 3 7 2 3 3" xfId="5349"/>
    <cellStyle name="Normal 8 3 7 2 4 3" xfId="5350"/>
    <cellStyle name="Normal 8 3 7 2 5 3" xfId="5351"/>
    <cellStyle name="Normal 8 3 7 3 3" xfId="5352"/>
    <cellStyle name="Normal 8 3 7 4 3" xfId="5353"/>
    <cellStyle name="Normal 8 3 7 5 3" xfId="5354"/>
    <cellStyle name="Normal 8 3 7 6 3" xfId="5355"/>
    <cellStyle name="Normal 8 3 8 8" xfId="5356"/>
    <cellStyle name="Normal 8 3 8 2 7" xfId="5357"/>
    <cellStyle name="Normal 8 3 8 2 2 3" xfId="5358"/>
    <cellStyle name="Normal 8 3 8 2 3 3" xfId="5359"/>
    <cellStyle name="Normal 8 3 8 2 4 3" xfId="5360"/>
    <cellStyle name="Normal 8 3 8 2 5 3" xfId="5361"/>
    <cellStyle name="Normal 8 3 8 3 3" xfId="5362"/>
    <cellStyle name="Normal 8 3 8 4 3" xfId="5363"/>
    <cellStyle name="Normal 8 3 8 5 3" xfId="5364"/>
    <cellStyle name="Normal 8 3 8 6 3" xfId="5365"/>
    <cellStyle name="Normal 8 3 9 8" xfId="5366"/>
    <cellStyle name="Normal 8 3 9 2 7" xfId="5367"/>
    <cellStyle name="Normal 8 3 9 2 2 3" xfId="5368"/>
    <cellStyle name="Normal 8 3 9 2 3 3" xfId="5369"/>
    <cellStyle name="Normal 8 3 9 2 4 3" xfId="5370"/>
    <cellStyle name="Normal 8 3 9 2 5 3" xfId="5371"/>
    <cellStyle name="Normal 8 3 9 3 3" xfId="5372"/>
    <cellStyle name="Normal 8 3 9 4 3" xfId="5373"/>
    <cellStyle name="Normal 8 3 9 5 3" xfId="5374"/>
    <cellStyle name="Normal 8 3 9 6 3" xfId="5375"/>
    <cellStyle name="Normal 8 4 16" xfId="5376"/>
    <cellStyle name="Normal 8 4 10 7" xfId="5377"/>
    <cellStyle name="Normal 8 4 10 2 3" xfId="5378"/>
    <cellStyle name="Normal 8 4 10 3 3" xfId="5379"/>
    <cellStyle name="Normal 8 4 10 4 3" xfId="5380"/>
    <cellStyle name="Normal 8 4 10 5 3" xfId="5381"/>
    <cellStyle name="Normal 8 4 11 3" xfId="5382"/>
    <cellStyle name="Normal 8 4 12 3" xfId="5383"/>
    <cellStyle name="Normal 8 4 13 3" xfId="5384"/>
    <cellStyle name="Normal 8 4 14 3" xfId="5385"/>
    <cellStyle name="Normal 8 4 2 13" xfId="5386"/>
    <cellStyle name="Normal 8 4 2 10 3" xfId="5387"/>
    <cellStyle name="Normal 8 4 2 11 3" xfId="5388"/>
    <cellStyle name="Normal 8 4 2 2 12" xfId="5389"/>
    <cellStyle name="Normal 8 4 2 2 10 3" xfId="5390"/>
    <cellStyle name="Normal 8 4 2 2 2 8" xfId="5391"/>
    <cellStyle name="Normal 8 4 2 2 2 2 7" xfId="5392"/>
    <cellStyle name="Normal 8 4 2 2 2 2 2 3" xfId="5393"/>
    <cellStyle name="Normal 8 4 2 2 2 2 3 3" xfId="5394"/>
    <cellStyle name="Normal 8 4 2 2 2 2 4 3" xfId="5395"/>
    <cellStyle name="Normal 8 4 2 2 2 2 5 3" xfId="5396"/>
    <cellStyle name="Normal 8 4 2 2 2 3 3" xfId="5397"/>
    <cellStyle name="Normal 8 4 2 2 2 4 3" xfId="5398"/>
    <cellStyle name="Normal 8 4 2 2 2 5 3" xfId="5399"/>
    <cellStyle name="Normal 8 4 2 2 2 6 3" xfId="5400"/>
    <cellStyle name="Normal 8 4 2 2 3 8" xfId="5401"/>
    <cellStyle name="Normal 8 4 2 2 3 2 7" xfId="5402"/>
    <cellStyle name="Normal 8 4 2 2 3 2 2 3" xfId="5403"/>
    <cellStyle name="Normal 8 4 2 2 3 2 3 3" xfId="5404"/>
    <cellStyle name="Normal 8 4 2 2 3 2 4 3" xfId="5405"/>
    <cellStyle name="Normal 8 4 2 2 3 2 5 3" xfId="5406"/>
    <cellStyle name="Normal 8 4 2 2 3 3 3" xfId="5407"/>
    <cellStyle name="Normal 8 4 2 2 3 4 3" xfId="5408"/>
    <cellStyle name="Normal 8 4 2 2 3 5 3" xfId="5409"/>
    <cellStyle name="Normal 8 4 2 2 3 6 3" xfId="5410"/>
    <cellStyle name="Normal 8 4 2 2 4 8" xfId="5411"/>
    <cellStyle name="Normal 8 4 2 2 4 2 7" xfId="5412"/>
    <cellStyle name="Normal 8 4 2 2 4 2 2 3" xfId="5413"/>
    <cellStyle name="Normal 8 4 2 2 4 2 3 3" xfId="5414"/>
    <cellStyle name="Normal 8 4 2 2 4 2 4 3" xfId="5415"/>
    <cellStyle name="Normal 8 4 2 2 4 2 5 3" xfId="5416"/>
    <cellStyle name="Normal 8 4 2 2 4 3 3" xfId="5417"/>
    <cellStyle name="Normal 8 4 2 2 4 4 3" xfId="5418"/>
    <cellStyle name="Normal 8 4 2 2 4 5 3" xfId="5419"/>
    <cellStyle name="Normal 8 4 2 2 4 6 3" xfId="5420"/>
    <cellStyle name="Normal 8 4 2 2 5 8" xfId="5421"/>
    <cellStyle name="Normal 8 4 2 2 5 2 7" xfId="5422"/>
    <cellStyle name="Normal 8 4 2 2 5 2 2 3" xfId="5423"/>
    <cellStyle name="Normal 8 4 2 2 5 2 3 3" xfId="5424"/>
    <cellStyle name="Normal 8 4 2 2 5 2 4 3" xfId="5425"/>
    <cellStyle name="Normal 8 4 2 2 5 2 5 3" xfId="5426"/>
    <cellStyle name="Normal 8 4 2 2 5 3 3" xfId="5427"/>
    <cellStyle name="Normal 8 4 2 2 5 4 3" xfId="5428"/>
    <cellStyle name="Normal 8 4 2 2 5 5 3" xfId="5429"/>
    <cellStyle name="Normal 8 4 2 2 5 6 3" xfId="5430"/>
    <cellStyle name="Normal 8 4 2 2 6 7" xfId="5431"/>
    <cellStyle name="Normal 8 4 2 2 6 2 3" xfId="5432"/>
    <cellStyle name="Normal 8 4 2 2 6 3 3" xfId="5433"/>
    <cellStyle name="Normal 8 4 2 2 6 4 3" xfId="5434"/>
    <cellStyle name="Normal 8 4 2 2 6 5 3" xfId="5435"/>
    <cellStyle name="Normal 8 4 2 2 7 3" xfId="5436"/>
    <cellStyle name="Normal 8 4 2 2 8 3" xfId="5437"/>
    <cellStyle name="Normal 8 4 2 2 9 3" xfId="5438"/>
    <cellStyle name="Normal 8 4 2 3 8" xfId="5439"/>
    <cellStyle name="Normal 8 4 2 3 2 7" xfId="5440"/>
    <cellStyle name="Normal 8 4 2 3 2 2 3" xfId="5441"/>
    <cellStyle name="Normal 8 4 2 3 2 3 3" xfId="5442"/>
    <cellStyle name="Normal 8 4 2 3 2 4 3" xfId="5443"/>
    <cellStyle name="Normal 8 4 2 3 2 5 3" xfId="5444"/>
    <cellStyle name="Normal 8 4 2 3 3 3" xfId="5445"/>
    <cellStyle name="Normal 8 4 2 3 4 3" xfId="5446"/>
    <cellStyle name="Normal 8 4 2 3 5 3" xfId="5447"/>
    <cellStyle name="Normal 8 4 2 3 6 3" xfId="5448"/>
    <cellStyle name="Normal 8 4 2 4 8" xfId="5449"/>
    <cellStyle name="Normal 8 4 2 4 2 7" xfId="5450"/>
    <cellStyle name="Normal 8 4 2 4 2 2 3" xfId="5451"/>
    <cellStyle name="Normal 8 4 2 4 2 3 3" xfId="5452"/>
    <cellStyle name="Normal 8 4 2 4 2 4 3" xfId="5453"/>
    <cellStyle name="Normal 8 4 2 4 2 5 3" xfId="5454"/>
    <cellStyle name="Normal 8 4 2 4 3 3" xfId="5455"/>
    <cellStyle name="Normal 8 4 2 4 4 3" xfId="5456"/>
    <cellStyle name="Normal 8 4 2 4 5 3" xfId="5457"/>
    <cellStyle name="Normal 8 4 2 4 6 3" xfId="5458"/>
    <cellStyle name="Normal 8 4 2 5 8" xfId="5459"/>
    <cellStyle name="Normal 8 4 2 5 2 7" xfId="5460"/>
    <cellStyle name="Normal 8 4 2 5 2 2 3" xfId="5461"/>
    <cellStyle name="Normal 8 4 2 5 2 3 3" xfId="5462"/>
    <cellStyle name="Normal 8 4 2 5 2 4 3" xfId="5463"/>
    <cellStyle name="Normal 8 4 2 5 2 5 3" xfId="5464"/>
    <cellStyle name="Normal 8 4 2 5 3 3" xfId="5465"/>
    <cellStyle name="Normal 8 4 2 5 4 3" xfId="5466"/>
    <cellStyle name="Normal 8 4 2 5 5 3" xfId="5467"/>
    <cellStyle name="Normal 8 4 2 5 6 3" xfId="5468"/>
    <cellStyle name="Normal 8 4 2 6 8" xfId="5469"/>
    <cellStyle name="Normal 8 4 2 6 2 7" xfId="5470"/>
    <cellStyle name="Normal 8 4 2 6 2 2 3" xfId="5471"/>
    <cellStyle name="Normal 8 4 2 6 2 3 3" xfId="5472"/>
    <cellStyle name="Normal 8 4 2 6 2 4 3" xfId="5473"/>
    <cellStyle name="Normal 8 4 2 6 2 5 3" xfId="5474"/>
    <cellStyle name="Normal 8 4 2 6 3 3" xfId="5475"/>
    <cellStyle name="Normal 8 4 2 6 4 3" xfId="5476"/>
    <cellStyle name="Normal 8 4 2 6 5 3" xfId="5477"/>
    <cellStyle name="Normal 8 4 2 6 6 3" xfId="5478"/>
    <cellStyle name="Normal 8 4 2 7 7" xfId="5479"/>
    <cellStyle name="Normal 8 4 2 7 2 3" xfId="5480"/>
    <cellStyle name="Normal 8 4 2 7 3 3" xfId="5481"/>
    <cellStyle name="Normal 8 4 2 7 4 3" xfId="5482"/>
    <cellStyle name="Normal 8 4 2 7 5 3" xfId="5483"/>
    <cellStyle name="Normal 8 4 2 8 3" xfId="5484"/>
    <cellStyle name="Normal 8 4 2 9 3" xfId="5485"/>
    <cellStyle name="Normal 8 4 3 13" xfId="5486"/>
    <cellStyle name="Normal 8 4 3 10 3" xfId="5487"/>
    <cellStyle name="Normal 8 4 3 11 3" xfId="5488"/>
    <cellStyle name="Normal 8 4 3 2 12" xfId="5489"/>
    <cellStyle name="Normal 8 4 3 2 10 3" xfId="5490"/>
    <cellStyle name="Normal 8 4 3 2 2 8" xfId="5491"/>
    <cellStyle name="Normal 8 4 3 2 2 2 7" xfId="5492"/>
    <cellStyle name="Normal 8 4 3 2 2 2 2 3" xfId="5493"/>
    <cellStyle name="Normal 8 4 3 2 2 2 3 3" xfId="5494"/>
    <cellStyle name="Normal 8 4 3 2 2 2 4 3" xfId="5495"/>
    <cellStyle name="Normal 8 4 3 2 2 2 5 3" xfId="5496"/>
    <cellStyle name="Normal 8 4 3 2 2 3 3" xfId="5497"/>
    <cellStyle name="Normal 8 4 3 2 2 4 3" xfId="5498"/>
    <cellStyle name="Normal 8 4 3 2 2 5 3" xfId="5499"/>
    <cellStyle name="Normal 8 4 3 2 2 6 3" xfId="5500"/>
    <cellStyle name="Normal 8 4 3 2 3 8" xfId="5501"/>
    <cellStyle name="Normal 8 4 3 2 3 2 7" xfId="5502"/>
    <cellStyle name="Normal 8 4 3 2 3 2 2 3" xfId="5503"/>
    <cellStyle name="Normal 8 4 3 2 3 2 3 3" xfId="5504"/>
    <cellStyle name="Normal 8 4 3 2 3 2 4 3" xfId="5505"/>
    <cellStyle name="Normal 8 4 3 2 3 2 5 3" xfId="5506"/>
    <cellStyle name="Normal 8 4 3 2 3 3 3" xfId="5507"/>
    <cellStyle name="Normal 8 4 3 2 3 4 3" xfId="5508"/>
    <cellStyle name="Normal 8 4 3 2 3 5 3" xfId="5509"/>
    <cellStyle name="Normal 8 4 3 2 3 6 3" xfId="5510"/>
    <cellStyle name="Normal 8 4 3 2 4 8" xfId="5511"/>
    <cellStyle name="Normal 8 4 3 2 4 2 7" xfId="5512"/>
    <cellStyle name="Normal 8 4 3 2 4 2 2 3" xfId="5513"/>
    <cellStyle name="Normal 8 4 3 2 4 2 3 3" xfId="5514"/>
    <cellStyle name="Normal 8 4 3 2 4 2 4 3" xfId="5515"/>
    <cellStyle name="Normal 8 4 3 2 4 2 5 3" xfId="5516"/>
    <cellStyle name="Normal 8 4 3 2 4 3 3" xfId="5517"/>
    <cellStyle name="Normal 8 4 3 2 4 4 3" xfId="5518"/>
    <cellStyle name="Normal 8 4 3 2 4 5 3" xfId="5519"/>
    <cellStyle name="Normal 8 4 3 2 4 6 3" xfId="5520"/>
    <cellStyle name="Normal 8 4 3 2 5 8" xfId="5521"/>
    <cellStyle name="Normal 8 4 3 2 5 2 7" xfId="5522"/>
    <cellStyle name="Normal 8 4 3 2 5 2 2 3" xfId="5523"/>
    <cellStyle name="Normal 8 4 3 2 5 2 3 3" xfId="5524"/>
    <cellStyle name="Normal 8 4 3 2 5 2 4 3" xfId="5525"/>
    <cellStyle name="Normal 8 4 3 2 5 2 5 3" xfId="5526"/>
    <cellStyle name="Normal 8 4 3 2 5 3 3" xfId="5527"/>
    <cellStyle name="Normal 8 4 3 2 5 4 3" xfId="5528"/>
    <cellStyle name="Normal 8 4 3 2 5 5 3" xfId="5529"/>
    <cellStyle name="Normal 8 4 3 2 5 6 3" xfId="5530"/>
    <cellStyle name="Normal 8 4 3 2 6 7" xfId="5531"/>
    <cellStyle name="Normal 8 4 3 2 6 2 3" xfId="5532"/>
    <cellStyle name="Normal 8 4 3 2 6 3 3" xfId="5533"/>
    <cellStyle name="Normal 8 4 3 2 6 4 3" xfId="5534"/>
    <cellStyle name="Normal 8 4 3 2 6 5 3" xfId="5535"/>
    <cellStyle name="Normal 8 4 3 2 7 3" xfId="5536"/>
    <cellStyle name="Normal 8 4 3 2 8 3" xfId="5537"/>
    <cellStyle name="Normal 8 4 3 2 9 3" xfId="5538"/>
    <cellStyle name="Normal 8 4 3 3 8" xfId="5539"/>
    <cellStyle name="Normal 8 4 3 3 2 7" xfId="5540"/>
    <cellStyle name="Normal 8 4 3 3 2 2 3" xfId="5541"/>
    <cellStyle name="Normal 8 4 3 3 2 3 3" xfId="5542"/>
    <cellStyle name="Normal 8 4 3 3 2 4 3" xfId="5543"/>
    <cellStyle name="Normal 8 4 3 3 2 5 3" xfId="5544"/>
    <cellStyle name="Normal 8 4 3 3 3 3" xfId="5545"/>
    <cellStyle name="Normal 8 4 3 3 4 3" xfId="5546"/>
    <cellStyle name="Normal 8 4 3 3 5 3" xfId="5547"/>
    <cellStyle name="Normal 8 4 3 3 6 3" xfId="5548"/>
    <cellStyle name="Normal 8 4 3 4 8" xfId="5549"/>
    <cellStyle name="Normal 8 4 3 4 2 7" xfId="5550"/>
    <cellStyle name="Normal 8 4 3 4 2 2 3" xfId="5551"/>
    <cellStyle name="Normal 8 4 3 4 2 3 3" xfId="5552"/>
    <cellStyle name="Normal 8 4 3 4 2 4 3" xfId="5553"/>
    <cellStyle name="Normal 8 4 3 4 2 5 3" xfId="5554"/>
    <cellStyle name="Normal 8 4 3 4 3 3" xfId="5555"/>
    <cellStyle name="Normal 8 4 3 4 4 3" xfId="5556"/>
    <cellStyle name="Normal 8 4 3 4 5 3" xfId="5557"/>
    <cellStyle name="Normal 8 4 3 4 6 3" xfId="5558"/>
    <cellStyle name="Normal 8 4 3 5 8" xfId="5559"/>
    <cellStyle name="Normal 8 4 3 5 2 7" xfId="5560"/>
    <cellStyle name="Normal 8 4 3 5 2 2 3" xfId="5561"/>
    <cellStyle name="Normal 8 4 3 5 2 3 3" xfId="5562"/>
    <cellStyle name="Normal 8 4 3 5 2 4 3" xfId="5563"/>
    <cellStyle name="Normal 8 4 3 5 2 5 3" xfId="5564"/>
    <cellStyle name="Normal 8 4 3 5 3 3" xfId="5565"/>
    <cellStyle name="Normal 8 4 3 5 4 3" xfId="5566"/>
    <cellStyle name="Normal 8 4 3 5 5 3" xfId="5567"/>
    <cellStyle name="Normal 8 4 3 5 6 3" xfId="5568"/>
    <cellStyle name="Normal 8 4 3 6 8" xfId="5569"/>
    <cellStyle name="Normal 8 4 3 6 2 7" xfId="5570"/>
    <cellStyle name="Normal 8 4 3 6 2 2 3" xfId="5571"/>
    <cellStyle name="Normal 8 4 3 6 2 3 3" xfId="5572"/>
    <cellStyle name="Normal 8 4 3 6 2 4 3" xfId="5573"/>
    <cellStyle name="Normal 8 4 3 6 2 5 3" xfId="5574"/>
    <cellStyle name="Normal 8 4 3 6 3 3" xfId="5575"/>
    <cellStyle name="Normal 8 4 3 6 4 3" xfId="5576"/>
    <cellStyle name="Normal 8 4 3 6 5 3" xfId="5577"/>
    <cellStyle name="Normal 8 4 3 6 6 3" xfId="5578"/>
    <cellStyle name="Normal 8 4 3 7 7" xfId="5579"/>
    <cellStyle name="Normal 8 4 3 7 2 3" xfId="5580"/>
    <cellStyle name="Normal 8 4 3 7 3 3" xfId="5581"/>
    <cellStyle name="Normal 8 4 3 7 4 3" xfId="5582"/>
    <cellStyle name="Normal 8 4 3 7 5 3" xfId="5583"/>
    <cellStyle name="Normal 8 4 3 8 3" xfId="5584"/>
    <cellStyle name="Normal 8 4 3 9 3" xfId="5585"/>
    <cellStyle name="Normal 8 4 4 12" xfId="5586"/>
    <cellStyle name="Normal 8 4 4 10 3" xfId="5587"/>
    <cellStyle name="Normal 8 4 4 2 8" xfId="5588"/>
    <cellStyle name="Normal 8 4 4 2 2 7" xfId="5589"/>
    <cellStyle name="Normal 8 4 4 2 2 2 3" xfId="5590"/>
    <cellStyle name="Normal 8 4 4 2 2 3 3" xfId="5591"/>
    <cellStyle name="Normal 8 4 4 2 2 4 3" xfId="5592"/>
    <cellStyle name="Normal 8 4 4 2 2 5 3" xfId="5593"/>
    <cellStyle name="Normal 8 4 4 2 3 3" xfId="5594"/>
    <cellStyle name="Normal 8 4 4 2 4 3" xfId="5595"/>
    <cellStyle name="Normal 8 4 4 2 5 3" xfId="5596"/>
    <cellStyle name="Normal 8 4 4 2 6 3" xfId="5597"/>
    <cellStyle name="Normal 8 4 4 3 8" xfId="5598"/>
    <cellStyle name="Normal 8 4 4 3 2 7" xfId="5599"/>
    <cellStyle name="Normal 8 4 4 3 2 2 3" xfId="5600"/>
    <cellStyle name="Normal 8 4 4 3 2 3 3" xfId="5601"/>
    <cellStyle name="Normal 8 4 4 3 2 4 3" xfId="5602"/>
    <cellStyle name="Normal 8 4 4 3 2 5 3" xfId="5603"/>
    <cellStyle name="Normal 8 4 4 3 3 3" xfId="5604"/>
    <cellStyle name="Normal 8 4 4 3 4 3" xfId="5605"/>
    <cellStyle name="Normal 8 4 4 3 5 3" xfId="5606"/>
    <cellStyle name="Normal 8 4 4 3 6 3" xfId="5607"/>
    <cellStyle name="Normal 8 4 4 4 8" xfId="5608"/>
    <cellStyle name="Normal 8 4 4 4 2 7" xfId="5609"/>
    <cellStyle name="Normal 8 4 4 4 2 2 3" xfId="5610"/>
    <cellStyle name="Normal 8 4 4 4 2 3 3" xfId="5611"/>
    <cellStyle name="Normal 8 4 4 4 2 4 3" xfId="5612"/>
    <cellStyle name="Normal 8 4 4 4 2 5 3" xfId="5613"/>
    <cellStyle name="Normal 8 4 4 4 3 3" xfId="5614"/>
    <cellStyle name="Normal 8 4 4 4 4 3" xfId="5615"/>
    <cellStyle name="Normal 8 4 4 4 5 3" xfId="5616"/>
    <cellStyle name="Normal 8 4 4 4 6 3" xfId="5617"/>
    <cellStyle name="Normal 8 4 4 5 8" xfId="5618"/>
    <cellStyle name="Normal 8 4 4 5 2 7" xfId="5619"/>
    <cellStyle name="Normal 8 4 4 5 2 2 3" xfId="5620"/>
    <cellStyle name="Normal 8 4 4 5 2 3 3" xfId="5621"/>
    <cellStyle name="Normal 8 4 4 5 2 4 3" xfId="5622"/>
    <cellStyle name="Normal 8 4 4 5 2 5 3" xfId="5623"/>
    <cellStyle name="Normal 8 4 4 5 3 3" xfId="5624"/>
    <cellStyle name="Normal 8 4 4 5 4 3" xfId="5625"/>
    <cellStyle name="Normal 8 4 4 5 5 3" xfId="5626"/>
    <cellStyle name="Normal 8 4 4 5 6 3" xfId="5627"/>
    <cellStyle name="Normal 8 4 4 6 7" xfId="5628"/>
    <cellStyle name="Normal 8 4 4 6 2 3" xfId="5629"/>
    <cellStyle name="Normal 8 4 4 6 3 3" xfId="5630"/>
    <cellStyle name="Normal 8 4 4 6 4 3" xfId="5631"/>
    <cellStyle name="Normal 8 4 4 6 5 3" xfId="5632"/>
    <cellStyle name="Normal 8 4 4 7 3" xfId="5633"/>
    <cellStyle name="Normal 8 4 4 8 3" xfId="5634"/>
    <cellStyle name="Normal 8 4 4 9 3" xfId="5635"/>
    <cellStyle name="Normal 8 4 5 10" xfId="5636"/>
    <cellStyle name="Normal 8 4 5 2 8" xfId="5637"/>
    <cellStyle name="Normal 8 4 5 2 2 7" xfId="5638"/>
    <cellStyle name="Normal 8 4 5 2 2 2 3" xfId="5639"/>
    <cellStyle name="Normal 8 4 5 2 2 3 3" xfId="5640"/>
    <cellStyle name="Normal 8 4 5 2 2 4 3" xfId="5641"/>
    <cellStyle name="Normal 8 4 5 2 2 5 3" xfId="5642"/>
    <cellStyle name="Normal 8 4 5 2 3 3" xfId="5643"/>
    <cellStyle name="Normal 8 4 5 2 4 3" xfId="5644"/>
    <cellStyle name="Normal 8 4 5 2 5 3" xfId="5645"/>
    <cellStyle name="Normal 8 4 5 2 6 3" xfId="5646"/>
    <cellStyle name="Normal 8 4 5 3 8" xfId="5647"/>
    <cellStyle name="Normal 8 4 5 3 2 7" xfId="5648"/>
    <cellStyle name="Normal 8 4 5 3 2 2 3" xfId="5649"/>
    <cellStyle name="Normal 8 4 5 3 2 3 3" xfId="5650"/>
    <cellStyle name="Normal 8 4 5 3 2 4 3" xfId="5651"/>
    <cellStyle name="Normal 8 4 5 3 2 5 3" xfId="5652"/>
    <cellStyle name="Normal 8 4 5 3 3 3" xfId="5653"/>
    <cellStyle name="Normal 8 4 5 3 4 3" xfId="5654"/>
    <cellStyle name="Normal 8 4 5 3 5 3" xfId="5655"/>
    <cellStyle name="Normal 8 4 5 3 6 3" xfId="5656"/>
    <cellStyle name="Normal 8 4 5 4 7" xfId="5657"/>
    <cellStyle name="Normal 8 4 5 4 2 3" xfId="5658"/>
    <cellStyle name="Normal 8 4 5 4 3 3" xfId="5659"/>
    <cellStyle name="Normal 8 4 5 4 4 3" xfId="5660"/>
    <cellStyle name="Normal 8 4 5 4 5 3" xfId="5661"/>
    <cellStyle name="Normal 8 4 5 5 3" xfId="5662"/>
    <cellStyle name="Normal 8 4 5 6 3" xfId="5663"/>
    <cellStyle name="Normal 8 4 5 7 3" xfId="5664"/>
    <cellStyle name="Normal 8 4 5 8 3" xfId="5665"/>
    <cellStyle name="Normal 8 4 6 8" xfId="5666"/>
    <cellStyle name="Normal 8 4 6 2 7" xfId="5667"/>
    <cellStyle name="Normal 8 4 6 2 2 3" xfId="5668"/>
    <cellStyle name="Normal 8 4 6 2 3 3" xfId="5669"/>
    <cellStyle name="Normal 8 4 6 2 4 3" xfId="5670"/>
    <cellStyle name="Normal 8 4 6 2 5 3" xfId="5671"/>
    <cellStyle name="Normal 8 4 6 3 3" xfId="5672"/>
    <cellStyle name="Normal 8 4 6 4 3" xfId="5673"/>
    <cellStyle name="Normal 8 4 6 5 3" xfId="5674"/>
    <cellStyle name="Normal 8 4 6 6 3" xfId="5675"/>
    <cellStyle name="Normal 8 4 7 8" xfId="5676"/>
    <cellStyle name="Normal 8 4 7 2 7" xfId="5677"/>
    <cellStyle name="Normal 8 4 7 2 2 3" xfId="5678"/>
    <cellStyle name="Normal 8 4 7 2 3 3" xfId="5679"/>
    <cellStyle name="Normal 8 4 7 2 4 3" xfId="5680"/>
    <cellStyle name="Normal 8 4 7 2 5 3" xfId="5681"/>
    <cellStyle name="Normal 8 4 7 3 3" xfId="5682"/>
    <cellStyle name="Normal 8 4 7 4 3" xfId="5683"/>
    <cellStyle name="Normal 8 4 7 5 3" xfId="5684"/>
    <cellStyle name="Normal 8 4 7 6 3" xfId="5685"/>
    <cellStyle name="Normal 8 4 8 8" xfId="5686"/>
    <cellStyle name="Normal 8 4 8 2 7" xfId="5687"/>
    <cellStyle name="Normal 8 4 8 2 2 3" xfId="5688"/>
    <cellStyle name="Normal 8 4 8 2 3 3" xfId="5689"/>
    <cellStyle name="Normal 8 4 8 2 4 3" xfId="5690"/>
    <cellStyle name="Normal 8 4 8 2 5 3" xfId="5691"/>
    <cellStyle name="Normal 8 4 8 3 3" xfId="5692"/>
    <cellStyle name="Normal 8 4 8 4 3" xfId="5693"/>
    <cellStyle name="Normal 8 4 8 5 3" xfId="5694"/>
    <cellStyle name="Normal 8 4 8 6 3" xfId="5695"/>
    <cellStyle name="Normal 8 4 9 8" xfId="5696"/>
    <cellStyle name="Normal 8 4 9 2 7" xfId="5697"/>
    <cellStyle name="Normal 8 4 9 2 2 3" xfId="5698"/>
    <cellStyle name="Normal 8 4 9 2 3 3" xfId="5699"/>
    <cellStyle name="Normal 8 4 9 2 4 3" xfId="5700"/>
    <cellStyle name="Normal 8 4 9 2 5 3" xfId="5701"/>
    <cellStyle name="Normal 8 4 9 3 3" xfId="5702"/>
    <cellStyle name="Normal 8 4 9 4 3" xfId="5703"/>
    <cellStyle name="Normal 8 4 9 5 3" xfId="5704"/>
    <cellStyle name="Normal 8 4 9 6 3" xfId="5705"/>
    <cellStyle name="Normal 8 5 13" xfId="5706"/>
    <cellStyle name="Normal 8 5 10 3" xfId="5707"/>
    <cellStyle name="Normal 8 5 11 3" xfId="5708"/>
    <cellStyle name="Normal 8 5 2 12" xfId="5709"/>
    <cellStyle name="Normal 8 5 2 10 3" xfId="5710"/>
    <cellStyle name="Normal 8 5 2 2 8" xfId="5711"/>
    <cellStyle name="Normal 8 5 2 2 2 7" xfId="5712"/>
    <cellStyle name="Normal 8 5 2 2 2 2 3" xfId="5713"/>
    <cellStyle name="Normal 8 5 2 2 2 3 3" xfId="5714"/>
    <cellStyle name="Normal 8 5 2 2 2 4 3" xfId="5715"/>
    <cellStyle name="Normal 8 5 2 2 2 5 3" xfId="5716"/>
    <cellStyle name="Normal 8 5 2 2 3 3" xfId="5717"/>
    <cellStyle name="Normal 8 5 2 2 4 3" xfId="5718"/>
    <cellStyle name="Normal 8 5 2 2 5 3" xfId="5719"/>
    <cellStyle name="Normal 8 5 2 2 6 3" xfId="5720"/>
    <cellStyle name="Normal 8 5 2 3 8" xfId="5721"/>
    <cellStyle name="Normal 8 5 2 3 2 7" xfId="5722"/>
    <cellStyle name="Normal 8 5 2 3 2 2 3" xfId="5723"/>
    <cellStyle name="Normal 8 5 2 3 2 3 3" xfId="5724"/>
    <cellStyle name="Normal 8 5 2 3 2 4 3" xfId="5725"/>
    <cellStyle name="Normal 8 5 2 3 2 5 3" xfId="5726"/>
    <cellStyle name="Normal 8 5 2 3 3 3" xfId="5727"/>
    <cellStyle name="Normal 8 5 2 3 4 3" xfId="5728"/>
    <cellStyle name="Normal 8 5 2 3 5 3" xfId="5729"/>
    <cellStyle name="Normal 8 5 2 3 6 3" xfId="5730"/>
    <cellStyle name="Normal 8 5 2 4 8" xfId="5731"/>
    <cellStyle name="Normal 8 5 2 4 2 7" xfId="5732"/>
    <cellStyle name="Normal 8 5 2 4 2 2 3" xfId="5733"/>
    <cellStyle name="Normal 8 5 2 4 2 3 3" xfId="5734"/>
    <cellStyle name="Normal 8 5 2 4 2 4 3" xfId="5735"/>
    <cellStyle name="Normal 8 5 2 4 2 5 3" xfId="5736"/>
    <cellStyle name="Normal 8 5 2 4 3 3" xfId="5737"/>
    <cellStyle name="Normal 8 5 2 4 4 3" xfId="5738"/>
    <cellStyle name="Normal 8 5 2 4 5 3" xfId="5739"/>
    <cellStyle name="Normal 8 5 2 4 6 3" xfId="5740"/>
    <cellStyle name="Normal 8 5 2 5 8" xfId="5741"/>
    <cellStyle name="Normal 8 5 2 5 2 7" xfId="5742"/>
    <cellStyle name="Normal 8 5 2 5 2 2 3" xfId="5743"/>
    <cellStyle name="Normal 8 5 2 5 2 3 3" xfId="5744"/>
    <cellStyle name="Normal 8 5 2 5 2 4 3" xfId="5745"/>
    <cellStyle name="Normal 8 5 2 5 2 5 3" xfId="5746"/>
    <cellStyle name="Normal 8 5 2 5 3 3" xfId="5747"/>
    <cellStyle name="Normal 8 5 2 5 4 3" xfId="5748"/>
    <cellStyle name="Normal 8 5 2 5 5 3" xfId="5749"/>
    <cellStyle name="Normal 8 5 2 5 6 3" xfId="5750"/>
    <cellStyle name="Normal 8 5 2 6 7" xfId="5751"/>
    <cellStyle name="Normal 8 5 2 6 2 3" xfId="5752"/>
    <cellStyle name="Normal 8 5 2 6 3 3" xfId="5753"/>
    <cellStyle name="Normal 8 5 2 6 4 3" xfId="5754"/>
    <cellStyle name="Normal 8 5 2 6 5 3" xfId="5755"/>
    <cellStyle name="Normal 8 5 2 7 3" xfId="5756"/>
    <cellStyle name="Normal 8 5 2 8 3" xfId="5757"/>
    <cellStyle name="Normal 8 5 2 9 3" xfId="5758"/>
    <cellStyle name="Normal 8 5 3 8" xfId="5759"/>
    <cellStyle name="Normal 8 5 3 2 7" xfId="5760"/>
    <cellStyle name="Normal 8 5 3 2 2 3" xfId="5761"/>
    <cellStyle name="Normal 8 5 3 2 3 3" xfId="5762"/>
    <cellStyle name="Normal 8 5 3 2 4 3" xfId="5763"/>
    <cellStyle name="Normal 8 5 3 2 5 3" xfId="5764"/>
    <cellStyle name="Normal 8 5 3 3 3" xfId="5765"/>
    <cellStyle name="Normal 8 5 3 4 3" xfId="5766"/>
    <cellStyle name="Normal 8 5 3 5 3" xfId="5767"/>
    <cellStyle name="Normal 8 5 3 6 3" xfId="5768"/>
    <cellStyle name="Normal 8 5 4 8" xfId="5769"/>
    <cellStyle name="Normal 8 5 4 2 7" xfId="5770"/>
    <cellStyle name="Normal 8 5 4 2 2 3" xfId="5771"/>
    <cellStyle name="Normal 8 5 4 2 3 3" xfId="5772"/>
    <cellStyle name="Normal 8 5 4 2 4 3" xfId="5773"/>
    <cellStyle name="Normal 8 5 4 2 5 3" xfId="5774"/>
    <cellStyle name="Normal 8 5 4 3 3" xfId="5775"/>
    <cellStyle name="Normal 8 5 4 4 3" xfId="5776"/>
    <cellStyle name="Normal 8 5 4 5 3" xfId="5777"/>
    <cellStyle name="Normal 8 5 4 6 3" xfId="5778"/>
    <cellStyle name="Normal 8 5 5 8" xfId="5779"/>
    <cellStyle name="Normal 8 5 5 2 7" xfId="5780"/>
    <cellStyle name="Normal 8 5 5 2 2 3" xfId="5781"/>
    <cellStyle name="Normal 8 5 5 2 3 3" xfId="5782"/>
    <cellStyle name="Normal 8 5 5 2 4 3" xfId="5783"/>
    <cellStyle name="Normal 8 5 5 2 5 3" xfId="5784"/>
    <cellStyle name="Normal 8 5 5 3 3" xfId="5785"/>
    <cellStyle name="Normal 8 5 5 4 3" xfId="5786"/>
    <cellStyle name="Normal 8 5 5 5 3" xfId="5787"/>
    <cellStyle name="Normal 8 5 5 6 3" xfId="5788"/>
    <cellStyle name="Normal 8 5 6 8" xfId="5789"/>
    <cellStyle name="Normal 8 5 6 2 7" xfId="5790"/>
    <cellStyle name="Normal 8 5 6 2 2 3" xfId="5791"/>
    <cellStyle name="Normal 8 5 6 2 3 3" xfId="5792"/>
    <cellStyle name="Normal 8 5 6 2 4 3" xfId="5793"/>
    <cellStyle name="Normal 8 5 6 2 5 3" xfId="5794"/>
    <cellStyle name="Normal 8 5 6 3 3" xfId="5795"/>
    <cellStyle name="Normal 8 5 6 4 3" xfId="5796"/>
    <cellStyle name="Normal 8 5 6 5 3" xfId="5797"/>
    <cellStyle name="Normal 8 5 6 6 3" xfId="5798"/>
    <cellStyle name="Normal 8 5 7 7" xfId="5799"/>
    <cellStyle name="Normal 8 5 7 2 3" xfId="5800"/>
    <cellStyle name="Normal 8 5 7 3 3" xfId="5801"/>
    <cellStyle name="Normal 8 5 7 4 3" xfId="5802"/>
    <cellStyle name="Normal 8 5 7 5 3" xfId="5803"/>
    <cellStyle name="Normal 8 5 8 3" xfId="5804"/>
    <cellStyle name="Normal 8 5 9 3" xfId="5805"/>
    <cellStyle name="Normal 8 6 13" xfId="5806"/>
    <cellStyle name="Normal 8 6 10 3" xfId="5807"/>
    <cellStyle name="Normal 8 6 11 3" xfId="5808"/>
    <cellStyle name="Normal 8 6 2 12" xfId="5809"/>
    <cellStyle name="Normal 8 6 2 10 3" xfId="5810"/>
    <cellStyle name="Normal 8 6 2 2 8" xfId="5811"/>
    <cellStyle name="Normal 8 6 2 2 2 7" xfId="5812"/>
    <cellStyle name="Normal 8 6 2 2 2 2 3" xfId="5813"/>
    <cellStyle name="Normal 8 6 2 2 2 3 3" xfId="5814"/>
    <cellStyle name="Normal 8 6 2 2 2 4 3" xfId="5815"/>
    <cellStyle name="Normal 8 6 2 2 2 5 3" xfId="5816"/>
    <cellStyle name="Normal 8 6 2 2 3 3" xfId="5817"/>
    <cellStyle name="Normal 8 6 2 2 4 3" xfId="5818"/>
    <cellStyle name="Normal 8 6 2 2 5 3" xfId="5819"/>
    <cellStyle name="Normal 8 6 2 2 6 3" xfId="5820"/>
    <cellStyle name="Normal 8 6 2 3 8" xfId="5821"/>
    <cellStyle name="Normal 8 6 2 3 2 7" xfId="5822"/>
    <cellStyle name="Normal 8 6 2 3 2 2 3" xfId="5823"/>
    <cellStyle name="Normal 8 6 2 3 2 3 3" xfId="5824"/>
    <cellStyle name="Normal 8 6 2 3 2 4 3" xfId="5825"/>
    <cellStyle name="Normal 8 6 2 3 2 5 3" xfId="5826"/>
    <cellStyle name="Normal 8 6 2 3 3 3" xfId="5827"/>
    <cellStyle name="Normal 8 6 2 3 4 3" xfId="5828"/>
    <cellStyle name="Normal 8 6 2 3 5 3" xfId="5829"/>
    <cellStyle name="Normal 8 6 2 3 6 3" xfId="5830"/>
    <cellStyle name="Normal 8 6 2 4 8" xfId="5831"/>
    <cellStyle name="Normal 8 6 2 4 2 7" xfId="5832"/>
    <cellStyle name="Normal 8 6 2 4 2 2 3" xfId="5833"/>
    <cellStyle name="Normal 8 6 2 4 2 3 3" xfId="5834"/>
    <cellStyle name="Normal 8 6 2 4 2 4 3" xfId="5835"/>
    <cellStyle name="Normal 8 6 2 4 2 5 3" xfId="5836"/>
    <cellStyle name="Normal 8 6 2 4 3 3" xfId="5837"/>
    <cellStyle name="Normal 8 6 2 4 4 3" xfId="5838"/>
    <cellStyle name="Normal 8 6 2 4 5 3" xfId="5839"/>
    <cellStyle name="Normal 8 6 2 4 6 3" xfId="5840"/>
    <cellStyle name="Normal 8 6 2 5 8" xfId="5841"/>
    <cellStyle name="Normal 8 6 2 5 2 7" xfId="5842"/>
    <cellStyle name="Normal 8 6 2 5 2 2 3" xfId="5843"/>
    <cellStyle name="Normal 8 6 2 5 2 3 3" xfId="5844"/>
    <cellStyle name="Normal 8 6 2 5 2 4 3" xfId="5845"/>
    <cellStyle name="Normal 8 6 2 5 2 5 3" xfId="5846"/>
    <cellStyle name="Normal 8 6 2 5 3 3" xfId="5847"/>
    <cellStyle name="Normal 8 6 2 5 4 3" xfId="5848"/>
    <cellStyle name="Normal 8 6 2 5 5 3" xfId="5849"/>
    <cellStyle name="Normal 8 6 2 5 6 3" xfId="5850"/>
    <cellStyle name="Normal 8 6 2 6 7" xfId="5851"/>
    <cellStyle name="Normal 8 6 2 6 2 3" xfId="5852"/>
    <cellStyle name="Normal 8 6 2 6 3 3" xfId="5853"/>
    <cellStyle name="Normal 8 6 2 6 4 3" xfId="5854"/>
    <cellStyle name="Normal 8 6 2 6 5 3" xfId="5855"/>
    <cellStyle name="Normal 8 6 2 7 3" xfId="5856"/>
    <cellStyle name="Normal 8 6 2 8 3" xfId="5857"/>
    <cellStyle name="Normal 8 6 2 9 3" xfId="5858"/>
    <cellStyle name="Normal 8 6 3 8" xfId="5859"/>
    <cellStyle name="Normal 8 6 3 2 7" xfId="5860"/>
    <cellStyle name="Normal 8 6 3 2 2 3" xfId="5861"/>
    <cellStyle name="Normal 8 6 3 2 3 3" xfId="5862"/>
    <cellStyle name="Normal 8 6 3 2 4 3" xfId="5863"/>
    <cellStyle name="Normal 8 6 3 2 5 3" xfId="5864"/>
    <cellStyle name="Normal 8 6 3 3 3" xfId="5865"/>
    <cellStyle name="Normal 8 6 3 4 3" xfId="5866"/>
    <cellStyle name="Normal 8 6 3 5 3" xfId="5867"/>
    <cellStyle name="Normal 8 6 3 6 3" xfId="5868"/>
    <cellStyle name="Normal 8 6 4 8" xfId="5869"/>
    <cellStyle name="Normal 8 6 4 2 7" xfId="5870"/>
    <cellStyle name="Normal 8 6 4 2 2 3" xfId="5871"/>
    <cellStyle name="Normal 8 6 4 2 3 3" xfId="5872"/>
    <cellStyle name="Normal 8 6 4 2 4 3" xfId="5873"/>
    <cellStyle name="Normal 8 6 4 2 5 3" xfId="5874"/>
    <cellStyle name="Normal 8 6 4 3 3" xfId="5875"/>
    <cellStyle name="Normal 8 6 4 4 3" xfId="5876"/>
    <cellStyle name="Normal 8 6 4 5 3" xfId="5877"/>
    <cellStyle name="Normal 8 6 4 6 3" xfId="5878"/>
    <cellStyle name="Normal 8 6 5 8" xfId="5879"/>
    <cellStyle name="Normal 8 6 5 2 7" xfId="5880"/>
    <cellStyle name="Normal 8 6 5 2 2 3" xfId="5881"/>
    <cellStyle name="Normal 8 6 5 2 3 3" xfId="5882"/>
    <cellStyle name="Normal 8 6 5 2 4 3" xfId="5883"/>
    <cellStyle name="Normal 8 6 5 2 5 3" xfId="5884"/>
    <cellStyle name="Normal 8 6 5 3 3" xfId="5885"/>
    <cellStyle name="Normal 8 6 5 4 3" xfId="5886"/>
    <cellStyle name="Normal 8 6 5 5 3" xfId="5887"/>
    <cellStyle name="Normal 8 6 5 6 3" xfId="5888"/>
    <cellStyle name="Normal 8 6 6 8" xfId="5889"/>
    <cellStyle name="Normal 8 6 6 2 7" xfId="5890"/>
    <cellStyle name="Normal 8 6 6 2 2 3" xfId="5891"/>
    <cellStyle name="Normal 8 6 6 2 3 3" xfId="5892"/>
    <cellStyle name="Normal 8 6 6 2 4 3" xfId="5893"/>
    <cellStyle name="Normal 8 6 6 2 5 3" xfId="5894"/>
    <cellStyle name="Normal 8 6 6 3 3" xfId="5895"/>
    <cellStyle name="Normal 8 6 6 4 3" xfId="5896"/>
    <cellStyle name="Normal 8 6 6 5 3" xfId="5897"/>
    <cellStyle name="Normal 8 6 6 6 3" xfId="5898"/>
    <cellStyle name="Normal 8 6 7 7" xfId="5899"/>
    <cellStyle name="Normal 8 6 7 2 3" xfId="5900"/>
    <cellStyle name="Normal 8 6 7 3 3" xfId="5901"/>
    <cellStyle name="Normal 8 6 7 4 3" xfId="5902"/>
    <cellStyle name="Normal 8 6 7 5 3" xfId="5903"/>
    <cellStyle name="Normal 8 6 8 3" xfId="5904"/>
    <cellStyle name="Normal 8 6 9 3" xfId="5905"/>
    <cellStyle name="Normal 8 7 12" xfId="5906"/>
    <cellStyle name="Normal 8 7 10 3" xfId="5907"/>
    <cellStyle name="Normal 8 7 2 8" xfId="5908"/>
    <cellStyle name="Normal 8 7 2 2 7" xfId="5909"/>
    <cellStyle name="Normal 8 7 2 2 2 3" xfId="5910"/>
    <cellStyle name="Normal 8 7 2 2 3 3" xfId="5911"/>
    <cellStyle name="Normal 8 7 2 2 4 3" xfId="5912"/>
    <cellStyle name="Normal 8 7 2 2 5 3" xfId="5913"/>
    <cellStyle name="Normal 8 7 2 3 3" xfId="5914"/>
    <cellStyle name="Normal 8 7 2 4 3" xfId="5915"/>
    <cellStyle name="Normal 8 7 2 5 3" xfId="5916"/>
    <cellStyle name="Normal 8 7 2 6 3" xfId="5917"/>
    <cellStyle name="Normal 8 7 3 8" xfId="5918"/>
    <cellStyle name="Normal 8 7 3 2 7" xfId="5919"/>
    <cellStyle name="Normal 8 7 3 2 2 3" xfId="5920"/>
    <cellStyle name="Normal 8 7 3 2 3 3" xfId="5921"/>
    <cellStyle name="Normal 8 7 3 2 4 3" xfId="5922"/>
    <cellStyle name="Normal 8 7 3 2 5 3" xfId="5923"/>
    <cellStyle name="Normal 8 7 3 3 3" xfId="5924"/>
    <cellStyle name="Normal 8 7 3 4 3" xfId="5925"/>
    <cellStyle name="Normal 8 7 3 5 3" xfId="5926"/>
    <cellStyle name="Normal 8 7 3 6 3" xfId="5927"/>
    <cellStyle name="Normal 8 7 4 8" xfId="5928"/>
    <cellStyle name="Normal 8 7 4 2 7" xfId="5929"/>
    <cellStyle name="Normal 8 7 4 2 2 3" xfId="5930"/>
    <cellStyle name="Normal 8 7 4 2 3 3" xfId="5931"/>
    <cellStyle name="Normal 8 7 4 2 4 3" xfId="5932"/>
    <cellStyle name="Normal 8 7 4 2 5 3" xfId="5933"/>
    <cellStyle name="Normal 8 7 4 3 3" xfId="5934"/>
    <cellStyle name="Normal 8 7 4 4 3" xfId="5935"/>
    <cellStyle name="Normal 8 7 4 5 3" xfId="5936"/>
    <cellStyle name="Normal 8 7 4 6 3" xfId="5937"/>
    <cellStyle name="Normal 8 7 5 8" xfId="5938"/>
    <cellStyle name="Normal 8 7 5 2 7" xfId="5939"/>
    <cellStyle name="Normal 8 7 5 2 2 3" xfId="5940"/>
    <cellStyle name="Normal 8 7 5 2 3 3" xfId="5941"/>
    <cellStyle name="Normal 8 7 5 2 4 3" xfId="5942"/>
    <cellStyle name="Normal 8 7 5 2 5 3" xfId="5943"/>
    <cellStyle name="Normal 8 7 5 3 3" xfId="5944"/>
    <cellStyle name="Normal 8 7 5 4 3" xfId="5945"/>
    <cellStyle name="Normal 8 7 5 5 3" xfId="5946"/>
    <cellStyle name="Normal 8 7 5 6 3" xfId="5947"/>
    <cellStyle name="Normal 8 7 6 7" xfId="5948"/>
    <cellStyle name="Normal 8 7 6 2 3" xfId="5949"/>
    <cellStyle name="Normal 8 7 6 3 3" xfId="5950"/>
    <cellStyle name="Normal 8 7 6 4 3" xfId="5951"/>
    <cellStyle name="Normal 8 7 6 5 3" xfId="5952"/>
    <cellStyle name="Normal 8 7 7 3" xfId="5953"/>
    <cellStyle name="Normal 8 7 8 3" xfId="5954"/>
    <cellStyle name="Normal 8 7 9 3" xfId="5955"/>
    <cellStyle name="Normal 8 8 10" xfId="5956"/>
    <cellStyle name="Normal 8 8 2 8" xfId="5957"/>
    <cellStyle name="Normal 8 8 2 2 7" xfId="5958"/>
    <cellStyle name="Normal 8 8 2 2 2 3" xfId="5959"/>
    <cellStyle name="Normal 8 8 2 2 3 3" xfId="5960"/>
    <cellStyle name="Normal 8 8 2 2 4 3" xfId="5961"/>
    <cellStyle name="Normal 8 8 2 2 5 3" xfId="5962"/>
    <cellStyle name="Normal 8 8 2 3 3" xfId="5963"/>
    <cellStyle name="Normal 8 8 2 4 3" xfId="5964"/>
    <cellStyle name="Normal 8 8 2 5 3" xfId="5965"/>
    <cellStyle name="Normal 8 8 2 6 3" xfId="5966"/>
    <cellStyle name="Normal 8 8 3 8" xfId="5967"/>
    <cellStyle name="Normal 8 8 3 2 7" xfId="5968"/>
    <cellStyle name="Normal 8 8 3 2 2 3" xfId="5969"/>
    <cellStyle name="Normal 8 8 3 2 3 3" xfId="5970"/>
    <cellStyle name="Normal 8 8 3 2 4 3" xfId="5971"/>
    <cellStyle name="Normal 8 8 3 2 5 3" xfId="5972"/>
    <cellStyle name="Normal 8 8 3 3 3" xfId="5973"/>
    <cellStyle name="Normal 8 8 3 4 3" xfId="5974"/>
    <cellStyle name="Normal 8 8 3 5 3" xfId="5975"/>
    <cellStyle name="Normal 8 8 3 6 3" xfId="5976"/>
    <cellStyle name="Normal 8 8 4 7" xfId="5977"/>
    <cellStyle name="Normal 8 8 4 2 3" xfId="5978"/>
    <cellStyle name="Normal 8 8 4 3 3" xfId="5979"/>
    <cellStyle name="Normal 8 8 4 4 3" xfId="5980"/>
    <cellStyle name="Normal 8 8 4 5 3" xfId="5981"/>
    <cellStyle name="Normal 8 8 5 3" xfId="5982"/>
    <cellStyle name="Normal 8 8 6 3" xfId="5983"/>
    <cellStyle name="Normal 8 8 7 3" xfId="5984"/>
    <cellStyle name="Normal 8 8 8 3" xfId="5985"/>
    <cellStyle name="Normal 8 9 8" xfId="5986"/>
    <cellStyle name="Normal 8 9 2 7" xfId="5987"/>
    <cellStyle name="Normal 8 9 2 2 3" xfId="5988"/>
    <cellStyle name="Normal 8 9 2 3 3" xfId="5989"/>
    <cellStyle name="Normal 8 9 2 4 3" xfId="5990"/>
    <cellStyle name="Normal 8 9 2 5 3" xfId="5991"/>
    <cellStyle name="Normal 8 9 3 3" xfId="5992"/>
    <cellStyle name="Normal 8 9 4 3" xfId="5993"/>
    <cellStyle name="Normal 8 9 5 3" xfId="5994"/>
    <cellStyle name="Normal 8 9 6 3" xfId="5995"/>
    <cellStyle name="Normal 19 3" xfId="5996"/>
    <cellStyle name="Normal 22" xfId="5997"/>
    <cellStyle name="Warning Text 2" xfId="5998"/>
    <cellStyle name="Total 2" xfId="5999"/>
    <cellStyle name="Title 2" xfId="6000"/>
    <cellStyle name="Output 2" xfId="6001"/>
    <cellStyle name="Neutral 2" xfId="6002"/>
    <cellStyle name="Linked Cell 2" xfId="6003"/>
    <cellStyle name="Input 2" xfId="6004"/>
    <cellStyle name="Heading 4 2" xfId="6005"/>
    <cellStyle name="Heading 3 2" xfId="6006"/>
    <cellStyle name="Heading 2 2" xfId="6007"/>
    <cellStyle name="Heading 1 2" xfId="6008"/>
    <cellStyle name="Good 2" xfId="6009"/>
    <cellStyle name="Explanatory Text 2" xfId="6010"/>
    <cellStyle name="Check Cell 2" xfId="6011"/>
    <cellStyle name="Calculation 2" xfId="6012"/>
    <cellStyle name="Bad 2" xfId="6013"/>
    <cellStyle name="Accent6 2" xfId="6014"/>
    <cellStyle name="Accent5 2" xfId="6015"/>
    <cellStyle name="Accent4 2" xfId="6016"/>
    <cellStyle name="Accent3 2" xfId="6017"/>
    <cellStyle name="Accent2 2" xfId="6018"/>
    <cellStyle name="Accent1 2" xfId="6019"/>
    <cellStyle name="60% - Accent6 2" xfId="6020"/>
    <cellStyle name="60% - Accent5 2" xfId="6021"/>
    <cellStyle name="60% - Accent4 2" xfId="6022"/>
    <cellStyle name="60% - Accent3 2" xfId="6023"/>
    <cellStyle name="60% - Accent2 2" xfId="6024"/>
    <cellStyle name="60% - Accent1 2" xfId="6025"/>
    <cellStyle name="40% - Accent6 2" xfId="6026"/>
    <cellStyle name="40% - Accent5 2" xfId="6027"/>
    <cellStyle name="40% - Accent4 2" xfId="6028"/>
    <cellStyle name="40% - Accent3 2" xfId="6029"/>
    <cellStyle name="40% - Accent2 2" xfId="6030"/>
    <cellStyle name="40% - Accent1 2" xfId="6031"/>
    <cellStyle name="20% - Accent6 2" xfId="6032"/>
    <cellStyle name="20% - Accent5 2" xfId="6033"/>
    <cellStyle name="20% - Accent4 2" xfId="6034"/>
    <cellStyle name="20% - Accent3 2" xfId="6035"/>
    <cellStyle name="20% - Accent2 2" xfId="6036"/>
    <cellStyle name="20% - Accent1 2" xfId="6037"/>
    <cellStyle name="Normal 21" xfId="6038"/>
    <cellStyle name="Normal 8 20" xfId="6039"/>
    <cellStyle name="Normal 8 10 9" xfId="6040"/>
    <cellStyle name="Normal 8 10 2 8" xfId="6041"/>
    <cellStyle name="Normal 8 10 2 2 4" xfId="6042"/>
    <cellStyle name="Normal 8 10 2 3 4" xfId="6043"/>
    <cellStyle name="Normal 8 10 2 4 4" xfId="6044"/>
    <cellStyle name="Normal 8 10 2 5 4" xfId="6045"/>
    <cellStyle name="Normal 8 10 3 4" xfId="6046"/>
    <cellStyle name="Normal 8 10 4 4" xfId="6047"/>
    <cellStyle name="Normal 8 10 5 4" xfId="6048"/>
    <cellStyle name="Normal 8 10 6 4" xfId="6049"/>
    <cellStyle name="Normal 8 11 9" xfId="6050"/>
    <cellStyle name="Normal 8 11 2 8" xfId="6051"/>
    <cellStyle name="Normal 8 11 2 2 4" xfId="6052"/>
    <cellStyle name="Normal 8 11 2 3 4" xfId="6053"/>
    <cellStyle name="Normal 8 11 2 4 4" xfId="6054"/>
    <cellStyle name="Normal 8 11 2 5 4" xfId="6055"/>
    <cellStyle name="Normal 8 11 3 4" xfId="6056"/>
    <cellStyle name="Normal 8 11 4 4" xfId="6057"/>
    <cellStyle name="Normal 8 11 5 4" xfId="6058"/>
    <cellStyle name="Normal 8 11 6 4" xfId="6059"/>
    <cellStyle name="Normal 8 12 9" xfId="6060"/>
    <cellStyle name="Normal 8 12 2 8" xfId="6061"/>
    <cellStyle name="Normal 8 12 2 2 4" xfId="6062"/>
    <cellStyle name="Normal 8 12 2 3 4" xfId="6063"/>
    <cellStyle name="Normal 8 12 2 4 4" xfId="6064"/>
    <cellStyle name="Normal 8 12 2 5 4" xfId="6065"/>
    <cellStyle name="Normal 8 12 3 4" xfId="6066"/>
    <cellStyle name="Normal 8 12 4 4" xfId="6067"/>
    <cellStyle name="Normal 8 12 5 4" xfId="6068"/>
    <cellStyle name="Normal 8 12 6 4" xfId="6069"/>
    <cellStyle name="Normal 8 13 8" xfId="6070"/>
    <cellStyle name="Normal 8 13 2 4" xfId="6071"/>
    <cellStyle name="Normal 8 13 3 4" xfId="6072"/>
    <cellStyle name="Normal 8 13 4 4" xfId="6073"/>
    <cellStyle name="Normal 8 13 5 4" xfId="6074"/>
    <cellStyle name="Normal 8 14 4" xfId="6075"/>
    <cellStyle name="Normal 8 15 4" xfId="6076"/>
    <cellStyle name="Normal 8 16 4" xfId="6077"/>
    <cellStyle name="Normal 8 17 4" xfId="6078"/>
    <cellStyle name="Normal 8 2 19" xfId="6079"/>
    <cellStyle name="Normal 8 2 10 9" xfId="6080"/>
    <cellStyle name="Normal 8 2 10 2 8" xfId="6081"/>
    <cellStyle name="Normal 8 2 10 2 2 4" xfId="6082"/>
    <cellStyle name="Normal 8 2 10 2 3 4" xfId="6083"/>
    <cellStyle name="Normal 8 2 10 2 4 4" xfId="6084"/>
    <cellStyle name="Normal 8 2 10 2 5 4" xfId="6085"/>
    <cellStyle name="Normal 8 2 10 3 4" xfId="6086"/>
    <cellStyle name="Normal 8 2 10 4 4" xfId="6087"/>
    <cellStyle name="Normal 8 2 10 5 4" xfId="6088"/>
    <cellStyle name="Normal 8 2 10 6 4" xfId="6089"/>
    <cellStyle name="Normal 8 2 11 9" xfId="6090"/>
    <cellStyle name="Normal 8 2 11 2 8" xfId="6091"/>
    <cellStyle name="Normal 8 2 11 2 2 4" xfId="6092"/>
    <cellStyle name="Normal 8 2 11 2 3 4" xfId="6093"/>
    <cellStyle name="Normal 8 2 11 2 4 4" xfId="6094"/>
    <cellStyle name="Normal 8 2 11 2 5 4" xfId="6095"/>
    <cellStyle name="Normal 8 2 11 3 4" xfId="6096"/>
    <cellStyle name="Normal 8 2 11 4 4" xfId="6097"/>
    <cellStyle name="Normal 8 2 11 5 4" xfId="6098"/>
    <cellStyle name="Normal 8 2 11 6 4" xfId="6099"/>
    <cellStyle name="Normal 8 2 12 8" xfId="6100"/>
    <cellStyle name="Normal 8 2 12 2 4" xfId="6101"/>
    <cellStyle name="Normal 8 2 12 3 4" xfId="6102"/>
    <cellStyle name="Normal 8 2 12 4 4" xfId="6103"/>
    <cellStyle name="Normal 8 2 12 5 4" xfId="6104"/>
    <cellStyle name="Normal 8 2 13 4" xfId="6105"/>
    <cellStyle name="Normal 8 2 14 4" xfId="6106"/>
    <cellStyle name="Normal 8 2 15 4" xfId="6107"/>
    <cellStyle name="Normal 8 2 16 4" xfId="6108"/>
    <cellStyle name="Normal 8 2 2 17" xfId="6109"/>
    <cellStyle name="Normal 8 2 2 10 8" xfId="6110"/>
    <cellStyle name="Normal 8 2 2 10 2 4" xfId="6111"/>
    <cellStyle name="Normal 8 2 2 10 3 4" xfId="6112"/>
    <cellStyle name="Normal 8 2 2 10 4 4" xfId="6113"/>
    <cellStyle name="Normal 8 2 2 10 5 4" xfId="6114"/>
    <cellStyle name="Normal 8 2 2 11 4" xfId="6115"/>
    <cellStyle name="Normal 8 2 2 12 4" xfId="6116"/>
    <cellStyle name="Normal 8 2 2 13 4" xfId="6117"/>
    <cellStyle name="Normal 8 2 2 14 4" xfId="6118"/>
    <cellStyle name="Normal 8 2 2 2 14" xfId="6119"/>
    <cellStyle name="Normal 8 2 2 2 10 4" xfId="6120"/>
    <cellStyle name="Normal 8 2 2 2 11 4" xfId="6121"/>
    <cellStyle name="Normal 8 2 2 2 2 13" xfId="6122"/>
    <cellStyle name="Normal 8 2 2 2 2 10 4" xfId="6123"/>
    <cellStyle name="Normal 8 2 2 2 2 2 9" xfId="6124"/>
    <cellStyle name="Normal 8 2 2 2 2 2 2 8" xfId="6125"/>
    <cellStyle name="Normal 8 2 2 2 2 2 2 2 4" xfId="6126"/>
    <cellStyle name="Normal 8 2 2 2 2 2 2 3 4" xfId="6127"/>
    <cellStyle name="Normal 8 2 2 2 2 2 2 4 4" xfId="6128"/>
    <cellStyle name="Normal 8 2 2 2 2 2 2 5 4" xfId="6129"/>
    <cellStyle name="Normal 8 2 2 2 2 2 3 4" xfId="6130"/>
    <cellStyle name="Normal 8 2 2 2 2 2 4 4" xfId="6131"/>
    <cellStyle name="Normal 8 2 2 2 2 2 5 4" xfId="6132"/>
    <cellStyle name="Normal 8 2 2 2 2 2 6 4" xfId="6133"/>
    <cellStyle name="Normal 8 2 2 2 2 3 9" xfId="6134"/>
    <cellStyle name="Normal 8 2 2 2 2 3 2 8" xfId="6135"/>
    <cellStyle name="Normal 8 2 2 2 2 3 2 2 4" xfId="6136"/>
    <cellStyle name="Normal 8 2 2 2 2 3 2 3 4" xfId="6137"/>
    <cellStyle name="Normal 8 2 2 2 2 3 2 4 4" xfId="6138"/>
    <cellStyle name="Normal 8 2 2 2 2 3 2 5 4" xfId="6139"/>
    <cellStyle name="Normal 8 2 2 2 2 3 3 4" xfId="6140"/>
    <cellStyle name="Normal 8 2 2 2 2 3 4 4" xfId="6141"/>
    <cellStyle name="Normal 8 2 2 2 2 3 5 4" xfId="6142"/>
    <cellStyle name="Normal 8 2 2 2 2 3 6 4" xfId="6143"/>
    <cellStyle name="Normal 8 2 2 2 2 4 9" xfId="6144"/>
    <cellStyle name="Normal 8 2 2 2 2 4 2 8" xfId="6145"/>
    <cellStyle name="Normal 8 2 2 2 2 4 2 2 4" xfId="6146"/>
    <cellStyle name="Normal 8 2 2 2 2 4 2 3 4" xfId="6147"/>
    <cellStyle name="Normal 8 2 2 2 2 4 2 4 4" xfId="6148"/>
    <cellStyle name="Normal 8 2 2 2 2 4 2 5 4" xfId="6149"/>
    <cellStyle name="Normal 8 2 2 2 2 4 3 4" xfId="6150"/>
    <cellStyle name="Normal 8 2 2 2 2 4 4 4" xfId="6151"/>
    <cellStyle name="Normal 8 2 2 2 2 4 5 4" xfId="6152"/>
    <cellStyle name="Normal 8 2 2 2 2 4 6 4" xfId="6153"/>
    <cellStyle name="Normal 8 2 2 2 2 5 9" xfId="6154"/>
    <cellStyle name="Normal 8 2 2 2 2 5 2 8" xfId="6155"/>
    <cellStyle name="Normal 8 2 2 2 2 5 2 2 4" xfId="6156"/>
    <cellStyle name="Normal 8 2 2 2 2 5 2 3 4" xfId="6157"/>
    <cellStyle name="Normal 8 2 2 2 2 5 2 4 4" xfId="6158"/>
    <cellStyle name="Normal 8 2 2 2 2 5 2 5 4" xfId="6159"/>
    <cellStyle name="Normal 8 2 2 2 2 5 3 4" xfId="6160"/>
    <cellStyle name="Normal 8 2 2 2 2 5 4 4" xfId="6161"/>
    <cellStyle name="Normal 8 2 2 2 2 5 5 4" xfId="6162"/>
    <cellStyle name="Normal 8 2 2 2 2 5 6 4" xfId="6163"/>
    <cellStyle name="Normal 8 2 2 2 2 6 8" xfId="6164"/>
    <cellStyle name="Normal 8 2 2 2 2 6 2 4" xfId="6165"/>
    <cellStyle name="Normal 8 2 2 2 2 6 3 4" xfId="6166"/>
    <cellStyle name="Normal 8 2 2 2 2 6 4 4" xfId="6167"/>
    <cellStyle name="Normal 8 2 2 2 2 6 5 4" xfId="6168"/>
    <cellStyle name="Normal 8 2 2 2 2 7 4" xfId="6169"/>
    <cellStyle name="Normal 8 2 2 2 2 8 4" xfId="6170"/>
    <cellStyle name="Normal 8 2 2 2 2 9 4" xfId="6171"/>
    <cellStyle name="Normal 8 2 2 2 3 9" xfId="6172"/>
    <cellStyle name="Normal 8 2 2 2 3 2 8" xfId="6173"/>
    <cellStyle name="Normal 8 2 2 2 3 2 2 4" xfId="6174"/>
    <cellStyle name="Normal 8 2 2 2 3 2 3 4" xfId="6175"/>
    <cellStyle name="Normal 8 2 2 2 3 2 4 4" xfId="6176"/>
    <cellStyle name="Normal 8 2 2 2 3 2 5 4" xfId="6177"/>
    <cellStyle name="Normal 8 2 2 2 3 3 4" xfId="6178"/>
    <cellStyle name="Normal 8 2 2 2 3 4 4" xfId="6179"/>
    <cellStyle name="Normal 8 2 2 2 3 5 4" xfId="6180"/>
    <cellStyle name="Normal 8 2 2 2 3 6 4" xfId="6181"/>
    <cellStyle name="Normal 8 2 2 2 4 9" xfId="6182"/>
    <cellStyle name="Normal 8 2 2 2 4 2 8" xfId="6183"/>
    <cellStyle name="Normal 8 2 2 2 4 2 2 4" xfId="6184"/>
    <cellStyle name="Normal 8 2 2 2 4 2 3 4" xfId="6185"/>
    <cellStyle name="Normal 8 2 2 2 4 2 4 4" xfId="6186"/>
    <cellStyle name="Normal 8 2 2 2 4 2 5 4" xfId="6187"/>
    <cellStyle name="Normal 8 2 2 2 4 3 4" xfId="6188"/>
    <cellStyle name="Normal 8 2 2 2 4 4 4" xfId="6189"/>
    <cellStyle name="Normal 8 2 2 2 4 5 4" xfId="6190"/>
    <cellStyle name="Normal 8 2 2 2 4 6 4" xfId="6191"/>
    <cellStyle name="Normal 8 2 2 2 5 9" xfId="6192"/>
    <cellStyle name="Normal 8 2 2 2 5 2 8" xfId="6193"/>
    <cellStyle name="Normal 8 2 2 2 5 2 2 4" xfId="6194"/>
    <cellStyle name="Normal 8 2 2 2 5 2 3 4" xfId="6195"/>
    <cellStyle name="Normal 8 2 2 2 5 2 4 4" xfId="6196"/>
    <cellStyle name="Normal 8 2 2 2 5 2 5 4" xfId="6197"/>
    <cellStyle name="Normal 8 2 2 2 5 3 4" xfId="6198"/>
    <cellStyle name="Normal 8 2 2 2 5 4 4" xfId="6199"/>
    <cellStyle name="Normal 8 2 2 2 5 5 4" xfId="6200"/>
    <cellStyle name="Normal 8 2 2 2 5 6 4" xfId="6201"/>
    <cellStyle name="Normal 8 2 2 2 6 9" xfId="6202"/>
    <cellStyle name="Normal 8 2 2 2 6 2 8" xfId="6203"/>
    <cellStyle name="Normal 8 2 2 2 6 2 2 4" xfId="6204"/>
    <cellStyle name="Normal 8 2 2 2 6 2 3 4" xfId="6205"/>
    <cellStyle name="Normal 8 2 2 2 6 2 4 4" xfId="6206"/>
    <cellStyle name="Normal 8 2 2 2 6 2 5 4" xfId="6207"/>
    <cellStyle name="Normal 8 2 2 2 6 3 4" xfId="6208"/>
    <cellStyle name="Normal 8 2 2 2 6 4 4" xfId="6209"/>
    <cellStyle name="Normal 8 2 2 2 6 5 4" xfId="6210"/>
    <cellStyle name="Normal 8 2 2 2 6 6 4" xfId="6211"/>
    <cellStyle name="Normal 8 2 2 2 7 8" xfId="6212"/>
    <cellStyle name="Normal 8 2 2 2 7 2 4" xfId="6213"/>
    <cellStyle name="Normal 8 2 2 2 7 3 4" xfId="6214"/>
    <cellStyle name="Normal 8 2 2 2 7 4 4" xfId="6215"/>
    <cellStyle name="Normal 8 2 2 2 7 5 4" xfId="6216"/>
    <cellStyle name="Normal 8 2 2 2 8 4" xfId="6217"/>
    <cellStyle name="Normal 8 2 2 2 9 4" xfId="6218"/>
    <cellStyle name="Normal 8 2 2 3 14" xfId="6219"/>
    <cellStyle name="Normal 8 2 2 3 10 4" xfId="6220"/>
    <cellStyle name="Normal 8 2 2 3 11 4" xfId="6221"/>
    <cellStyle name="Normal 8 2 2 3 2 13" xfId="6222"/>
    <cellStyle name="Normal 8 2 2 3 2 10 4" xfId="6223"/>
    <cellStyle name="Normal 8 2 2 3 2 2 9" xfId="6224"/>
    <cellStyle name="Normal 8 2 2 3 2 2 2 8" xfId="6225"/>
    <cellStyle name="Normal 8 2 2 3 2 2 2 2 4" xfId="6226"/>
    <cellStyle name="Normal 8 2 2 3 2 2 2 3 4" xfId="6227"/>
    <cellStyle name="Normal 8 2 2 3 2 2 2 4 4" xfId="6228"/>
    <cellStyle name="Normal 8 2 2 3 2 2 2 5 4" xfId="6229"/>
    <cellStyle name="Normal 8 2 2 3 2 2 3 4" xfId="6230"/>
    <cellStyle name="Normal 8 2 2 3 2 2 4 4" xfId="6231"/>
    <cellStyle name="Normal 8 2 2 3 2 2 5 4" xfId="6232"/>
    <cellStyle name="Normal 8 2 2 3 2 2 6 4" xfId="6233"/>
    <cellStyle name="Normal 8 2 2 3 2 3 9" xfId="6234"/>
    <cellStyle name="Normal 8 2 2 3 2 3 2 8" xfId="6235"/>
    <cellStyle name="Normal 8 2 2 3 2 3 2 2 4" xfId="6236"/>
    <cellStyle name="Normal 8 2 2 3 2 3 2 3 4" xfId="6237"/>
    <cellStyle name="Normal 8 2 2 3 2 3 2 4 4" xfId="6238"/>
    <cellStyle name="Normal 8 2 2 3 2 3 2 5 4" xfId="6239"/>
    <cellStyle name="Normal 8 2 2 3 2 3 3 4" xfId="6240"/>
    <cellStyle name="Normal 8 2 2 3 2 3 4 4" xfId="6241"/>
    <cellStyle name="Normal 8 2 2 3 2 3 5 4" xfId="6242"/>
    <cellStyle name="Normal 8 2 2 3 2 3 6 4" xfId="6243"/>
    <cellStyle name="Normal 8 2 2 3 2 4 9" xfId="6244"/>
    <cellStyle name="Normal 8 2 2 3 2 4 2 8" xfId="6245"/>
    <cellStyle name="Normal 8 2 2 3 2 4 2 2 4" xfId="6246"/>
    <cellStyle name="Normal 8 2 2 3 2 4 2 3 4" xfId="6247"/>
    <cellStyle name="Normal 8 2 2 3 2 4 2 4 4" xfId="6248"/>
    <cellStyle name="Normal 8 2 2 3 2 4 2 5 4" xfId="6249"/>
    <cellStyle name="Normal 8 2 2 3 2 4 3 4" xfId="6250"/>
    <cellStyle name="Normal 8 2 2 3 2 4 4 4" xfId="6251"/>
    <cellStyle name="Normal 8 2 2 3 2 4 5 4" xfId="6252"/>
    <cellStyle name="Normal 8 2 2 3 2 4 6 4" xfId="6253"/>
    <cellStyle name="Normal 8 2 2 3 2 5 9" xfId="6254"/>
    <cellStyle name="Normal 8 2 2 3 2 5 2 8" xfId="6255"/>
    <cellStyle name="Normal 8 2 2 3 2 5 2 2 4" xfId="6256"/>
    <cellStyle name="Normal 8 2 2 3 2 5 2 3 4" xfId="6257"/>
    <cellStyle name="Normal 8 2 2 3 2 5 2 4 4" xfId="6258"/>
    <cellStyle name="Normal 8 2 2 3 2 5 2 5 4" xfId="6259"/>
    <cellStyle name="Normal 8 2 2 3 2 5 3 4" xfId="6260"/>
    <cellStyle name="Normal 8 2 2 3 2 5 4 4" xfId="6261"/>
    <cellStyle name="Normal 8 2 2 3 2 5 5 4" xfId="6262"/>
    <cellStyle name="Normal 8 2 2 3 2 5 6 4" xfId="6263"/>
    <cellStyle name="Normal 8 2 2 3 2 6 8" xfId="6264"/>
    <cellStyle name="Normal 8 2 2 3 2 6 2 4" xfId="6265"/>
    <cellStyle name="Normal 8 2 2 3 2 6 3 4" xfId="6266"/>
    <cellStyle name="Normal 8 2 2 3 2 6 4 4" xfId="6267"/>
    <cellStyle name="Normal 8 2 2 3 2 6 5 4" xfId="6268"/>
    <cellStyle name="Normal 8 2 2 3 2 7 4" xfId="6269"/>
    <cellStyle name="Normal 8 2 2 3 2 8 4" xfId="6270"/>
    <cellStyle name="Normal 8 2 2 3 2 9 4" xfId="6271"/>
    <cellStyle name="Normal 8 2 2 3 3 9" xfId="6272"/>
    <cellStyle name="Normal 8 2 2 3 3 2 8" xfId="6273"/>
    <cellStyle name="Normal 8 2 2 3 3 2 2 4" xfId="6274"/>
    <cellStyle name="Normal 8 2 2 3 3 2 3 4" xfId="6275"/>
    <cellStyle name="Normal 8 2 2 3 3 2 4 4" xfId="6276"/>
    <cellStyle name="Normal 8 2 2 3 3 2 5 4" xfId="6277"/>
    <cellStyle name="Normal 8 2 2 3 3 3 4" xfId="6278"/>
    <cellStyle name="Normal 8 2 2 3 3 4 4" xfId="6279"/>
    <cellStyle name="Normal 8 2 2 3 3 5 4" xfId="6280"/>
    <cellStyle name="Normal 8 2 2 3 3 6 4" xfId="6281"/>
    <cellStyle name="Normal 8 2 2 3 4 9" xfId="6282"/>
    <cellStyle name="Normal 8 2 2 3 4 2 8" xfId="6283"/>
    <cellStyle name="Normal 8 2 2 3 4 2 2 4" xfId="6284"/>
    <cellStyle name="Normal 8 2 2 3 4 2 3 4" xfId="6285"/>
    <cellStyle name="Normal 8 2 2 3 4 2 4 4" xfId="6286"/>
    <cellStyle name="Normal 8 2 2 3 4 2 5 4" xfId="6287"/>
    <cellStyle name="Normal 8 2 2 3 4 3 4" xfId="6288"/>
    <cellStyle name="Normal 8 2 2 3 4 4 4" xfId="6289"/>
    <cellStyle name="Normal 8 2 2 3 4 5 4" xfId="6290"/>
    <cellStyle name="Normal 8 2 2 3 4 6 4" xfId="6291"/>
    <cellStyle name="Normal 8 2 2 3 5 9" xfId="6292"/>
    <cellStyle name="Normal 8 2 2 3 5 2 8" xfId="6293"/>
    <cellStyle name="Normal 8 2 2 3 5 2 2 4" xfId="6294"/>
    <cellStyle name="Normal 8 2 2 3 5 2 3 4" xfId="6295"/>
    <cellStyle name="Normal 8 2 2 3 5 2 4 4" xfId="6296"/>
    <cellStyle name="Normal 8 2 2 3 5 2 5 4" xfId="6297"/>
    <cellStyle name="Normal 8 2 2 3 5 3 4" xfId="6298"/>
    <cellStyle name="Normal 8 2 2 3 5 4 4" xfId="6299"/>
    <cellStyle name="Normal 8 2 2 3 5 5 4" xfId="6300"/>
    <cellStyle name="Normal 8 2 2 3 5 6 4" xfId="6301"/>
    <cellStyle name="Normal 8 2 2 3 6 9" xfId="6302"/>
    <cellStyle name="Normal 8 2 2 3 6 2 8" xfId="6303"/>
    <cellStyle name="Normal 8 2 2 3 6 2 2 4" xfId="6304"/>
    <cellStyle name="Normal 8 2 2 3 6 2 3 4" xfId="6305"/>
    <cellStyle name="Normal 8 2 2 3 6 2 4 4" xfId="6306"/>
    <cellStyle name="Normal 8 2 2 3 6 2 5 4" xfId="6307"/>
    <cellStyle name="Normal 8 2 2 3 6 3 4" xfId="6308"/>
    <cellStyle name="Normal 8 2 2 3 6 4 4" xfId="6309"/>
    <cellStyle name="Normal 8 2 2 3 6 5 4" xfId="6310"/>
    <cellStyle name="Normal 8 2 2 3 6 6 4" xfId="6311"/>
    <cellStyle name="Normal 8 2 2 3 7 8" xfId="6312"/>
    <cellStyle name="Normal 8 2 2 3 7 2 4" xfId="6313"/>
    <cellStyle name="Normal 8 2 2 3 7 3 4" xfId="6314"/>
    <cellStyle name="Normal 8 2 2 3 7 4 4" xfId="6315"/>
    <cellStyle name="Normal 8 2 2 3 7 5 4" xfId="6316"/>
    <cellStyle name="Normal 8 2 2 3 8 4" xfId="6317"/>
    <cellStyle name="Normal 8 2 2 3 9 4" xfId="6318"/>
    <cellStyle name="Normal 8 2 2 4 13" xfId="6319"/>
    <cellStyle name="Normal 8 2 2 4 10 4" xfId="6320"/>
    <cellStyle name="Normal 8 2 2 4 2 9" xfId="6321"/>
    <cellStyle name="Normal 8 2 2 4 2 2 8" xfId="6322"/>
    <cellStyle name="Normal 8 2 2 4 2 2 2 4" xfId="6323"/>
    <cellStyle name="Normal 8 2 2 4 2 2 3 4" xfId="6324"/>
    <cellStyle name="Normal 8 2 2 4 2 2 4 4" xfId="6325"/>
    <cellStyle name="Normal 8 2 2 4 2 2 5 4" xfId="6326"/>
    <cellStyle name="Normal 8 2 2 4 2 3 4" xfId="6327"/>
    <cellStyle name="Normal 8 2 2 4 2 4 4" xfId="6328"/>
    <cellStyle name="Normal 8 2 2 4 2 5 4" xfId="6329"/>
    <cellStyle name="Normal 8 2 2 4 2 6 4" xfId="6330"/>
    <cellStyle name="Normal 8 2 2 4 3 9" xfId="6331"/>
    <cellStyle name="Normal 8 2 2 4 3 2 8" xfId="6332"/>
    <cellStyle name="Normal 8 2 2 4 3 2 2 4" xfId="6333"/>
    <cellStyle name="Normal 8 2 2 4 3 2 3 4" xfId="6334"/>
    <cellStyle name="Normal 8 2 2 4 3 2 4 4" xfId="6335"/>
    <cellStyle name="Normal 8 2 2 4 3 2 5 4" xfId="6336"/>
    <cellStyle name="Normal 8 2 2 4 3 3 4" xfId="6337"/>
    <cellStyle name="Normal 8 2 2 4 3 4 4" xfId="6338"/>
    <cellStyle name="Normal 8 2 2 4 3 5 4" xfId="6339"/>
    <cellStyle name="Normal 8 2 2 4 3 6 4" xfId="6340"/>
    <cellStyle name="Normal 8 2 2 4 4 9" xfId="6341"/>
    <cellStyle name="Normal 8 2 2 4 4 2 8" xfId="6342"/>
    <cellStyle name="Normal 8 2 2 4 4 2 2 4" xfId="6343"/>
    <cellStyle name="Normal 8 2 2 4 4 2 3 4" xfId="6344"/>
    <cellStyle name="Normal 8 2 2 4 4 2 4 4" xfId="6345"/>
    <cellStyle name="Normal 8 2 2 4 4 2 5 4" xfId="6346"/>
    <cellStyle name="Normal 8 2 2 4 4 3 4" xfId="6347"/>
    <cellStyle name="Normal 8 2 2 4 4 4 4" xfId="6348"/>
    <cellStyle name="Normal 8 2 2 4 4 5 4" xfId="6349"/>
    <cellStyle name="Normal 8 2 2 4 4 6 4" xfId="6350"/>
    <cellStyle name="Normal 8 2 2 4 5 9" xfId="6351"/>
    <cellStyle name="Normal 8 2 2 4 5 2 8" xfId="6352"/>
    <cellStyle name="Normal 8 2 2 4 5 2 2 4" xfId="6353"/>
    <cellStyle name="Normal 8 2 2 4 5 2 3 4" xfId="6354"/>
    <cellStyle name="Normal 8 2 2 4 5 2 4 4" xfId="6355"/>
    <cellStyle name="Normal 8 2 2 4 5 2 5 4" xfId="6356"/>
    <cellStyle name="Normal 8 2 2 4 5 3 4" xfId="6357"/>
    <cellStyle name="Normal 8 2 2 4 5 4 4" xfId="6358"/>
    <cellStyle name="Normal 8 2 2 4 5 5 4" xfId="6359"/>
    <cellStyle name="Normal 8 2 2 4 5 6 4" xfId="6360"/>
    <cellStyle name="Normal 8 2 2 4 6 8" xfId="6361"/>
    <cellStyle name="Normal 8 2 2 4 6 2 4" xfId="6362"/>
    <cellStyle name="Normal 8 2 2 4 6 3 4" xfId="6363"/>
    <cellStyle name="Normal 8 2 2 4 6 4 4" xfId="6364"/>
    <cellStyle name="Normal 8 2 2 4 6 5 4" xfId="6365"/>
    <cellStyle name="Normal 8 2 2 4 7 4" xfId="6366"/>
    <cellStyle name="Normal 8 2 2 4 8 4" xfId="6367"/>
    <cellStyle name="Normal 8 2 2 4 9 4" xfId="6368"/>
    <cellStyle name="Normal 8 2 2 5 11" xfId="6369"/>
    <cellStyle name="Normal 8 2 2 5 2 9" xfId="6370"/>
    <cellStyle name="Normal 8 2 2 5 2 2 8" xfId="6371"/>
    <cellStyle name="Normal 8 2 2 5 2 2 2 4" xfId="6372"/>
    <cellStyle name="Normal 8 2 2 5 2 2 3 4" xfId="6373"/>
    <cellStyle name="Normal 8 2 2 5 2 2 4 4" xfId="6374"/>
    <cellStyle name="Normal 8 2 2 5 2 2 5 4" xfId="6375"/>
    <cellStyle name="Normal 8 2 2 5 2 3 4" xfId="6376"/>
    <cellStyle name="Normal 8 2 2 5 2 4 4" xfId="6377"/>
    <cellStyle name="Normal 8 2 2 5 2 5 4" xfId="6378"/>
    <cellStyle name="Normal 8 2 2 5 2 6 4" xfId="6379"/>
    <cellStyle name="Normal 8 2 2 5 3 9" xfId="6380"/>
    <cellStyle name="Normal 8 2 2 5 3 2 8" xfId="6381"/>
    <cellStyle name="Normal 8 2 2 5 3 2 2 4" xfId="6382"/>
    <cellStyle name="Normal 8 2 2 5 3 2 3 4" xfId="6383"/>
    <cellStyle name="Normal 8 2 2 5 3 2 4 4" xfId="6384"/>
    <cellStyle name="Normal 8 2 2 5 3 2 5 4" xfId="6385"/>
    <cellStyle name="Normal 8 2 2 5 3 3 4" xfId="6386"/>
    <cellStyle name="Normal 8 2 2 5 3 4 4" xfId="6387"/>
    <cellStyle name="Normal 8 2 2 5 3 5 4" xfId="6388"/>
    <cellStyle name="Normal 8 2 2 5 3 6 4" xfId="6389"/>
    <cellStyle name="Normal 8 2 2 5 4 8" xfId="6390"/>
    <cellStyle name="Normal 8 2 2 5 4 2 4" xfId="6391"/>
    <cellStyle name="Normal 8 2 2 5 4 3 4" xfId="6392"/>
    <cellStyle name="Normal 8 2 2 5 4 4 4" xfId="6393"/>
    <cellStyle name="Normal 8 2 2 5 4 5 4" xfId="6394"/>
    <cellStyle name="Normal 8 2 2 5 5 4" xfId="6395"/>
    <cellStyle name="Normal 8 2 2 5 6 4" xfId="6396"/>
    <cellStyle name="Normal 8 2 2 5 7 4" xfId="6397"/>
    <cellStyle name="Normal 8 2 2 5 8 4" xfId="6398"/>
    <cellStyle name="Normal 8 2 2 6 9" xfId="6399"/>
    <cellStyle name="Normal 8 2 2 6 2 8" xfId="6400"/>
    <cellStyle name="Normal 8 2 2 6 2 2 4" xfId="6401"/>
    <cellStyle name="Normal 8 2 2 6 2 3 4" xfId="6402"/>
    <cellStyle name="Normal 8 2 2 6 2 4 4" xfId="6403"/>
    <cellStyle name="Normal 8 2 2 6 2 5 4" xfId="6404"/>
    <cellStyle name="Normal 8 2 2 6 3 4" xfId="6405"/>
    <cellStyle name="Normal 8 2 2 6 4 4" xfId="6406"/>
    <cellStyle name="Normal 8 2 2 6 5 4" xfId="6407"/>
    <cellStyle name="Normal 8 2 2 6 6 4" xfId="6408"/>
    <cellStyle name="Normal 8 2 2 7 9" xfId="6409"/>
    <cellStyle name="Normal 8 2 2 7 2 8" xfId="6410"/>
    <cellStyle name="Normal 8 2 2 7 2 2 4" xfId="6411"/>
    <cellStyle name="Normal 8 2 2 7 2 3 4" xfId="6412"/>
    <cellStyle name="Normal 8 2 2 7 2 4 4" xfId="6413"/>
    <cellStyle name="Normal 8 2 2 7 2 5 4" xfId="6414"/>
    <cellStyle name="Normal 8 2 2 7 3 4" xfId="6415"/>
    <cellStyle name="Normal 8 2 2 7 4 4" xfId="6416"/>
    <cellStyle name="Normal 8 2 2 7 5 4" xfId="6417"/>
    <cellStyle name="Normal 8 2 2 7 6 4" xfId="6418"/>
    <cellStyle name="Normal 8 2 2 8 9" xfId="6419"/>
    <cellStyle name="Normal 8 2 2 8 2 8" xfId="6420"/>
    <cellStyle name="Normal 8 2 2 8 2 2 4" xfId="6421"/>
    <cellStyle name="Normal 8 2 2 8 2 3 4" xfId="6422"/>
    <cellStyle name="Normal 8 2 2 8 2 4 4" xfId="6423"/>
    <cellStyle name="Normal 8 2 2 8 2 5 4" xfId="6424"/>
    <cellStyle name="Normal 8 2 2 8 3 4" xfId="6425"/>
    <cellStyle name="Normal 8 2 2 8 4 4" xfId="6426"/>
    <cellStyle name="Normal 8 2 2 8 5 4" xfId="6427"/>
    <cellStyle name="Normal 8 2 2 8 6 4" xfId="6428"/>
    <cellStyle name="Normal 8 2 2 9 9" xfId="6429"/>
    <cellStyle name="Normal 8 2 2 9 2 8" xfId="6430"/>
    <cellStyle name="Normal 8 2 2 9 2 2 4" xfId="6431"/>
    <cellStyle name="Normal 8 2 2 9 2 3 4" xfId="6432"/>
    <cellStyle name="Normal 8 2 2 9 2 4 4" xfId="6433"/>
    <cellStyle name="Normal 8 2 2 9 2 5 4" xfId="6434"/>
    <cellStyle name="Normal 8 2 2 9 3 4" xfId="6435"/>
    <cellStyle name="Normal 8 2 2 9 4 4" xfId="6436"/>
    <cellStyle name="Normal 8 2 2 9 5 4" xfId="6437"/>
    <cellStyle name="Normal 8 2 2 9 6 4" xfId="6438"/>
    <cellStyle name="Normal 8 2 3 17" xfId="6439"/>
    <cellStyle name="Normal 8 2 3 10 8" xfId="6440"/>
    <cellStyle name="Normal 8 2 3 10 2 4" xfId="6441"/>
    <cellStyle name="Normal 8 2 3 10 3 4" xfId="6442"/>
    <cellStyle name="Normal 8 2 3 10 4 4" xfId="6443"/>
    <cellStyle name="Normal 8 2 3 10 5 4" xfId="6444"/>
    <cellStyle name="Normal 8 2 3 11 4" xfId="6445"/>
    <cellStyle name="Normal 8 2 3 12 4" xfId="6446"/>
    <cellStyle name="Normal 8 2 3 13 4" xfId="6447"/>
    <cellStyle name="Normal 8 2 3 14 4" xfId="6448"/>
    <cellStyle name="Normal 8 2 3 2 14" xfId="6449"/>
    <cellStyle name="Normal 8 2 3 2 10 4" xfId="6450"/>
    <cellStyle name="Normal 8 2 3 2 11 4" xfId="6451"/>
    <cellStyle name="Normal 8 2 3 2 2 13" xfId="6452"/>
    <cellStyle name="Normal 8 2 3 2 2 10 4" xfId="6453"/>
    <cellStyle name="Normal 8 2 3 2 2 2 9" xfId="6454"/>
    <cellStyle name="Normal 8 2 3 2 2 2 2 8" xfId="6455"/>
    <cellStyle name="Normal 8 2 3 2 2 2 2 2 4" xfId="6456"/>
    <cellStyle name="Normal 8 2 3 2 2 2 2 3 4" xfId="6457"/>
    <cellStyle name="Normal 8 2 3 2 2 2 2 4 4" xfId="6458"/>
    <cellStyle name="Normal 8 2 3 2 2 2 2 5 4" xfId="6459"/>
    <cellStyle name="Normal 8 2 3 2 2 2 3 4" xfId="6460"/>
    <cellStyle name="Normal 8 2 3 2 2 2 4 4" xfId="6461"/>
    <cellStyle name="Normal 8 2 3 2 2 2 5 4" xfId="6462"/>
    <cellStyle name="Normal 8 2 3 2 2 2 6 4" xfId="6463"/>
    <cellStyle name="Normal 8 2 3 2 2 3 9" xfId="6464"/>
    <cellStyle name="Normal 8 2 3 2 2 3 2 8" xfId="6465"/>
    <cellStyle name="Normal 8 2 3 2 2 3 2 2 4" xfId="6466"/>
    <cellStyle name="Normal 8 2 3 2 2 3 2 3 4" xfId="6467"/>
    <cellStyle name="Normal 8 2 3 2 2 3 2 4 4" xfId="6468"/>
    <cellStyle name="Normal 8 2 3 2 2 3 2 5 4" xfId="6469"/>
    <cellStyle name="Normal 8 2 3 2 2 3 3 4" xfId="6470"/>
    <cellStyle name="Normal 8 2 3 2 2 3 4 4" xfId="6471"/>
    <cellStyle name="Normal 8 2 3 2 2 3 5 4" xfId="6472"/>
    <cellStyle name="Normal 8 2 3 2 2 3 6 4" xfId="6473"/>
    <cellStyle name="Normal 8 2 3 2 2 4 9" xfId="6474"/>
    <cellStyle name="Normal 8 2 3 2 2 4 2 8" xfId="6475"/>
    <cellStyle name="Normal 8 2 3 2 2 4 2 2 4" xfId="6476"/>
    <cellStyle name="Normal 8 2 3 2 2 4 2 3 4" xfId="6477"/>
    <cellStyle name="Normal 8 2 3 2 2 4 2 4 4" xfId="6478"/>
    <cellStyle name="Normal 8 2 3 2 2 4 2 5 4" xfId="6479"/>
    <cellStyle name="Normal 8 2 3 2 2 4 3 4" xfId="6480"/>
    <cellStyle name="Normal 8 2 3 2 2 4 4 4" xfId="6481"/>
    <cellStyle name="Normal 8 2 3 2 2 4 5 4" xfId="6482"/>
    <cellStyle name="Normal 8 2 3 2 2 4 6 4" xfId="6483"/>
    <cellStyle name="Normal 8 2 3 2 2 5 9" xfId="6484"/>
    <cellStyle name="Normal 8 2 3 2 2 5 2 8" xfId="6485"/>
    <cellStyle name="Normal 8 2 3 2 2 5 2 2 4" xfId="6486"/>
    <cellStyle name="Normal 8 2 3 2 2 5 2 3 4" xfId="6487"/>
    <cellStyle name="Normal 8 2 3 2 2 5 2 4 4" xfId="6488"/>
    <cellStyle name="Normal 8 2 3 2 2 5 2 5 4" xfId="6489"/>
    <cellStyle name="Normal 8 2 3 2 2 5 3 4" xfId="6490"/>
    <cellStyle name="Normal 8 2 3 2 2 5 4 4" xfId="6491"/>
    <cellStyle name="Normal 8 2 3 2 2 5 5 4" xfId="6492"/>
    <cellStyle name="Normal 8 2 3 2 2 5 6 4" xfId="6493"/>
    <cellStyle name="Normal 8 2 3 2 2 6 8" xfId="6494"/>
    <cellStyle name="Normal 8 2 3 2 2 6 2 4" xfId="6495"/>
    <cellStyle name="Normal 8 2 3 2 2 6 3 4" xfId="6496"/>
    <cellStyle name="Normal 8 2 3 2 2 6 4 4" xfId="6497"/>
    <cellStyle name="Normal 8 2 3 2 2 6 5 4" xfId="6498"/>
    <cellStyle name="Normal 8 2 3 2 2 7 4" xfId="6499"/>
    <cellStyle name="Normal 8 2 3 2 2 8 4" xfId="6500"/>
    <cellStyle name="Normal 8 2 3 2 2 9 4" xfId="6501"/>
    <cellStyle name="Normal 8 2 3 2 3 9" xfId="6502"/>
    <cellStyle name="Normal 8 2 3 2 3 2 8" xfId="6503"/>
    <cellStyle name="Normal 8 2 3 2 3 2 2 4" xfId="6504"/>
    <cellStyle name="Normal 8 2 3 2 3 2 3 4" xfId="6505"/>
    <cellStyle name="Normal 8 2 3 2 3 2 4 4" xfId="6506"/>
    <cellStyle name="Normal 8 2 3 2 3 2 5 4" xfId="6507"/>
    <cellStyle name="Normal 8 2 3 2 3 3 4" xfId="6508"/>
    <cellStyle name="Normal 8 2 3 2 3 4 4" xfId="6509"/>
    <cellStyle name="Normal 8 2 3 2 3 5 4" xfId="6510"/>
    <cellStyle name="Normal 8 2 3 2 3 6 4" xfId="6511"/>
    <cellStyle name="Normal 8 2 3 2 4 9" xfId="6512"/>
    <cellStyle name="Normal 8 2 3 2 4 2 8" xfId="6513"/>
    <cellStyle name="Normal 8 2 3 2 4 2 2 4" xfId="6514"/>
    <cellStyle name="Normal 8 2 3 2 4 2 3 4" xfId="6515"/>
    <cellStyle name="Normal 8 2 3 2 4 2 4 4" xfId="6516"/>
    <cellStyle name="Normal 8 2 3 2 4 2 5 4" xfId="6517"/>
    <cellStyle name="Normal 8 2 3 2 4 3 4" xfId="6518"/>
    <cellStyle name="Normal 8 2 3 2 4 4 4" xfId="6519"/>
    <cellStyle name="Normal 8 2 3 2 4 5 4" xfId="6520"/>
    <cellStyle name="Normal 8 2 3 2 4 6 4" xfId="6521"/>
    <cellStyle name="Normal 8 2 3 2 5 9" xfId="6522"/>
    <cellStyle name="Normal 8 2 3 2 5 2 8" xfId="6523"/>
    <cellStyle name="Normal 8 2 3 2 5 2 2 4" xfId="6524"/>
    <cellStyle name="Normal 8 2 3 2 5 2 3 4" xfId="6525"/>
    <cellStyle name="Normal 8 2 3 2 5 2 4 4" xfId="6526"/>
    <cellStyle name="Normal 8 2 3 2 5 2 5 4" xfId="6527"/>
    <cellStyle name="Normal 8 2 3 2 5 3 4" xfId="6528"/>
    <cellStyle name="Normal 8 2 3 2 5 4 4" xfId="6529"/>
    <cellStyle name="Normal 8 2 3 2 5 5 4" xfId="6530"/>
    <cellStyle name="Normal 8 2 3 2 5 6 4" xfId="6531"/>
    <cellStyle name="Normal 8 2 3 2 6 9" xfId="6532"/>
    <cellStyle name="Normal 8 2 3 2 6 2 8" xfId="6533"/>
    <cellStyle name="Normal 8 2 3 2 6 2 2 4" xfId="6534"/>
    <cellStyle name="Normal 8 2 3 2 6 2 3 4" xfId="6535"/>
    <cellStyle name="Normal 8 2 3 2 6 2 4 4" xfId="6536"/>
    <cellStyle name="Normal 8 2 3 2 6 2 5 4" xfId="6537"/>
    <cellStyle name="Normal 8 2 3 2 6 3 4" xfId="6538"/>
    <cellStyle name="Normal 8 2 3 2 6 4 4" xfId="6539"/>
    <cellStyle name="Normal 8 2 3 2 6 5 4" xfId="6540"/>
    <cellStyle name="Normal 8 2 3 2 6 6 4" xfId="6541"/>
    <cellStyle name="Normal 8 2 3 2 7 8" xfId="6542"/>
    <cellStyle name="Normal 8 2 3 2 7 2 4" xfId="6543"/>
    <cellStyle name="Normal 8 2 3 2 7 3 4" xfId="6544"/>
    <cellStyle name="Normal 8 2 3 2 7 4 4" xfId="6545"/>
    <cellStyle name="Normal 8 2 3 2 7 5 4" xfId="6546"/>
    <cellStyle name="Normal 8 2 3 2 8 4" xfId="6547"/>
    <cellStyle name="Normal 8 2 3 2 9 4" xfId="6548"/>
    <cellStyle name="Normal 8 2 3 3 14" xfId="6549"/>
    <cellStyle name="Normal 8 2 3 3 10 4" xfId="6550"/>
    <cellStyle name="Normal 8 2 3 3 11 4" xfId="6551"/>
    <cellStyle name="Normal 8 2 3 3 2 13" xfId="6552"/>
    <cellStyle name="Normal 8 2 3 3 2 10 4" xfId="6553"/>
    <cellStyle name="Normal 8 2 3 3 2 2 9" xfId="6554"/>
    <cellStyle name="Normal 8 2 3 3 2 2 2 8" xfId="6555"/>
    <cellStyle name="Normal 8 2 3 3 2 2 2 2 4" xfId="6556"/>
    <cellStyle name="Normal 8 2 3 3 2 2 2 3 4" xfId="6557"/>
    <cellStyle name="Normal 8 2 3 3 2 2 2 4 4" xfId="6558"/>
    <cellStyle name="Normal 8 2 3 3 2 2 2 5 4" xfId="6559"/>
    <cellStyle name="Normal 8 2 3 3 2 2 3 4" xfId="6560"/>
    <cellStyle name="Normal 8 2 3 3 2 2 4 4" xfId="6561"/>
    <cellStyle name="Normal 8 2 3 3 2 2 5 4" xfId="6562"/>
    <cellStyle name="Normal 8 2 3 3 2 2 6 4" xfId="6563"/>
    <cellStyle name="Normal 8 2 3 3 2 3 9" xfId="6564"/>
    <cellStyle name="Normal 8 2 3 3 2 3 2 8" xfId="6565"/>
    <cellStyle name="Normal 8 2 3 3 2 3 2 2 4" xfId="6566"/>
    <cellStyle name="Normal 8 2 3 3 2 3 2 3 4" xfId="6567"/>
    <cellStyle name="Normal 8 2 3 3 2 3 2 4 4" xfId="6568"/>
    <cellStyle name="Normal 8 2 3 3 2 3 2 5 4" xfId="6569"/>
    <cellStyle name="Normal 8 2 3 3 2 3 3 4" xfId="6570"/>
    <cellStyle name="Normal 8 2 3 3 2 3 4 4" xfId="6571"/>
    <cellStyle name="Normal 8 2 3 3 2 3 5 4" xfId="6572"/>
    <cellStyle name="Normal 8 2 3 3 2 3 6 4" xfId="6573"/>
    <cellStyle name="Normal 8 2 3 3 2 4 9" xfId="6574"/>
    <cellStyle name="Normal 8 2 3 3 2 4 2 8" xfId="6575"/>
    <cellStyle name="Normal 8 2 3 3 2 4 2 2 4" xfId="6576"/>
    <cellStyle name="Normal 8 2 3 3 2 4 2 3 4" xfId="6577"/>
    <cellStyle name="Normal 8 2 3 3 2 4 2 4 4" xfId="6578"/>
    <cellStyle name="Normal 8 2 3 3 2 4 2 5 4" xfId="6579"/>
    <cellStyle name="Normal 8 2 3 3 2 4 3 4" xfId="6580"/>
    <cellStyle name="Normal 8 2 3 3 2 4 4 4" xfId="6581"/>
    <cellStyle name="Normal 8 2 3 3 2 4 5 4" xfId="6582"/>
    <cellStyle name="Normal 8 2 3 3 2 4 6 4" xfId="6583"/>
    <cellStyle name="Normal 8 2 3 3 2 5 9" xfId="6584"/>
    <cellStyle name="Normal 8 2 3 3 2 5 2 8" xfId="6585"/>
    <cellStyle name="Normal 8 2 3 3 2 5 2 2 4" xfId="6586"/>
    <cellStyle name="Normal 8 2 3 3 2 5 2 3 4" xfId="6587"/>
    <cellStyle name="Normal 8 2 3 3 2 5 2 4 4" xfId="6588"/>
    <cellStyle name="Normal 8 2 3 3 2 5 2 5 4" xfId="6589"/>
    <cellStyle name="Normal 8 2 3 3 2 5 3 4" xfId="6590"/>
    <cellStyle name="Normal 8 2 3 3 2 5 4 4" xfId="6591"/>
    <cellStyle name="Normal 8 2 3 3 2 5 5 4" xfId="6592"/>
    <cellStyle name="Normal 8 2 3 3 2 5 6 4" xfId="6593"/>
    <cellStyle name="Normal 8 2 3 3 2 6 8" xfId="6594"/>
    <cellStyle name="Normal 8 2 3 3 2 6 2 4" xfId="6595"/>
    <cellStyle name="Normal 8 2 3 3 2 6 3 4" xfId="6596"/>
    <cellStyle name="Normal 8 2 3 3 2 6 4 4" xfId="6597"/>
    <cellStyle name="Normal 8 2 3 3 2 6 5 4" xfId="6598"/>
    <cellStyle name="Normal 8 2 3 3 2 7 4" xfId="6599"/>
    <cellStyle name="Normal 8 2 3 3 2 8 4" xfId="6600"/>
    <cellStyle name="Normal 8 2 3 3 2 9 4" xfId="6601"/>
    <cellStyle name="Normal 8 2 3 3 3 9" xfId="6602"/>
    <cellStyle name="Normal 8 2 3 3 3 2 8" xfId="6603"/>
    <cellStyle name="Normal 8 2 3 3 3 2 2 4" xfId="6604"/>
    <cellStyle name="Normal 8 2 3 3 3 2 3 4" xfId="6605"/>
    <cellStyle name="Normal 8 2 3 3 3 2 4 4" xfId="6606"/>
    <cellStyle name="Normal 8 2 3 3 3 2 5 4" xfId="6607"/>
    <cellStyle name="Normal 8 2 3 3 3 3 4" xfId="6608"/>
    <cellStyle name="Normal 8 2 3 3 3 4 4" xfId="6609"/>
    <cellStyle name="Normal 8 2 3 3 3 5 4" xfId="6610"/>
    <cellStyle name="Normal 8 2 3 3 3 6 4" xfId="6611"/>
    <cellStyle name="Normal 8 2 3 3 4 9" xfId="6612"/>
    <cellStyle name="Normal 8 2 3 3 4 2 8" xfId="6613"/>
    <cellStyle name="Normal 8 2 3 3 4 2 2 4" xfId="6614"/>
    <cellStyle name="Normal 8 2 3 3 4 2 3 4" xfId="6615"/>
    <cellStyle name="Normal 8 2 3 3 4 2 4 4" xfId="6616"/>
    <cellStyle name="Normal 8 2 3 3 4 2 5 4" xfId="6617"/>
    <cellStyle name="Normal 8 2 3 3 4 3 4" xfId="6618"/>
    <cellStyle name="Normal 8 2 3 3 4 4 4" xfId="6619"/>
    <cellStyle name="Normal 8 2 3 3 4 5 4" xfId="6620"/>
    <cellStyle name="Normal 8 2 3 3 4 6 4" xfId="6621"/>
    <cellStyle name="Normal 8 2 3 3 5 9" xfId="6622"/>
    <cellStyle name="Normal 8 2 3 3 5 2 8" xfId="6623"/>
    <cellStyle name="Normal 8 2 3 3 5 2 2 4" xfId="6624"/>
    <cellStyle name="Normal 8 2 3 3 5 2 3 4" xfId="6625"/>
    <cellStyle name="Normal 8 2 3 3 5 2 4 4" xfId="6626"/>
    <cellStyle name="Normal 8 2 3 3 5 2 5 4" xfId="6627"/>
    <cellStyle name="Normal 8 2 3 3 5 3 4" xfId="6628"/>
    <cellStyle name="Normal 8 2 3 3 5 4 4" xfId="6629"/>
    <cellStyle name="Normal 8 2 3 3 5 5 4" xfId="6630"/>
    <cellStyle name="Normal 8 2 3 3 5 6 4" xfId="6631"/>
    <cellStyle name="Normal 8 2 3 3 6 9" xfId="6632"/>
    <cellStyle name="Normal 8 2 3 3 6 2 8" xfId="6633"/>
    <cellStyle name="Normal 8 2 3 3 6 2 2 4" xfId="6634"/>
    <cellStyle name="Normal 8 2 3 3 6 2 3 4" xfId="6635"/>
    <cellStyle name="Normal 8 2 3 3 6 2 4 4" xfId="6636"/>
    <cellStyle name="Normal 8 2 3 3 6 2 5 4" xfId="6637"/>
    <cellStyle name="Normal 8 2 3 3 6 3 4" xfId="6638"/>
    <cellStyle name="Normal 8 2 3 3 6 4 4" xfId="6639"/>
    <cellStyle name="Normal 8 2 3 3 6 5 4" xfId="6640"/>
    <cellStyle name="Normal 8 2 3 3 6 6 4" xfId="6641"/>
    <cellStyle name="Normal 8 2 3 3 7 8" xfId="6642"/>
    <cellStyle name="Normal 8 2 3 3 7 2 4" xfId="6643"/>
    <cellStyle name="Normal 8 2 3 3 7 3 4" xfId="6644"/>
    <cellStyle name="Normal 8 2 3 3 7 4 4" xfId="6645"/>
    <cellStyle name="Normal 8 2 3 3 7 5 4" xfId="6646"/>
    <cellStyle name="Normal 8 2 3 3 8 4" xfId="6647"/>
    <cellStyle name="Normal 8 2 3 3 9 4" xfId="6648"/>
    <cellStyle name="Normal 8 2 3 4 13" xfId="6649"/>
    <cellStyle name="Normal 8 2 3 4 10 4" xfId="6650"/>
    <cellStyle name="Normal 8 2 3 4 2 9" xfId="6651"/>
    <cellStyle name="Normal 8 2 3 4 2 2 8" xfId="6652"/>
    <cellStyle name="Normal 8 2 3 4 2 2 2 4" xfId="6653"/>
    <cellStyle name="Normal 8 2 3 4 2 2 3 4" xfId="6654"/>
    <cellStyle name="Normal 8 2 3 4 2 2 4 4" xfId="6655"/>
    <cellStyle name="Normal 8 2 3 4 2 2 5 4" xfId="6656"/>
    <cellStyle name="Normal 8 2 3 4 2 3 4" xfId="6657"/>
    <cellStyle name="Normal 8 2 3 4 2 4 4" xfId="6658"/>
    <cellStyle name="Normal 8 2 3 4 2 5 4" xfId="6659"/>
    <cellStyle name="Normal 8 2 3 4 2 6 4" xfId="6660"/>
    <cellStyle name="Normal 8 2 3 4 3 9" xfId="6661"/>
    <cellStyle name="Normal 8 2 3 4 3 2 8" xfId="6662"/>
    <cellStyle name="Normal 8 2 3 4 3 2 2 4" xfId="6663"/>
    <cellStyle name="Normal 8 2 3 4 3 2 3 4" xfId="6664"/>
    <cellStyle name="Normal 8 2 3 4 3 2 4 4" xfId="6665"/>
    <cellStyle name="Normal 8 2 3 4 3 2 5 4" xfId="6666"/>
    <cellStyle name="Normal 8 2 3 4 3 3 4" xfId="6667"/>
    <cellStyle name="Normal 8 2 3 4 3 4 4" xfId="6668"/>
    <cellStyle name="Normal 8 2 3 4 3 5 4" xfId="6669"/>
    <cellStyle name="Normal 8 2 3 4 3 6 4" xfId="6670"/>
    <cellStyle name="Normal 8 2 3 4 4 9" xfId="6671"/>
    <cellStyle name="Normal 8 2 3 4 4 2 8" xfId="6672"/>
    <cellStyle name="Normal 8 2 3 4 4 2 2 4" xfId="6673"/>
    <cellStyle name="Normal 8 2 3 4 4 2 3 4" xfId="6674"/>
    <cellStyle name="Normal 8 2 3 4 4 2 4 4" xfId="6675"/>
    <cellStyle name="Normal 8 2 3 4 4 2 5 4" xfId="6676"/>
    <cellStyle name="Normal 8 2 3 4 4 3 4" xfId="6677"/>
    <cellStyle name="Normal 8 2 3 4 4 4 4" xfId="6678"/>
    <cellStyle name="Normal 8 2 3 4 4 5 4" xfId="6679"/>
    <cellStyle name="Normal 8 2 3 4 4 6 4" xfId="6680"/>
    <cellStyle name="Normal 8 2 3 4 5 9" xfId="6681"/>
    <cellStyle name="Normal 8 2 3 4 5 2 8" xfId="6682"/>
    <cellStyle name="Normal 8 2 3 4 5 2 2 4" xfId="6683"/>
    <cellStyle name="Normal 8 2 3 4 5 2 3 4" xfId="6684"/>
    <cellStyle name="Normal 8 2 3 4 5 2 4 4" xfId="6685"/>
    <cellStyle name="Normal 8 2 3 4 5 2 5 4" xfId="6686"/>
    <cellStyle name="Normal 8 2 3 4 5 3 4" xfId="6687"/>
    <cellStyle name="Normal 8 2 3 4 5 4 4" xfId="6688"/>
    <cellStyle name="Normal 8 2 3 4 5 5 4" xfId="6689"/>
    <cellStyle name="Normal 8 2 3 4 5 6 4" xfId="6690"/>
    <cellStyle name="Normal 8 2 3 4 6 8" xfId="6691"/>
    <cellStyle name="Normal 8 2 3 4 6 2 4" xfId="6692"/>
    <cellStyle name="Normal 8 2 3 4 6 3 4" xfId="6693"/>
    <cellStyle name="Normal 8 2 3 4 6 4 4" xfId="6694"/>
    <cellStyle name="Normal 8 2 3 4 6 5 4" xfId="6695"/>
    <cellStyle name="Normal 8 2 3 4 7 4" xfId="6696"/>
    <cellStyle name="Normal 8 2 3 4 8 4" xfId="6697"/>
    <cellStyle name="Normal 8 2 3 4 9 4" xfId="6698"/>
    <cellStyle name="Normal 8 2 3 5 11" xfId="6699"/>
    <cellStyle name="Normal 8 2 3 5 2 9" xfId="6700"/>
    <cellStyle name="Normal 8 2 3 5 2 2 8" xfId="6701"/>
    <cellStyle name="Normal 8 2 3 5 2 2 2 4" xfId="6702"/>
    <cellStyle name="Normal 8 2 3 5 2 2 3 4" xfId="6703"/>
    <cellStyle name="Normal 8 2 3 5 2 2 4 4" xfId="6704"/>
    <cellStyle name="Normal 8 2 3 5 2 2 5 4" xfId="6705"/>
    <cellStyle name="Normal 8 2 3 5 2 3 4" xfId="6706"/>
    <cellStyle name="Normal 8 2 3 5 2 4 4" xfId="6707"/>
    <cellStyle name="Normal 8 2 3 5 2 5 4" xfId="6708"/>
    <cellStyle name="Normal 8 2 3 5 2 6 4" xfId="6709"/>
    <cellStyle name="Normal 8 2 3 5 3 9" xfId="6710"/>
    <cellStyle name="Normal 8 2 3 5 3 2 8" xfId="6711"/>
    <cellStyle name="Normal 8 2 3 5 3 2 2 4" xfId="6712"/>
    <cellStyle name="Normal 8 2 3 5 3 2 3 4" xfId="6713"/>
    <cellStyle name="Normal 8 2 3 5 3 2 4 4" xfId="6714"/>
    <cellStyle name="Normal 8 2 3 5 3 2 5 4" xfId="6715"/>
    <cellStyle name="Normal 8 2 3 5 3 3 4" xfId="6716"/>
    <cellStyle name="Normal 8 2 3 5 3 4 4" xfId="6717"/>
    <cellStyle name="Normal 8 2 3 5 3 5 4" xfId="6718"/>
    <cellStyle name="Normal 8 2 3 5 3 6 4" xfId="6719"/>
    <cellStyle name="Normal 8 2 3 5 4 8" xfId="6720"/>
    <cellStyle name="Normal 8 2 3 5 4 2 4" xfId="6721"/>
    <cellStyle name="Normal 8 2 3 5 4 3 4" xfId="6722"/>
    <cellStyle name="Normal 8 2 3 5 4 4 4" xfId="6723"/>
    <cellStyle name="Normal 8 2 3 5 4 5 4" xfId="6724"/>
    <cellStyle name="Normal 8 2 3 5 5 4" xfId="6725"/>
    <cellStyle name="Normal 8 2 3 5 6 4" xfId="6726"/>
    <cellStyle name="Normal 8 2 3 5 7 4" xfId="6727"/>
    <cellStyle name="Normal 8 2 3 5 8 4" xfId="6728"/>
    <cellStyle name="Normal 8 2 3 6 9" xfId="6729"/>
    <cellStyle name="Normal 8 2 3 6 2 8" xfId="6730"/>
    <cellStyle name="Normal 8 2 3 6 2 2 4" xfId="6731"/>
    <cellStyle name="Normal 8 2 3 6 2 3 4" xfId="6732"/>
    <cellStyle name="Normal 8 2 3 6 2 4 4" xfId="6733"/>
    <cellStyle name="Normal 8 2 3 6 2 5 4" xfId="6734"/>
    <cellStyle name="Normal 8 2 3 6 3 4" xfId="6735"/>
    <cellStyle name="Normal 8 2 3 6 4 4" xfId="6736"/>
    <cellStyle name="Normal 8 2 3 6 5 4" xfId="6737"/>
    <cellStyle name="Normal 8 2 3 6 6 4" xfId="6738"/>
    <cellStyle name="Normal 8 2 3 7 9" xfId="6739"/>
    <cellStyle name="Normal 8 2 3 7 2 8" xfId="6740"/>
    <cellStyle name="Normal 8 2 3 7 2 2 4" xfId="6741"/>
    <cellStyle name="Normal 8 2 3 7 2 3 4" xfId="6742"/>
    <cellStyle name="Normal 8 2 3 7 2 4 4" xfId="6743"/>
    <cellStyle name="Normal 8 2 3 7 2 5 4" xfId="6744"/>
    <cellStyle name="Normal 8 2 3 7 3 4" xfId="6745"/>
    <cellStyle name="Normal 8 2 3 7 4 4" xfId="6746"/>
    <cellStyle name="Normal 8 2 3 7 5 4" xfId="6747"/>
    <cellStyle name="Normal 8 2 3 7 6 4" xfId="6748"/>
    <cellStyle name="Normal 8 2 3 8 9" xfId="6749"/>
    <cellStyle name="Normal 8 2 3 8 2 8" xfId="6750"/>
    <cellStyle name="Normal 8 2 3 8 2 2 4" xfId="6751"/>
    <cellStyle name="Normal 8 2 3 8 2 3 4" xfId="6752"/>
    <cellStyle name="Normal 8 2 3 8 2 4 4" xfId="6753"/>
    <cellStyle name="Normal 8 2 3 8 2 5 4" xfId="6754"/>
    <cellStyle name="Normal 8 2 3 8 3 4" xfId="6755"/>
    <cellStyle name="Normal 8 2 3 8 4 4" xfId="6756"/>
    <cellStyle name="Normal 8 2 3 8 5 4" xfId="6757"/>
    <cellStyle name="Normal 8 2 3 8 6 4" xfId="6758"/>
    <cellStyle name="Normal 8 2 3 9 9" xfId="6759"/>
    <cellStyle name="Normal 8 2 3 9 2 8" xfId="6760"/>
    <cellStyle name="Normal 8 2 3 9 2 2 4" xfId="6761"/>
    <cellStyle name="Normal 8 2 3 9 2 3 4" xfId="6762"/>
    <cellStyle name="Normal 8 2 3 9 2 4 4" xfId="6763"/>
    <cellStyle name="Normal 8 2 3 9 2 5 4" xfId="6764"/>
    <cellStyle name="Normal 8 2 3 9 3 4" xfId="6765"/>
    <cellStyle name="Normal 8 2 3 9 4 4" xfId="6766"/>
    <cellStyle name="Normal 8 2 3 9 5 4" xfId="6767"/>
    <cellStyle name="Normal 8 2 3 9 6 4" xfId="6768"/>
    <cellStyle name="Normal 8 2 4 14" xfId="6769"/>
    <cellStyle name="Normal 8 2 4 10 4" xfId="6770"/>
    <cellStyle name="Normal 8 2 4 11 4" xfId="6771"/>
    <cellStyle name="Normal 8 2 4 2 13" xfId="6772"/>
    <cellStyle name="Normal 8 2 4 2 10 4" xfId="6773"/>
    <cellStyle name="Normal 8 2 4 2 2 9" xfId="6774"/>
    <cellStyle name="Normal 8 2 4 2 2 2 8" xfId="6775"/>
    <cellStyle name="Normal 8 2 4 2 2 2 2 4" xfId="6776"/>
    <cellStyle name="Normal 8 2 4 2 2 2 3 4" xfId="6777"/>
    <cellStyle name="Normal 8 2 4 2 2 2 4 4" xfId="6778"/>
    <cellStyle name="Normal 8 2 4 2 2 2 5 4" xfId="6779"/>
    <cellStyle name="Normal 8 2 4 2 2 3 4" xfId="6780"/>
    <cellStyle name="Normal 8 2 4 2 2 4 4" xfId="6781"/>
    <cellStyle name="Normal 8 2 4 2 2 5 4" xfId="6782"/>
    <cellStyle name="Normal 8 2 4 2 2 6 4" xfId="6783"/>
    <cellStyle name="Normal 8 2 4 2 3 9" xfId="6784"/>
    <cellStyle name="Normal 8 2 4 2 3 2 8" xfId="6785"/>
    <cellStyle name="Normal 8 2 4 2 3 2 2 4" xfId="6786"/>
    <cellStyle name="Normal 8 2 4 2 3 2 3 4" xfId="6787"/>
    <cellStyle name="Normal 8 2 4 2 3 2 4 4" xfId="6788"/>
    <cellStyle name="Normal 8 2 4 2 3 2 5 4" xfId="6789"/>
    <cellStyle name="Normal 8 2 4 2 3 3 4" xfId="6790"/>
    <cellStyle name="Normal 8 2 4 2 3 4 4" xfId="6791"/>
    <cellStyle name="Normal 8 2 4 2 3 5 4" xfId="6792"/>
    <cellStyle name="Normal 8 2 4 2 3 6 4" xfId="6793"/>
    <cellStyle name="Normal 8 2 4 2 4 9" xfId="6794"/>
    <cellStyle name="Normal 8 2 4 2 4 2 8" xfId="6795"/>
    <cellStyle name="Normal 8 2 4 2 4 2 2 4" xfId="6796"/>
    <cellStyle name="Normal 8 2 4 2 4 2 3 4" xfId="6797"/>
    <cellStyle name="Normal 8 2 4 2 4 2 4 4" xfId="6798"/>
    <cellStyle name="Normal 8 2 4 2 4 2 5 4" xfId="6799"/>
    <cellStyle name="Normal 8 2 4 2 4 3 4" xfId="6800"/>
    <cellStyle name="Normal 8 2 4 2 4 4 4" xfId="6801"/>
    <cellStyle name="Normal 8 2 4 2 4 5 4" xfId="6802"/>
    <cellStyle name="Normal 8 2 4 2 4 6 4" xfId="6803"/>
    <cellStyle name="Normal 8 2 4 2 5 9" xfId="6804"/>
    <cellStyle name="Normal 8 2 4 2 5 2 8" xfId="6805"/>
    <cellStyle name="Normal 8 2 4 2 5 2 2 4" xfId="6806"/>
    <cellStyle name="Normal 8 2 4 2 5 2 3 4" xfId="6807"/>
    <cellStyle name="Normal 8 2 4 2 5 2 4 4" xfId="6808"/>
    <cellStyle name="Normal 8 2 4 2 5 2 5 4" xfId="6809"/>
    <cellStyle name="Normal 8 2 4 2 5 3 4" xfId="6810"/>
    <cellStyle name="Normal 8 2 4 2 5 4 4" xfId="6811"/>
    <cellStyle name="Normal 8 2 4 2 5 5 4" xfId="6812"/>
    <cellStyle name="Normal 8 2 4 2 5 6 4" xfId="6813"/>
    <cellStyle name="Normal 8 2 4 2 6 8" xfId="6814"/>
    <cellStyle name="Normal 8 2 4 2 6 2 4" xfId="6815"/>
    <cellStyle name="Normal 8 2 4 2 6 3 4" xfId="6816"/>
    <cellStyle name="Normal 8 2 4 2 6 4 4" xfId="6817"/>
    <cellStyle name="Normal 8 2 4 2 6 5 4" xfId="6818"/>
    <cellStyle name="Normal 8 2 4 2 7 4" xfId="6819"/>
    <cellStyle name="Normal 8 2 4 2 8 4" xfId="6820"/>
    <cellStyle name="Normal 8 2 4 2 9 4" xfId="6821"/>
    <cellStyle name="Normal 8 2 4 3 9" xfId="6822"/>
    <cellStyle name="Normal 8 2 4 3 2 8" xfId="6823"/>
    <cellStyle name="Normal 8 2 4 3 2 2 4" xfId="6824"/>
    <cellStyle name="Normal 8 2 4 3 2 3 4" xfId="6825"/>
    <cellStyle name="Normal 8 2 4 3 2 4 4" xfId="6826"/>
    <cellStyle name="Normal 8 2 4 3 2 5 4" xfId="6827"/>
    <cellStyle name="Normal 8 2 4 3 3 4" xfId="6828"/>
    <cellStyle name="Normal 8 2 4 3 4 4" xfId="6829"/>
    <cellStyle name="Normal 8 2 4 3 5 4" xfId="6830"/>
    <cellStyle name="Normal 8 2 4 3 6 4" xfId="6831"/>
    <cellStyle name="Normal 8 2 4 4 9" xfId="6832"/>
    <cellStyle name="Normal 8 2 4 4 2 8" xfId="6833"/>
    <cellStyle name="Normal 8 2 4 4 2 2 4" xfId="6834"/>
    <cellStyle name="Normal 8 2 4 4 2 3 4" xfId="6835"/>
    <cellStyle name="Normal 8 2 4 4 2 4 4" xfId="6836"/>
    <cellStyle name="Normal 8 2 4 4 2 5 4" xfId="6837"/>
    <cellStyle name="Normal 8 2 4 4 3 4" xfId="6838"/>
    <cellStyle name="Normal 8 2 4 4 4 4" xfId="6839"/>
    <cellStyle name="Normal 8 2 4 4 5 4" xfId="6840"/>
    <cellStyle name="Normal 8 2 4 4 6 4" xfId="6841"/>
    <cellStyle name="Normal 8 2 4 5 9" xfId="6842"/>
    <cellStyle name="Normal 8 2 4 5 2 8" xfId="6843"/>
    <cellStyle name="Normal 8 2 4 5 2 2 4" xfId="6844"/>
    <cellStyle name="Normal 8 2 4 5 2 3 4" xfId="6845"/>
    <cellStyle name="Normal 8 2 4 5 2 4 4" xfId="6846"/>
    <cellStyle name="Normal 8 2 4 5 2 5 4" xfId="6847"/>
    <cellStyle name="Normal 8 2 4 5 3 4" xfId="6848"/>
    <cellStyle name="Normal 8 2 4 5 4 4" xfId="6849"/>
    <cellStyle name="Normal 8 2 4 5 5 4" xfId="6850"/>
    <cellStyle name="Normal 8 2 4 5 6 4" xfId="6851"/>
    <cellStyle name="Normal 8 2 4 6 9" xfId="6852"/>
    <cellStyle name="Normal 8 2 4 6 2 8" xfId="6853"/>
    <cellStyle name="Normal 8 2 4 6 2 2 4" xfId="6854"/>
    <cellStyle name="Normal 8 2 4 6 2 3 4" xfId="6855"/>
    <cellStyle name="Normal 8 2 4 6 2 4 4" xfId="6856"/>
    <cellStyle name="Normal 8 2 4 6 2 5 4" xfId="6857"/>
    <cellStyle name="Normal 8 2 4 6 3 4" xfId="6858"/>
    <cellStyle name="Normal 8 2 4 6 4 4" xfId="6859"/>
    <cellStyle name="Normal 8 2 4 6 5 4" xfId="6860"/>
    <cellStyle name="Normal 8 2 4 6 6 4" xfId="6861"/>
    <cellStyle name="Normal 8 2 4 7 8" xfId="6862"/>
    <cellStyle name="Normal 8 2 4 7 2 4" xfId="6863"/>
    <cellStyle name="Normal 8 2 4 7 3 4" xfId="6864"/>
    <cellStyle name="Normal 8 2 4 7 4 4" xfId="6865"/>
    <cellStyle name="Normal 8 2 4 7 5 4" xfId="6866"/>
    <cellStyle name="Normal 8 2 4 8 4" xfId="6867"/>
    <cellStyle name="Normal 8 2 4 9 4" xfId="6868"/>
    <cellStyle name="Normal 8 2 5 14" xfId="6869"/>
    <cellStyle name="Normal 8 2 5 10 4" xfId="6870"/>
    <cellStyle name="Normal 8 2 5 11 4" xfId="6871"/>
    <cellStyle name="Normal 8 2 5 2 13" xfId="6872"/>
    <cellStyle name="Normal 8 2 5 2 10 4" xfId="6873"/>
    <cellStyle name="Normal 8 2 5 2 2 9" xfId="6874"/>
    <cellStyle name="Normal 8 2 5 2 2 2 8" xfId="6875"/>
    <cellStyle name="Normal 8 2 5 2 2 2 2 4" xfId="6876"/>
    <cellStyle name="Normal 8 2 5 2 2 2 3 4" xfId="6877"/>
    <cellStyle name="Normal 8 2 5 2 2 2 4 4" xfId="6878"/>
    <cellStyle name="Normal 8 2 5 2 2 2 5 4" xfId="6879"/>
    <cellStyle name="Normal 8 2 5 2 2 3 4" xfId="6880"/>
    <cellStyle name="Normal 8 2 5 2 2 4 4" xfId="6881"/>
    <cellStyle name="Normal 8 2 5 2 2 5 4" xfId="6882"/>
    <cellStyle name="Normal 8 2 5 2 2 6 4" xfId="6883"/>
    <cellStyle name="Normal 8 2 5 2 3 9" xfId="6884"/>
    <cellStyle name="Normal 8 2 5 2 3 2 8" xfId="6885"/>
    <cellStyle name="Normal 8 2 5 2 3 2 2 4" xfId="6886"/>
    <cellStyle name="Normal 8 2 5 2 3 2 3 4" xfId="6887"/>
    <cellStyle name="Normal 8 2 5 2 3 2 4 4" xfId="6888"/>
    <cellStyle name="Normal 8 2 5 2 3 2 5 4" xfId="6889"/>
    <cellStyle name="Normal 8 2 5 2 3 3 4" xfId="6890"/>
    <cellStyle name="Normal 8 2 5 2 3 4 4" xfId="6891"/>
    <cellStyle name="Normal 8 2 5 2 3 5 4" xfId="6892"/>
    <cellStyle name="Normal 8 2 5 2 3 6 4" xfId="6893"/>
    <cellStyle name="Normal 8 2 5 2 4 9" xfId="6894"/>
    <cellStyle name="Normal 8 2 5 2 4 2 8" xfId="6895"/>
    <cellStyle name="Normal 8 2 5 2 4 2 2 4" xfId="6896"/>
    <cellStyle name="Normal 8 2 5 2 4 2 3 4" xfId="6897"/>
    <cellStyle name="Normal 8 2 5 2 4 2 4 4" xfId="6898"/>
    <cellStyle name="Normal 8 2 5 2 4 2 5 4" xfId="6899"/>
    <cellStyle name="Normal 8 2 5 2 4 3 4" xfId="6900"/>
    <cellStyle name="Normal 8 2 5 2 4 4 4" xfId="6901"/>
    <cellStyle name="Normal 8 2 5 2 4 5 4" xfId="6902"/>
    <cellStyle name="Normal 8 2 5 2 4 6 4" xfId="6903"/>
    <cellStyle name="Normal 8 2 5 2 5 9" xfId="6904"/>
    <cellStyle name="Normal 8 2 5 2 5 2 8" xfId="6905"/>
    <cellStyle name="Normal 8 2 5 2 5 2 2 4" xfId="6906"/>
    <cellStyle name="Normal 8 2 5 2 5 2 3 4" xfId="6907"/>
    <cellStyle name="Normal 8 2 5 2 5 2 4 4" xfId="6908"/>
    <cellStyle name="Normal 8 2 5 2 5 2 5 4" xfId="6909"/>
    <cellStyle name="Normal 8 2 5 2 5 3 4" xfId="6910"/>
    <cellStyle name="Normal 8 2 5 2 5 4 4" xfId="6911"/>
    <cellStyle name="Normal 8 2 5 2 5 5 4" xfId="6912"/>
    <cellStyle name="Normal 8 2 5 2 5 6 4" xfId="6913"/>
    <cellStyle name="Normal 8 2 5 2 6 8" xfId="6914"/>
    <cellStyle name="Normal 8 2 5 2 6 2 4" xfId="6915"/>
    <cellStyle name="Normal 8 2 5 2 6 3 4" xfId="6916"/>
    <cellStyle name="Normal 8 2 5 2 6 4 4" xfId="6917"/>
    <cellStyle name="Normal 8 2 5 2 6 5 4" xfId="6918"/>
    <cellStyle name="Normal 8 2 5 2 7 4" xfId="6919"/>
    <cellStyle name="Normal 8 2 5 2 8 4" xfId="6920"/>
    <cellStyle name="Normal 8 2 5 2 9 4" xfId="6921"/>
    <cellStyle name="Normal 8 2 5 3 9" xfId="6922"/>
    <cellStyle name="Normal 8 2 5 3 2 8" xfId="6923"/>
    <cellStyle name="Normal 8 2 5 3 2 2 4" xfId="6924"/>
    <cellStyle name="Normal 8 2 5 3 2 3 4" xfId="6925"/>
    <cellStyle name="Normal 8 2 5 3 2 4 4" xfId="6926"/>
    <cellStyle name="Normal 8 2 5 3 2 5 4" xfId="6927"/>
    <cellStyle name="Normal 8 2 5 3 3 4" xfId="6928"/>
    <cellStyle name="Normal 8 2 5 3 4 4" xfId="6929"/>
    <cellStyle name="Normal 8 2 5 3 5 4" xfId="6930"/>
    <cellStyle name="Normal 8 2 5 3 6 4" xfId="6931"/>
    <cellStyle name="Normal 8 2 5 4 9" xfId="6932"/>
    <cellStyle name="Normal 8 2 5 4 2 8" xfId="6933"/>
    <cellStyle name="Normal 8 2 5 4 2 2 4" xfId="6934"/>
    <cellStyle name="Normal 8 2 5 4 2 3 4" xfId="6935"/>
    <cellStyle name="Normal 8 2 5 4 2 4 4" xfId="6936"/>
    <cellStyle name="Normal 8 2 5 4 2 5 4" xfId="6937"/>
    <cellStyle name="Normal 8 2 5 4 3 4" xfId="6938"/>
    <cellStyle name="Normal 8 2 5 4 4 4" xfId="6939"/>
    <cellStyle name="Normal 8 2 5 4 5 4" xfId="6940"/>
    <cellStyle name="Normal 8 2 5 4 6 4" xfId="6941"/>
    <cellStyle name="Normal 8 2 5 5 9" xfId="6942"/>
    <cellStyle name="Normal 8 2 5 5 2 8" xfId="6943"/>
    <cellStyle name="Normal 8 2 5 5 2 2 4" xfId="6944"/>
    <cellStyle name="Normal 8 2 5 5 2 3 4" xfId="6945"/>
    <cellStyle name="Normal 8 2 5 5 2 4 4" xfId="6946"/>
    <cellStyle name="Normal 8 2 5 5 2 5 4" xfId="6947"/>
    <cellStyle name="Normal 8 2 5 5 3 4" xfId="6948"/>
    <cellStyle name="Normal 8 2 5 5 4 4" xfId="6949"/>
    <cellStyle name="Normal 8 2 5 5 5 4" xfId="6950"/>
    <cellStyle name="Normal 8 2 5 5 6 4" xfId="6951"/>
    <cellStyle name="Normal 8 2 5 6 9" xfId="6952"/>
    <cellStyle name="Normal 8 2 5 6 2 8" xfId="6953"/>
    <cellStyle name="Normal 8 2 5 6 2 2 4" xfId="6954"/>
    <cellStyle name="Normal 8 2 5 6 2 3 4" xfId="6955"/>
    <cellStyle name="Normal 8 2 5 6 2 4 4" xfId="6956"/>
    <cellStyle name="Normal 8 2 5 6 2 5 4" xfId="6957"/>
    <cellStyle name="Normal 8 2 5 6 3 4" xfId="6958"/>
    <cellStyle name="Normal 8 2 5 6 4 4" xfId="6959"/>
    <cellStyle name="Normal 8 2 5 6 5 4" xfId="6960"/>
    <cellStyle name="Normal 8 2 5 6 6 4" xfId="6961"/>
    <cellStyle name="Normal 8 2 5 7 8" xfId="6962"/>
    <cellStyle name="Normal 8 2 5 7 2 4" xfId="6963"/>
    <cellStyle name="Normal 8 2 5 7 3 4" xfId="6964"/>
    <cellStyle name="Normal 8 2 5 7 4 4" xfId="6965"/>
    <cellStyle name="Normal 8 2 5 7 5 4" xfId="6966"/>
    <cellStyle name="Normal 8 2 5 8 4" xfId="6967"/>
    <cellStyle name="Normal 8 2 5 9 4" xfId="6968"/>
    <cellStyle name="Normal 8 2 6 13" xfId="6969"/>
    <cellStyle name="Normal 8 2 6 10 4" xfId="6970"/>
    <cellStyle name="Normal 8 2 6 2 9" xfId="6971"/>
    <cellStyle name="Normal 8 2 6 2 2 8" xfId="6972"/>
    <cellStyle name="Normal 8 2 6 2 2 2 4" xfId="6973"/>
    <cellStyle name="Normal 8 2 6 2 2 3 4" xfId="6974"/>
    <cellStyle name="Normal 8 2 6 2 2 4 4" xfId="6975"/>
    <cellStyle name="Normal 8 2 6 2 2 5 4" xfId="6976"/>
    <cellStyle name="Normal 8 2 6 2 3 4" xfId="6977"/>
    <cellStyle name="Normal 8 2 6 2 4 4" xfId="6978"/>
    <cellStyle name="Normal 8 2 6 2 5 4" xfId="6979"/>
    <cellStyle name="Normal 8 2 6 2 6 4" xfId="6980"/>
    <cellStyle name="Normal 8 2 6 3 9" xfId="6981"/>
    <cellStyle name="Normal 8 2 6 3 2 8" xfId="6982"/>
    <cellStyle name="Normal 8 2 6 3 2 2 4" xfId="6983"/>
    <cellStyle name="Normal 8 2 6 3 2 3 4" xfId="6984"/>
    <cellStyle name="Normal 8 2 6 3 2 4 4" xfId="6985"/>
    <cellStyle name="Normal 8 2 6 3 2 5 4" xfId="6986"/>
    <cellStyle name="Normal 8 2 6 3 3 4" xfId="6987"/>
    <cellStyle name="Normal 8 2 6 3 4 4" xfId="6988"/>
    <cellStyle name="Normal 8 2 6 3 5 4" xfId="6989"/>
    <cellStyle name="Normal 8 2 6 3 6 4" xfId="6990"/>
    <cellStyle name="Normal 8 2 6 4 9" xfId="6991"/>
    <cellStyle name="Normal 8 2 6 4 2 8" xfId="6992"/>
    <cellStyle name="Normal 8 2 6 4 2 2 4" xfId="6993"/>
    <cellStyle name="Normal 8 2 6 4 2 3 4" xfId="6994"/>
    <cellStyle name="Normal 8 2 6 4 2 4 4" xfId="6995"/>
    <cellStyle name="Normal 8 2 6 4 2 5 4" xfId="6996"/>
    <cellStyle name="Normal 8 2 6 4 3 4" xfId="6997"/>
    <cellStyle name="Normal 8 2 6 4 4 4" xfId="6998"/>
    <cellStyle name="Normal 8 2 6 4 5 4" xfId="6999"/>
    <cellStyle name="Normal 8 2 6 4 6 4" xfId="7000"/>
    <cellStyle name="Normal 8 2 6 5 9" xfId="7001"/>
    <cellStyle name="Normal 8 2 6 5 2 8" xfId="7002"/>
    <cellStyle name="Normal 8 2 6 5 2 2 4" xfId="7003"/>
    <cellStyle name="Normal 8 2 6 5 2 3 4" xfId="7004"/>
    <cellStyle name="Normal 8 2 6 5 2 4 4" xfId="7005"/>
    <cellStyle name="Normal 8 2 6 5 2 5 4" xfId="7006"/>
    <cellStyle name="Normal 8 2 6 5 3 4" xfId="7007"/>
    <cellStyle name="Normal 8 2 6 5 4 4" xfId="7008"/>
    <cellStyle name="Normal 8 2 6 5 5 4" xfId="7009"/>
    <cellStyle name="Normal 8 2 6 5 6 4" xfId="7010"/>
    <cellStyle name="Normal 8 2 6 6 8" xfId="7011"/>
    <cellStyle name="Normal 8 2 6 6 2 4" xfId="7012"/>
    <cellStyle name="Normal 8 2 6 6 3 4" xfId="7013"/>
    <cellStyle name="Normal 8 2 6 6 4 4" xfId="7014"/>
    <cellStyle name="Normal 8 2 6 6 5 4" xfId="7015"/>
    <cellStyle name="Normal 8 2 6 7 4" xfId="7016"/>
    <cellStyle name="Normal 8 2 6 8 4" xfId="7017"/>
    <cellStyle name="Normal 8 2 6 9 4" xfId="7018"/>
    <cellStyle name="Normal 8 2 7 11" xfId="7019"/>
    <cellStyle name="Normal 8 2 7 2 9" xfId="7020"/>
    <cellStyle name="Normal 8 2 7 2 2 8" xfId="7021"/>
    <cellStyle name="Normal 8 2 7 2 2 2 4" xfId="7022"/>
    <cellStyle name="Normal 8 2 7 2 2 3 4" xfId="7023"/>
    <cellStyle name="Normal 8 2 7 2 2 4 4" xfId="7024"/>
    <cellStyle name="Normal 8 2 7 2 2 5 4" xfId="7025"/>
    <cellStyle name="Normal 8 2 7 2 3 4" xfId="7026"/>
    <cellStyle name="Normal 8 2 7 2 4 4" xfId="7027"/>
    <cellStyle name="Normal 8 2 7 2 5 4" xfId="7028"/>
    <cellStyle name="Normal 8 2 7 2 6 4" xfId="7029"/>
    <cellStyle name="Normal 8 2 7 3 9" xfId="7030"/>
    <cellStyle name="Normal 8 2 7 3 2 8" xfId="7031"/>
    <cellStyle name="Normal 8 2 7 3 2 2 4" xfId="7032"/>
    <cellStyle name="Normal 8 2 7 3 2 3 4" xfId="7033"/>
    <cellStyle name="Normal 8 2 7 3 2 4 4" xfId="7034"/>
    <cellStyle name="Normal 8 2 7 3 2 5 4" xfId="7035"/>
    <cellStyle name="Normal 8 2 7 3 3 4" xfId="7036"/>
    <cellStyle name="Normal 8 2 7 3 4 4" xfId="7037"/>
    <cellStyle name="Normal 8 2 7 3 5 4" xfId="7038"/>
    <cellStyle name="Normal 8 2 7 3 6 4" xfId="7039"/>
    <cellStyle name="Normal 8 2 7 4 8" xfId="7040"/>
    <cellStyle name="Normal 8 2 7 4 2 4" xfId="7041"/>
    <cellStyle name="Normal 8 2 7 4 3 4" xfId="7042"/>
    <cellStyle name="Normal 8 2 7 4 4 4" xfId="7043"/>
    <cellStyle name="Normal 8 2 7 4 5 4" xfId="7044"/>
    <cellStyle name="Normal 8 2 7 5 4" xfId="7045"/>
    <cellStyle name="Normal 8 2 7 6 4" xfId="7046"/>
    <cellStyle name="Normal 8 2 7 7 4" xfId="7047"/>
    <cellStyle name="Normal 8 2 7 8 4" xfId="7048"/>
    <cellStyle name="Normal 8 2 8 9" xfId="7049"/>
    <cellStyle name="Normal 8 2 8 2 8" xfId="7050"/>
    <cellStyle name="Normal 8 2 8 2 2 4" xfId="7051"/>
    <cellStyle name="Normal 8 2 8 2 3 4" xfId="7052"/>
    <cellStyle name="Normal 8 2 8 2 4 4" xfId="7053"/>
    <cellStyle name="Normal 8 2 8 2 5 4" xfId="7054"/>
    <cellStyle name="Normal 8 2 8 3 4" xfId="7055"/>
    <cellStyle name="Normal 8 2 8 4 4" xfId="7056"/>
    <cellStyle name="Normal 8 2 8 5 4" xfId="7057"/>
    <cellStyle name="Normal 8 2 8 6 4" xfId="7058"/>
    <cellStyle name="Normal 8 2 9 9" xfId="7059"/>
    <cellStyle name="Normal 8 2 9 2 8" xfId="7060"/>
    <cellStyle name="Normal 8 2 9 2 2 4" xfId="7061"/>
    <cellStyle name="Normal 8 2 9 2 3 4" xfId="7062"/>
    <cellStyle name="Normal 8 2 9 2 4 4" xfId="7063"/>
    <cellStyle name="Normal 8 2 9 2 5 4" xfId="7064"/>
    <cellStyle name="Normal 8 2 9 3 4" xfId="7065"/>
    <cellStyle name="Normal 8 2 9 4 4" xfId="7066"/>
    <cellStyle name="Normal 8 2 9 5 4" xfId="7067"/>
    <cellStyle name="Normal 8 2 9 6 4" xfId="7068"/>
    <cellStyle name="Normal 8 3 17" xfId="7069"/>
    <cellStyle name="Normal 8 3 10 8" xfId="7070"/>
    <cellStyle name="Normal 8 3 10 2 4" xfId="7071"/>
    <cellStyle name="Normal 8 3 10 3 4" xfId="7072"/>
    <cellStyle name="Normal 8 3 10 4 4" xfId="7073"/>
    <cellStyle name="Normal 8 3 10 5 4" xfId="7074"/>
    <cellStyle name="Normal 8 3 11 4" xfId="7075"/>
    <cellStyle name="Normal 8 3 12 4" xfId="7076"/>
    <cellStyle name="Normal 8 3 13 4" xfId="7077"/>
    <cellStyle name="Normal 8 3 14 4" xfId="7078"/>
    <cellStyle name="Normal 8 3 2 14" xfId="7079"/>
    <cellStyle name="Normal 8 3 2 10 4" xfId="7080"/>
    <cellStyle name="Normal 8 3 2 11 4" xfId="7081"/>
    <cellStyle name="Normal 8 3 2 2 13" xfId="7082"/>
    <cellStyle name="Normal 8 3 2 2 10 4" xfId="7083"/>
    <cellStyle name="Normal 8 3 2 2 2 9" xfId="7084"/>
    <cellStyle name="Normal 8 3 2 2 2 2 8" xfId="7085"/>
    <cellStyle name="Normal 8 3 2 2 2 2 2 4" xfId="7086"/>
    <cellStyle name="Normal 8 3 2 2 2 2 3 4" xfId="7087"/>
    <cellStyle name="Normal 8 3 2 2 2 2 4 4" xfId="7088"/>
    <cellStyle name="Normal 8 3 2 2 2 2 5 4" xfId="7089"/>
    <cellStyle name="Normal 8 3 2 2 2 3 4" xfId="7090"/>
    <cellStyle name="Normal 8 3 2 2 2 4 4" xfId="7091"/>
    <cellStyle name="Normal 8 3 2 2 2 5 4" xfId="7092"/>
    <cellStyle name="Normal 8 3 2 2 2 6 4" xfId="7093"/>
    <cellStyle name="Normal 8 3 2 2 3 9" xfId="7094"/>
    <cellStyle name="Normal 8 3 2 2 3 2 8" xfId="7095"/>
    <cellStyle name="Normal 8 3 2 2 3 2 2 4" xfId="7096"/>
    <cellStyle name="Normal 8 3 2 2 3 2 3 4" xfId="7097"/>
    <cellStyle name="Normal 8 3 2 2 3 2 4 4" xfId="7098"/>
    <cellStyle name="Normal 8 3 2 2 3 2 5 4" xfId="7099"/>
    <cellStyle name="Normal 8 3 2 2 3 3 4" xfId="7100"/>
    <cellStyle name="Normal 8 3 2 2 3 4 4" xfId="7101"/>
    <cellStyle name="Normal 8 3 2 2 3 5 4" xfId="7102"/>
    <cellStyle name="Normal 8 3 2 2 3 6 4" xfId="7103"/>
    <cellStyle name="Normal 8 3 2 2 4 9" xfId="7104"/>
    <cellStyle name="Normal 8 3 2 2 4 2 8" xfId="7105"/>
    <cellStyle name="Normal 8 3 2 2 4 2 2 4" xfId="7106"/>
    <cellStyle name="Normal 8 3 2 2 4 2 3 4" xfId="7107"/>
    <cellStyle name="Normal 8 3 2 2 4 2 4 4" xfId="7108"/>
    <cellStyle name="Normal 8 3 2 2 4 2 5 4" xfId="7109"/>
    <cellStyle name="Normal 8 3 2 2 4 3 4" xfId="7110"/>
    <cellStyle name="Normal 8 3 2 2 4 4 4" xfId="7111"/>
    <cellStyle name="Normal 8 3 2 2 4 5 4" xfId="7112"/>
    <cellStyle name="Normal 8 3 2 2 4 6 4" xfId="7113"/>
    <cellStyle name="Normal 8 3 2 2 5 9" xfId="7114"/>
    <cellStyle name="Normal 8 3 2 2 5 2 8" xfId="7115"/>
    <cellStyle name="Normal 8 3 2 2 5 2 2 4" xfId="7116"/>
    <cellStyle name="Normal 8 3 2 2 5 2 3 4" xfId="7117"/>
    <cellStyle name="Normal 8 3 2 2 5 2 4 4" xfId="7118"/>
    <cellStyle name="Normal 8 3 2 2 5 2 5 4" xfId="7119"/>
    <cellStyle name="Normal 8 3 2 2 5 3 4" xfId="7120"/>
    <cellStyle name="Normal 8 3 2 2 5 4 4" xfId="7121"/>
    <cellStyle name="Normal 8 3 2 2 5 5 4" xfId="7122"/>
    <cellStyle name="Normal 8 3 2 2 5 6 4" xfId="7123"/>
    <cellStyle name="Normal 8 3 2 2 6 8" xfId="7124"/>
    <cellStyle name="Normal 8 3 2 2 6 2 4" xfId="7125"/>
    <cellStyle name="Normal 8 3 2 2 6 3 4" xfId="7126"/>
    <cellStyle name="Normal 8 3 2 2 6 4 4" xfId="7127"/>
    <cellStyle name="Normal 8 3 2 2 6 5 4" xfId="7128"/>
    <cellStyle name="Normal 8 3 2 2 7 4" xfId="7129"/>
    <cellStyle name="Normal 8 3 2 2 8 4" xfId="7130"/>
    <cellStyle name="Normal 8 3 2 2 9 4" xfId="7131"/>
    <cellStyle name="Normal 8 3 2 3 9" xfId="7132"/>
    <cellStyle name="Normal 8 3 2 3 2 8" xfId="7133"/>
    <cellStyle name="Normal 8 3 2 3 2 2 4" xfId="7134"/>
    <cellStyle name="Normal 8 3 2 3 2 3 4" xfId="7135"/>
    <cellStyle name="Normal 8 3 2 3 2 4 4" xfId="7136"/>
    <cellStyle name="Normal 8 3 2 3 2 5 4" xfId="7137"/>
    <cellStyle name="Normal 8 3 2 3 3 4" xfId="7138"/>
    <cellStyle name="Normal 8 3 2 3 4 4" xfId="7139"/>
    <cellStyle name="Normal 8 3 2 3 5 4" xfId="7140"/>
    <cellStyle name="Normal 8 3 2 3 6 4" xfId="7141"/>
    <cellStyle name="Normal 8 3 2 4 9" xfId="7142"/>
    <cellStyle name="Normal 8 3 2 4 2 8" xfId="7143"/>
    <cellStyle name="Normal 8 3 2 4 2 2 4" xfId="7144"/>
    <cellStyle name="Normal 8 3 2 4 2 3 4" xfId="7145"/>
    <cellStyle name="Normal 8 3 2 4 2 4 4" xfId="7146"/>
    <cellStyle name="Normal 8 3 2 4 2 5 4" xfId="7147"/>
    <cellStyle name="Normal 8 3 2 4 3 4" xfId="7148"/>
    <cellStyle name="Normal 8 3 2 4 4 4" xfId="7149"/>
    <cellStyle name="Normal 8 3 2 4 5 4" xfId="7150"/>
    <cellStyle name="Normal 8 3 2 4 6 4" xfId="7151"/>
    <cellStyle name="Normal 8 3 2 5 9" xfId="7152"/>
    <cellStyle name="Normal 8 3 2 5 2 8" xfId="7153"/>
    <cellStyle name="Normal 8 3 2 5 2 2 4" xfId="7154"/>
    <cellStyle name="Normal 8 3 2 5 2 3 4" xfId="7155"/>
    <cellStyle name="Normal 8 3 2 5 2 4 4" xfId="7156"/>
    <cellStyle name="Normal 8 3 2 5 2 5 4" xfId="7157"/>
    <cellStyle name="Normal 8 3 2 5 3 4" xfId="7158"/>
    <cellStyle name="Normal 8 3 2 5 4 4" xfId="7159"/>
    <cellStyle name="Normal 8 3 2 5 5 4" xfId="7160"/>
    <cellStyle name="Normal 8 3 2 5 6 4" xfId="7161"/>
    <cellStyle name="Normal 8 3 2 6 9" xfId="7162"/>
    <cellStyle name="Normal 8 3 2 6 2 8" xfId="7163"/>
    <cellStyle name="Normal 8 3 2 6 2 2 4" xfId="7164"/>
    <cellStyle name="Normal 8 3 2 6 2 3 4" xfId="7165"/>
    <cellStyle name="Normal 8 3 2 6 2 4 4" xfId="7166"/>
    <cellStyle name="Normal 8 3 2 6 2 5 4" xfId="7167"/>
    <cellStyle name="Normal 8 3 2 6 3 4" xfId="7168"/>
    <cellStyle name="Normal 8 3 2 6 4 4" xfId="7169"/>
    <cellStyle name="Normal 8 3 2 6 5 4" xfId="7170"/>
    <cellStyle name="Normal 8 3 2 6 6 4" xfId="7171"/>
    <cellStyle name="Normal 8 3 2 7 8" xfId="7172"/>
    <cellStyle name="Normal 8 3 2 7 2 4" xfId="7173"/>
    <cellStyle name="Normal 8 3 2 7 3 4" xfId="7174"/>
    <cellStyle name="Normal 8 3 2 7 4 4" xfId="7175"/>
    <cellStyle name="Normal 8 3 2 7 5 4" xfId="7176"/>
    <cellStyle name="Normal 8 3 2 8 4" xfId="7177"/>
    <cellStyle name="Normal 8 3 2 9 4" xfId="7178"/>
    <cellStyle name="Normal 8 3 3 14" xfId="7179"/>
    <cellStyle name="Normal 8 3 3 10 4" xfId="7180"/>
    <cellStyle name="Normal 8 3 3 11 4" xfId="7181"/>
    <cellStyle name="Normal 8 3 3 2 13" xfId="7182"/>
    <cellStyle name="Normal 8 3 3 2 10 4" xfId="7183"/>
    <cellStyle name="Normal 8 3 3 2 2 9" xfId="7184"/>
    <cellStyle name="Normal 8 3 3 2 2 2 8" xfId="7185"/>
    <cellStyle name="Normal 8 3 3 2 2 2 2 4" xfId="7186"/>
    <cellStyle name="Normal 8 3 3 2 2 2 3 4" xfId="7187"/>
    <cellStyle name="Normal 8 3 3 2 2 2 4 4" xfId="7188"/>
    <cellStyle name="Normal 8 3 3 2 2 2 5 4" xfId="7189"/>
    <cellStyle name="Normal 8 3 3 2 2 3 4" xfId="7190"/>
    <cellStyle name="Normal 8 3 3 2 2 4 4" xfId="7191"/>
    <cellStyle name="Normal 8 3 3 2 2 5 4" xfId="7192"/>
    <cellStyle name="Normal 8 3 3 2 2 6 4" xfId="7193"/>
    <cellStyle name="Normal 8 3 3 2 3 9" xfId="7194"/>
    <cellStyle name="Normal 8 3 3 2 3 2 8" xfId="7195"/>
    <cellStyle name="Normal 8 3 3 2 3 2 2 4" xfId="7196"/>
    <cellStyle name="Normal 8 3 3 2 3 2 3 4" xfId="7197"/>
    <cellStyle name="Normal 8 3 3 2 3 2 4 4" xfId="7198"/>
    <cellStyle name="Normal 8 3 3 2 3 2 5 4" xfId="7199"/>
    <cellStyle name="Normal 8 3 3 2 3 3 4" xfId="7200"/>
    <cellStyle name="Normal 8 3 3 2 3 4 4" xfId="7201"/>
    <cellStyle name="Normal 8 3 3 2 3 5 4" xfId="7202"/>
    <cellStyle name="Normal 8 3 3 2 3 6 4" xfId="7203"/>
    <cellStyle name="Normal 8 3 3 2 4 9" xfId="7204"/>
    <cellStyle name="Normal 8 3 3 2 4 2 8" xfId="7205"/>
    <cellStyle name="Normal 8 3 3 2 4 2 2 4" xfId="7206"/>
    <cellStyle name="Normal 8 3 3 2 4 2 3 4" xfId="7207"/>
    <cellStyle name="Normal 8 3 3 2 4 2 4 4" xfId="7208"/>
    <cellStyle name="Normal 8 3 3 2 4 2 5 4" xfId="7209"/>
    <cellStyle name="Normal 8 3 3 2 4 3 4" xfId="7210"/>
    <cellStyle name="Normal 8 3 3 2 4 4 4" xfId="7211"/>
    <cellStyle name="Normal 8 3 3 2 4 5 4" xfId="7212"/>
    <cellStyle name="Normal 8 3 3 2 4 6 4" xfId="7213"/>
    <cellStyle name="Normal 8 3 3 2 5 9" xfId="7214"/>
    <cellStyle name="Normal 8 3 3 2 5 2 8" xfId="7215"/>
    <cellStyle name="Normal 8 3 3 2 5 2 2 4" xfId="7216"/>
    <cellStyle name="Normal 8 3 3 2 5 2 3 4" xfId="7217"/>
    <cellStyle name="Normal 8 3 3 2 5 2 4 4" xfId="7218"/>
    <cellStyle name="Normal 8 3 3 2 5 2 5 4" xfId="7219"/>
    <cellStyle name="Normal 8 3 3 2 5 3 4" xfId="7220"/>
    <cellStyle name="Normal 8 3 3 2 5 4 4" xfId="7221"/>
    <cellStyle name="Normal 8 3 3 2 5 5 4" xfId="7222"/>
    <cellStyle name="Normal 8 3 3 2 5 6 4" xfId="7223"/>
    <cellStyle name="Normal 8 3 3 2 6 8" xfId="7224"/>
    <cellStyle name="Normal 8 3 3 2 6 2 4" xfId="7225"/>
    <cellStyle name="Normal 8 3 3 2 6 3 4" xfId="7226"/>
    <cellStyle name="Normal 8 3 3 2 6 4 4" xfId="7227"/>
    <cellStyle name="Normal 8 3 3 2 6 5 4" xfId="7228"/>
    <cellStyle name="Normal 8 3 3 2 7 4" xfId="7229"/>
    <cellStyle name="Normal 8 3 3 2 8 4" xfId="7230"/>
    <cellStyle name="Normal 8 3 3 2 9 4" xfId="7231"/>
    <cellStyle name="Normal 8 3 3 3 9" xfId="7232"/>
    <cellStyle name="Normal 8 3 3 3 2 8" xfId="7233"/>
    <cellStyle name="Normal 8 3 3 3 2 2 4" xfId="7234"/>
    <cellStyle name="Normal 8 3 3 3 2 3 4" xfId="7235"/>
    <cellStyle name="Normal 8 3 3 3 2 4 4" xfId="7236"/>
    <cellStyle name="Normal 8 3 3 3 2 5 4" xfId="7237"/>
    <cellStyle name="Normal 8 3 3 3 3 4" xfId="7238"/>
    <cellStyle name="Normal 8 3 3 3 4 4" xfId="7239"/>
    <cellStyle name="Normal 8 3 3 3 5 4" xfId="7240"/>
    <cellStyle name="Normal 8 3 3 3 6 4" xfId="7241"/>
    <cellStyle name="Normal 8 3 3 4 9" xfId="7242"/>
    <cellStyle name="Normal 8 3 3 4 2 8" xfId="7243"/>
    <cellStyle name="Normal 8 3 3 4 2 2 4" xfId="7244"/>
    <cellStyle name="Normal 8 3 3 4 2 3 4" xfId="7245"/>
    <cellStyle name="Normal 8 3 3 4 2 4 4" xfId="7246"/>
    <cellStyle name="Normal 8 3 3 4 2 5 4" xfId="7247"/>
    <cellStyle name="Normal 8 3 3 4 3 4" xfId="7248"/>
    <cellStyle name="Normal 8 3 3 4 4 4" xfId="7249"/>
    <cellStyle name="Normal 8 3 3 4 5 4" xfId="7250"/>
    <cellStyle name="Normal 8 3 3 4 6 4" xfId="7251"/>
    <cellStyle name="Normal 8 3 3 5 9" xfId="7252"/>
    <cellStyle name="Normal 8 3 3 5 2 8" xfId="7253"/>
    <cellStyle name="Normal 8 3 3 5 2 2 4" xfId="7254"/>
    <cellStyle name="Normal 8 3 3 5 2 3 4" xfId="7255"/>
    <cellStyle name="Normal 8 3 3 5 2 4 4" xfId="7256"/>
    <cellStyle name="Normal 8 3 3 5 2 5 4" xfId="7257"/>
    <cellStyle name="Normal 8 3 3 5 3 4" xfId="7258"/>
    <cellStyle name="Normal 8 3 3 5 4 4" xfId="7259"/>
    <cellStyle name="Normal 8 3 3 5 5 4" xfId="7260"/>
    <cellStyle name="Normal 8 3 3 5 6 4" xfId="7261"/>
    <cellStyle name="Normal 8 3 3 6 9" xfId="7262"/>
    <cellStyle name="Normal 8 3 3 6 2 8" xfId="7263"/>
    <cellStyle name="Normal 8 3 3 6 2 2 4" xfId="7264"/>
    <cellStyle name="Normal 8 3 3 6 2 3 4" xfId="7265"/>
    <cellStyle name="Normal 8 3 3 6 2 4 4" xfId="7266"/>
    <cellStyle name="Normal 8 3 3 6 2 5 4" xfId="7267"/>
    <cellStyle name="Normal 8 3 3 6 3 4" xfId="7268"/>
    <cellStyle name="Normal 8 3 3 6 4 4" xfId="7269"/>
    <cellStyle name="Normal 8 3 3 6 5 4" xfId="7270"/>
    <cellStyle name="Normal 8 3 3 6 6 4" xfId="7271"/>
    <cellStyle name="Normal 8 3 3 7 8" xfId="7272"/>
    <cellStyle name="Normal 8 3 3 7 2 4" xfId="7273"/>
    <cellStyle name="Normal 8 3 3 7 3 4" xfId="7274"/>
    <cellStyle name="Normal 8 3 3 7 4 4" xfId="7275"/>
    <cellStyle name="Normal 8 3 3 7 5 4" xfId="7276"/>
    <cellStyle name="Normal 8 3 3 8 4" xfId="7277"/>
    <cellStyle name="Normal 8 3 3 9 4" xfId="7278"/>
    <cellStyle name="Normal 8 3 4 13" xfId="7279"/>
    <cellStyle name="Normal 8 3 4 10 4" xfId="7280"/>
    <cellStyle name="Normal 8 3 4 2 9" xfId="7281"/>
    <cellStyle name="Normal 8 3 4 2 2 8" xfId="7282"/>
    <cellStyle name="Normal 8 3 4 2 2 2 4" xfId="7283"/>
    <cellStyle name="Normal 8 3 4 2 2 3 4" xfId="7284"/>
    <cellStyle name="Normal 8 3 4 2 2 4 4" xfId="7285"/>
    <cellStyle name="Normal 8 3 4 2 2 5 4" xfId="7286"/>
    <cellStyle name="Normal 8 3 4 2 3 4" xfId="7287"/>
    <cellStyle name="Normal 8 3 4 2 4 4" xfId="7288"/>
    <cellStyle name="Normal 8 3 4 2 5 4" xfId="7289"/>
    <cellStyle name="Normal 8 3 4 2 6 4" xfId="7290"/>
    <cellStyle name="Normal 8 3 4 3 9" xfId="7291"/>
    <cellStyle name="Normal 8 3 4 3 2 8" xfId="7292"/>
    <cellStyle name="Normal 8 3 4 3 2 2 4" xfId="7293"/>
    <cellStyle name="Normal 8 3 4 3 2 3 4" xfId="7294"/>
    <cellStyle name="Normal 8 3 4 3 2 4 4" xfId="7295"/>
    <cellStyle name="Normal 8 3 4 3 2 5 4" xfId="7296"/>
    <cellStyle name="Normal 8 3 4 3 3 4" xfId="7297"/>
    <cellStyle name="Normal 8 3 4 3 4 4" xfId="7298"/>
    <cellStyle name="Normal 8 3 4 3 5 4" xfId="7299"/>
    <cellStyle name="Normal 8 3 4 3 6 4" xfId="7300"/>
    <cellStyle name="Normal 8 3 4 4 9" xfId="7301"/>
    <cellStyle name="Normal 8 3 4 4 2 8" xfId="7302"/>
    <cellStyle name="Normal 8 3 4 4 2 2 4" xfId="7303"/>
    <cellStyle name="Normal 8 3 4 4 2 3 4" xfId="7304"/>
    <cellStyle name="Normal 8 3 4 4 2 4 4" xfId="7305"/>
    <cellStyle name="Normal 8 3 4 4 2 5 4" xfId="7306"/>
    <cellStyle name="Normal 8 3 4 4 3 4" xfId="7307"/>
    <cellStyle name="Normal 8 3 4 4 4 4" xfId="7308"/>
    <cellStyle name="Normal 8 3 4 4 5 4" xfId="7309"/>
    <cellStyle name="Normal 8 3 4 4 6 4" xfId="7310"/>
    <cellStyle name="Normal 8 3 4 5 9" xfId="7311"/>
    <cellStyle name="Normal 8 3 4 5 2 8" xfId="7312"/>
    <cellStyle name="Normal 8 3 4 5 2 2 4" xfId="7313"/>
    <cellStyle name="Normal 8 3 4 5 2 3 4" xfId="7314"/>
    <cellStyle name="Normal 8 3 4 5 2 4 4" xfId="7315"/>
    <cellStyle name="Normal 8 3 4 5 2 5 4" xfId="7316"/>
    <cellStyle name="Normal 8 3 4 5 3 4" xfId="7317"/>
    <cellStyle name="Normal 8 3 4 5 4 4" xfId="7318"/>
    <cellStyle name="Normal 8 3 4 5 5 4" xfId="7319"/>
    <cellStyle name="Normal 8 3 4 5 6 4" xfId="7320"/>
    <cellStyle name="Normal 8 3 4 6 8" xfId="7321"/>
    <cellStyle name="Normal 8 3 4 6 2 4" xfId="7322"/>
    <cellStyle name="Normal 8 3 4 6 3 4" xfId="7323"/>
    <cellStyle name="Normal 8 3 4 6 4 4" xfId="7324"/>
    <cellStyle name="Normal 8 3 4 6 5 4" xfId="7325"/>
    <cellStyle name="Normal 8 3 4 7 4" xfId="7326"/>
    <cellStyle name="Normal 8 3 4 8 4" xfId="7327"/>
    <cellStyle name="Normal 8 3 4 9 4" xfId="7328"/>
    <cellStyle name="Normal 8 3 5 11" xfId="7329"/>
    <cellStyle name="Normal 8 3 5 2 9" xfId="7330"/>
    <cellStyle name="Normal 8 3 5 2 2 8" xfId="7331"/>
    <cellStyle name="Normal 8 3 5 2 2 2 4" xfId="7332"/>
    <cellStyle name="Normal 8 3 5 2 2 3 4" xfId="7333"/>
    <cellStyle name="Normal 8 3 5 2 2 4 4" xfId="7334"/>
    <cellStyle name="Normal 8 3 5 2 2 5 4" xfId="7335"/>
    <cellStyle name="Normal 8 3 5 2 3 4" xfId="7336"/>
    <cellStyle name="Normal 8 3 5 2 4 4" xfId="7337"/>
    <cellStyle name="Normal 8 3 5 2 5 4" xfId="7338"/>
    <cellStyle name="Normal 8 3 5 2 6 4" xfId="7339"/>
    <cellStyle name="Normal 8 3 5 3 9" xfId="7340"/>
    <cellStyle name="Normal 8 3 5 3 2 8" xfId="7341"/>
    <cellStyle name="Normal 8 3 5 3 2 2 4" xfId="7342"/>
    <cellStyle name="Normal 8 3 5 3 2 3 4" xfId="7343"/>
    <cellStyle name="Normal 8 3 5 3 2 4 4" xfId="7344"/>
    <cellStyle name="Normal 8 3 5 3 2 5 4" xfId="7345"/>
    <cellStyle name="Normal 8 3 5 3 3 4" xfId="7346"/>
    <cellStyle name="Normal 8 3 5 3 4 4" xfId="7347"/>
    <cellStyle name="Normal 8 3 5 3 5 4" xfId="7348"/>
    <cellStyle name="Normal 8 3 5 3 6 4" xfId="7349"/>
    <cellStyle name="Normal 8 3 5 4 8" xfId="7350"/>
    <cellStyle name="Normal 8 3 5 4 2 4" xfId="7351"/>
    <cellStyle name="Normal 8 3 5 4 3 4" xfId="7352"/>
    <cellStyle name="Normal 8 3 5 4 4 4" xfId="7353"/>
    <cellStyle name="Normal 8 3 5 4 5 4" xfId="7354"/>
    <cellStyle name="Normal 8 3 5 5 4" xfId="7355"/>
    <cellStyle name="Normal 8 3 5 6 4" xfId="7356"/>
    <cellStyle name="Normal 8 3 5 7 4" xfId="7357"/>
    <cellStyle name="Normal 8 3 5 8 4" xfId="7358"/>
    <cellStyle name="Normal 8 3 6 9" xfId="7359"/>
    <cellStyle name="Normal 8 3 6 2 8" xfId="7360"/>
    <cellStyle name="Normal 8 3 6 2 2 4" xfId="7361"/>
    <cellStyle name="Normal 8 3 6 2 3 4" xfId="7362"/>
    <cellStyle name="Normal 8 3 6 2 4 4" xfId="7363"/>
    <cellStyle name="Normal 8 3 6 2 5 4" xfId="7364"/>
    <cellStyle name="Normal 8 3 6 3 4" xfId="7365"/>
    <cellStyle name="Normal 8 3 6 4 4" xfId="7366"/>
    <cellStyle name="Normal 8 3 6 5 4" xfId="7367"/>
    <cellStyle name="Normal 8 3 6 6 4" xfId="7368"/>
    <cellStyle name="Normal 8 3 7 9" xfId="7369"/>
    <cellStyle name="Normal 8 3 7 2 8" xfId="7370"/>
    <cellStyle name="Normal 8 3 7 2 2 4" xfId="7371"/>
    <cellStyle name="Normal 8 3 7 2 3 4" xfId="7372"/>
    <cellStyle name="Normal 8 3 7 2 4 4" xfId="7373"/>
    <cellStyle name="Normal 8 3 7 2 5 4" xfId="7374"/>
    <cellStyle name="Normal 8 3 7 3 4" xfId="7375"/>
    <cellStyle name="Normal 8 3 7 4 4" xfId="7376"/>
    <cellStyle name="Normal 8 3 7 5 4" xfId="7377"/>
    <cellStyle name="Normal 8 3 7 6 4" xfId="7378"/>
    <cellStyle name="Normal 8 3 8 9" xfId="7379"/>
    <cellStyle name="Normal 8 3 8 2 8" xfId="7380"/>
    <cellStyle name="Normal 8 3 8 2 2 4" xfId="7381"/>
    <cellStyle name="Normal 8 3 8 2 3 4" xfId="7382"/>
    <cellStyle name="Normal 8 3 8 2 4 4" xfId="7383"/>
    <cellStyle name="Normal 8 3 8 2 5 4" xfId="7384"/>
    <cellStyle name="Normal 8 3 8 3 4" xfId="7385"/>
    <cellStyle name="Normal 8 3 8 4 4" xfId="7386"/>
    <cellStyle name="Normal 8 3 8 5 4" xfId="7387"/>
    <cellStyle name="Normal 8 3 8 6 4" xfId="7388"/>
    <cellStyle name="Normal 8 3 9 9" xfId="7389"/>
    <cellStyle name="Normal 8 3 9 2 8" xfId="7390"/>
    <cellStyle name="Normal 8 3 9 2 2 4" xfId="7391"/>
    <cellStyle name="Normal 8 3 9 2 3 4" xfId="7392"/>
    <cellStyle name="Normal 8 3 9 2 4 4" xfId="7393"/>
    <cellStyle name="Normal 8 3 9 2 5 4" xfId="7394"/>
    <cellStyle name="Normal 8 3 9 3 4" xfId="7395"/>
    <cellStyle name="Normal 8 3 9 4 4" xfId="7396"/>
    <cellStyle name="Normal 8 3 9 5 4" xfId="7397"/>
    <cellStyle name="Normal 8 3 9 6 4" xfId="7398"/>
    <cellStyle name="Normal 8 4 17" xfId="7399"/>
    <cellStyle name="Normal 8 4 10 8" xfId="7400"/>
    <cellStyle name="Normal 8 4 10 2 4" xfId="7401"/>
    <cellStyle name="Normal 8 4 10 3 4" xfId="7402"/>
    <cellStyle name="Normal 8 4 10 4 4" xfId="7403"/>
    <cellStyle name="Normal 8 4 10 5 4" xfId="7404"/>
    <cellStyle name="Normal 8 4 11 4" xfId="7405"/>
    <cellStyle name="Normal 8 4 12 4" xfId="7406"/>
    <cellStyle name="Normal 8 4 13 4" xfId="7407"/>
    <cellStyle name="Normal 8 4 14 4" xfId="7408"/>
    <cellStyle name="Normal 8 4 2 14" xfId="7409"/>
    <cellStyle name="Normal 8 4 2 10 4" xfId="7410"/>
    <cellStyle name="Normal 8 4 2 11 4" xfId="7411"/>
    <cellStyle name="Normal 8 4 2 2 13" xfId="7412"/>
    <cellStyle name="Normal 8 4 2 2 10 4" xfId="7413"/>
    <cellStyle name="Normal 8 4 2 2 2 9" xfId="7414"/>
    <cellStyle name="Normal 8 4 2 2 2 2 8" xfId="7415"/>
    <cellStyle name="Normal 8 4 2 2 2 2 2 4" xfId="7416"/>
    <cellStyle name="Normal 8 4 2 2 2 2 3 4" xfId="7417"/>
    <cellStyle name="Normal 8 4 2 2 2 2 4 4" xfId="7418"/>
    <cellStyle name="Normal 8 4 2 2 2 2 5 4" xfId="7419"/>
    <cellStyle name="Normal 8 4 2 2 2 3 4" xfId="7420"/>
    <cellStyle name="Normal 8 4 2 2 2 4 4" xfId="7421"/>
    <cellStyle name="Normal 8 4 2 2 2 5 4" xfId="7422"/>
    <cellStyle name="Normal 8 4 2 2 2 6 4" xfId="7423"/>
    <cellStyle name="Normal 8 4 2 2 3 9" xfId="7424"/>
    <cellStyle name="Normal 8 4 2 2 3 2 8" xfId="7425"/>
    <cellStyle name="Normal 8 4 2 2 3 2 2 4" xfId="7426"/>
    <cellStyle name="Normal 8 4 2 2 3 2 3 4" xfId="7427"/>
    <cellStyle name="Normal 8 4 2 2 3 2 4 4" xfId="7428"/>
    <cellStyle name="Normal 8 4 2 2 3 2 5 4" xfId="7429"/>
    <cellStyle name="Normal 8 4 2 2 3 3 4" xfId="7430"/>
    <cellStyle name="Normal 8 4 2 2 3 4 4" xfId="7431"/>
    <cellStyle name="Normal 8 4 2 2 3 5 4" xfId="7432"/>
    <cellStyle name="Normal 8 4 2 2 3 6 4" xfId="7433"/>
    <cellStyle name="Normal 8 4 2 2 4 9" xfId="7434"/>
    <cellStyle name="Normal 8 4 2 2 4 2 8" xfId="7435"/>
    <cellStyle name="Normal 8 4 2 2 4 2 2 4" xfId="7436"/>
    <cellStyle name="Normal 8 4 2 2 4 2 3 4" xfId="7437"/>
    <cellStyle name="Normal 8 4 2 2 4 2 4 4" xfId="7438"/>
    <cellStyle name="Normal 8 4 2 2 4 2 5 4" xfId="7439"/>
    <cellStyle name="Normal 8 4 2 2 4 3 4" xfId="7440"/>
    <cellStyle name="Normal 8 4 2 2 4 4 4" xfId="7441"/>
    <cellStyle name="Normal 8 4 2 2 4 5 4" xfId="7442"/>
    <cellStyle name="Normal 8 4 2 2 4 6 4" xfId="7443"/>
    <cellStyle name="Normal 8 4 2 2 5 9" xfId="7444"/>
    <cellStyle name="Normal 8 4 2 2 5 2 8" xfId="7445"/>
    <cellStyle name="Normal 8 4 2 2 5 2 2 4" xfId="7446"/>
    <cellStyle name="Normal 8 4 2 2 5 2 3 4" xfId="7447"/>
    <cellStyle name="Normal 8 4 2 2 5 2 4 4" xfId="7448"/>
    <cellStyle name="Normal 8 4 2 2 5 2 5 4" xfId="7449"/>
    <cellStyle name="Normal 8 4 2 2 5 3 4" xfId="7450"/>
    <cellStyle name="Normal 8 4 2 2 5 4 4" xfId="7451"/>
    <cellStyle name="Normal 8 4 2 2 5 5 4" xfId="7452"/>
    <cellStyle name="Normal 8 4 2 2 5 6 4" xfId="7453"/>
    <cellStyle name="Normal 8 4 2 2 6 8" xfId="7454"/>
    <cellStyle name="Normal 8 4 2 2 6 2 4" xfId="7455"/>
    <cellStyle name="Normal 8 4 2 2 6 3 4" xfId="7456"/>
    <cellStyle name="Normal 8 4 2 2 6 4 4" xfId="7457"/>
    <cellStyle name="Normal 8 4 2 2 6 5 4" xfId="7458"/>
    <cellStyle name="Normal 8 4 2 2 7 4" xfId="7459"/>
    <cellStyle name="Normal 8 4 2 2 8 4" xfId="7460"/>
    <cellStyle name="Normal 8 4 2 2 9 4" xfId="7461"/>
    <cellStyle name="Normal 8 4 2 3 9" xfId="7462"/>
    <cellStyle name="Normal 8 4 2 3 2 8" xfId="7463"/>
    <cellStyle name="Normal 8 4 2 3 2 2 4" xfId="7464"/>
    <cellStyle name="Normal 8 4 2 3 2 3 4" xfId="7465"/>
    <cellStyle name="Normal 8 4 2 3 2 4 4" xfId="7466"/>
    <cellStyle name="Normal 8 4 2 3 2 5 4" xfId="7467"/>
    <cellStyle name="Normal 8 4 2 3 3 4" xfId="7468"/>
    <cellStyle name="Normal 8 4 2 3 4 4" xfId="7469"/>
    <cellStyle name="Normal 8 4 2 3 5 4" xfId="7470"/>
    <cellStyle name="Normal 8 4 2 3 6 4" xfId="7471"/>
    <cellStyle name="Normal 8 4 2 4 9" xfId="7472"/>
    <cellStyle name="Normal 8 4 2 4 2 8" xfId="7473"/>
    <cellStyle name="Normal 8 4 2 4 2 2 4" xfId="7474"/>
    <cellStyle name="Normal 8 4 2 4 2 3 4" xfId="7475"/>
    <cellStyle name="Normal 8 4 2 4 2 4 4" xfId="7476"/>
    <cellStyle name="Normal 8 4 2 4 2 5 4" xfId="7477"/>
    <cellStyle name="Normal 8 4 2 4 3 4" xfId="7478"/>
    <cellStyle name="Normal 8 4 2 4 4 4" xfId="7479"/>
    <cellStyle name="Normal 8 4 2 4 5 4" xfId="7480"/>
    <cellStyle name="Normal 8 4 2 4 6 4" xfId="7481"/>
    <cellStyle name="Normal 8 4 2 5 9" xfId="7482"/>
    <cellStyle name="Normal 8 4 2 5 2 8" xfId="7483"/>
    <cellStyle name="Normal 8 4 2 5 2 2 4" xfId="7484"/>
    <cellStyle name="Normal 8 4 2 5 2 3 4" xfId="7485"/>
    <cellStyle name="Normal 8 4 2 5 2 4 4" xfId="7486"/>
    <cellStyle name="Normal 8 4 2 5 2 5 4" xfId="7487"/>
    <cellStyle name="Normal 8 4 2 5 3 4" xfId="7488"/>
    <cellStyle name="Normal 8 4 2 5 4 4" xfId="7489"/>
    <cellStyle name="Normal 8 4 2 5 5 4" xfId="7490"/>
    <cellStyle name="Normal 8 4 2 5 6 4" xfId="7491"/>
    <cellStyle name="Normal 8 4 2 6 9" xfId="7492"/>
    <cellStyle name="Normal 8 4 2 6 2 8" xfId="7493"/>
    <cellStyle name="Normal 8 4 2 6 2 2 4" xfId="7494"/>
    <cellStyle name="Normal 8 4 2 6 2 3 4" xfId="7495"/>
    <cellStyle name="Normal 8 4 2 6 2 4 4" xfId="7496"/>
    <cellStyle name="Normal 8 4 2 6 2 5 4" xfId="7497"/>
    <cellStyle name="Normal 8 4 2 6 3 4" xfId="7498"/>
    <cellStyle name="Normal 8 4 2 6 4 4" xfId="7499"/>
    <cellStyle name="Normal 8 4 2 6 5 4" xfId="7500"/>
    <cellStyle name="Normal 8 4 2 6 6 4" xfId="7501"/>
    <cellStyle name="Normal 8 4 2 7 8" xfId="7502"/>
    <cellStyle name="Normal 8 4 2 7 2 4" xfId="7503"/>
    <cellStyle name="Normal 8 4 2 7 3 4" xfId="7504"/>
    <cellStyle name="Normal 8 4 2 7 4 4" xfId="7505"/>
    <cellStyle name="Normal 8 4 2 7 5 4" xfId="7506"/>
    <cellStyle name="Normal 8 4 2 8 4" xfId="7507"/>
    <cellStyle name="Normal 8 4 2 9 4" xfId="7508"/>
    <cellStyle name="Normal 8 4 3 14" xfId="7509"/>
    <cellStyle name="Normal 8 4 3 10 4" xfId="7510"/>
    <cellStyle name="Normal 8 4 3 11 4" xfId="7511"/>
    <cellStyle name="Normal 8 4 3 2 13" xfId="7512"/>
    <cellStyle name="Normal 8 4 3 2 10 4" xfId="7513"/>
    <cellStyle name="Normal 8 4 3 2 2 9" xfId="7514"/>
    <cellStyle name="Normal 8 4 3 2 2 2 8" xfId="7515"/>
    <cellStyle name="Normal 8 4 3 2 2 2 2 4" xfId="7516"/>
    <cellStyle name="Normal 8 4 3 2 2 2 3 4" xfId="7517"/>
    <cellStyle name="Normal 8 4 3 2 2 2 4 4" xfId="7518"/>
    <cellStyle name="Normal 8 4 3 2 2 2 5 4" xfId="7519"/>
    <cellStyle name="Normal 8 4 3 2 2 3 4" xfId="7520"/>
    <cellStyle name="Normal 8 4 3 2 2 4 4" xfId="7521"/>
    <cellStyle name="Normal 8 4 3 2 2 5 4" xfId="7522"/>
    <cellStyle name="Normal 8 4 3 2 2 6 4" xfId="7523"/>
    <cellStyle name="Normal 8 4 3 2 3 9" xfId="7524"/>
    <cellStyle name="Normal 8 4 3 2 3 2 8" xfId="7525"/>
    <cellStyle name="Normal 8 4 3 2 3 2 2 4" xfId="7526"/>
    <cellStyle name="Normal 8 4 3 2 3 2 3 4" xfId="7527"/>
    <cellStyle name="Normal 8 4 3 2 3 2 4 4" xfId="7528"/>
    <cellStyle name="Normal 8 4 3 2 3 2 5 4" xfId="7529"/>
    <cellStyle name="Normal 8 4 3 2 3 3 4" xfId="7530"/>
    <cellStyle name="Normal 8 4 3 2 3 4 4" xfId="7531"/>
    <cellStyle name="Normal 8 4 3 2 3 5 4" xfId="7532"/>
    <cellStyle name="Normal 8 4 3 2 3 6 4" xfId="7533"/>
    <cellStyle name="Normal 8 4 3 2 4 9" xfId="7534"/>
    <cellStyle name="Normal 8 4 3 2 4 2 8" xfId="7535"/>
    <cellStyle name="Normal 8 4 3 2 4 2 2 4" xfId="7536"/>
    <cellStyle name="Normal 8 4 3 2 4 2 3 4" xfId="7537"/>
    <cellStyle name="Normal 8 4 3 2 4 2 4 4" xfId="7538"/>
    <cellStyle name="Normal 8 4 3 2 4 2 5 4" xfId="7539"/>
    <cellStyle name="Normal 8 4 3 2 4 3 4" xfId="7540"/>
    <cellStyle name="Normal 8 4 3 2 4 4 4" xfId="7541"/>
    <cellStyle name="Normal 8 4 3 2 4 5 4" xfId="7542"/>
    <cellStyle name="Normal 8 4 3 2 4 6 4" xfId="7543"/>
    <cellStyle name="Normal 8 4 3 2 5 9" xfId="7544"/>
    <cellStyle name="Normal 8 4 3 2 5 2 8" xfId="7545"/>
    <cellStyle name="Normal 8 4 3 2 5 2 2 4" xfId="7546"/>
    <cellStyle name="Normal 8 4 3 2 5 2 3 4" xfId="7547"/>
    <cellStyle name="Normal 8 4 3 2 5 2 4 4" xfId="7548"/>
    <cellStyle name="Normal 8 4 3 2 5 2 5 4" xfId="7549"/>
    <cellStyle name="Normal 8 4 3 2 5 3 4" xfId="7550"/>
    <cellStyle name="Normal 8 4 3 2 5 4 4" xfId="7551"/>
    <cellStyle name="Normal 8 4 3 2 5 5 4" xfId="7552"/>
    <cellStyle name="Normal 8 4 3 2 5 6 4" xfId="7553"/>
    <cellStyle name="Normal 8 4 3 2 6 8" xfId="7554"/>
    <cellStyle name="Normal 8 4 3 2 6 2 4" xfId="7555"/>
    <cellStyle name="Normal 8 4 3 2 6 3 4" xfId="7556"/>
    <cellStyle name="Normal 8 4 3 2 6 4 4" xfId="7557"/>
    <cellStyle name="Normal 8 4 3 2 6 5 4" xfId="7558"/>
    <cellStyle name="Normal 8 4 3 2 7 4" xfId="7559"/>
    <cellStyle name="Normal 8 4 3 2 8 4" xfId="7560"/>
    <cellStyle name="Normal 8 4 3 2 9 4" xfId="7561"/>
    <cellStyle name="Normal 8 4 3 3 9" xfId="7562"/>
    <cellStyle name="Normal 8 4 3 3 2 8" xfId="7563"/>
    <cellStyle name="Normal 8 4 3 3 2 2 4" xfId="7564"/>
    <cellStyle name="Normal 8 4 3 3 2 3 4" xfId="7565"/>
    <cellStyle name="Normal 8 4 3 3 2 4 4" xfId="7566"/>
    <cellStyle name="Normal 8 4 3 3 2 5 4" xfId="7567"/>
    <cellStyle name="Normal 8 4 3 3 3 4" xfId="7568"/>
    <cellStyle name="Normal 8 4 3 3 4 4" xfId="7569"/>
    <cellStyle name="Normal 8 4 3 3 5 4" xfId="7570"/>
    <cellStyle name="Normal 8 4 3 3 6 4" xfId="7571"/>
    <cellStyle name="Normal 8 4 3 4 9" xfId="7572"/>
    <cellStyle name="Normal 8 4 3 4 2 8" xfId="7573"/>
    <cellStyle name="Normal 8 4 3 4 2 2 4" xfId="7574"/>
    <cellStyle name="Normal 8 4 3 4 2 3 4" xfId="7575"/>
    <cellStyle name="Normal 8 4 3 4 2 4 4" xfId="7576"/>
    <cellStyle name="Normal 8 4 3 4 2 5 4" xfId="7577"/>
    <cellStyle name="Normal 8 4 3 4 3 4" xfId="7578"/>
    <cellStyle name="Normal 8 4 3 4 4 4" xfId="7579"/>
    <cellStyle name="Normal 8 4 3 4 5 4" xfId="7580"/>
    <cellStyle name="Normal 8 4 3 4 6 4" xfId="7581"/>
    <cellStyle name="Normal 8 4 3 5 9" xfId="7582"/>
    <cellStyle name="Normal 8 4 3 5 2 8" xfId="7583"/>
    <cellStyle name="Normal 8 4 3 5 2 2 4" xfId="7584"/>
    <cellStyle name="Normal 8 4 3 5 2 3 4" xfId="7585"/>
    <cellStyle name="Normal 8 4 3 5 2 4 4" xfId="7586"/>
    <cellStyle name="Normal 8 4 3 5 2 5 4" xfId="7587"/>
    <cellStyle name="Normal 8 4 3 5 3 4" xfId="7588"/>
    <cellStyle name="Normal 8 4 3 5 4 4" xfId="7589"/>
    <cellStyle name="Normal 8 4 3 5 5 4" xfId="7590"/>
    <cellStyle name="Normal 8 4 3 5 6 4" xfId="7591"/>
    <cellStyle name="Normal 8 4 3 6 9" xfId="7592"/>
    <cellStyle name="Normal 8 4 3 6 2 8" xfId="7593"/>
    <cellStyle name="Normal 8 4 3 6 2 2 4" xfId="7594"/>
    <cellStyle name="Normal 8 4 3 6 2 3 4" xfId="7595"/>
    <cellStyle name="Normal 8 4 3 6 2 4 4" xfId="7596"/>
    <cellStyle name="Normal 8 4 3 6 2 5 4" xfId="7597"/>
    <cellStyle name="Normal 8 4 3 6 3 4" xfId="7598"/>
    <cellStyle name="Normal 8 4 3 6 4 4" xfId="7599"/>
    <cellStyle name="Normal 8 4 3 6 5 4" xfId="7600"/>
    <cellStyle name="Normal 8 4 3 6 6 4" xfId="7601"/>
    <cellStyle name="Normal 8 4 3 7 8" xfId="7602"/>
    <cellStyle name="Normal 8 4 3 7 2 4" xfId="7603"/>
    <cellStyle name="Normal 8 4 3 7 3 4" xfId="7604"/>
    <cellStyle name="Normal 8 4 3 7 4 4" xfId="7605"/>
    <cellStyle name="Normal 8 4 3 7 5 4" xfId="7606"/>
    <cellStyle name="Normal 8 4 3 8 4" xfId="7607"/>
    <cellStyle name="Normal 8 4 3 9 4" xfId="7608"/>
    <cellStyle name="Normal 8 4 4 13" xfId="7609"/>
    <cellStyle name="Normal 8 4 4 10 4" xfId="7610"/>
    <cellStyle name="Normal 8 4 4 2 9" xfId="7611"/>
    <cellStyle name="Normal 8 4 4 2 2 8" xfId="7612"/>
    <cellStyle name="Normal 8 4 4 2 2 2 4" xfId="7613"/>
    <cellStyle name="Normal 8 4 4 2 2 3 4" xfId="7614"/>
    <cellStyle name="Normal 8 4 4 2 2 4 4" xfId="7615"/>
    <cellStyle name="Normal 8 4 4 2 2 5 4" xfId="7616"/>
    <cellStyle name="Normal 8 4 4 2 3 4" xfId="7617"/>
    <cellStyle name="Normal 8 4 4 2 4 4" xfId="7618"/>
    <cellStyle name="Normal 8 4 4 2 5 4" xfId="7619"/>
    <cellStyle name="Normal 8 4 4 2 6 4" xfId="7620"/>
    <cellStyle name="Normal 8 4 4 3 9" xfId="7621"/>
    <cellStyle name="Normal 8 4 4 3 2 8" xfId="7622"/>
    <cellStyle name="Normal 8 4 4 3 2 2 4" xfId="7623"/>
    <cellStyle name="Normal 8 4 4 3 2 3 4" xfId="7624"/>
    <cellStyle name="Normal 8 4 4 3 2 4 4" xfId="7625"/>
    <cellStyle name="Normal 8 4 4 3 2 5 4" xfId="7626"/>
    <cellStyle name="Normal 8 4 4 3 3 4" xfId="7627"/>
    <cellStyle name="Normal 8 4 4 3 4 4" xfId="7628"/>
    <cellStyle name="Normal 8 4 4 3 5 4" xfId="7629"/>
    <cellStyle name="Normal 8 4 4 3 6 4" xfId="7630"/>
    <cellStyle name="Normal 8 4 4 4 9" xfId="7631"/>
    <cellStyle name="Normal 8 4 4 4 2 8" xfId="7632"/>
    <cellStyle name="Normal 8 4 4 4 2 2 4" xfId="7633"/>
    <cellStyle name="Normal 8 4 4 4 2 3 4" xfId="7634"/>
    <cellStyle name="Normal 8 4 4 4 2 4 4" xfId="7635"/>
    <cellStyle name="Normal 8 4 4 4 2 5 4" xfId="7636"/>
    <cellStyle name="Normal 8 4 4 4 3 4" xfId="7637"/>
    <cellStyle name="Normal 8 4 4 4 4 4" xfId="7638"/>
    <cellStyle name="Normal 8 4 4 4 5 4" xfId="7639"/>
    <cellStyle name="Normal 8 4 4 4 6 4" xfId="7640"/>
    <cellStyle name="Normal 8 4 4 5 9" xfId="7641"/>
    <cellStyle name="Normal 8 4 4 5 2 8" xfId="7642"/>
    <cellStyle name="Normal 8 4 4 5 2 2 4" xfId="7643"/>
    <cellStyle name="Normal 8 4 4 5 2 3 4" xfId="7644"/>
    <cellStyle name="Normal 8 4 4 5 2 4 4" xfId="7645"/>
    <cellStyle name="Normal 8 4 4 5 2 5 4" xfId="7646"/>
    <cellStyle name="Normal 8 4 4 5 3 4" xfId="7647"/>
    <cellStyle name="Normal 8 4 4 5 4 4" xfId="7648"/>
    <cellStyle name="Normal 8 4 4 5 5 4" xfId="7649"/>
    <cellStyle name="Normal 8 4 4 5 6 4" xfId="7650"/>
    <cellStyle name="Normal 8 4 4 6 8" xfId="7651"/>
    <cellStyle name="Normal 8 4 4 6 2 4" xfId="7652"/>
    <cellStyle name="Normal 8 4 4 6 3 4" xfId="7653"/>
    <cellStyle name="Normal 8 4 4 6 4 4" xfId="7654"/>
    <cellStyle name="Normal 8 4 4 6 5 4" xfId="7655"/>
    <cellStyle name="Normal 8 4 4 7 4" xfId="7656"/>
    <cellStyle name="Normal 8 4 4 8 4" xfId="7657"/>
    <cellStyle name="Normal 8 4 4 9 4" xfId="7658"/>
    <cellStyle name="Normal 8 4 5 11" xfId="7659"/>
    <cellStyle name="Normal 8 4 5 2 9" xfId="7660"/>
    <cellStyle name="Normal 8 4 5 2 2 8" xfId="7661"/>
    <cellStyle name="Normal 8 4 5 2 2 2 4" xfId="7662"/>
    <cellStyle name="Normal 8 4 5 2 2 3 4" xfId="7663"/>
    <cellStyle name="Normal 8 4 5 2 2 4 4" xfId="7664"/>
    <cellStyle name="Normal 8 4 5 2 2 5 4" xfId="7665"/>
    <cellStyle name="Normal 8 4 5 2 3 4" xfId="7666"/>
    <cellStyle name="Normal 8 4 5 2 4 4" xfId="7667"/>
    <cellStyle name="Normal 8 4 5 2 5 4" xfId="7668"/>
    <cellStyle name="Normal 8 4 5 2 6 4" xfId="7669"/>
    <cellStyle name="Normal 8 4 5 3 9" xfId="7670"/>
    <cellStyle name="Normal 8 4 5 3 2 8" xfId="7671"/>
    <cellStyle name="Normal 8 4 5 3 2 2 4" xfId="7672"/>
    <cellStyle name="Normal 8 4 5 3 2 3 4" xfId="7673"/>
    <cellStyle name="Normal 8 4 5 3 2 4 4" xfId="7674"/>
    <cellStyle name="Normal 8 4 5 3 2 5 4" xfId="7675"/>
    <cellStyle name="Normal 8 4 5 3 3 4" xfId="7676"/>
    <cellStyle name="Normal 8 4 5 3 4 4" xfId="7677"/>
    <cellStyle name="Normal 8 4 5 3 5 4" xfId="7678"/>
    <cellStyle name="Normal 8 4 5 3 6 4" xfId="7679"/>
    <cellStyle name="Normal 8 4 5 4 8" xfId="7680"/>
    <cellStyle name="Normal 8 4 5 4 2 4" xfId="7681"/>
    <cellStyle name="Normal 8 4 5 4 3 4" xfId="7682"/>
    <cellStyle name="Normal 8 4 5 4 4 4" xfId="7683"/>
    <cellStyle name="Normal 8 4 5 4 5 4" xfId="7684"/>
    <cellStyle name="Normal 8 4 5 5 4" xfId="7685"/>
    <cellStyle name="Normal 8 4 5 6 4" xfId="7686"/>
    <cellStyle name="Normal 8 4 5 7 4" xfId="7687"/>
    <cellStyle name="Normal 8 4 5 8 4" xfId="7688"/>
    <cellStyle name="Normal 8 4 6 9" xfId="7689"/>
    <cellStyle name="Normal 8 4 6 2 8" xfId="7690"/>
    <cellStyle name="Normal 8 4 6 2 2 4" xfId="7691"/>
    <cellStyle name="Normal 8 4 6 2 3 4" xfId="7692"/>
    <cellStyle name="Normal 8 4 6 2 4 4" xfId="7693"/>
    <cellStyle name="Normal 8 4 6 2 5 4" xfId="7694"/>
    <cellStyle name="Normal 8 4 6 3 4" xfId="7695"/>
    <cellStyle name="Normal 8 4 6 4 4" xfId="7696"/>
    <cellStyle name="Normal 8 4 6 5 4" xfId="7697"/>
    <cellStyle name="Normal 8 4 6 6 4" xfId="7698"/>
    <cellStyle name="Normal 8 4 7 9" xfId="7699"/>
    <cellStyle name="Normal 8 4 7 2 8" xfId="7700"/>
    <cellStyle name="Normal 8 4 7 2 2 4" xfId="7701"/>
    <cellStyle name="Normal 8 4 7 2 3 4" xfId="7702"/>
    <cellStyle name="Normal 8 4 7 2 4 4" xfId="7703"/>
    <cellStyle name="Normal 8 4 7 2 5 4" xfId="7704"/>
    <cellStyle name="Normal 8 4 7 3 4" xfId="7705"/>
    <cellStyle name="Normal 8 4 7 4 4" xfId="7706"/>
    <cellStyle name="Normal 8 4 7 5 4" xfId="7707"/>
    <cellStyle name="Normal 8 4 7 6 4" xfId="7708"/>
    <cellStyle name="Normal 8 4 8 9" xfId="7709"/>
    <cellStyle name="Normal 8 4 8 2 8" xfId="7710"/>
    <cellStyle name="Normal 8 4 8 2 2 4" xfId="7711"/>
    <cellStyle name="Normal 8 4 8 2 3 4" xfId="7712"/>
    <cellStyle name="Normal 8 4 8 2 4 4" xfId="7713"/>
    <cellStyle name="Normal 8 4 8 2 5 4" xfId="7714"/>
    <cellStyle name="Normal 8 4 8 3 4" xfId="7715"/>
    <cellStyle name="Normal 8 4 8 4 4" xfId="7716"/>
    <cellStyle name="Normal 8 4 8 5 4" xfId="7717"/>
    <cellStyle name="Normal 8 4 8 6 4" xfId="7718"/>
    <cellStyle name="Normal 8 4 9 9" xfId="7719"/>
    <cellStyle name="Normal 8 4 9 2 8" xfId="7720"/>
    <cellStyle name="Normal 8 4 9 2 2 4" xfId="7721"/>
    <cellStyle name="Normal 8 4 9 2 3 4" xfId="7722"/>
    <cellStyle name="Normal 8 4 9 2 4 4" xfId="7723"/>
    <cellStyle name="Normal 8 4 9 2 5 4" xfId="7724"/>
    <cellStyle name="Normal 8 4 9 3 4" xfId="7725"/>
    <cellStyle name="Normal 8 4 9 4 4" xfId="7726"/>
    <cellStyle name="Normal 8 4 9 5 4" xfId="7727"/>
    <cellStyle name="Normal 8 4 9 6 4" xfId="7728"/>
    <cellStyle name="Normal 8 5 14" xfId="7729"/>
    <cellStyle name="Normal 8 5 10 4" xfId="7730"/>
    <cellStyle name="Normal 8 5 11 4" xfId="7731"/>
    <cellStyle name="Normal 8 5 2 13" xfId="7732"/>
    <cellStyle name="Normal 8 5 2 10 4" xfId="7733"/>
    <cellStyle name="Normal 8 5 2 2 9" xfId="7734"/>
    <cellStyle name="Normal 8 5 2 2 2 8" xfId="7735"/>
    <cellStyle name="Normal 8 5 2 2 2 2 4" xfId="7736"/>
    <cellStyle name="Normal 8 5 2 2 2 3 4" xfId="7737"/>
    <cellStyle name="Normal 8 5 2 2 2 4 4" xfId="7738"/>
    <cellStyle name="Normal 8 5 2 2 2 5 4" xfId="7739"/>
    <cellStyle name="Normal 8 5 2 2 3 4" xfId="7740"/>
    <cellStyle name="Normal 8 5 2 2 4 4" xfId="7741"/>
    <cellStyle name="Normal 8 5 2 2 5 4" xfId="7742"/>
    <cellStyle name="Normal 8 5 2 2 6 4" xfId="7743"/>
    <cellStyle name="Normal 8 5 2 3 9" xfId="7744"/>
    <cellStyle name="Normal 8 5 2 3 2 8" xfId="7745"/>
    <cellStyle name="Normal 8 5 2 3 2 2 4" xfId="7746"/>
    <cellStyle name="Normal 8 5 2 3 2 3 4" xfId="7747"/>
    <cellStyle name="Normal 8 5 2 3 2 4 4" xfId="7748"/>
    <cellStyle name="Normal 8 5 2 3 2 5 4" xfId="7749"/>
    <cellStyle name="Normal 8 5 2 3 3 4" xfId="7750"/>
    <cellStyle name="Normal 8 5 2 3 4 4" xfId="7751"/>
    <cellStyle name="Normal 8 5 2 3 5 4" xfId="7752"/>
    <cellStyle name="Normal 8 5 2 3 6 4" xfId="7753"/>
    <cellStyle name="Normal 8 5 2 4 9" xfId="7754"/>
    <cellStyle name="Normal 8 5 2 4 2 8" xfId="7755"/>
    <cellStyle name="Normal 8 5 2 4 2 2 4" xfId="7756"/>
    <cellStyle name="Normal 8 5 2 4 2 3 4" xfId="7757"/>
    <cellStyle name="Normal 8 5 2 4 2 4 4" xfId="7758"/>
    <cellStyle name="Normal 8 5 2 4 2 5 4" xfId="7759"/>
    <cellStyle name="Normal 8 5 2 4 3 4" xfId="7760"/>
    <cellStyle name="Normal 8 5 2 4 4 4" xfId="7761"/>
    <cellStyle name="Normal 8 5 2 4 5 4" xfId="7762"/>
    <cellStyle name="Normal 8 5 2 4 6 4" xfId="7763"/>
    <cellStyle name="Normal 8 5 2 5 9" xfId="7764"/>
    <cellStyle name="Normal 8 5 2 5 2 8" xfId="7765"/>
    <cellStyle name="Normal 8 5 2 5 2 2 4" xfId="7766"/>
    <cellStyle name="Normal 8 5 2 5 2 3 4" xfId="7767"/>
    <cellStyle name="Normal 8 5 2 5 2 4 4" xfId="7768"/>
    <cellStyle name="Normal 8 5 2 5 2 5 4" xfId="7769"/>
    <cellStyle name="Normal 8 5 2 5 3 4" xfId="7770"/>
    <cellStyle name="Normal 8 5 2 5 4 4" xfId="7771"/>
    <cellStyle name="Normal 8 5 2 5 5 4" xfId="7772"/>
    <cellStyle name="Normal 8 5 2 5 6 4" xfId="7773"/>
    <cellStyle name="Normal 8 5 2 6 8" xfId="7774"/>
    <cellStyle name="Normal 8 5 2 6 2 4" xfId="7775"/>
    <cellStyle name="Normal 8 5 2 6 3 4" xfId="7776"/>
    <cellStyle name="Normal 8 5 2 6 4 4" xfId="7777"/>
    <cellStyle name="Normal 8 5 2 6 5 4" xfId="7778"/>
    <cellStyle name="Normal 8 5 2 7 4" xfId="7779"/>
    <cellStyle name="Normal 8 5 2 8 4" xfId="7780"/>
    <cellStyle name="Normal 8 5 2 9 4" xfId="7781"/>
    <cellStyle name="Normal 8 5 3 9" xfId="7782"/>
    <cellStyle name="Normal 8 5 3 2 8" xfId="7783"/>
    <cellStyle name="Normal 8 5 3 2 2 4" xfId="7784"/>
    <cellStyle name="Normal 8 5 3 2 3 4" xfId="7785"/>
    <cellStyle name="Normal 8 5 3 2 4 4" xfId="7786"/>
    <cellStyle name="Normal 8 5 3 2 5 4" xfId="7787"/>
    <cellStyle name="Normal 8 5 3 3 4" xfId="7788"/>
    <cellStyle name="Normal 8 5 3 4 4" xfId="7789"/>
    <cellStyle name="Normal 8 5 3 5 4" xfId="7790"/>
    <cellStyle name="Normal 8 5 3 6 4" xfId="7791"/>
    <cellStyle name="Normal 8 5 4 9" xfId="7792"/>
    <cellStyle name="Normal 8 5 4 2 8" xfId="7793"/>
    <cellStyle name="Normal 8 5 4 2 2 4" xfId="7794"/>
    <cellStyle name="Normal 8 5 4 2 3 4" xfId="7795"/>
    <cellStyle name="Normal 8 5 4 2 4 4" xfId="7796"/>
    <cellStyle name="Normal 8 5 4 2 5 4" xfId="7797"/>
    <cellStyle name="Normal 8 5 4 3 4" xfId="7798"/>
    <cellStyle name="Normal 8 5 4 4 4" xfId="7799"/>
    <cellStyle name="Normal 8 5 4 5 4" xfId="7800"/>
    <cellStyle name="Normal 8 5 4 6 4" xfId="7801"/>
    <cellStyle name="Normal 8 5 5 9" xfId="7802"/>
    <cellStyle name="Normal 8 5 5 2 8" xfId="7803"/>
    <cellStyle name="Normal 8 5 5 2 2 4" xfId="7804"/>
    <cellStyle name="Normal 8 5 5 2 3 4" xfId="7805"/>
    <cellStyle name="Normal 8 5 5 2 4 4" xfId="7806"/>
    <cellStyle name="Normal 8 5 5 2 5 4" xfId="7807"/>
    <cellStyle name="Normal 8 5 5 3 4" xfId="7808"/>
    <cellStyle name="Normal 8 5 5 4 4" xfId="7809"/>
    <cellStyle name="Normal 8 5 5 5 4" xfId="7810"/>
    <cellStyle name="Normal 8 5 5 6 4" xfId="7811"/>
    <cellStyle name="Normal 8 5 6 9" xfId="7812"/>
    <cellStyle name="Normal 8 5 6 2 8" xfId="7813"/>
    <cellStyle name="Normal 8 5 6 2 2 4" xfId="7814"/>
    <cellStyle name="Normal 8 5 6 2 3 4" xfId="7815"/>
    <cellStyle name="Normal 8 5 6 2 4 4" xfId="7816"/>
    <cellStyle name="Normal 8 5 6 2 5 4" xfId="7817"/>
    <cellStyle name="Normal 8 5 6 3 4" xfId="7818"/>
    <cellStyle name="Normal 8 5 6 4 4" xfId="7819"/>
    <cellStyle name="Normal 8 5 6 5 4" xfId="7820"/>
    <cellStyle name="Normal 8 5 6 6 4" xfId="7821"/>
    <cellStyle name="Normal 8 5 7 8" xfId="7822"/>
    <cellStyle name="Normal 8 5 7 2 4" xfId="7823"/>
    <cellStyle name="Normal 8 5 7 3 4" xfId="7824"/>
    <cellStyle name="Normal 8 5 7 4 4" xfId="7825"/>
    <cellStyle name="Normal 8 5 7 5 4" xfId="7826"/>
    <cellStyle name="Normal 8 5 8 4" xfId="7827"/>
    <cellStyle name="Normal 8 5 9 4" xfId="7828"/>
    <cellStyle name="Normal 8 6 14" xfId="7829"/>
    <cellStyle name="Normal 8 6 10 4" xfId="7830"/>
    <cellStyle name="Normal 8 6 11 4" xfId="7831"/>
    <cellStyle name="Normal 8 6 2 13" xfId="7832"/>
    <cellStyle name="Normal 8 6 2 10 4" xfId="7833"/>
    <cellStyle name="Normal 8 6 2 2 9" xfId="7834"/>
    <cellStyle name="Normal 8 6 2 2 2 8" xfId="7835"/>
    <cellStyle name="Normal 8 6 2 2 2 2 4" xfId="7836"/>
    <cellStyle name="Normal 8 6 2 2 2 3 4" xfId="7837"/>
    <cellStyle name="Normal 8 6 2 2 2 4 4" xfId="7838"/>
    <cellStyle name="Normal 8 6 2 2 2 5 4" xfId="7839"/>
    <cellStyle name="Normal 8 6 2 2 3 4" xfId="7840"/>
    <cellStyle name="Normal 8 6 2 2 4 4" xfId="7841"/>
    <cellStyle name="Normal 8 6 2 2 5 4" xfId="7842"/>
    <cellStyle name="Normal 8 6 2 2 6 4" xfId="7843"/>
    <cellStyle name="Normal 8 6 2 3 9" xfId="7844"/>
    <cellStyle name="Normal 8 6 2 3 2 8" xfId="7845"/>
    <cellStyle name="Normal 8 6 2 3 2 2 4" xfId="7846"/>
    <cellStyle name="Normal 8 6 2 3 2 3 4" xfId="7847"/>
    <cellStyle name="Normal 8 6 2 3 2 4 4" xfId="7848"/>
    <cellStyle name="Normal 8 6 2 3 2 5 4" xfId="7849"/>
    <cellStyle name="Normal 8 6 2 3 3 4" xfId="7850"/>
    <cellStyle name="Normal 8 6 2 3 4 4" xfId="7851"/>
    <cellStyle name="Normal 8 6 2 3 5 4" xfId="7852"/>
    <cellStyle name="Normal 8 6 2 3 6 4" xfId="7853"/>
    <cellStyle name="Normal 8 6 2 4 9" xfId="7854"/>
    <cellStyle name="Normal 8 6 2 4 2 8" xfId="7855"/>
    <cellStyle name="Normal 8 6 2 4 2 2 4" xfId="7856"/>
    <cellStyle name="Normal 8 6 2 4 2 3 4" xfId="7857"/>
    <cellStyle name="Normal 8 6 2 4 2 4 4" xfId="7858"/>
    <cellStyle name="Normal 8 6 2 4 2 5 4" xfId="7859"/>
    <cellStyle name="Normal 8 6 2 4 3 4" xfId="7860"/>
    <cellStyle name="Normal 8 6 2 4 4 4" xfId="7861"/>
    <cellStyle name="Normal 8 6 2 4 5 4" xfId="7862"/>
    <cellStyle name="Normal 8 6 2 4 6 4" xfId="7863"/>
    <cellStyle name="Normal 8 6 2 5 9" xfId="7864"/>
    <cellStyle name="Normal 8 6 2 5 2 8" xfId="7865"/>
    <cellStyle name="Normal 8 6 2 5 2 2 4" xfId="7866"/>
    <cellStyle name="Normal 8 6 2 5 2 3 4" xfId="7867"/>
    <cellStyle name="Normal 8 6 2 5 2 4 4" xfId="7868"/>
    <cellStyle name="Normal 8 6 2 5 2 5 4" xfId="7869"/>
    <cellStyle name="Normal 8 6 2 5 3 4" xfId="7870"/>
    <cellStyle name="Normal 8 6 2 5 4 4" xfId="7871"/>
    <cellStyle name="Normal 8 6 2 5 5 4" xfId="7872"/>
    <cellStyle name="Normal 8 6 2 5 6 4" xfId="7873"/>
    <cellStyle name="Normal 8 6 2 6 8" xfId="7874"/>
    <cellStyle name="Normal 8 6 2 6 2 4" xfId="7875"/>
    <cellStyle name="Normal 8 6 2 6 3 4" xfId="7876"/>
    <cellStyle name="Normal 8 6 2 6 4 4" xfId="7877"/>
    <cellStyle name="Normal 8 6 2 6 5 4" xfId="7878"/>
    <cellStyle name="Normal 8 6 2 7 4" xfId="7879"/>
    <cellStyle name="Normal 8 6 2 8 4" xfId="7880"/>
    <cellStyle name="Normal 8 6 2 9 4" xfId="7881"/>
    <cellStyle name="Normal 8 6 3 9" xfId="7882"/>
    <cellStyle name="Normal 8 6 3 2 8" xfId="7883"/>
    <cellStyle name="Normal 8 6 3 2 2 4" xfId="7884"/>
    <cellStyle name="Normal 8 6 3 2 3 4" xfId="7885"/>
    <cellStyle name="Normal 8 6 3 2 4 4" xfId="7886"/>
    <cellStyle name="Normal 8 6 3 2 5 4" xfId="7887"/>
    <cellStyle name="Normal 8 6 3 3 4" xfId="7888"/>
    <cellStyle name="Normal 8 6 3 4 4" xfId="7889"/>
    <cellStyle name="Normal 8 6 3 5 4" xfId="7890"/>
    <cellStyle name="Normal 8 6 3 6 4" xfId="7891"/>
    <cellStyle name="Normal 8 6 4 9" xfId="7892"/>
    <cellStyle name="Normal 8 6 4 2 8" xfId="7893"/>
    <cellStyle name="Normal 8 6 4 2 2 4" xfId="7894"/>
    <cellStyle name="Normal 8 6 4 2 3 4" xfId="7895"/>
    <cellStyle name="Normal 8 6 4 2 4 4" xfId="7896"/>
    <cellStyle name="Normal 8 6 4 2 5 4" xfId="7897"/>
    <cellStyle name="Normal 8 6 4 3 4" xfId="7898"/>
    <cellStyle name="Normal 8 6 4 4 4" xfId="7899"/>
    <cellStyle name="Normal 8 6 4 5 4" xfId="7900"/>
    <cellStyle name="Normal 8 6 4 6 4" xfId="7901"/>
    <cellStyle name="Normal 8 6 5 9" xfId="7902"/>
    <cellStyle name="Normal 8 6 5 2 8" xfId="7903"/>
    <cellStyle name="Normal 8 6 5 2 2 4" xfId="7904"/>
    <cellStyle name="Normal 8 6 5 2 3 4" xfId="7905"/>
    <cellStyle name="Normal 8 6 5 2 4 4" xfId="7906"/>
    <cellStyle name="Normal 8 6 5 2 5 4" xfId="7907"/>
    <cellStyle name="Normal 8 6 5 3 4" xfId="7908"/>
    <cellStyle name="Normal 8 6 5 4 4" xfId="7909"/>
    <cellStyle name="Normal 8 6 5 5 4" xfId="7910"/>
    <cellStyle name="Normal 8 6 5 6 4" xfId="7911"/>
    <cellStyle name="Normal 8 6 6 9" xfId="7912"/>
    <cellStyle name="Normal 8 6 6 2 8" xfId="7913"/>
    <cellStyle name="Normal 8 6 6 2 2 4" xfId="7914"/>
    <cellStyle name="Normal 8 6 6 2 3 4" xfId="7915"/>
    <cellStyle name="Normal 8 6 6 2 4 4" xfId="7916"/>
    <cellStyle name="Normal 8 6 6 2 5 4" xfId="7917"/>
    <cellStyle name="Normal 8 6 6 3 4" xfId="7918"/>
    <cellStyle name="Normal 8 6 6 4 4" xfId="7919"/>
    <cellStyle name="Normal 8 6 6 5 4" xfId="7920"/>
    <cellStyle name="Normal 8 6 6 6 4" xfId="7921"/>
    <cellStyle name="Normal 8 6 7 8" xfId="7922"/>
    <cellStyle name="Normal 8 6 7 2 4" xfId="7923"/>
    <cellStyle name="Normal 8 6 7 3 4" xfId="7924"/>
    <cellStyle name="Normal 8 6 7 4 4" xfId="7925"/>
    <cellStyle name="Normal 8 6 7 5 4" xfId="7926"/>
    <cellStyle name="Normal 8 6 8 4" xfId="7927"/>
    <cellStyle name="Normal 8 6 9 4" xfId="7928"/>
    <cellStyle name="Normal 8 7 13" xfId="7929"/>
    <cellStyle name="Normal 8 7 10 4" xfId="7930"/>
    <cellStyle name="Normal 8 7 2 9" xfId="7931"/>
    <cellStyle name="Normal 8 7 2 2 8" xfId="7932"/>
    <cellStyle name="Normal 8 7 2 2 2 4" xfId="7933"/>
    <cellStyle name="Normal 8 7 2 2 3 4" xfId="7934"/>
    <cellStyle name="Normal 8 7 2 2 4 4" xfId="7935"/>
    <cellStyle name="Normal 8 7 2 2 5 4" xfId="7936"/>
    <cellStyle name="Normal 8 7 2 3 4" xfId="7937"/>
    <cellStyle name="Normal 8 7 2 4 4" xfId="7938"/>
    <cellStyle name="Normal 8 7 2 5 4" xfId="7939"/>
    <cellStyle name="Normal 8 7 2 6 4" xfId="7940"/>
    <cellStyle name="Normal 8 7 3 9" xfId="7941"/>
    <cellStyle name="Normal 8 7 3 2 8" xfId="7942"/>
    <cellStyle name="Normal 8 7 3 2 2 4" xfId="7943"/>
    <cellStyle name="Normal 8 7 3 2 3 4" xfId="7944"/>
    <cellStyle name="Normal 8 7 3 2 4 4" xfId="7945"/>
    <cellStyle name="Normal 8 7 3 2 5 4" xfId="7946"/>
    <cellStyle name="Normal 8 7 3 3 4" xfId="7947"/>
    <cellStyle name="Normal 8 7 3 4 4" xfId="7948"/>
    <cellStyle name="Normal 8 7 3 5 4" xfId="7949"/>
    <cellStyle name="Normal 8 7 3 6 4" xfId="7950"/>
    <cellStyle name="Normal 8 7 4 9" xfId="7951"/>
    <cellStyle name="Normal 8 7 4 2 8" xfId="7952"/>
    <cellStyle name="Normal 8 7 4 2 2 4" xfId="7953"/>
    <cellStyle name="Normal 8 7 4 2 3 4" xfId="7954"/>
    <cellStyle name="Normal 8 7 4 2 4 4" xfId="7955"/>
    <cellStyle name="Normal 8 7 4 2 5 4" xfId="7956"/>
    <cellStyle name="Normal 8 7 4 3 4" xfId="7957"/>
    <cellStyle name="Normal 8 7 4 4 4" xfId="7958"/>
    <cellStyle name="Normal 8 7 4 5 4" xfId="7959"/>
    <cellStyle name="Normal 8 7 4 6 4" xfId="7960"/>
    <cellStyle name="Normal 8 7 5 9" xfId="7961"/>
    <cellStyle name="Normal 8 7 5 2 8" xfId="7962"/>
    <cellStyle name="Normal 8 7 5 2 2 4" xfId="7963"/>
    <cellStyle name="Normal 8 7 5 2 3 4" xfId="7964"/>
    <cellStyle name="Normal 8 7 5 2 4 4" xfId="7965"/>
    <cellStyle name="Normal 8 7 5 2 5 4" xfId="7966"/>
    <cellStyle name="Normal 8 7 5 3 4" xfId="7967"/>
    <cellStyle name="Normal 8 7 5 4 4" xfId="7968"/>
    <cellStyle name="Normal 8 7 5 5 4" xfId="7969"/>
    <cellStyle name="Normal 8 7 5 6 4" xfId="7970"/>
    <cellStyle name="Normal 8 7 6 8" xfId="7971"/>
    <cellStyle name="Normal 8 7 6 2 4" xfId="7972"/>
    <cellStyle name="Normal 8 7 6 3 4" xfId="7973"/>
    <cellStyle name="Normal 8 7 6 4 4" xfId="7974"/>
    <cellStyle name="Normal 8 7 6 5 4" xfId="7975"/>
    <cellStyle name="Normal 8 7 7 4" xfId="7976"/>
    <cellStyle name="Normal 8 7 8 4" xfId="7977"/>
    <cellStyle name="Normal 8 7 9 4" xfId="7978"/>
    <cellStyle name="Normal 8 8 11" xfId="7979"/>
    <cellStyle name="Normal 8 8 2 9" xfId="7980"/>
    <cellStyle name="Normal 8 8 2 2 8" xfId="7981"/>
    <cellStyle name="Normal 8 8 2 2 2 4" xfId="7982"/>
    <cellStyle name="Normal 8 8 2 2 3 4" xfId="7983"/>
    <cellStyle name="Normal 8 8 2 2 4 4" xfId="7984"/>
    <cellStyle name="Normal 8 8 2 2 5 4" xfId="7985"/>
    <cellStyle name="Normal 8 8 2 3 4" xfId="7986"/>
    <cellStyle name="Normal 8 8 2 4 4" xfId="7987"/>
    <cellStyle name="Normal 8 8 2 5 4" xfId="7988"/>
    <cellStyle name="Normal 8 8 2 6 4" xfId="7989"/>
    <cellStyle name="Normal 8 8 3 9" xfId="7990"/>
    <cellStyle name="Normal 8 8 3 2 8" xfId="7991"/>
    <cellStyle name="Normal 8 8 3 2 2 4" xfId="7992"/>
    <cellStyle name="Normal 8 8 3 2 3 4" xfId="7993"/>
    <cellStyle name="Normal 8 8 3 2 4 4" xfId="7994"/>
    <cellStyle name="Normal 8 8 3 2 5 4" xfId="7995"/>
    <cellStyle name="Normal 8 8 3 3 4" xfId="7996"/>
    <cellStyle name="Normal 8 8 3 4 4" xfId="7997"/>
    <cellStyle name="Normal 8 8 3 5 4" xfId="7998"/>
    <cellStyle name="Normal 8 8 3 6 4" xfId="7999"/>
    <cellStyle name="Normal 8 8 4 8" xfId="8000"/>
    <cellStyle name="Normal 8 8 4 2 4" xfId="8001"/>
    <cellStyle name="Normal 8 8 4 3 4" xfId="8002"/>
    <cellStyle name="Normal 8 8 4 4 4" xfId="8003"/>
    <cellStyle name="Normal 8 8 4 5 4" xfId="8004"/>
    <cellStyle name="Normal 8 8 5 4" xfId="8005"/>
    <cellStyle name="Normal 8 8 6 4" xfId="8006"/>
    <cellStyle name="Normal 8 8 7 4" xfId="8007"/>
    <cellStyle name="Normal 8 8 8 4" xfId="8008"/>
    <cellStyle name="Normal 8 9 9" xfId="8009"/>
    <cellStyle name="Normal 8 9 2 8" xfId="8010"/>
    <cellStyle name="Normal 8 9 2 2 4" xfId="8011"/>
    <cellStyle name="Normal 8 9 2 3 4" xfId="8012"/>
    <cellStyle name="Normal 8 9 2 4 4" xfId="8013"/>
    <cellStyle name="Normal 8 9 2 5 4" xfId="8014"/>
    <cellStyle name="Normal 8 9 3 4" xfId="8015"/>
    <cellStyle name="Normal 8 9 4 4" xfId="8016"/>
    <cellStyle name="Normal 8 9 5 4" xfId="8017"/>
    <cellStyle name="Normal 8 9 6 4" xfId="8018"/>
    <cellStyle name="Normal 19 4" xfId="8019"/>
    <cellStyle name="Normal 23" xfId="8020"/>
    <cellStyle name="Normal 20 2" xfId="8021"/>
    <cellStyle name="Normal 21 2" xfId="8022"/>
    <cellStyle name="Normal 2 4" xfId="8023"/>
    <cellStyle name="Normal 2 2" xfId="8024"/>
    <cellStyle name="Normal 2 3" xfId="8025"/>
    <cellStyle name="Normal 2 5" xfId="8026"/>
    <cellStyle name="Normal 2 2 2" xfId="8027"/>
    <cellStyle name="Normal 2 3 2" xfId="8028"/>
    <cellStyle name="Normal 8 21" xfId="8029"/>
    <cellStyle name="Normal 8 10 10" xfId="8030"/>
    <cellStyle name="Normal 8 10 2 9" xfId="8031"/>
    <cellStyle name="Normal 8 10 2 2 5" xfId="8032"/>
    <cellStyle name="Normal 8 10 2 3 5" xfId="8033"/>
    <cellStyle name="Normal 8 10 2 4 5" xfId="8034"/>
    <cellStyle name="Normal 8 10 2 5 5" xfId="8035"/>
    <cellStyle name="Normal 8 10 3 5" xfId="8036"/>
    <cellStyle name="Normal 8 10 4 5" xfId="8037"/>
    <cellStyle name="Normal 8 10 5 5" xfId="8038"/>
    <cellStyle name="Normal 8 10 6 5" xfId="8039"/>
    <cellStyle name="Normal 8 11 10" xfId="8040"/>
    <cellStyle name="Normal 8 11 2 9" xfId="8041"/>
    <cellStyle name="Normal 8 11 2 2 5" xfId="8042"/>
    <cellStyle name="Normal 8 11 2 3 5" xfId="8043"/>
    <cellStyle name="Normal 8 11 2 4 5" xfId="8044"/>
    <cellStyle name="Normal 8 11 2 5 5" xfId="8045"/>
    <cellStyle name="Normal 8 11 3 5" xfId="8046"/>
    <cellStyle name="Normal 8 11 4 5" xfId="8047"/>
    <cellStyle name="Normal 8 11 5 5" xfId="8048"/>
    <cellStyle name="Normal 8 11 6 5" xfId="8049"/>
    <cellStyle name="Normal 8 12 10" xfId="8050"/>
    <cellStyle name="Normal 8 12 2 9" xfId="8051"/>
    <cellStyle name="Normal 8 12 2 2 5" xfId="8052"/>
    <cellStyle name="Normal 8 12 2 3 5" xfId="8053"/>
    <cellStyle name="Normal 8 12 2 4 5" xfId="8054"/>
    <cellStyle name="Normal 8 12 2 5 5" xfId="8055"/>
    <cellStyle name="Normal 8 12 3 5" xfId="8056"/>
    <cellStyle name="Normal 8 12 4 5" xfId="8057"/>
    <cellStyle name="Normal 8 12 5 5" xfId="8058"/>
    <cellStyle name="Normal 8 12 6 5" xfId="8059"/>
    <cellStyle name="Normal 8 13 9" xfId="8060"/>
    <cellStyle name="Normal 8 13 2 5" xfId="8061"/>
    <cellStyle name="Normal 8 13 3 5" xfId="8062"/>
    <cellStyle name="Normal 8 13 4 5" xfId="8063"/>
    <cellStyle name="Normal 8 13 5 5" xfId="8064"/>
    <cellStyle name="Normal 8 14 5" xfId="8065"/>
    <cellStyle name="Normal 8 15 5" xfId="8066"/>
    <cellStyle name="Normal 8 16 5" xfId="8067"/>
    <cellStyle name="Normal 8 17 5" xfId="8068"/>
    <cellStyle name="Normal 8 2 20" xfId="8069"/>
    <cellStyle name="Normal 8 2 10 10" xfId="8070"/>
    <cellStyle name="Normal 8 2 10 2 9" xfId="8071"/>
    <cellStyle name="Normal 8 2 10 2 2 5" xfId="8072"/>
    <cellStyle name="Normal 8 2 10 2 3 5" xfId="8073"/>
    <cellStyle name="Normal 8 2 10 2 4 5" xfId="8074"/>
    <cellStyle name="Normal 8 2 10 2 5 5" xfId="8075"/>
    <cellStyle name="Normal 8 2 10 3 5" xfId="8076"/>
    <cellStyle name="Normal 8 2 10 4 5" xfId="8077"/>
    <cellStyle name="Normal 8 2 10 5 5" xfId="8078"/>
    <cellStyle name="Normal 8 2 10 6 5" xfId="8079"/>
    <cellStyle name="Normal 8 2 11 10" xfId="8080"/>
    <cellStyle name="Normal 8 2 11 2 9" xfId="8081"/>
    <cellStyle name="Normal 8 2 11 2 2 5" xfId="8082"/>
    <cellStyle name="Normal 8 2 11 2 3 5" xfId="8083"/>
    <cellStyle name="Normal 8 2 11 2 4 5" xfId="8084"/>
    <cellStyle name="Normal 8 2 11 2 5 5" xfId="8085"/>
    <cellStyle name="Normal 8 2 11 3 5" xfId="8086"/>
    <cellStyle name="Normal 8 2 11 4 5" xfId="8087"/>
    <cellStyle name="Normal 8 2 11 5 5" xfId="8088"/>
    <cellStyle name="Normal 8 2 11 6 5" xfId="8089"/>
    <cellStyle name="Normal 8 2 12 9" xfId="8090"/>
    <cellStyle name="Normal 8 2 12 2 5" xfId="8091"/>
    <cellStyle name="Normal 8 2 12 3 5" xfId="8092"/>
    <cellStyle name="Normal 8 2 12 4 5" xfId="8093"/>
    <cellStyle name="Normal 8 2 12 5 5" xfId="8094"/>
    <cellStyle name="Normal 8 2 13 5" xfId="8095"/>
    <cellStyle name="Normal 8 2 14 5" xfId="8096"/>
    <cellStyle name="Normal 8 2 15 5" xfId="8097"/>
    <cellStyle name="Normal 8 2 16 5" xfId="8098"/>
    <cellStyle name="Normal 8 2 2 18" xfId="8099"/>
    <cellStyle name="Normal 8 2 2 10 9" xfId="8100"/>
    <cellStyle name="Normal 8 2 2 10 2 5" xfId="8101"/>
    <cellStyle name="Normal 8 2 2 10 3 5" xfId="8102"/>
    <cellStyle name="Normal 8 2 2 10 4 5" xfId="8103"/>
    <cellStyle name="Normal 8 2 2 10 5 5" xfId="8104"/>
    <cellStyle name="Normal 8 2 2 11 5" xfId="8105"/>
    <cellStyle name="Normal 8 2 2 12 5" xfId="8106"/>
    <cellStyle name="Normal 8 2 2 13 5" xfId="8107"/>
    <cellStyle name="Normal 8 2 2 14 5" xfId="8108"/>
    <cellStyle name="Normal 8 2 2 2 15" xfId="8109"/>
    <cellStyle name="Normal 8 2 2 2 10 5" xfId="8110"/>
    <cellStyle name="Normal 8 2 2 2 11 5" xfId="8111"/>
    <cellStyle name="Normal 8 2 2 2 2 14" xfId="8112"/>
    <cellStyle name="Normal 8 2 2 2 2 10 5" xfId="8113"/>
    <cellStyle name="Normal 8 2 2 2 2 2 10" xfId="8114"/>
    <cellStyle name="Normal 8 2 2 2 2 2 2 9" xfId="8115"/>
    <cellStyle name="Normal 8 2 2 2 2 2 2 2 5" xfId="8116"/>
    <cellStyle name="Normal 8 2 2 2 2 2 2 3 5" xfId="8117"/>
    <cellStyle name="Normal 8 2 2 2 2 2 2 4 5" xfId="8118"/>
    <cellStyle name="Normal 8 2 2 2 2 2 2 5 5" xfId="8119"/>
    <cellStyle name="Normal 8 2 2 2 2 2 3 5" xfId="8120"/>
    <cellStyle name="Normal 8 2 2 2 2 2 4 5" xfId="8121"/>
    <cellStyle name="Normal 8 2 2 2 2 2 5 5" xfId="8122"/>
    <cellStyle name="Normal 8 2 2 2 2 2 6 5" xfId="8123"/>
    <cellStyle name="Normal 8 2 2 2 2 3 10" xfId="8124"/>
    <cellStyle name="Normal 8 2 2 2 2 3 2 9" xfId="8125"/>
    <cellStyle name="Normal 8 2 2 2 2 3 2 2 5" xfId="8126"/>
    <cellStyle name="Normal 8 2 2 2 2 3 2 3 5" xfId="8127"/>
    <cellStyle name="Normal 8 2 2 2 2 3 2 4 5" xfId="8128"/>
    <cellStyle name="Normal 8 2 2 2 2 3 2 5 5" xfId="8129"/>
    <cellStyle name="Normal 8 2 2 2 2 3 3 5" xfId="8130"/>
    <cellStyle name="Normal 8 2 2 2 2 3 4 5" xfId="8131"/>
    <cellStyle name="Normal 8 2 2 2 2 3 5 5" xfId="8132"/>
    <cellStyle name="Normal 8 2 2 2 2 3 6 5" xfId="8133"/>
    <cellStyle name="Normal 8 2 2 2 2 4 10" xfId="8134"/>
    <cellStyle name="Normal 8 2 2 2 2 4 2 9" xfId="8135"/>
    <cellStyle name="Normal 8 2 2 2 2 4 2 2 5" xfId="8136"/>
    <cellStyle name="Normal 8 2 2 2 2 4 2 3 5" xfId="8137"/>
    <cellStyle name="Normal 8 2 2 2 2 4 2 4 5" xfId="8138"/>
    <cellStyle name="Normal 8 2 2 2 2 4 2 5 5" xfId="8139"/>
    <cellStyle name="Normal 8 2 2 2 2 4 3 5" xfId="8140"/>
    <cellStyle name="Normal 8 2 2 2 2 4 4 5" xfId="8141"/>
    <cellStyle name="Normal 8 2 2 2 2 4 5 5" xfId="8142"/>
    <cellStyle name="Normal 8 2 2 2 2 4 6 5" xfId="8143"/>
    <cellStyle name="Normal 8 2 2 2 2 5 10" xfId="8144"/>
    <cellStyle name="Normal 8 2 2 2 2 5 2 9" xfId="8145"/>
    <cellStyle name="Normal 8 2 2 2 2 5 2 2 5" xfId="8146"/>
    <cellStyle name="Normal 8 2 2 2 2 5 2 3 5" xfId="8147"/>
    <cellStyle name="Normal 8 2 2 2 2 5 2 4 5" xfId="8148"/>
    <cellStyle name="Normal 8 2 2 2 2 5 2 5 5" xfId="8149"/>
    <cellStyle name="Normal 8 2 2 2 2 5 3 5" xfId="8150"/>
    <cellStyle name="Normal 8 2 2 2 2 5 4 5" xfId="8151"/>
    <cellStyle name="Normal 8 2 2 2 2 5 5 5" xfId="8152"/>
    <cellStyle name="Normal 8 2 2 2 2 5 6 5" xfId="8153"/>
    <cellStyle name="Normal 8 2 2 2 2 6 9" xfId="8154"/>
    <cellStyle name="Normal 8 2 2 2 2 6 2 5" xfId="8155"/>
    <cellStyle name="Normal 8 2 2 2 2 6 3 5" xfId="8156"/>
    <cellStyle name="Normal 8 2 2 2 2 6 4 5" xfId="8157"/>
    <cellStyle name="Normal 8 2 2 2 2 6 5 5" xfId="8158"/>
    <cellStyle name="Normal 8 2 2 2 2 7 5" xfId="8159"/>
    <cellStyle name="Normal 8 2 2 2 2 8 5" xfId="8160"/>
    <cellStyle name="Normal 8 2 2 2 2 9 5" xfId="8161"/>
    <cellStyle name="Normal 8 2 2 2 3 10" xfId="8162"/>
    <cellStyle name="Normal 8 2 2 2 3 2 9" xfId="8163"/>
    <cellStyle name="Normal 8 2 2 2 3 2 2 5" xfId="8164"/>
    <cellStyle name="Normal 8 2 2 2 3 2 3 5" xfId="8165"/>
    <cellStyle name="Normal 8 2 2 2 3 2 4 5" xfId="8166"/>
    <cellStyle name="Normal 8 2 2 2 3 2 5 5" xfId="8167"/>
    <cellStyle name="Normal 8 2 2 2 3 3 5" xfId="8168"/>
    <cellStyle name="Normal 8 2 2 2 3 4 5" xfId="8169"/>
    <cellStyle name="Normal 8 2 2 2 3 5 5" xfId="8170"/>
    <cellStyle name="Normal 8 2 2 2 3 6 5" xfId="8171"/>
    <cellStyle name="Normal 8 2 2 2 4 10" xfId="8172"/>
    <cellStyle name="Normal 8 2 2 2 4 2 9" xfId="8173"/>
    <cellStyle name="Normal 8 2 2 2 4 2 2 5" xfId="8174"/>
    <cellStyle name="Normal 8 2 2 2 4 2 3 5" xfId="8175"/>
    <cellStyle name="Normal 8 2 2 2 4 2 4 5" xfId="8176"/>
    <cellStyle name="Normal 8 2 2 2 4 2 5 5" xfId="8177"/>
    <cellStyle name="Normal 8 2 2 2 4 3 5" xfId="8178"/>
    <cellStyle name="Normal 8 2 2 2 4 4 5" xfId="8179"/>
    <cellStyle name="Normal 8 2 2 2 4 5 5" xfId="8180"/>
    <cellStyle name="Normal 8 2 2 2 4 6 5" xfId="8181"/>
    <cellStyle name="Normal 8 2 2 2 5 10" xfId="8182"/>
    <cellStyle name="Normal 8 2 2 2 5 2 9" xfId="8183"/>
    <cellStyle name="Normal 8 2 2 2 5 2 2 5" xfId="8184"/>
    <cellStyle name="Normal 8 2 2 2 5 2 3 5" xfId="8185"/>
    <cellStyle name="Normal 8 2 2 2 5 2 4 5" xfId="8186"/>
    <cellStyle name="Normal 8 2 2 2 5 2 5 5" xfId="8187"/>
    <cellStyle name="Normal 8 2 2 2 5 3 5" xfId="8188"/>
    <cellStyle name="Normal 8 2 2 2 5 4 5" xfId="8189"/>
    <cellStyle name="Normal 8 2 2 2 5 5 5" xfId="8190"/>
    <cellStyle name="Normal 8 2 2 2 5 6 5" xfId="8191"/>
    <cellStyle name="Normal 8 2 2 2 6 10" xfId="8192"/>
    <cellStyle name="Normal 8 2 2 2 6 2 9" xfId="8193"/>
    <cellStyle name="Normal 8 2 2 2 6 2 2 5" xfId="8194"/>
    <cellStyle name="Normal 8 2 2 2 6 2 3 5" xfId="8195"/>
    <cellStyle name="Normal 8 2 2 2 6 2 4 5" xfId="8196"/>
    <cellStyle name="Normal 8 2 2 2 6 2 5 5" xfId="8197"/>
    <cellStyle name="Normal 8 2 2 2 6 3 5" xfId="8198"/>
    <cellStyle name="Normal 8 2 2 2 6 4 5" xfId="8199"/>
    <cellStyle name="Normal 8 2 2 2 6 5 5" xfId="8200"/>
    <cellStyle name="Normal 8 2 2 2 6 6 5" xfId="8201"/>
    <cellStyle name="Normal 8 2 2 2 7 9" xfId="8202"/>
    <cellStyle name="Normal 8 2 2 2 7 2 5" xfId="8203"/>
    <cellStyle name="Normal 8 2 2 2 7 3 5" xfId="8204"/>
    <cellStyle name="Normal 8 2 2 2 7 4 5" xfId="8205"/>
    <cellStyle name="Normal 8 2 2 2 7 5 5" xfId="8206"/>
    <cellStyle name="Normal 8 2 2 2 8 5" xfId="8207"/>
    <cellStyle name="Normal 8 2 2 2 9 5" xfId="8208"/>
    <cellStyle name="Normal 8 2 2 3 15" xfId="8209"/>
    <cellStyle name="Normal 8 2 2 3 10 5" xfId="8210"/>
    <cellStyle name="Normal 8 2 2 3 11 5" xfId="8211"/>
    <cellStyle name="Normal 8 2 2 3 2 14" xfId="8212"/>
    <cellStyle name="Normal 8 2 2 3 2 10 5" xfId="8213"/>
    <cellStyle name="Normal 8 2 2 3 2 2 10" xfId="8214"/>
    <cellStyle name="Normal 8 2 2 3 2 2 2 9" xfId="8215"/>
    <cellStyle name="Normal 8 2 2 3 2 2 2 2 5" xfId="8216"/>
    <cellStyle name="Normal 8 2 2 3 2 2 2 3 5" xfId="8217"/>
    <cellStyle name="Normal 8 2 2 3 2 2 2 4 5" xfId="8218"/>
    <cellStyle name="Normal 8 2 2 3 2 2 2 5 5" xfId="8219"/>
    <cellStyle name="Normal 8 2 2 3 2 2 3 5" xfId="8220"/>
    <cellStyle name="Normal 8 2 2 3 2 2 4 5" xfId="8221"/>
    <cellStyle name="Normal 8 2 2 3 2 2 5 5" xfId="8222"/>
    <cellStyle name="Normal 8 2 2 3 2 2 6 5" xfId="8223"/>
    <cellStyle name="Normal 8 2 2 3 2 3 10" xfId="8224"/>
    <cellStyle name="Normal 8 2 2 3 2 3 2 9" xfId="8225"/>
    <cellStyle name="Normal 8 2 2 3 2 3 2 2 5" xfId="8226"/>
    <cellStyle name="Normal 8 2 2 3 2 3 2 3 5" xfId="8227"/>
    <cellStyle name="Normal 8 2 2 3 2 3 2 4 5" xfId="8228"/>
    <cellStyle name="Normal 8 2 2 3 2 3 2 5 5" xfId="8229"/>
    <cellStyle name="Normal 8 2 2 3 2 3 3 5" xfId="8230"/>
    <cellStyle name="Normal 8 2 2 3 2 3 4 5" xfId="8231"/>
    <cellStyle name="Normal 8 2 2 3 2 3 5 5" xfId="8232"/>
    <cellStyle name="Normal 8 2 2 3 2 3 6 5" xfId="8233"/>
    <cellStyle name="Normal 8 2 2 3 2 4 10" xfId="8234"/>
    <cellStyle name="Normal 8 2 2 3 2 4 2 9" xfId="8235"/>
    <cellStyle name="Normal 8 2 2 3 2 4 2 2 5" xfId="8236"/>
    <cellStyle name="Normal 8 2 2 3 2 4 2 3 5" xfId="8237"/>
    <cellStyle name="Normal 8 2 2 3 2 4 2 4 5" xfId="8238"/>
    <cellStyle name="Normal 8 2 2 3 2 4 2 5 5" xfId="8239"/>
    <cellStyle name="Normal 8 2 2 3 2 4 3 5" xfId="8240"/>
    <cellStyle name="Normal 8 2 2 3 2 4 4 5" xfId="8241"/>
    <cellStyle name="Normal 8 2 2 3 2 4 5 5" xfId="8242"/>
    <cellStyle name="Normal 8 2 2 3 2 4 6 5" xfId="8243"/>
    <cellStyle name="Normal 8 2 2 3 2 5 10" xfId="8244"/>
    <cellStyle name="Normal 8 2 2 3 2 5 2 9" xfId="8245"/>
    <cellStyle name="Normal 8 2 2 3 2 5 2 2 5" xfId="8246"/>
    <cellStyle name="Normal 8 2 2 3 2 5 2 3 5" xfId="8247"/>
    <cellStyle name="Normal 8 2 2 3 2 5 2 4 5" xfId="8248"/>
    <cellStyle name="Normal 8 2 2 3 2 5 2 5 5" xfId="8249"/>
    <cellStyle name="Normal 8 2 2 3 2 5 3 5" xfId="8250"/>
    <cellStyle name="Normal 8 2 2 3 2 5 4 5" xfId="8251"/>
    <cellStyle name="Normal 8 2 2 3 2 5 5 5" xfId="8252"/>
    <cellStyle name="Normal 8 2 2 3 2 5 6 5" xfId="8253"/>
    <cellStyle name="Normal 8 2 2 3 2 6 9" xfId="8254"/>
    <cellStyle name="Normal 8 2 2 3 2 6 2 5" xfId="8255"/>
    <cellStyle name="Normal 8 2 2 3 2 6 3 5" xfId="8256"/>
    <cellStyle name="Normal 8 2 2 3 2 6 4 5" xfId="8257"/>
    <cellStyle name="Normal 8 2 2 3 2 6 5 5" xfId="8258"/>
    <cellStyle name="Normal 8 2 2 3 2 7 5" xfId="8259"/>
    <cellStyle name="Normal 8 2 2 3 2 8 5" xfId="8260"/>
    <cellStyle name="Normal 8 2 2 3 2 9 5" xfId="8261"/>
    <cellStyle name="Normal 8 2 2 3 3 10" xfId="8262"/>
    <cellStyle name="Normal 8 2 2 3 3 2 9" xfId="8263"/>
    <cellStyle name="Normal 8 2 2 3 3 2 2 5" xfId="8264"/>
    <cellStyle name="Normal 8 2 2 3 3 2 3 5" xfId="8265"/>
    <cellStyle name="Normal 8 2 2 3 3 2 4 5" xfId="8266"/>
    <cellStyle name="Normal 8 2 2 3 3 2 5 5" xfId="8267"/>
    <cellStyle name="Normal 8 2 2 3 3 3 5" xfId="8268"/>
    <cellStyle name="Normal 8 2 2 3 3 4 5" xfId="8269"/>
    <cellStyle name="Normal 8 2 2 3 3 5 5" xfId="8270"/>
    <cellStyle name="Normal 8 2 2 3 3 6 5" xfId="8271"/>
    <cellStyle name="Normal 8 2 2 3 4 10" xfId="8272"/>
    <cellStyle name="Normal 8 2 2 3 4 2 9" xfId="8273"/>
    <cellStyle name="Normal 8 2 2 3 4 2 2 5" xfId="8274"/>
    <cellStyle name="Normal 8 2 2 3 4 2 3 5" xfId="8275"/>
    <cellStyle name="Normal 8 2 2 3 4 2 4 5" xfId="8276"/>
    <cellStyle name="Normal 8 2 2 3 4 2 5 5" xfId="8277"/>
    <cellStyle name="Normal 8 2 2 3 4 3 5" xfId="8278"/>
    <cellStyle name="Normal 8 2 2 3 4 4 5" xfId="8279"/>
    <cellStyle name="Normal 8 2 2 3 4 5 5" xfId="8280"/>
    <cellStyle name="Normal 8 2 2 3 4 6 5" xfId="8281"/>
    <cellStyle name="Normal 8 2 2 3 5 10" xfId="8282"/>
    <cellStyle name="Normal 8 2 2 3 5 2 9" xfId="8283"/>
    <cellStyle name="Normal 8 2 2 3 5 2 2 5" xfId="8284"/>
    <cellStyle name="Normal 8 2 2 3 5 2 3 5" xfId="8285"/>
    <cellStyle name="Normal 8 2 2 3 5 2 4 5" xfId="8286"/>
    <cellStyle name="Normal 8 2 2 3 5 2 5 5" xfId="8287"/>
    <cellStyle name="Normal 8 2 2 3 5 3 5" xfId="8288"/>
    <cellStyle name="Normal 8 2 2 3 5 4 5" xfId="8289"/>
    <cellStyle name="Normal 8 2 2 3 5 5 5" xfId="8290"/>
    <cellStyle name="Normal 8 2 2 3 5 6 5" xfId="8291"/>
    <cellStyle name="Normal 8 2 2 3 6 10" xfId="8292"/>
    <cellStyle name="Normal 8 2 2 3 6 2 9" xfId="8293"/>
    <cellStyle name="Normal 8 2 2 3 6 2 2 5" xfId="8294"/>
    <cellStyle name="Normal 8 2 2 3 6 2 3 5" xfId="8295"/>
    <cellStyle name="Normal 8 2 2 3 6 2 4 5" xfId="8296"/>
    <cellStyle name="Normal 8 2 2 3 6 2 5 5" xfId="8297"/>
    <cellStyle name="Normal 8 2 2 3 6 3 5" xfId="8298"/>
    <cellStyle name="Normal 8 2 2 3 6 4 5" xfId="8299"/>
    <cellStyle name="Normal 8 2 2 3 6 5 5" xfId="8300"/>
    <cellStyle name="Normal 8 2 2 3 6 6 5" xfId="8301"/>
    <cellStyle name="Normal 8 2 2 3 7 9" xfId="8302"/>
    <cellStyle name="Normal 8 2 2 3 7 2 5" xfId="8303"/>
    <cellStyle name="Normal 8 2 2 3 7 3 5" xfId="8304"/>
    <cellStyle name="Normal 8 2 2 3 7 4 5" xfId="8305"/>
    <cellStyle name="Normal 8 2 2 3 7 5 5" xfId="8306"/>
    <cellStyle name="Normal 8 2 2 3 8 5" xfId="8307"/>
    <cellStyle name="Normal 8 2 2 3 9 5" xfId="8308"/>
    <cellStyle name="Normal 8 2 2 4 14" xfId="8309"/>
    <cellStyle name="Normal 8 2 2 4 10 5" xfId="8310"/>
    <cellStyle name="Normal 8 2 2 4 2 10" xfId="8311"/>
    <cellStyle name="Normal 8 2 2 4 2 2 9" xfId="8312"/>
    <cellStyle name="Normal 8 2 2 4 2 2 2 5" xfId="8313"/>
    <cellStyle name="Normal 8 2 2 4 2 2 3 5" xfId="8314"/>
    <cellStyle name="Normal 8 2 2 4 2 2 4 5" xfId="8315"/>
    <cellStyle name="Normal 8 2 2 4 2 2 5 5" xfId="8316"/>
    <cellStyle name="Normal 8 2 2 4 2 3 5" xfId="8317"/>
    <cellStyle name="Normal 8 2 2 4 2 4 5" xfId="8318"/>
    <cellStyle name="Normal 8 2 2 4 2 5 5" xfId="8319"/>
    <cellStyle name="Normal 8 2 2 4 2 6 5" xfId="8320"/>
    <cellStyle name="Normal 8 2 2 4 3 10" xfId="8321"/>
    <cellStyle name="Normal 8 2 2 4 3 2 9" xfId="8322"/>
    <cellStyle name="Normal 8 2 2 4 3 2 2 5" xfId="8323"/>
    <cellStyle name="Normal 8 2 2 4 3 2 3 5" xfId="8324"/>
    <cellStyle name="Normal 8 2 2 4 3 2 4 5" xfId="8325"/>
    <cellStyle name="Normal 8 2 2 4 3 2 5 5" xfId="8326"/>
    <cellStyle name="Normal 8 2 2 4 3 3 5" xfId="8327"/>
    <cellStyle name="Normal 8 2 2 4 3 4 5" xfId="8328"/>
    <cellStyle name="Normal 8 2 2 4 3 5 5" xfId="8329"/>
    <cellStyle name="Normal 8 2 2 4 3 6 5" xfId="8330"/>
    <cellStyle name="Normal 8 2 2 4 4 10" xfId="8331"/>
    <cellStyle name="Normal 8 2 2 4 4 2 9" xfId="8332"/>
    <cellStyle name="Normal 8 2 2 4 4 2 2 5" xfId="8333"/>
    <cellStyle name="Normal 8 2 2 4 4 2 3 5" xfId="8334"/>
    <cellStyle name="Normal 8 2 2 4 4 2 4 5" xfId="8335"/>
    <cellStyle name="Normal 8 2 2 4 4 2 5 5" xfId="8336"/>
    <cellStyle name="Normal 8 2 2 4 4 3 5" xfId="8337"/>
    <cellStyle name="Normal 8 2 2 4 4 4 5" xfId="8338"/>
    <cellStyle name="Normal 8 2 2 4 4 5 5" xfId="8339"/>
    <cellStyle name="Normal 8 2 2 4 4 6 5" xfId="8340"/>
    <cellStyle name="Normal 8 2 2 4 5 10" xfId="8341"/>
    <cellStyle name="Normal 8 2 2 4 5 2 9" xfId="8342"/>
    <cellStyle name="Normal 8 2 2 4 5 2 2 5" xfId="8343"/>
    <cellStyle name="Normal 8 2 2 4 5 2 3 5" xfId="8344"/>
    <cellStyle name="Normal 8 2 2 4 5 2 4 5" xfId="8345"/>
    <cellStyle name="Normal 8 2 2 4 5 2 5 5" xfId="8346"/>
    <cellStyle name="Normal 8 2 2 4 5 3 5" xfId="8347"/>
    <cellStyle name="Normal 8 2 2 4 5 4 5" xfId="8348"/>
    <cellStyle name="Normal 8 2 2 4 5 5 5" xfId="8349"/>
    <cellStyle name="Normal 8 2 2 4 5 6 5" xfId="8350"/>
    <cellStyle name="Normal 8 2 2 4 6 9" xfId="8351"/>
    <cellStyle name="Normal 8 2 2 4 6 2 5" xfId="8352"/>
    <cellStyle name="Normal 8 2 2 4 6 3 5" xfId="8353"/>
    <cellStyle name="Normal 8 2 2 4 6 4 5" xfId="8354"/>
    <cellStyle name="Normal 8 2 2 4 6 5 5" xfId="8355"/>
    <cellStyle name="Normal 8 2 2 4 7 5" xfId="8356"/>
    <cellStyle name="Normal 8 2 2 4 8 5" xfId="8357"/>
    <cellStyle name="Normal 8 2 2 4 9 5" xfId="8358"/>
    <cellStyle name="Normal 8 2 2 5 12" xfId="8359"/>
    <cellStyle name="Normal 8 2 2 5 2 10" xfId="8360"/>
    <cellStyle name="Normal 8 2 2 5 2 2 9" xfId="8361"/>
    <cellStyle name="Normal 8 2 2 5 2 2 2 5" xfId="8362"/>
    <cellStyle name="Normal 8 2 2 5 2 2 3 5" xfId="8363"/>
    <cellStyle name="Normal 8 2 2 5 2 2 4 5" xfId="8364"/>
    <cellStyle name="Normal 8 2 2 5 2 2 5 5" xfId="8365"/>
    <cellStyle name="Normal 8 2 2 5 2 3 5" xfId="8366"/>
    <cellStyle name="Normal 8 2 2 5 2 4 5" xfId="8367"/>
    <cellStyle name="Normal 8 2 2 5 2 5 5" xfId="8368"/>
    <cellStyle name="Normal 8 2 2 5 2 6 5" xfId="8369"/>
    <cellStyle name="Normal 8 2 2 5 3 10" xfId="8370"/>
    <cellStyle name="Normal 8 2 2 5 3 2 9" xfId="8371"/>
    <cellStyle name="Normal 8 2 2 5 3 2 2 5" xfId="8372"/>
    <cellStyle name="Normal 8 2 2 5 3 2 3 5" xfId="8373"/>
    <cellStyle name="Normal 8 2 2 5 3 2 4 5" xfId="8374"/>
    <cellStyle name="Normal 8 2 2 5 3 2 5 5" xfId="8375"/>
    <cellStyle name="Normal 8 2 2 5 3 3 5" xfId="8376"/>
    <cellStyle name="Normal 8 2 2 5 3 4 5" xfId="8377"/>
    <cellStyle name="Normal 8 2 2 5 3 5 5" xfId="8378"/>
    <cellStyle name="Normal 8 2 2 5 3 6 5" xfId="8379"/>
    <cellStyle name="Normal 8 2 2 5 4 9" xfId="8380"/>
    <cellStyle name="Normal 8 2 2 5 4 2 5" xfId="8381"/>
    <cellStyle name="Normal 8 2 2 5 4 3 5" xfId="8382"/>
    <cellStyle name="Normal 8 2 2 5 4 4 5" xfId="8383"/>
    <cellStyle name="Normal 8 2 2 5 4 5 5" xfId="8384"/>
    <cellStyle name="Normal 8 2 2 5 5 5" xfId="8385"/>
    <cellStyle name="Normal 8 2 2 5 6 5" xfId="8386"/>
    <cellStyle name="Normal 8 2 2 5 7 5" xfId="8387"/>
    <cellStyle name="Normal 8 2 2 5 8 5" xfId="8388"/>
    <cellStyle name="Normal 8 2 2 6 10" xfId="8389"/>
    <cellStyle name="Normal 8 2 2 6 2 9" xfId="8390"/>
    <cellStyle name="Normal 8 2 2 6 2 2 5" xfId="8391"/>
    <cellStyle name="Normal 8 2 2 6 2 3 5" xfId="8392"/>
    <cellStyle name="Normal 8 2 2 6 2 4 5" xfId="8393"/>
    <cellStyle name="Normal 8 2 2 6 2 5 5" xfId="8394"/>
    <cellStyle name="Normal 8 2 2 6 3 5" xfId="8395"/>
    <cellStyle name="Normal 8 2 2 6 4 5" xfId="8396"/>
    <cellStyle name="Normal 8 2 2 6 5 5" xfId="8397"/>
    <cellStyle name="Normal 8 2 2 6 6 5" xfId="8398"/>
    <cellStyle name="Normal 8 2 2 7 10" xfId="8399"/>
    <cellStyle name="Normal 8 2 2 7 2 9" xfId="8400"/>
    <cellStyle name="Normal 8 2 2 7 2 2 5" xfId="8401"/>
    <cellStyle name="Normal 8 2 2 7 2 3 5" xfId="8402"/>
    <cellStyle name="Normal 8 2 2 7 2 4 5" xfId="8403"/>
    <cellStyle name="Normal 8 2 2 7 2 5 5" xfId="8404"/>
    <cellStyle name="Normal 8 2 2 7 3 5" xfId="8405"/>
    <cellStyle name="Normal 8 2 2 7 4 5" xfId="8406"/>
    <cellStyle name="Normal 8 2 2 7 5 5" xfId="8407"/>
    <cellStyle name="Normal 8 2 2 7 6 5" xfId="8408"/>
    <cellStyle name="Normal 8 2 2 8 10" xfId="8409"/>
    <cellStyle name="Normal 8 2 2 8 2 9" xfId="8410"/>
    <cellStyle name="Normal 8 2 2 8 2 2 5" xfId="8411"/>
    <cellStyle name="Normal 8 2 2 8 2 3 5" xfId="8412"/>
    <cellStyle name="Normal 8 2 2 8 2 4 5" xfId="8413"/>
    <cellStyle name="Normal 8 2 2 8 2 5 5" xfId="8414"/>
    <cellStyle name="Normal 8 2 2 8 3 5" xfId="8415"/>
    <cellStyle name="Normal 8 2 2 8 4 5" xfId="8416"/>
    <cellStyle name="Normal 8 2 2 8 5 5" xfId="8417"/>
    <cellStyle name="Normal 8 2 2 8 6 5" xfId="8418"/>
    <cellStyle name="Normal 8 2 2 9 10" xfId="8419"/>
    <cellStyle name="Normal 8 2 2 9 2 9" xfId="8420"/>
    <cellStyle name="Normal 8 2 2 9 2 2 5" xfId="8421"/>
    <cellStyle name="Normal 8 2 2 9 2 3 5" xfId="8422"/>
    <cellStyle name="Normal 8 2 2 9 2 4 5" xfId="8423"/>
    <cellStyle name="Normal 8 2 2 9 2 5 5" xfId="8424"/>
    <cellStyle name="Normal 8 2 2 9 3 5" xfId="8425"/>
    <cellStyle name="Normal 8 2 2 9 4 5" xfId="8426"/>
    <cellStyle name="Normal 8 2 2 9 5 5" xfId="8427"/>
    <cellStyle name="Normal 8 2 2 9 6 5" xfId="8428"/>
    <cellStyle name="Normal 8 2 3 18" xfId="8429"/>
    <cellStyle name="Normal 8 2 3 10 9" xfId="8430"/>
    <cellStyle name="Normal 8 2 3 10 2 5" xfId="8431"/>
    <cellStyle name="Normal 8 2 3 10 3 5" xfId="8432"/>
    <cellStyle name="Normal 8 2 3 10 4 5" xfId="8433"/>
    <cellStyle name="Normal 8 2 3 10 5 5" xfId="8434"/>
    <cellStyle name="Normal 8 2 3 11 5" xfId="8435"/>
    <cellStyle name="Normal 8 2 3 12 5" xfId="8436"/>
    <cellStyle name="Normal 8 2 3 13 5" xfId="8437"/>
    <cellStyle name="Normal 8 2 3 14 5" xfId="8438"/>
    <cellStyle name="Normal 8 2 3 2 15" xfId="8439"/>
    <cellStyle name="Normal 8 2 3 2 10 5" xfId="8440"/>
    <cellStyle name="Normal 8 2 3 2 11 5" xfId="8441"/>
    <cellStyle name="Normal 8 2 3 2 2 14" xfId="8442"/>
    <cellStyle name="Normal 8 2 3 2 2 10 5" xfId="8443"/>
    <cellStyle name="Normal 8 2 3 2 2 2 10" xfId="8444"/>
    <cellStyle name="Normal 8 2 3 2 2 2 2 9" xfId="8445"/>
    <cellStyle name="Normal 8 2 3 2 2 2 2 2 5" xfId="8446"/>
    <cellStyle name="Normal 8 2 3 2 2 2 2 3 5" xfId="8447"/>
    <cellStyle name="Normal 8 2 3 2 2 2 2 4 5" xfId="8448"/>
    <cellStyle name="Normal 8 2 3 2 2 2 2 5 5" xfId="8449"/>
    <cellStyle name="Normal 8 2 3 2 2 2 3 5" xfId="8450"/>
    <cellStyle name="Normal 8 2 3 2 2 2 4 5" xfId="8451"/>
    <cellStyle name="Normal 8 2 3 2 2 2 5 5" xfId="8452"/>
    <cellStyle name="Normal 8 2 3 2 2 2 6 5" xfId="8453"/>
    <cellStyle name="Normal 8 2 3 2 2 3 10" xfId="8454"/>
    <cellStyle name="Normal 8 2 3 2 2 3 2 9" xfId="8455"/>
    <cellStyle name="Normal 8 2 3 2 2 3 2 2 5" xfId="8456"/>
    <cellStyle name="Normal 8 2 3 2 2 3 2 3 5" xfId="8457"/>
    <cellStyle name="Normal 8 2 3 2 2 3 2 4 5" xfId="8458"/>
    <cellStyle name="Normal 8 2 3 2 2 3 2 5 5" xfId="8459"/>
    <cellStyle name="Normal 8 2 3 2 2 3 3 5" xfId="8460"/>
    <cellStyle name="Normal 8 2 3 2 2 3 4 5" xfId="8461"/>
    <cellStyle name="Normal 8 2 3 2 2 3 5 5" xfId="8462"/>
    <cellStyle name="Normal 8 2 3 2 2 3 6 5" xfId="8463"/>
    <cellStyle name="Normal 8 2 3 2 2 4 10" xfId="8464"/>
    <cellStyle name="Normal 8 2 3 2 2 4 2 9" xfId="8465"/>
    <cellStyle name="Normal 8 2 3 2 2 4 2 2 5" xfId="8466"/>
    <cellStyle name="Normal 8 2 3 2 2 4 2 3 5" xfId="8467"/>
    <cellStyle name="Normal 8 2 3 2 2 4 2 4 5" xfId="8468"/>
    <cellStyle name="Normal 8 2 3 2 2 4 2 5 5" xfId="8469"/>
    <cellStyle name="Normal 8 2 3 2 2 4 3 5" xfId="8470"/>
    <cellStyle name="Normal 8 2 3 2 2 4 4 5" xfId="8471"/>
    <cellStyle name="Normal 8 2 3 2 2 4 5 5" xfId="8472"/>
    <cellStyle name="Normal 8 2 3 2 2 4 6 5" xfId="8473"/>
    <cellStyle name="Normal 8 2 3 2 2 5 10" xfId="8474"/>
    <cellStyle name="Normal 8 2 3 2 2 5 2 9" xfId="8475"/>
    <cellStyle name="Normal 8 2 3 2 2 5 2 2 5" xfId="8476"/>
    <cellStyle name="Normal 8 2 3 2 2 5 2 3 5" xfId="8477"/>
    <cellStyle name="Normal 8 2 3 2 2 5 2 4 5" xfId="8478"/>
    <cellStyle name="Normal 8 2 3 2 2 5 2 5 5" xfId="8479"/>
    <cellStyle name="Normal 8 2 3 2 2 5 3 5" xfId="8480"/>
    <cellStyle name="Normal 8 2 3 2 2 5 4 5" xfId="8481"/>
    <cellStyle name="Normal 8 2 3 2 2 5 5 5" xfId="8482"/>
    <cellStyle name="Normal 8 2 3 2 2 5 6 5" xfId="8483"/>
    <cellStyle name="Normal 8 2 3 2 2 6 9" xfId="8484"/>
    <cellStyle name="Normal 8 2 3 2 2 6 2 5" xfId="8485"/>
    <cellStyle name="Normal 8 2 3 2 2 6 3 5" xfId="8486"/>
    <cellStyle name="Normal 8 2 3 2 2 6 4 5" xfId="8487"/>
    <cellStyle name="Normal 8 2 3 2 2 6 5 5" xfId="8488"/>
    <cellStyle name="Normal 8 2 3 2 2 7 5" xfId="8489"/>
    <cellStyle name="Normal 8 2 3 2 2 8 5" xfId="8490"/>
    <cellStyle name="Normal 8 2 3 2 2 9 5" xfId="8491"/>
    <cellStyle name="Normal 8 2 3 2 3 10" xfId="8492"/>
    <cellStyle name="Normal 8 2 3 2 3 2 9" xfId="8493"/>
    <cellStyle name="Normal 8 2 3 2 3 2 2 5" xfId="8494"/>
    <cellStyle name="Normal 8 2 3 2 3 2 3 5" xfId="8495"/>
    <cellStyle name="Normal 8 2 3 2 3 2 4 5" xfId="8496"/>
    <cellStyle name="Normal 8 2 3 2 3 2 5 5" xfId="8497"/>
    <cellStyle name="Normal 8 2 3 2 3 3 5" xfId="8498"/>
    <cellStyle name="Normal 8 2 3 2 3 4 5" xfId="8499"/>
    <cellStyle name="Normal 8 2 3 2 3 5 5" xfId="8500"/>
    <cellStyle name="Normal 8 2 3 2 3 6 5" xfId="8501"/>
    <cellStyle name="Normal 8 2 3 2 4 10" xfId="8502"/>
    <cellStyle name="Normal 8 2 3 2 4 2 9" xfId="8503"/>
    <cellStyle name="Normal 8 2 3 2 4 2 2 5" xfId="8504"/>
    <cellStyle name="Normal 8 2 3 2 4 2 3 5" xfId="8505"/>
    <cellStyle name="Normal 8 2 3 2 4 2 4 5" xfId="8506"/>
    <cellStyle name="Normal 8 2 3 2 4 2 5 5" xfId="8507"/>
    <cellStyle name="Normal 8 2 3 2 4 3 5" xfId="8508"/>
    <cellStyle name="Normal 8 2 3 2 4 4 5" xfId="8509"/>
    <cellStyle name="Normal 8 2 3 2 4 5 5" xfId="8510"/>
    <cellStyle name="Normal 8 2 3 2 4 6 5" xfId="8511"/>
    <cellStyle name="Normal 8 2 3 2 5 10" xfId="8512"/>
    <cellStyle name="Normal 8 2 3 2 5 2 9" xfId="8513"/>
    <cellStyle name="Normal 8 2 3 2 5 2 2 5" xfId="8514"/>
    <cellStyle name="Normal 8 2 3 2 5 2 3 5" xfId="8515"/>
    <cellStyle name="Normal 8 2 3 2 5 2 4 5" xfId="8516"/>
    <cellStyle name="Normal 8 2 3 2 5 2 5 5" xfId="8517"/>
    <cellStyle name="Normal 8 2 3 2 5 3 5" xfId="8518"/>
    <cellStyle name="Normal 8 2 3 2 5 4 5" xfId="8519"/>
    <cellStyle name="Normal 8 2 3 2 5 5 5" xfId="8520"/>
    <cellStyle name="Normal 8 2 3 2 5 6 5" xfId="8521"/>
    <cellStyle name="Normal 8 2 3 2 6 10" xfId="8522"/>
    <cellStyle name="Normal 8 2 3 2 6 2 9" xfId="8523"/>
    <cellStyle name="Normal 8 2 3 2 6 2 2 5" xfId="8524"/>
    <cellStyle name="Normal 8 2 3 2 6 2 3 5" xfId="8525"/>
    <cellStyle name="Normal 8 2 3 2 6 2 4 5" xfId="8526"/>
    <cellStyle name="Normal 8 2 3 2 6 2 5 5" xfId="8527"/>
    <cellStyle name="Normal 8 2 3 2 6 3 5" xfId="8528"/>
    <cellStyle name="Normal 8 2 3 2 6 4 5" xfId="8529"/>
    <cellStyle name="Normal 8 2 3 2 6 5 5" xfId="8530"/>
    <cellStyle name="Normal 8 2 3 2 6 6 5" xfId="8531"/>
    <cellStyle name="Normal 8 2 3 2 7 9" xfId="8532"/>
    <cellStyle name="Normal 8 2 3 2 7 2 5" xfId="8533"/>
    <cellStyle name="Normal 8 2 3 2 7 3 5" xfId="8534"/>
    <cellStyle name="Normal 8 2 3 2 7 4 5" xfId="8535"/>
    <cellStyle name="Normal 8 2 3 2 7 5 5" xfId="8536"/>
    <cellStyle name="Normal 8 2 3 2 8 5" xfId="8537"/>
    <cellStyle name="Normal 8 2 3 2 9 5" xfId="8538"/>
    <cellStyle name="Normal 8 2 3 3 15" xfId="8539"/>
    <cellStyle name="Normal 8 2 3 3 10 5" xfId="8540"/>
    <cellStyle name="Normal 8 2 3 3 11 5" xfId="8541"/>
    <cellStyle name="Normal 8 2 3 3 2 14" xfId="8542"/>
    <cellStyle name="Normal 8 2 3 3 2 10 5" xfId="8543"/>
    <cellStyle name="Normal 8 2 3 3 2 2 10" xfId="8544"/>
    <cellStyle name="Normal 8 2 3 3 2 2 2 9" xfId="8545"/>
    <cellStyle name="Normal 8 2 3 3 2 2 2 2 5" xfId="8546"/>
    <cellStyle name="Normal 8 2 3 3 2 2 2 3 5" xfId="8547"/>
    <cellStyle name="Normal 8 2 3 3 2 2 2 4 5" xfId="8548"/>
    <cellStyle name="Normal 8 2 3 3 2 2 2 5 5" xfId="8549"/>
    <cellStyle name="Normal 8 2 3 3 2 2 3 5" xfId="8550"/>
    <cellStyle name="Normal 8 2 3 3 2 2 4 5" xfId="8551"/>
    <cellStyle name="Normal 8 2 3 3 2 2 5 5" xfId="8552"/>
    <cellStyle name="Normal 8 2 3 3 2 2 6 5" xfId="8553"/>
    <cellStyle name="Normal 8 2 3 3 2 3 10" xfId="8554"/>
    <cellStyle name="Normal 8 2 3 3 2 3 2 9" xfId="8555"/>
    <cellStyle name="Normal 8 2 3 3 2 3 2 2 5" xfId="8556"/>
    <cellStyle name="Normal 8 2 3 3 2 3 2 3 5" xfId="8557"/>
    <cellStyle name="Normal 8 2 3 3 2 3 2 4 5" xfId="8558"/>
    <cellStyle name="Normal 8 2 3 3 2 3 2 5 5" xfId="8559"/>
    <cellStyle name="Normal 8 2 3 3 2 3 3 5" xfId="8560"/>
    <cellStyle name="Normal 8 2 3 3 2 3 4 5" xfId="8561"/>
    <cellStyle name="Normal 8 2 3 3 2 3 5 5" xfId="8562"/>
    <cellStyle name="Normal 8 2 3 3 2 3 6 5" xfId="8563"/>
    <cellStyle name="Normal 8 2 3 3 2 4 10" xfId="8564"/>
    <cellStyle name="Normal 8 2 3 3 2 4 2 9" xfId="8565"/>
    <cellStyle name="Normal 8 2 3 3 2 4 2 2 5" xfId="8566"/>
    <cellStyle name="Normal 8 2 3 3 2 4 2 3 5" xfId="8567"/>
    <cellStyle name="Normal 8 2 3 3 2 4 2 4 5" xfId="8568"/>
    <cellStyle name="Normal 8 2 3 3 2 4 2 5 5" xfId="8569"/>
    <cellStyle name="Normal 8 2 3 3 2 4 3 5" xfId="8570"/>
    <cellStyle name="Normal 8 2 3 3 2 4 4 5" xfId="8571"/>
    <cellStyle name="Normal 8 2 3 3 2 4 5 5" xfId="8572"/>
    <cellStyle name="Normal 8 2 3 3 2 4 6 5" xfId="8573"/>
    <cellStyle name="Normal 8 2 3 3 2 5 10" xfId="8574"/>
    <cellStyle name="Normal 8 2 3 3 2 5 2 9" xfId="8575"/>
    <cellStyle name="Normal 8 2 3 3 2 5 2 2 5" xfId="8576"/>
    <cellStyle name="Normal 8 2 3 3 2 5 2 3 5" xfId="8577"/>
    <cellStyle name="Normal 8 2 3 3 2 5 2 4 5" xfId="8578"/>
    <cellStyle name="Normal 8 2 3 3 2 5 2 5 5" xfId="8579"/>
    <cellStyle name="Normal 8 2 3 3 2 5 3 5" xfId="8580"/>
    <cellStyle name="Normal 8 2 3 3 2 5 4 5" xfId="8581"/>
    <cellStyle name="Normal 8 2 3 3 2 5 5 5" xfId="8582"/>
    <cellStyle name="Normal 8 2 3 3 2 5 6 5" xfId="8583"/>
    <cellStyle name="Normal 8 2 3 3 2 6 9" xfId="8584"/>
    <cellStyle name="Normal 8 2 3 3 2 6 2 5" xfId="8585"/>
    <cellStyle name="Normal 8 2 3 3 2 6 3 5" xfId="8586"/>
    <cellStyle name="Normal 8 2 3 3 2 6 4 5" xfId="8587"/>
    <cellStyle name="Normal 8 2 3 3 2 6 5 5" xfId="8588"/>
    <cellStyle name="Normal 8 2 3 3 2 7 5" xfId="8589"/>
    <cellStyle name="Normal 8 2 3 3 2 8 5" xfId="8590"/>
    <cellStyle name="Normal 8 2 3 3 2 9 5" xfId="8591"/>
    <cellStyle name="Normal 8 2 3 3 3 10" xfId="8592"/>
    <cellStyle name="Normal 8 2 3 3 3 2 9" xfId="8593"/>
    <cellStyle name="Normal 8 2 3 3 3 2 2 5" xfId="8594"/>
    <cellStyle name="Normal 8 2 3 3 3 2 3 5" xfId="8595"/>
    <cellStyle name="Normal 8 2 3 3 3 2 4 5" xfId="8596"/>
    <cellStyle name="Normal 8 2 3 3 3 2 5 5" xfId="8597"/>
    <cellStyle name="Normal 8 2 3 3 3 3 5" xfId="8598"/>
    <cellStyle name="Normal 8 2 3 3 3 4 5" xfId="8599"/>
    <cellStyle name="Normal 8 2 3 3 3 5 5" xfId="8600"/>
    <cellStyle name="Normal 8 2 3 3 3 6 5" xfId="8601"/>
    <cellStyle name="Normal 8 2 3 3 4 10" xfId="8602"/>
    <cellStyle name="Normal 8 2 3 3 4 2 9" xfId="8603"/>
    <cellStyle name="Normal 8 2 3 3 4 2 2 5" xfId="8604"/>
    <cellStyle name="Normal 8 2 3 3 4 2 3 5" xfId="8605"/>
    <cellStyle name="Normal 8 2 3 3 4 2 4 5" xfId="8606"/>
    <cellStyle name="Normal 8 2 3 3 4 2 5 5" xfId="8607"/>
    <cellStyle name="Normal 8 2 3 3 4 3 5" xfId="8608"/>
    <cellStyle name="Normal 8 2 3 3 4 4 5" xfId="8609"/>
    <cellStyle name="Normal 8 2 3 3 4 5 5" xfId="8610"/>
    <cellStyle name="Normal 8 2 3 3 4 6 5" xfId="8611"/>
    <cellStyle name="Normal 8 2 3 3 5 10" xfId="8612"/>
    <cellStyle name="Normal 8 2 3 3 5 2 9" xfId="8613"/>
    <cellStyle name="Normal 8 2 3 3 5 2 2 5" xfId="8614"/>
    <cellStyle name="Normal 8 2 3 3 5 2 3 5" xfId="8615"/>
    <cellStyle name="Normal 8 2 3 3 5 2 4 5" xfId="8616"/>
    <cellStyle name="Normal 8 2 3 3 5 2 5 5" xfId="8617"/>
    <cellStyle name="Normal 8 2 3 3 5 3 5" xfId="8618"/>
    <cellStyle name="Normal 8 2 3 3 5 4 5" xfId="8619"/>
    <cellStyle name="Normal 8 2 3 3 5 5 5" xfId="8620"/>
    <cellStyle name="Normal 8 2 3 3 5 6 5" xfId="8621"/>
    <cellStyle name="Normal 8 2 3 3 6 10" xfId="8622"/>
    <cellStyle name="Normal 8 2 3 3 6 2 9" xfId="8623"/>
    <cellStyle name="Normal 8 2 3 3 6 2 2 5" xfId="8624"/>
    <cellStyle name="Normal 8 2 3 3 6 2 3 5" xfId="8625"/>
    <cellStyle name="Normal 8 2 3 3 6 2 4 5" xfId="8626"/>
    <cellStyle name="Normal 8 2 3 3 6 2 5 5" xfId="8627"/>
    <cellStyle name="Normal 8 2 3 3 6 3 5" xfId="8628"/>
    <cellStyle name="Normal 8 2 3 3 6 4 5" xfId="8629"/>
    <cellStyle name="Normal 8 2 3 3 6 5 5" xfId="8630"/>
    <cellStyle name="Normal 8 2 3 3 6 6 5" xfId="8631"/>
    <cellStyle name="Normal 8 2 3 3 7 9" xfId="8632"/>
    <cellStyle name="Normal 8 2 3 3 7 2 5" xfId="8633"/>
    <cellStyle name="Normal 8 2 3 3 7 3 5" xfId="8634"/>
    <cellStyle name="Normal 8 2 3 3 7 4 5" xfId="8635"/>
    <cellStyle name="Normal 8 2 3 3 7 5 5" xfId="8636"/>
    <cellStyle name="Normal 8 2 3 3 8 5" xfId="8637"/>
    <cellStyle name="Normal 8 2 3 3 9 5" xfId="8638"/>
    <cellStyle name="Normal 8 2 3 4 14" xfId="8639"/>
    <cellStyle name="Normal 8 2 3 4 10 5" xfId="8640"/>
    <cellStyle name="Normal 8 2 3 4 2 10" xfId="8641"/>
    <cellStyle name="Normal 8 2 3 4 2 2 9" xfId="8642"/>
    <cellStyle name="Normal 8 2 3 4 2 2 2 5" xfId="8643"/>
    <cellStyle name="Normal 8 2 3 4 2 2 3 5" xfId="8644"/>
    <cellStyle name="Normal 8 2 3 4 2 2 4 5" xfId="8645"/>
    <cellStyle name="Normal 8 2 3 4 2 2 5 5" xfId="8646"/>
    <cellStyle name="Normal 8 2 3 4 2 3 5" xfId="8647"/>
    <cellStyle name="Normal 8 2 3 4 2 4 5" xfId="8648"/>
    <cellStyle name="Normal 8 2 3 4 2 5 5" xfId="8649"/>
    <cellStyle name="Normal 8 2 3 4 2 6 5" xfId="8650"/>
    <cellStyle name="Normal 8 2 3 4 3 10" xfId="8651"/>
    <cellStyle name="Normal 8 2 3 4 3 2 9" xfId="8652"/>
    <cellStyle name="Normal 8 2 3 4 3 2 2 5" xfId="8653"/>
    <cellStyle name="Normal 8 2 3 4 3 2 3 5" xfId="8654"/>
    <cellStyle name="Normal 8 2 3 4 3 2 4 5" xfId="8655"/>
    <cellStyle name="Normal 8 2 3 4 3 2 5 5" xfId="8656"/>
    <cellStyle name="Normal 8 2 3 4 3 3 5" xfId="8657"/>
    <cellStyle name="Normal 8 2 3 4 3 4 5" xfId="8658"/>
    <cellStyle name="Normal 8 2 3 4 3 5 5" xfId="8659"/>
    <cellStyle name="Normal 8 2 3 4 3 6 5" xfId="8660"/>
    <cellStyle name="Normal 8 2 3 4 4 10" xfId="8661"/>
    <cellStyle name="Normal 8 2 3 4 4 2 9" xfId="8662"/>
    <cellStyle name="Normal 8 2 3 4 4 2 2 5" xfId="8663"/>
    <cellStyle name="Normal 8 2 3 4 4 2 3 5" xfId="8664"/>
    <cellStyle name="Normal 8 2 3 4 4 2 4 5" xfId="8665"/>
    <cellStyle name="Normal 8 2 3 4 4 2 5 5" xfId="8666"/>
    <cellStyle name="Normal 8 2 3 4 4 3 5" xfId="8667"/>
    <cellStyle name="Normal 8 2 3 4 4 4 5" xfId="8668"/>
    <cellStyle name="Normal 8 2 3 4 4 5 5" xfId="8669"/>
    <cellStyle name="Normal 8 2 3 4 4 6 5" xfId="8670"/>
    <cellStyle name="Normal 8 2 3 4 5 10" xfId="8671"/>
    <cellStyle name="Normal 8 2 3 4 5 2 9" xfId="8672"/>
    <cellStyle name="Normal 8 2 3 4 5 2 2 5" xfId="8673"/>
    <cellStyle name="Normal 8 2 3 4 5 2 3 5" xfId="8674"/>
    <cellStyle name="Normal 8 2 3 4 5 2 4 5" xfId="8675"/>
    <cellStyle name="Normal 8 2 3 4 5 2 5 5" xfId="8676"/>
    <cellStyle name="Normal 8 2 3 4 5 3 5" xfId="8677"/>
    <cellStyle name="Normal 8 2 3 4 5 4 5" xfId="8678"/>
    <cellStyle name="Normal 8 2 3 4 5 5 5" xfId="8679"/>
    <cellStyle name="Normal 8 2 3 4 5 6 5" xfId="8680"/>
    <cellStyle name="Normal 8 2 3 4 6 9" xfId="8681"/>
    <cellStyle name="Normal 8 2 3 4 6 2 5" xfId="8682"/>
    <cellStyle name="Normal 8 2 3 4 6 3 5" xfId="8683"/>
    <cellStyle name="Normal 8 2 3 4 6 4 5" xfId="8684"/>
    <cellStyle name="Normal 8 2 3 4 6 5 5" xfId="8685"/>
    <cellStyle name="Normal 8 2 3 4 7 5" xfId="8686"/>
    <cellStyle name="Normal 8 2 3 4 8 5" xfId="8687"/>
    <cellStyle name="Normal 8 2 3 4 9 5" xfId="8688"/>
    <cellStyle name="Normal 8 2 3 5 12" xfId="8689"/>
    <cellStyle name="Normal 8 2 3 5 2 10" xfId="8690"/>
    <cellStyle name="Normal 8 2 3 5 2 2 9" xfId="8691"/>
    <cellStyle name="Normal 8 2 3 5 2 2 2 5" xfId="8692"/>
    <cellStyle name="Normal 8 2 3 5 2 2 3 5" xfId="8693"/>
    <cellStyle name="Normal 8 2 3 5 2 2 4 5" xfId="8694"/>
    <cellStyle name="Normal 8 2 3 5 2 2 5 5" xfId="8695"/>
    <cellStyle name="Normal 8 2 3 5 2 3 5" xfId="8696"/>
    <cellStyle name="Normal 8 2 3 5 2 4 5" xfId="8697"/>
    <cellStyle name="Normal 8 2 3 5 2 5 5" xfId="8698"/>
    <cellStyle name="Normal 8 2 3 5 2 6 5" xfId="8699"/>
    <cellStyle name="Normal 8 2 3 5 3 10" xfId="8700"/>
    <cellStyle name="Normal 8 2 3 5 3 2 9" xfId="8701"/>
    <cellStyle name="Normal 8 2 3 5 3 2 2 5" xfId="8702"/>
    <cellStyle name="Normal 8 2 3 5 3 2 3 5" xfId="8703"/>
    <cellStyle name="Normal 8 2 3 5 3 2 4 5" xfId="8704"/>
    <cellStyle name="Normal 8 2 3 5 3 2 5 5" xfId="8705"/>
    <cellStyle name="Normal 8 2 3 5 3 3 5" xfId="8706"/>
    <cellStyle name="Normal 8 2 3 5 3 4 5" xfId="8707"/>
    <cellStyle name="Normal 8 2 3 5 3 5 5" xfId="8708"/>
    <cellStyle name="Normal 8 2 3 5 3 6 5" xfId="8709"/>
    <cellStyle name="Normal 8 2 3 5 4 9" xfId="8710"/>
    <cellStyle name="Normal 8 2 3 5 4 2 5" xfId="8711"/>
    <cellStyle name="Normal 8 2 3 5 4 3 5" xfId="8712"/>
    <cellStyle name="Normal 8 2 3 5 4 4 5" xfId="8713"/>
    <cellStyle name="Normal 8 2 3 5 4 5 5" xfId="8714"/>
    <cellStyle name="Normal 8 2 3 5 5 5" xfId="8715"/>
    <cellStyle name="Normal 8 2 3 5 6 5" xfId="8716"/>
    <cellStyle name="Normal 8 2 3 5 7 5" xfId="8717"/>
    <cellStyle name="Normal 8 2 3 5 8 5" xfId="8718"/>
    <cellStyle name="Normal 8 2 3 6 10" xfId="8719"/>
    <cellStyle name="Normal 8 2 3 6 2 9" xfId="8720"/>
    <cellStyle name="Normal 8 2 3 6 2 2 5" xfId="8721"/>
    <cellStyle name="Normal 8 2 3 6 2 3 5" xfId="8722"/>
    <cellStyle name="Normal 8 2 3 6 2 4 5" xfId="8723"/>
    <cellStyle name="Normal 8 2 3 6 2 5 5" xfId="8724"/>
    <cellStyle name="Normal 8 2 3 6 3 5" xfId="8725"/>
    <cellStyle name="Normal 8 2 3 6 4 5" xfId="8726"/>
    <cellStyle name="Normal 8 2 3 6 5 5" xfId="8727"/>
    <cellStyle name="Normal 8 2 3 6 6 5" xfId="8728"/>
    <cellStyle name="Normal 8 2 3 7 10" xfId="8729"/>
    <cellStyle name="Normal 8 2 3 7 2 9" xfId="8730"/>
    <cellStyle name="Normal 8 2 3 7 2 2 5" xfId="8731"/>
    <cellStyle name="Normal 8 2 3 7 2 3 5" xfId="8732"/>
    <cellStyle name="Normal 8 2 3 7 2 4 5" xfId="8733"/>
    <cellStyle name="Normal 8 2 3 7 2 5 5" xfId="8734"/>
    <cellStyle name="Normal 8 2 3 7 3 5" xfId="8735"/>
    <cellStyle name="Normal 8 2 3 7 4 5" xfId="8736"/>
    <cellStyle name="Normal 8 2 3 7 5 5" xfId="8737"/>
    <cellStyle name="Normal 8 2 3 7 6 5" xfId="8738"/>
    <cellStyle name="Normal 8 2 3 8 10" xfId="8739"/>
    <cellStyle name="Normal 8 2 3 8 2 9" xfId="8740"/>
    <cellStyle name="Normal 8 2 3 8 2 2 5" xfId="8741"/>
    <cellStyle name="Normal 8 2 3 8 2 3 5" xfId="8742"/>
    <cellStyle name="Normal 8 2 3 8 2 4 5" xfId="8743"/>
    <cellStyle name="Normal 8 2 3 8 2 5 5" xfId="8744"/>
    <cellStyle name="Normal 8 2 3 8 3 5" xfId="8745"/>
    <cellStyle name="Normal 8 2 3 8 4 5" xfId="8746"/>
    <cellStyle name="Normal 8 2 3 8 5 5" xfId="8747"/>
    <cellStyle name="Normal 8 2 3 8 6 5" xfId="8748"/>
    <cellStyle name="Normal 8 2 3 9 10" xfId="8749"/>
    <cellStyle name="Normal 8 2 3 9 2 9" xfId="8750"/>
    <cellStyle name="Normal 8 2 3 9 2 2 5" xfId="8751"/>
    <cellStyle name="Normal 8 2 3 9 2 3 5" xfId="8752"/>
    <cellStyle name="Normal 8 2 3 9 2 4 5" xfId="8753"/>
    <cellStyle name="Normal 8 2 3 9 2 5 5" xfId="8754"/>
    <cellStyle name="Normal 8 2 3 9 3 5" xfId="8755"/>
    <cellStyle name="Normal 8 2 3 9 4 5" xfId="8756"/>
    <cellStyle name="Normal 8 2 3 9 5 5" xfId="8757"/>
    <cellStyle name="Normal 8 2 3 9 6 5" xfId="8758"/>
    <cellStyle name="Normal 8 2 4 15" xfId="8759"/>
    <cellStyle name="Normal 8 2 4 10 5" xfId="8760"/>
    <cellStyle name="Normal 8 2 4 11 5" xfId="8761"/>
    <cellStyle name="Normal 8 2 4 2 14" xfId="8762"/>
    <cellStyle name="Normal 8 2 4 2 10 5" xfId="8763"/>
    <cellStyle name="Normal 8 2 4 2 2 10" xfId="8764"/>
    <cellStyle name="Normal 8 2 4 2 2 2 9" xfId="8765"/>
    <cellStyle name="Normal 8 2 4 2 2 2 2 5" xfId="8766"/>
    <cellStyle name="Normal 8 2 4 2 2 2 3 5" xfId="8767"/>
    <cellStyle name="Normal 8 2 4 2 2 2 4 5" xfId="8768"/>
    <cellStyle name="Normal 8 2 4 2 2 2 5 5" xfId="8769"/>
    <cellStyle name="Normal 8 2 4 2 2 3 5" xfId="8770"/>
    <cellStyle name="Normal 8 2 4 2 2 4 5" xfId="8771"/>
    <cellStyle name="Normal 8 2 4 2 2 5 5" xfId="8772"/>
    <cellStyle name="Normal 8 2 4 2 2 6 5" xfId="8773"/>
    <cellStyle name="Normal 8 2 4 2 3 10" xfId="8774"/>
    <cellStyle name="Normal 8 2 4 2 3 2 9" xfId="8775"/>
    <cellStyle name="Normal 8 2 4 2 3 2 2 5" xfId="8776"/>
    <cellStyle name="Normal 8 2 4 2 3 2 3 5" xfId="8777"/>
    <cellStyle name="Normal 8 2 4 2 3 2 4 5" xfId="8778"/>
    <cellStyle name="Normal 8 2 4 2 3 2 5 5" xfId="8779"/>
    <cellStyle name="Normal 8 2 4 2 3 3 5" xfId="8780"/>
    <cellStyle name="Normal 8 2 4 2 3 4 5" xfId="8781"/>
    <cellStyle name="Normal 8 2 4 2 3 5 5" xfId="8782"/>
    <cellStyle name="Normal 8 2 4 2 3 6 5" xfId="8783"/>
    <cellStyle name="Normal 8 2 4 2 4 10" xfId="8784"/>
    <cellStyle name="Normal 8 2 4 2 4 2 9" xfId="8785"/>
    <cellStyle name="Normal 8 2 4 2 4 2 2 5" xfId="8786"/>
    <cellStyle name="Normal 8 2 4 2 4 2 3 5" xfId="8787"/>
    <cellStyle name="Normal 8 2 4 2 4 2 4 5" xfId="8788"/>
    <cellStyle name="Normal 8 2 4 2 4 2 5 5" xfId="8789"/>
    <cellStyle name="Normal 8 2 4 2 4 3 5" xfId="8790"/>
    <cellStyle name="Normal 8 2 4 2 4 4 5" xfId="8791"/>
    <cellStyle name="Normal 8 2 4 2 4 5 5" xfId="8792"/>
    <cellStyle name="Normal 8 2 4 2 4 6 5" xfId="8793"/>
    <cellStyle name="Normal 8 2 4 2 5 10" xfId="8794"/>
    <cellStyle name="Normal 8 2 4 2 5 2 9" xfId="8795"/>
    <cellStyle name="Normal 8 2 4 2 5 2 2 5" xfId="8796"/>
    <cellStyle name="Normal 8 2 4 2 5 2 3 5" xfId="8797"/>
    <cellStyle name="Normal 8 2 4 2 5 2 4 5" xfId="8798"/>
    <cellStyle name="Normal 8 2 4 2 5 2 5 5" xfId="8799"/>
    <cellStyle name="Normal 8 2 4 2 5 3 5" xfId="8800"/>
    <cellStyle name="Normal 8 2 4 2 5 4 5" xfId="8801"/>
    <cellStyle name="Normal 8 2 4 2 5 5 5" xfId="8802"/>
    <cellStyle name="Normal 8 2 4 2 5 6 5" xfId="8803"/>
    <cellStyle name="Normal 8 2 4 2 6 9" xfId="8804"/>
    <cellStyle name="Normal 8 2 4 2 6 2 5" xfId="8805"/>
    <cellStyle name="Normal 8 2 4 2 6 3 5" xfId="8806"/>
    <cellStyle name="Normal 8 2 4 2 6 4 5" xfId="8807"/>
    <cellStyle name="Normal 8 2 4 2 6 5 5" xfId="8808"/>
    <cellStyle name="Normal 8 2 4 2 7 5" xfId="8809"/>
    <cellStyle name="Normal 8 2 4 2 8 5" xfId="8810"/>
    <cellStyle name="Normal 8 2 4 2 9 5" xfId="8811"/>
    <cellStyle name="Normal 8 2 4 3 10" xfId="8812"/>
    <cellStyle name="Normal 8 2 4 3 2 9" xfId="8813"/>
    <cellStyle name="Normal 8 2 4 3 2 2 5" xfId="8814"/>
    <cellStyle name="Normal 8 2 4 3 2 3 5" xfId="8815"/>
    <cellStyle name="Normal 8 2 4 3 2 4 5" xfId="8816"/>
    <cellStyle name="Normal 8 2 4 3 2 5 5" xfId="8817"/>
    <cellStyle name="Normal 8 2 4 3 3 5" xfId="8818"/>
    <cellStyle name="Normal 8 2 4 3 4 5" xfId="8819"/>
    <cellStyle name="Normal 8 2 4 3 5 5" xfId="8820"/>
    <cellStyle name="Normal 8 2 4 3 6 5" xfId="8821"/>
    <cellStyle name="Normal 8 2 4 4 10" xfId="8822"/>
    <cellStyle name="Normal 8 2 4 4 2 9" xfId="8823"/>
    <cellStyle name="Normal 8 2 4 4 2 2 5" xfId="8824"/>
    <cellStyle name="Normal 8 2 4 4 2 3 5" xfId="8825"/>
    <cellStyle name="Normal 8 2 4 4 2 4 5" xfId="8826"/>
    <cellStyle name="Normal 8 2 4 4 2 5 5" xfId="8827"/>
    <cellStyle name="Normal 8 2 4 4 3 5" xfId="8828"/>
    <cellStyle name="Normal 8 2 4 4 4 5" xfId="8829"/>
    <cellStyle name="Normal 8 2 4 4 5 5" xfId="8830"/>
    <cellStyle name="Normal 8 2 4 4 6 5" xfId="8831"/>
    <cellStyle name="Normal 8 2 4 5 10" xfId="8832"/>
    <cellStyle name="Normal 8 2 4 5 2 9" xfId="8833"/>
    <cellStyle name="Normal 8 2 4 5 2 2 5" xfId="8834"/>
    <cellStyle name="Normal 8 2 4 5 2 3 5" xfId="8835"/>
    <cellStyle name="Normal 8 2 4 5 2 4 5" xfId="8836"/>
    <cellStyle name="Normal 8 2 4 5 2 5 5" xfId="8837"/>
    <cellStyle name="Normal 8 2 4 5 3 5" xfId="8838"/>
    <cellStyle name="Normal 8 2 4 5 4 5" xfId="8839"/>
    <cellStyle name="Normal 8 2 4 5 5 5" xfId="8840"/>
    <cellStyle name="Normal 8 2 4 5 6 5" xfId="8841"/>
    <cellStyle name="Normal 8 2 4 6 10" xfId="8842"/>
    <cellStyle name="Normal 8 2 4 6 2 9" xfId="8843"/>
    <cellStyle name="Normal 8 2 4 6 2 2 5" xfId="8844"/>
    <cellStyle name="Normal 8 2 4 6 2 3 5" xfId="8845"/>
    <cellStyle name="Normal 8 2 4 6 2 4 5" xfId="8846"/>
    <cellStyle name="Normal 8 2 4 6 2 5 5" xfId="8847"/>
    <cellStyle name="Normal 8 2 4 6 3 5" xfId="8848"/>
    <cellStyle name="Normal 8 2 4 6 4 5" xfId="8849"/>
    <cellStyle name="Normal 8 2 4 6 5 5" xfId="8850"/>
    <cellStyle name="Normal 8 2 4 6 6 5" xfId="8851"/>
    <cellStyle name="Normal 8 2 4 7 9" xfId="8852"/>
    <cellStyle name="Normal 8 2 4 7 2 5" xfId="8853"/>
    <cellStyle name="Normal 8 2 4 7 3 5" xfId="8854"/>
    <cellStyle name="Normal 8 2 4 7 4 5" xfId="8855"/>
    <cellStyle name="Normal 8 2 4 7 5 5" xfId="8856"/>
    <cellStyle name="Normal 8 2 4 8 5" xfId="8857"/>
    <cellStyle name="Normal 8 2 4 9 5" xfId="8858"/>
    <cellStyle name="Normal 8 2 5 15" xfId="8859"/>
    <cellStyle name="Normal 8 2 5 10 5" xfId="8860"/>
    <cellStyle name="Normal 8 2 5 11 5" xfId="8861"/>
    <cellStyle name="Normal 8 2 5 2 14" xfId="8862"/>
    <cellStyle name="Normal 8 2 5 2 10 5" xfId="8863"/>
    <cellStyle name="Normal 8 2 5 2 2 10" xfId="8864"/>
    <cellStyle name="Normal 8 2 5 2 2 2 9" xfId="8865"/>
    <cellStyle name="Normal 8 2 5 2 2 2 2 5" xfId="8866"/>
    <cellStyle name="Normal 8 2 5 2 2 2 3 5" xfId="8867"/>
    <cellStyle name="Normal 8 2 5 2 2 2 4 5" xfId="8868"/>
    <cellStyle name="Normal 8 2 5 2 2 2 5 5" xfId="8869"/>
    <cellStyle name="Normal 8 2 5 2 2 3 5" xfId="8870"/>
    <cellStyle name="Normal 8 2 5 2 2 4 5" xfId="8871"/>
    <cellStyle name="Normal 8 2 5 2 2 5 5" xfId="8872"/>
    <cellStyle name="Normal 8 2 5 2 2 6 5" xfId="8873"/>
    <cellStyle name="Normal 8 2 5 2 3 10" xfId="8874"/>
    <cellStyle name="Normal 8 2 5 2 3 2 9" xfId="8875"/>
    <cellStyle name="Normal 8 2 5 2 3 2 2 5" xfId="8876"/>
    <cellStyle name="Normal 8 2 5 2 3 2 3 5" xfId="8877"/>
    <cellStyle name="Normal 8 2 5 2 3 2 4 5" xfId="8878"/>
    <cellStyle name="Normal 8 2 5 2 3 2 5 5" xfId="8879"/>
    <cellStyle name="Normal 8 2 5 2 3 3 5" xfId="8880"/>
    <cellStyle name="Normal 8 2 5 2 3 4 5" xfId="8881"/>
    <cellStyle name="Normal 8 2 5 2 3 5 5" xfId="8882"/>
    <cellStyle name="Normal 8 2 5 2 3 6 5" xfId="8883"/>
    <cellStyle name="Normal 8 2 5 2 4 10" xfId="8884"/>
    <cellStyle name="Normal 8 2 5 2 4 2 9" xfId="8885"/>
    <cellStyle name="Normal 8 2 5 2 4 2 2 5" xfId="8886"/>
    <cellStyle name="Normal 8 2 5 2 4 2 3 5" xfId="8887"/>
    <cellStyle name="Normal 8 2 5 2 4 2 4 5" xfId="8888"/>
    <cellStyle name="Normal 8 2 5 2 4 2 5 5" xfId="8889"/>
    <cellStyle name="Normal 8 2 5 2 4 3 5" xfId="8890"/>
    <cellStyle name="Normal 8 2 5 2 4 4 5" xfId="8891"/>
    <cellStyle name="Normal 8 2 5 2 4 5 5" xfId="8892"/>
    <cellStyle name="Normal 8 2 5 2 4 6 5" xfId="8893"/>
    <cellStyle name="Normal 8 2 5 2 5 10" xfId="8894"/>
    <cellStyle name="Normal 8 2 5 2 5 2 9" xfId="8895"/>
    <cellStyle name="Normal 8 2 5 2 5 2 2 5" xfId="8896"/>
    <cellStyle name="Normal 8 2 5 2 5 2 3 5" xfId="8897"/>
    <cellStyle name="Normal 8 2 5 2 5 2 4 5" xfId="8898"/>
    <cellStyle name="Normal 8 2 5 2 5 2 5 5" xfId="8899"/>
    <cellStyle name="Normal 8 2 5 2 5 3 5" xfId="8900"/>
    <cellStyle name="Normal 8 2 5 2 5 4 5" xfId="8901"/>
    <cellStyle name="Normal 8 2 5 2 5 5 5" xfId="8902"/>
    <cellStyle name="Normal 8 2 5 2 5 6 5" xfId="8903"/>
    <cellStyle name="Normal 8 2 5 2 6 9" xfId="8904"/>
    <cellStyle name="Normal 8 2 5 2 6 2 5" xfId="8905"/>
    <cellStyle name="Normal 8 2 5 2 6 3 5" xfId="8906"/>
    <cellStyle name="Normal 8 2 5 2 6 4 5" xfId="8907"/>
    <cellStyle name="Normal 8 2 5 2 6 5 5" xfId="8908"/>
    <cellStyle name="Normal 8 2 5 2 7 5" xfId="8909"/>
    <cellStyle name="Normal 8 2 5 2 8 5" xfId="8910"/>
    <cellStyle name="Normal 8 2 5 2 9 5" xfId="8911"/>
    <cellStyle name="Normal 8 2 5 3 10" xfId="8912"/>
    <cellStyle name="Normal 8 2 5 3 2 9" xfId="8913"/>
    <cellStyle name="Normal 8 2 5 3 2 2 5" xfId="8914"/>
    <cellStyle name="Normal 8 2 5 3 2 3 5" xfId="8915"/>
    <cellStyle name="Normal 8 2 5 3 2 4 5" xfId="8916"/>
    <cellStyle name="Normal 8 2 5 3 2 5 5" xfId="8917"/>
    <cellStyle name="Normal 8 2 5 3 3 5" xfId="8918"/>
    <cellStyle name="Normal 8 2 5 3 4 5" xfId="8919"/>
    <cellStyle name="Normal 8 2 5 3 5 5" xfId="8920"/>
    <cellStyle name="Normal 8 2 5 3 6 5" xfId="8921"/>
    <cellStyle name="Normal 8 2 5 4 10" xfId="8922"/>
    <cellStyle name="Normal 8 2 5 4 2 9" xfId="8923"/>
    <cellStyle name="Normal 8 2 5 4 2 2 5" xfId="8924"/>
    <cellStyle name="Normal 8 2 5 4 2 3 5" xfId="8925"/>
    <cellStyle name="Normal 8 2 5 4 2 4 5" xfId="8926"/>
    <cellStyle name="Normal 8 2 5 4 2 5 5" xfId="8927"/>
    <cellStyle name="Normal 8 2 5 4 3 5" xfId="8928"/>
    <cellStyle name="Normal 8 2 5 4 4 5" xfId="8929"/>
    <cellStyle name="Normal 8 2 5 4 5 5" xfId="8930"/>
    <cellStyle name="Normal 8 2 5 4 6 5" xfId="8931"/>
    <cellStyle name="Normal 8 2 5 5 10" xfId="8932"/>
    <cellStyle name="Normal 8 2 5 5 2 9" xfId="8933"/>
    <cellStyle name="Normal 8 2 5 5 2 2 5" xfId="8934"/>
    <cellStyle name="Normal 8 2 5 5 2 3 5" xfId="8935"/>
    <cellStyle name="Normal 8 2 5 5 2 4 5" xfId="8936"/>
    <cellStyle name="Normal 8 2 5 5 2 5 5" xfId="8937"/>
    <cellStyle name="Normal 8 2 5 5 3 5" xfId="8938"/>
    <cellStyle name="Normal 8 2 5 5 4 5" xfId="8939"/>
    <cellStyle name="Normal 8 2 5 5 5 5" xfId="8940"/>
    <cellStyle name="Normal 8 2 5 5 6 5" xfId="8941"/>
    <cellStyle name="Normal 8 2 5 6 10" xfId="8942"/>
    <cellStyle name="Normal 8 2 5 6 2 9" xfId="8943"/>
    <cellStyle name="Normal 8 2 5 6 2 2 5" xfId="8944"/>
    <cellStyle name="Normal 8 2 5 6 2 3 5" xfId="8945"/>
    <cellStyle name="Normal 8 2 5 6 2 4 5" xfId="8946"/>
    <cellStyle name="Normal 8 2 5 6 2 5 5" xfId="8947"/>
    <cellStyle name="Normal 8 2 5 6 3 5" xfId="8948"/>
    <cellStyle name="Normal 8 2 5 6 4 5" xfId="8949"/>
    <cellStyle name="Normal 8 2 5 6 5 5" xfId="8950"/>
    <cellStyle name="Normal 8 2 5 6 6 5" xfId="8951"/>
    <cellStyle name="Normal 8 2 5 7 9" xfId="8952"/>
    <cellStyle name="Normal 8 2 5 7 2 5" xfId="8953"/>
    <cellStyle name="Normal 8 2 5 7 3 5" xfId="8954"/>
    <cellStyle name="Normal 8 2 5 7 4 5" xfId="8955"/>
    <cellStyle name="Normal 8 2 5 7 5 5" xfId="8956"/>
    <cellStyle name="Normal 8 2 5 8 5" xfId="8957"/>
    <cellStyle name="Normal 8 2 5 9 5" xfId="8958"/>
    <cellStyle name="Normal 8 2 6 14" xfId="8959"/>
    <cellStyle name="Normal 8 2 6 10 5" xfId="8960"/>
    <cellStyle name="Normal 8 2 6 2 10" xfId="8961"/>
    <cellStyle name="Normal 8 2 6 2 2 9" xfId="8962"/>
    <cellStyle name="Normal 8 2 6 2 2 2 5" xfId="8963"/>
    <cellStyle name="Normal 8 2 6 2 2 3 5" xfId="8964"/>
    <cellStyle name="Normal 8 2 6 2 2 4 5" xfId="8965"/>
    <cellStyle name="Normal 8 2 6 2 2 5 5" xfId="8966"/>
    <cellStyle name="Normal 8 2 6 2 3 5" xfId="8967"/>
    <cellStyle name="Normal 8 2 6 2 4 5" xfId="8968"/>
    <cellStyle name="Normal 8 2 6 2 5 5" xfId="8969"/>
    <cellStyle name="Normal 8 2 6 2 6 5" xfId="8970"/>
    <cellStyle name="Normal 8 2 6 3 10" xfId="8971"/>
    <cellStyle name="Normal 8 2 6 3 2 9" xfId="8972"/>
    <cellStyle name="Normal 8 2 6 3 2 2 5" xfId="8973"/>
    <cellStyle name="Normal 8 2 6 3 2 3 5" xfId="8974"/>
    <cellStyle name="Normal 8 2 6 3 2 4 5" xfId="8975"/>
    <cellStyle name="Normal 8 2 6 3 2 5 5" xfId="8976"/>
    <cellStyle name="Normal 8 2 6 3 3 5" xfId="8977"/>
    <cellStyle name="Normal 8 2 6 3 4 5" xfId="8978"/>
    <cellStyle name="Normal 8 2 6 3 5 5" xfId="8979"/>
    <cellStyle name="Normal 8 2 6 3 6 5" xfId="8980"/>
    <cellStyle name="Normal 8 2 6 4 10" xfId="8981"/>
    <cellStyle name="Normal 8 2 6 4 2 9" xfId="8982"/>
    <cellStyle name="Normal 8 2 6 4 2 2 5" xfId="8983"/>
    <cellStyle name="Normal 8 2 6 4 2 3 5" xfId="8984"/>
    <cellStyle name="Normal 8 2 6 4 2 4 5" xfId="8985"/>
    <cellStyle name="Normal 8 2 6 4 2 5 5" xfId="8986"/>
    <cellStyle name="Normal 8 2 6 4 3 5" xfId="8987"/>
    <cellStyle name="Normal 8 2 6 4 4 5" xfId="8988"/>
    <cellStyle name="Normal 8 2 6 4 5 5" xfId="8989"/>
    <cellStyle name="Normal 8 2 6 4 6 5" xfId="8990"/>
    <cellStyle name="Normal 8 2 6 5 10" xfId="8991"/>
    <cellStyle name="Normal 8 2 6 5 2 9" xfId="8992"/>
    <cellStyle name="Normal 8 2 6 5 2 2 5" xfId="8993"/>
    <cellStyle name="Normal 8 2 6 5 2 3 5" xfId="8994"/>
    <cellStyle name="Normal 8 2 6 5 2 4 5" xfId="8995"/>
    <cellStyle name="Normal 8 2 6 5 2 5 5" xfId="8996"/>
    <cellStyle name="Normal 8 2 6 5 3 5" xfId="8997"/>
    <cellStyle name="Normal 8 2 6 5 4 5" xfId="8998"/>
    <cellStyle name="Normal 8 2 6 5 5 5" xfId="8999"/>
    <cellStyle name="Normal 8 2 6 5 6 5" xfId="9000"/>
    <cellStyle name="Normal 8 2 6 6 9" xfId="9001"/>
    <cellStyle name="Normal 8 2 6 6 2 5" xfId="9002"/>
    <cellStyle name="Normal 8 2 6 6 3 5" xfId="9003"/>
    <cellStyle name="Normal 8 2 6 6 4 5" xfId="9004"/>
    <cellStyle name="Normal 8 2 6 6 5 5" xfId="9005"/>
    <cellStyle name="Normal 8 2 6 7 5" xfId="9006"/>
    <cellStyle name="Normal 8 2 6 8 5" xfId="9007"/>
    <cellStyle name="Normal 8 2 6 9 5" xfId="9008"/>
    <cellStyle name="Normal 8 2 7 12" xfId="9009"/>
    <cellStyle name="Normal 8 2 7 2 10" xfId="9010"/>
    <cellStyle name="Normal 8 2 7 2 2 9" xfId="9011"/>
    <cellStyle name="Normal 8 2 7 2 2 2 5" xfId="9012"/>
    <cellStyle name="Normal 8 2 7 2 2 3 5" xfId="9013"/>
    <cellStyle name="Normal 8 2 7 2 2 4 5" xfId="9014"/>
    <cellStyle name="Normal 8 2 7 2 2 5 5" xfId="9015"/>
    <cellStyle name="Normal 8 2 7 2 3 5" xfId="9016"/>
    <cellStyle name="Normal 8 2 7 2 4 5" xfId="9017"/>
    <cellStyle name="Normal 8 2 7 2 5 5" xfId="9018"/>
    <cellStyle name="Normal 8 2 7 2 6 5" xfId="9019"/>
    <cellStyle name="Normal 8 2 7 3 10" xfId="9020"/>
    <cellStyle name="Normal 8 2 7 3 2 9" xfId="9021"/>
    <cellStyle name="Normal 8 2 7 3 2 2 5" xfId="9022"/>
    <cellStyle name="Normal 8 2 7 3 2 3 5" xfId="9023"/>
    <cellStyle name="Normal 8 2 7 3 2 4 5" xfId="9024"/>
    <cellStyle name="Normal 8 2 7 3 2 5 5" xfId="9025"/>
    <cellStyle name="Normal 8 2 7 3 3 5" xfId="9026"/>
    <cellStyle name="Normal 8 2 7 3 4 5" xfId="9027"/>
    <cellStyle name="Normal 8 2 7 3 5 5" xfId="9028"/>
    <cellStyle name="Normal 8 2 7 3 6 5" xfId="9029"/>
    <cellStyle name="Normal 8 2 7 4 9" xfId="9030"/>
    <cellStyle name="Normal 8 2 7 4 2 5" xfId="9031"/>
    <cellStyle name="Normal 8 2 7 4 3 5" xfId="9032"/>
    <cellStyle name="Normal 8 2 7 4 4 5" xfId="9033"/>
    <cellStyle name="Normal 8 2 7 4 5 5" xfId="9034"/>
    <cellStyle name="Normal 8 2 7 5 5" xfId="9035"/>
    <cellStyle name="Normal 8 2 7 6 5" xfId="9036"/>
    <cellStyle name="Normal 8 2 7 7 5" xfId="9037"/>
    <cellStyle name="Normal 8 2 7 8 5" xfId="9038"/>
    <cellStyle name="Normal 8 2 8 10" xfId="9039"/>
    <cellStyle name="Normal 8 2 8 2 9" xfId="9040"/>
    <cellStyle name="Normal 8 2 8 2 2 5" xfId="9041"/>
    <cellStyle name="Normal 8 2 8 2 3 5" xfId="9042"/>
    <cellStyle name="Normal 8 2 8 2 4 5" xfId="9043"/>
    <cellStyle name="Normal 8 2 8 2 5 5" xfId="9044"/>
    <cellStyle name="Normal 8 2 8 3 5" xfId="9045"/>
    <cellStyle name="Normal 8 2 8 4 5" xfId="9046"/>
    <cellStyle name="Normal 8 2 8 5 5" xfId="9047"/>
    <cellStyle name="Normal 8 2 8 6 5" xfId="9048"/>
    <cellStyle name="Normal 8 2 9 10" xfId="9049"/>
    <cellStyle name="Normal 8 2 9 2 9" xfId="9050"/>
    <cellStyle name="Normal 8 2 9 2 2 5" xfId="9051"/>
    <cellStyle name="Normal 8 2 9 2 3 5" xfId="9052"/>
    <cellStyle name="Normal 8 2 9 2 4 5" xfId="9053"/>
    <cellStyle name="Normal 8 2 9 2 5 5" xfId="9054"/>
    <cellStyle name="Normal 8 2 9 3 5" xfId="9055"/>
    <cellStyle name="Normal 8 2 9 4 5" xfId="9056"/>
    <cellStyle name="Normal 8 2 9 5 5" xfId="9057"/>
    <cellStyle name="Normal 8 2 9 6 5" xfId="9058"/>
    <cellStyle name="Normal 8 3 18" xfId="9059"/>
    <cellStyle name="Normal 8 3 10 9" xfId="9060"/>
    <cellStyle name="Normal 8 3 10 2 5" xfId="9061"/>
    <cellStyle name="Normal 8 3 10 3 5" xfId="9062"/>
    <cellStyle name="Normal 8 3 10 4 5" xfId="9063"/>
    <cellStyle name="Normal 8 3 10 5 5" xfId="9064"/>
    <cellStyle name="Normal 8 3 11 5" xfId="9065"/>
    <cellStyle name="Normal 8 3 12 5" xfId="9066"/>
    <cellStyle name="Normal 8 3 13 5" xfId="9067"/>
    <cellStyle name="Normal 8 3 14 5" xfId="9068"/>
    <cellStyle name="Normal 8 3 2 15" xfId="9069"/>
    <cellStyle name="Normal 8 3 2 10 5" xfId="9070"/>
    <cellStyle name="Normal 8 3 2 11 5" xfId="9071"/>
    <cellStyle name="Normal 8 3 2 2 14" xfId="9072"/>
    <cellStyle name="Normal 8 3 2 2 10 5" xfId="9073"/>
    <cellStyle name="Normal 8 3 2 2 2 10" xfId="9074"/>
    <cellStyle name="Normal 8 3 2 2 2 2 9" xfId="9075"/>
    <cellStyle name="Normal 8 3 2 2 2 2 2 5" xfId="9076"/>
    <cellStyle name="Normal 8 3 2 2 2 2 3 5" xfId="9077"/>
    <cellStyle name="Normal 8 3 2 2 2 2 4 5" xfId="9078"/>
    <cellStyle name="Normal 8 3 2 2 2 2 5 5" xfId="9079"/>
    <cellStyle name="Normal 8 3 2 2 2 3 5" xfId="9080"/>
    <cellStyle name="Normal 8 3 2 2 2 4 5" xfId="9081"/>
    <cellStyle name="Normal 8 3 2 2 2 5 5" xfId="9082"/>
    <cellStyle name="Normal 8 3 2 2 2 6 5" xfId="9083"/>
    <cellStyle name="Normal 8 3 2 2 3 10" xfId="9084"/>
    <cellStyle name="Normal 8 3 2 2 3 2 9" xfId="9085"/>
    <cellStyle name="Normal 8 3 2 2 3 2 2 5" xfId="9086"/>
    <cellStyle name="Normal 8 3 2 2 3 2 3 5" xfId="9087"/>
    <cellStyle name="Normal 8 3 2 2 3 2 4 5" xfId="9088"/>
    <cellStyle name="Normal 8 3 2 2 3 2 5 5" xfId="9089"/>
    <cellStyle name="Normal 8 3 2 2 3 3 5" xfId="9090"/>
    <cellStyle name="Normal 8 3 2 2 3 4 5" xfId="9091"/>
    <cellStyle name="Normal 8 3 2 2 3 5 5" xfId="9092"/>
    <cellStyle name="Normal 8 3 2 2 3 6 5" xfId="9093"/>
    <cellStyle name="Normal 8 3 2 2 4 10" xfId="9094"/>
    <cellStyle name="Normal 8 3 2 2 4 2 9" xfId="9095"/>
    <cellStyle name="Normal 8 3 2 2 4 2 2 5" xfId="9096"/>
    <cellStyle name="Normal 8 3 2 2 4 2 3 5" xfId="9097"/>
    <cellStyle name="Normal 8 3 2 2 4 2 4 5" xfId="9098"/>
    <cellStyle name="Normal 8 3 2 2 4 2 5 5" xfId="9099"/>
    <cellStyle name="Normal 8 3 2 2 4 3 5" xfId="9100"/>
    <cellStyle name="Normal 8 3 2 2 4 4 5" xfId="9101"/>
    <cellStyle name="Normal 8 3 2 2 4 5 5" xfId="9102"/>
    <cellStyle name="Normal 8 3 2 2 4 6 5" xfId="9103"/>
    <cellStyle name="Normal 8 3 2 2 5 10" xfId="9104"/>
    <cellStyle name="Normal 8 3 2 2 5 2 9" xfId="9105"/>
    <cellStyle name="Normal 8 3 2 2 5 2 2 5" xfId="9106"/>
    <cellStyle name="Normal 8 3 2 2 5 2 3 5" xfId="9107"/>
    <cellStyle name="Normal 8 3 2 2 5 2 4 5" xfId="9108"/>
    <cellStyle name="Normal 8 3 2 2 5 2 5 5" xfId="9109"/>
    <cellStyle name="Normal 8 3 2 2 5 3 5" xfId="9110"/>
    <cellStyle name="Normal 8 3 2 2 5 4 5" xfId="9111"/>
    <cellStyle name="Normal 8 3 2 2 5 5 5" xfId="9112"/>
    <cellStyle name="Normal 8 3 2 2 5 6 5" xfId="9113"/>
    <cellStyle name="Normal 8 3 2 2 6 9" xfId="9114"/>
    <cellStyle name="Normal 8 3 2 2 6 2 5" xfId="9115"/>
    <cellStyle name="Normal 8 3 2 2 6 3 5" xfId="9116"/>
    <cellStyle name="Normal 8 3 2 2 6 4 5" xfId="9117"/>
    <cellStyle name="Normal 8 3 2 2 6 5 5" xfId="9118"/>
    <cellStyle name="Normal 8 3 2 2 7 5" xfId="9119"/>
    <cellStyle name="Normal 8 3 2 2 8 5" xfId="9120"/>
    <cellStyle name="Normal 8 3 2 2 9 5" xfId="9121"/>
    <cellStyle name="Normal 8 3 2 3 10" xfId="9122"/>
    <cellStyle name="Normal 8 3 2 3 2 9" xfId="9123"/>
    <cellStyle name="Normal 8 3 2 3 2 2 5" xfId="9124"/>
    <cellStyle name="Normal 8 3 2 3 2 3 5" xfId="9125"/>
    <cellStyle name="Normal 8 3 2 3 2 4 5" xfId="9126"/>
    <cellStyle name="Normal 8 3 2 3 2 5 5" xfId="9127"/>
    <cellStyle name="Normal 8 3 2 3 3 5" xfId="9128"/>
    <cellStyle name="Normal 8 3 2 3 4 5" xfId="9129"/>
    <cellStyle name="Normal 8 3 2 3 5 5" xfId="9130"/>
    <cellStyle name="Normal 8 3 2 3 6 5" xfId="9131"/>
    <cellStyle name="Normal 8 3 2 4 10" xfId="9132"/>
    <cellStyle name="Normal 8 3 2 4 2 9" xfId="9133"/>
    <cellStyle name="Normal 8 3 2 4 2 2 5" xfId="9134"/>
    <cellStyle name="Normal 8 3 2 4 2 3 5" xfId="9135"/>
    <cellStyle name="Normal 8 3 2 4 2 4 5" xfId="9136"/>
    <cellStyle name="Normal 8 3 2 4 2 5 5" xfId="9137"/>
    <cellStyle name="Normal 8 3 2 4 3 5" xfId="9138"/>
    <cellStyle name="Normal 8 3 2 4 4 5" xfId="9139"/>
    <cellStyle name="Normal 8 3 2 4 5 5" xfId="9140"/>
    <cellStyle name="Normal 8 3 2 4 6 5" xfId="9141"/>
    <cellStyle name="Normal 8 3 2 5 10" xfId="9142"/>
    <cellStyle name="Normal 8 3 2 5 2 9" xfId="9143"/>
    <cellStyle name="Normal 8 3 2 5 2 2 5" xfId="9144"/>
    <cellStyle name="Normal 8 3 2 5 2 3 5" xfId="9145"/>
    <cellStyle name="Normal 8 3 2 5 2 4 5" xfId="9146"/>
    <cellStyle name="Normal 8 3 2 5 2 5 5" xfId="9147"/>
    <cellStyle name="Normal 8 3 2 5 3 5" xfId="9148"/>
    <cellStyle name="Normal 8 3 2 5 4 5" xfId="9149"/>
    <cellStyle name="Normal 8 3 2 5 5 5" xfId="9150"/>
    <cellStyle name="Normal 8 3 2 5 6 5" xfId="9151"/>
    <cellStyle name="Normal 8 3 2 6 10" xfId="9152"/>
    <cellStyle name="Normal 8 3 2 6 2 9" xfId="9153"/>
    <cellStyle name="Normal 8 3 2 6 2 2 5" xfId="9154"/>
    <cellStyle name="Normal 8 3 2 6 2 3 5" xfId="9155"/>
    <cellStyle name="Normal 8 3 2 6 2 4 5" xfId="9156"/>
    <cellStyle name="Normal 8 3 2 6 2 5 5" xfId="9157"/>
    <cellStyle name="Normal 8 3 2 6 3 5" xfId="9158"/>
    <cellStyle name="Normal 8 3 2 6 4 5" xfId="9159"/>
    <cellStyle name="Normal 8 3 2 6 5 5" xfId="9160"/>
    <cellStyle name="Normal 8 3 2 6 6 5" xfId="9161"/>
    <cellStyle name="Normal 8 3 2 7 9" xfId="9162"/>
    <cellStyle name="Normal 8 3 2 7 2 5" xfId="9163"/>
    <cellStyle name="Normal 8 3 2 7 3 5" xfId="9164"/>
    <cellStyle name="Normal 8 3 2 7 4 5" xfId="9165"/>
    <cellStyle name="Normal 8 3 2 7 5 5" xfId="9166"/>
    <cellStyle name="Normal 8 3 2 8 5" xfId="9167"/>
    <cellStyle name="Normal 8 3 2 9 5" xfId="9168"/>
    <cellStyle name="Normal 8 3 3 15" xfId="9169"/>
    <cellStyle name="Normal 8 3 3 10 5" xfId="9170"/>
    <cellStyle name="Normal 8 3 3 11 5" xfId="9171"/>
    <cellStyle name="Normal 8 3 3 2 14" xfId="9172"/>
    <cellStyle name="Normal 8 3 3 2 10 5" xfId="9173"/>
    <cellStyle name="Normal 8 3 3 2 2 10" xfId="9174"/>
    <cellStyle name="Normal 8 3 3 2 2 2 9" xfId="9175"/>
    <cellStyle name="Normal 8 3 3 2 2 2 2 5" xfId="9176"/>
    <cellStyle name="Normal 8 3 3 2 2 2 3 5" xfId="9177"/>
    <cellStyle name="Normal 8 3 3 2 2 2 4 5" xfId="9178"/>
    <cellStyle name="Normal 8 3 3 2 2 2 5 5" xfId="9179"/>
    <cellStyle name="Normal 8 3 3 2 2 3 5" xfId="9180"/>
    <cellStyle name="Normal 8 3 3 2 2 4 5" xfId="9181"/>
    <cellStyle name="Normal 8 3 3 2 2 5 5" xfId="9182"/>
    <cellStyle name="Normal 8 3 3 2 2 6 5" xfId="9183"/>
    <cellStyle name="Normal 8 3 3 2 3 10" xfId="9184"/>
    <cellStyle name="Normal 8 3 3 2 3 2 9" xfId="9185"/>
    <cellStyle name="Normal 8 3 3 2 3 2 2 5" xfId="9186"/>
    <cellStyle name="Normal 8 3 3 2 3 2 3 5" xfId="9187"/>
    <cellStyle name="Normal 8 3 3 2 3 2 4 5" xfId="9188"/>
    <cellStyle name="Normal 8 3 3 2 3 2 5 5" xfId="9189"/>
    <cellStyle name="Normal 8 3 3 2 3 3 5" xfId="9190"/>
    <cellStyle name="Normal 8 3 3 2 3 4 5" xfId="9191"/>
    <cellStyle name="Normal 8 3 3 2 3 5 5" xfId="9192"/>
    <cellStyle name="Normal 8 3 3 2 3 6 5" xfId="9193"/>
    <cellStyle name="Normal 8 3 3 2 4 10" xfId="9194"/>
    <cellStyle name="Normal 8 3 3 2 4 2 9" xfId="9195"/>
    <cellStyle name="Normal 8 3 3 2 4 2 2 5" xfId="9196"/>
    <cellStyle name="Normal 8 3 3 2 4 2 3 5" xfId="9197"/>
    <cellStyle name="Normal 8 3 3 2 4 2 4 5" xfId="9198"/>
    <cellStyle name="Normal 8 3 3 2 4 2 5 5" xfId="9199"/>
    <cellStyle name="Normal 8 3 3 2 4 3 5" xfId="9200"/>
    <cellStyle name="Normal 8 3 3 2 4 4 5" xfId="9201"/>
    <cellStyle name="Normal 8 3 3 2 4 5 5" xfId="9202"/>
    <cellStyle name="Normal 8 3 3 2 4 6 5" xfId="9203"/>
    <cellStyle name="Normal 8 3 3 2 5 10" xfId="9204"/>
    <cellStyle name="Normal 8 3 3 2 5 2 9" xfId="9205"/>
    <cellStyle name="Normal 8 3 3 2 5 2 2 5" xfId="9206"/>
    <cellStyle name="Normal 8 3 3 2 5 2 3 5" xfId="9207"/>
    <cellStyle name="Normal 8 3 3 2 5 2 4 5" xfId="9208"/>
    <cellStyle name="Normal 8 3 3 2 5 2 5 5" xfId="9209"/>
    <cellStyle name="Normal 8 3 3 2 5 3 5" xfId="9210"/>
    <cellStyle name="Normal 8 3 3 2 5 4 5" xfId="9211"/>
    <cellStyle name="Normal 8 3 3 2 5 5 5" xfId="9212"/>
    <cellStyle name="Normal 8 3 3 2 5 6 5" xfId="9213"/>
    <cellStyle name="Normal 8 3 3 2 6 9" xfId="9214"/>
    <cellStyle name="Normal 8 3 3 2 6 2 5" xfId="9215"/>
    <cellStyle name="Normal 8 3 3 2 6 3 5" xfId="9216"/>
    <cellStyle name="Normal 8 3 3 2 6 4 5" xfId="9217"/>
    <cellStyle name="Normal 8 3 3 2 6 5 5" xfId="9218"/>
    <cellStyle name="Normal 8 3 3 2 7 5" xfId="9219"/>
    <cellStyle name="Normal 8 3 3 2 8 5" xfId="9220"/>
    <cellStyle name="Normal 8 3 3 2 9 5" xfId="9221"/>
    <cellStyle name="Normal 8 3 3 3 10" xfId="9222"/>
    <cellStyle name="Normal 8 3 3 3 2 9" xfId="9223"/>
    <cellStyle name="Normal 8 3 3 3 2 2 5" xfId="9224"/>
    <cellStyle name="Normal 8 3 3 3 2 3 5" xfId="9225"/>
    <cellStyle name="Normal 8 3 3 3 2 4 5" xfId="9226"/>
    <cellStyle name="Normal 8 3 3 3 2 5 5" xfId="9227"/>
    <cellStyle name="Normal 8 3 3 3 3 5" xfId="9228"/>
    <cellStyle name="Normal 8 3 3 3 4 5" xfId="9229"/>
    <cellStyle name="Normal 8 3 3 3 5 5" xfId="9230"/>
    <cellStyle name="Normal 8 3 3 3 6 5" xfId="9231"/>
    <cellStyle name="Normal 8 3 3 4 10" xfId="9232"/>
    <cellStyle name="Normal 8 3 3 4 2 9" xfId="9233"/>
    <cellStyle name="Normal 8 3 3 4 2 2 5" xfId="9234"/>
    <cellStyle name="Normal 8 3 3 4 2 3 5" xfId="9235"/>
    <cellStyle name="Normal 8 3 3 4 2 4 5" xfId="9236"/>
    <cellStyle name="Normal 8 3 3 4 2 5 5" xfId="9237"/>
    <cellStyle name="Normal 8 3 3 4 3 5" xfId="9238"/>
    <cellStyle name="Normal 8 3 3 4 4 5" xfId="9239"/>
    <cellStyle name="Normal 8 3 3 4 5 5" xfId="9240"/>
    <cellStyle name="Normal 8 3 3 4 6 5" xfId="9241"/>
    <cellStyle name="Normal 8 3 3 5 10" xfId="9242"/>
    <cellStyle name="Normal 8 3 3 5 2 9" xfId="9243"/>
    <cellStyle name="Normal 8 3 3 5 2 2 5" xfId="9244"/>
    <cellStyle name="Normal 8 3 3 5 2 3 5" xfId="9245"/>
    <cellStyle name="Normal 8 3 3 5 2 4 5" xfId="9246"/>
    <cellStyle name="Normal 8 3 3 5 2 5 5" xfId="9247"/>
    <cellStyle name="Normal 8 3 3 5 3 5" xfId="9248"/>
    <cellStyle name="Normal 8 3 3 5 4 5" xfId="9249"/>
    <cellStyle name="Normal 8 3 3 5 5 5" xfId="9250"/>
    <cellStyle name="Normal 8 3 3 5 6 5" xfId="9251"/>
    <cellStyle name="Normal 8 3 3 6 10" xfId="9252"/>
    <cellStyle name="Normal 8 3 3 6 2 9" xfId="9253"/>
    <cellStyle name="Normal 8 3 3 6 2 2 5" xfId="9254"/>
    <cellStyle name="Normal 8 3 3 6 2 3 5" xfId="9255"/>
    <cellStyle name="Normal 8 3 3 6 2 4 5" xfId="9256"/>
    <cellStyle name="Normal 8 3 3 6 2 5 5" xfId="9257"/>
    <cellStyle name="Normal 8 3 3 6 3 5" xfId="9258"/>
    <cellStyle name="Normal 8 3 3 6 4 5" xfId="9259"/>
    <cellStyle name="Normal 8 3 3 6 5 5" xfId="9260"/>
    <cellStyle name="Normal 8 3 3 6 6 5" xfId="9261"/>
    <cellStyle name="Normal 8 3 3 7 9" xfId="9262"/>
    <cellStyle name="Normal 8 3 3 7 2 5" xfId="9263"/>
    <cellStyle name="Normal 8 3 3 7 3 5" xfId="9264"/>
    <cellStyle name="Normal 8 3 3 7 4 5" xfId="9265"/>
    <cellStyle name="Normal 8 3 3 7 5 5" xfId="9266"/>
    <cellStyle name="Normal 8 3 3 8 5" xfId="9267"/>
    <cellStyle name="Normal 8 3 3 9 5" xfId="9268"/>
    <cellStyle name="Normal 8 3 4 14" xfId="9269"/>
    <cellStyle name="Normal 8 3 4 10 5" xfId="9270"/>
    <cellStyle name="Normal 8 3 4 2 10" xfId="9271"/>
    <cellStyle name="Normal 8 3 4 2 2 9" xfId="9272"/>
    <cellStyle name="Normal 8 3 4 2 2 2 5" xfId="9273"/>
    <cellStyle name="Normal 8 3 4 2 2 3 5" xfId="9274"/>
    <cellStyle name="Normal 8 3 4 2 2 4 5" xfId="9275"/>
    <cellStyle name="Normal 8 3 4 2 2 5 5" xfId="9276"/>
    <cellStyle name="Normal 8 3 4 2 3 5" xfId="9277"/>
    <cellStyle name="Normal 8 3 4 2 4 5" xfId="9278"/>
    <cellStyle name="Normal 8 3 4 2 5 5" xfId="9279"/>
    <cellStyle name="Normal 8 3 4 2 6 5" xfId="9280"/>
    <cellStyle name="Normal 8 3 4 3 10" xfId="9281"/>
    <cellStyle name="Normal 8 3 4 3 2 9" xfId="9282"/>
    <cellStyle name="Normal 8 3 4 3 2 2 5" xfId="9283"/>
    <cellStyle name="Normal 8 3 4 3 2 3 5" xfId="9284"/>
    <cellStyle name="Normal 8 3 4 3 2 4 5" xfId="9285"/>
    <cellStyle name="Normal 8 3 4 3 2 5 5" xfId="9286"/>
    <cellStyle name="Normal 8 3 4 3 3 5" xfId="9287"/>
    <cellStyle name="Normal 8 3 4 3 4 5" xfId="9288"/>
    <cellStyle name="Normal 8 3 4 3 5 5" xfId="9289"/>
    <cellStyle name="Normal 8 3 4 3 6 5" xfId="9290"/>
    <cellStyle name="Normal 8 3 4 4 10" xfId="9291"/>
    <cellStyle name="Normal 8 3 4 4 2 9" xfId="9292"/>
    <cellStyle name="Normal 8 3 4 4 2 2 5" xfId="9293"/>
    <cellStyle name="Normal 8 3 4 4 2 3 5" xfId="9294"/>
    <cellStyle name="Normal 8 3 4 4 2 4 5" xfId="9295"/>
    <cellStyle name="Normal 8 3 4 4 2 5 5" xfId="9296"/>
    <cellStyle name="Normal 8 3 4 4 3 5" xfId="9297"/>
    <cellStyle name="Normal 8 3 4 4 4 5" xfId="9298"/>
    <cellStyle name="Normal 8 3 4 4 5 5" xfId="9299"/>
    <cellStyle name="Normal 8 3 4 4 6 5" xfId="9300"/>
    <cellStyle name="Normal 8 3 4 5 10" xfId="9301"/>
    <cellStyle name="Normal 8 3 4 5 2 9" xfId="9302"/>
    <cellStyle name="Normal 8 3 4 5 2 2 5" xfId="9303"/>
    <cellStyle name="Normal 8 3 4 5 2 3 5" xfId="9304"/>
    <cellStyle name="Normal 8 3 4 5 2 4 5" xfId="9305"/>
    <cellStyle name="Normal 8 3 4 5 2 5 5" xfId="9306"/>
    <cellStyle name="Normal 8 3 4 5 3 5" xfId="9307"/>
    <cellStyle name="Normal 8 3 4 5 4 5" xfId="9308"/>
    <cellStyle name="Normal 8 3 4 5 5 5" xfId="9309"/>
    <cellStyle name="Normal 8 3 4 5 6 5" xfId="9310"/>
    <cellStyle name="Normal 8 3 4 6 9" xfId="9311"/>
    <cellStyle name="Normal 8 3 4 6 2 5" xfId="9312"/>
    <cellStyle name="Normal 8 3 4 6 3 5" xfId="9313"/>
    <cellStyle name="Normal 8 3 4 6 4 5" xfId="9314"/>
    <cellStyle name="Normal 8 3 4 6 5 5" xfId="9315"/>
    <cellStyle name="Normal 8 3 4 7 5" xfId="9316"/>
    <cellStyle name="Normal 8 3 4 8 5" xfId="9317"/>
    <cellStyle name="Normal 8 3 4 9 5" xfId="9318"/>
    <cellStyle name="Normal 8 3 5 12" xfId="9319"/>
    <cellStyle name="Normal 8 3 5 2 10" xfId="9320"/>
    <cellStyle name="Normal 8 3 5 2 2 9" xfId="9321"/>
    <cellStyle name="Normal 8 3 5 2 2 2 5" xfId="9322"/>
    <cellStyle name="Normal 8 3 5 2 2 3 5" xfId="9323"/>
    <cellStyle name="Normal 8 3 5 2 2 4 5" xfId="9324"/>
    <cellStyle name="Normal 8 3 5 2 2 5 5" xfId="9325"/>
    <cellStyle name="Normal 8 3 5 2 3 5" xfId="9326"/>
    <cellStyle name="Normal 8 3 5 2 4 5" xfId="9327"/>
    <cellStyle name="Normal 8 3 5 2 5 5" xfId="9328"/>
    <cellStyle name="Normal 8 3 5 2 6 5" xfId="9329"/>
    <cellStyle name="Normal 8 3 5 3 10" xfId="9330"/>
    <cellStyle name="Normal 8 3 5 3 2 9" xfId="9331"/>
    <cellStyle name="Normal 8 3 5 3 2 2 5" xfId="9332"/>
    <cellStyle name="Normal 8 3 5 3 2 3 5" xfId="9333"/>
    <cellStyle name="Normal 8 3 5 3 2 4 5" xfId="9334"/>
    <cellStyle name="Normal 8 3 5 3 2 5 5" xfId="9335"/>
    <cellStyle name="Normal 8 3 5 3 3 5" xfId="9336"/>
    <cellStyle name="Normal 8 3 5 3 4 5" xfId="9337"/>
    <cellStyle name="Normal 8 3 5 3 5 5" xfId="9338"/>
    <cellStyle name="Normal 8 3 5 3 6 5" xfId="9339"/>
    <cellStyle name="Normal 8 3 5 4 9" xfId="9340"/>
    <cellStyle name="Normal 8 3 5 4 2 5" xfId="9341"/>
    <cellStyle name="Normal 8 3 5 4 3 5" xfId="9342"/>
    <cellStyle name="Normal 8 3 5 4 4 5" xfId="9343"/>
    <cellStyle name="Normal 8 3 5 4 5 5" xfId="9344"/>
    <cellStyle name="Normal 8 3 5 5 5" xfId="9345"/>
    <cellStyle name="Normal 8 3 5 6 5" xfId="9346"/>
    <cellStyle name="Normal 8 3 5 7 5" xfId="9347"/>
    <cellStyle name="Normal 8 3 5 8 5" xfId="9348"/>
    <cellStyle name="Normal 8 3 6 10" xfId="9349"/>
    <cellStyle name="Normal 8 3 6 2 9" xfId="9350"/>
    <cellStyle name="Normal 8 3 6 2 2 5" xfId="9351"/>
    <cellStyle name="Normal 8 3 6 2 3 5" xfId="9352"/>
    <cellStyle name="Normal 8 3 6 2 4 5" xfId="9353"/>
    <cellStyle name="Normal 8 3 6 2 5 5" xfId="9354"/>
    <cellStyle name="Normal 8 3 6 3 5" xfId="9355"/>
    <cellStyle name="Normal 8 3 6 4 5" xfId="9356"/>
    <cellStyle name="Normal 8 3 6 5 5" xfId="9357"/>
    <cellStyle name="Normal 8 3 6 6 5" xfId="9358"/>
    <cellStyle name="Normal 8 3 7 10" xfId="9359"/>
    <cellStyle name="Normal 8 3 7 2 9" xfId="9360"/>
    <cellStyle name="Normal 8 3 7 2 2 5" xfId="9361"/>
    <cellStyle name="Normal 8 3 7 2 3 5" xfId="9362"/>
    <cellStyle name="Normal 8 3 7 2 4 5" xfId="9363"/>
    <cellStyle name="Normal 8 3 7 2 5 5" xfId="9364"/>
    <cellStyle name="Normal 8 3 7 3 5" xfId="9365"/>
    <cellStyle name="Normal 8 3 7 4 5" xfId="9366"/>
    <cellStyle name="Normal 8 3 7 5 5" xfId="9367"/>
    <cellStyle name="Normal 8 3 7 6 5" xfId="9368"/>
    <cellStyle name="Normal 8 3 8 10" xfId="9369"/>
    <cellStyle name="Normal 8 3 8 2 9" xfId="9370"/>
    <cellStyle name="Normal 8 3 8 2 2 5" xfId="9371"/>
    <cellStyle name="Normal 8 3 8 2 3 5" xfId="9372"/>
    <cellStyle name="Normal 8 3 8 2 4 5" xfId="9373"/>
    <cellStyle name="Normal 8 3 8 2 5 5" xfId="9374"/>
    <cellStyle name="Normal 8 3 8 3 5" xfId="9375"/>
    <cellStyle name="Normal 8 3 8 4 5" xfId="9376"/>
    <cellStyle name="Normal 8 3 8 5 5" xfId="9377"/>
    <cellStyle name="Normal 8 3 8 6 5" xfId="9378"/>
    <cellStyle name="Normal 8 3 9 10" xfId="9379"/>
    <cellStyle name="Normal 8 3 9 2 9" xfId="9380"/>
    <cellStyle name="Normal 8 3 9 2 2 5" xfId="9381"/>
    <cellStyle name="Normal 8 3 9 2 3 5" xfId="9382"/>
    <cellStyle name="Normal 8 3 9 2 4 5" xfId="9383"/>
    <cellStyle name="Normal 8 3 9 2 5 5" xfId="9384"/>
    <cellStyle name="Normal 8 3 9 3 5" xfId="9385"/>
    <cellStyle name="Normal 8 3 9 4 5" xfId="9386"/>
    <cellStyle name="Normal 8 3 9 5 5" xfId="9387"/>
    <cellStyle name="Normal 8 3 9 6 5" xfId="9388"/>
    <cellStyle name="Normal 8 4 18" xfId="9389"/>
    <cellStyle name="Normal 8 4 10 9" xfId="9390"/>
    <cellStyle name="Normal 8 4 10 2 5" xfId="9391"/>
    <cellStyle name="Normal 8 4 10 3 5" xfId="9392"/>
    <cellStyle name="Normal 8 4 10 4 5" xfId="9393"/>
    <cellStyle name="Normal 8 4 10 5 5" xfId="9394"/>
    <cellStyle name="Normal 8 4 11 5" xfId="9395"/>
    <cellStyle name="Normal 8 4 12 5" xfId="9396"/>
    <cellStyle name="Normal 8 4 13 5" xfId="9397"/>
    <cellStyle name="Normal 8 4 14 5" xfId="9398"/>
    <cellStyle name="Normal 8 4 2 15" xfId="9399"/>
    <cellStyle name="Normal 8 4 2 10 5" xfId="9400"/>
    <cellStyle name="Normal 8 4 2 11 5" xfId="9401"/>
    <cellStyle name="Normal 8 4 2 2 14" xfId="9402"/>
    <cellStyle name="Normal 8 4 2 2 10 5" xfId="9403"/>
    <cellStyle name="Normal 8 4 2 2 2 10" xfId="9404"/>
    <cellStyle name="Normal 8 4 2 2 2 2 9" xfId="9405"/>
    <cellStyle name="Normal 8 4 2 2 2 2 2 5" xfId="9406"/>
    <cellStyle name="Normal 8 4 2 2 2 2 3 5" xfId="9407"/>
    <cellStyle name="Normal 8 4 2 2 2 2 4 5" xfId="9408"/>
    <cellStyle name="Normal 8 4 2 2 2 2 5 5" xfId="9409"/>
    <cellStyle name="Normal 8 4 2 2 2 3 5" xfId="9410"/>
    <cellStyle name="Normal 8 4 2 2 2 4 5" xfId="9411"/>
    <cellStyle name="Normal 8 4 2 2 2 5 5" xfId="9412"/>
    <cellStyle name="Normal 8 4 2 2 2 6 5" xfId="9413"/>
    <cellStyle name="Normal 8 4 2 2 3 10" xfId="9414"/>
    <cellStyle name="Normal 8 4 2 2 3 2 9" xfId="9415"/>
    <cellStyle name="Normal 8 4 2 2 3 2 2 5" xfId="9416"/>
    <cellStyle name="Normal 8 4 2 2 3 2 3 5" xfId="9417"/>
    <cellStyle name="Normal 8 4 2 2 3 2 4 5" xfId="9418"/>
    <cellStyle name="Normal 8 4 2 2 3 2 5 5" xfId="9419"/>
    <cellStyle name="Normal 8 4 2 2 3 3 5" xfId="9420"/>
    <cellStyle name="Normal 8 4 2 2 3 4 5" xfId="9421"/>
    <cellStyle name="Normal 8 4 2 2 3 5 5" xfId="9422"/>
    <cellStyle name="Normal 8 4 2 2 3 6 5" xfId="9423"/>
    <cellStyle name="Normal 8 4 2 2 4 10" xfId="9424"/>
    <cellStyle name="Normal 8 4 2 2 4 2 9" xfId="9425"/>
    <cellStyle name="Normal 8 4 2 2 4 2 2 5" xfId="9426"/>
    <cellStyle name="Normal 8 4 2 2 4 2 3 5" xfId="9427"/>
    <cellStyle name="Normal 8 4 2 2 4 2 4 5" xfId="9428"/>
    <cellStyle name="Normal 8 4 2 2 4 2 5 5" xfId="9429"/>
    <cellStyle name="Normal 8 4 2 2 4 3 5" xfId="9430"/>
    <cellStyle name="Normal 8 4 2 2 4 4 5" xfId="9431"/>
    <cellStyle name="Normal 8 4 2 2 4 5 5" xfId="9432"/>
    <cellStyle name="Normal 8 4 2 2 4 6 5" xfId="9433"/>
    <cellStyle name="Normal 8 4 2 2 5 10" xfId="9434"/>
    <cellStyle name="Normal 8 4 2 2 5 2 9" xfId="9435"/>
    <cellStyle name="Normal 8 4 2 2 5 2 2 5" xfId="9436"/>
    <cellStyle name="Normal 8 4 2 2 5 2 3 5" xfId="9437"/>
    <cellStyle name="Normal 8 4 2 2 5 2 4 5" xfId="9438"/>
    <cellStyle name="Normal 8 4 2 2 5 2 5 5" xfId="9439"/>
    <cellStyle name="Normal 8 4 2 2 5 3 5" xfId="9440"/>
    <cellStyle name="Normal 8 4 2 2 5 4 5" xfId="9441"/>
    <cellStyle name="Normal 8 4 2 2 5 5 5" xfId="9442"/>
    <cellStyle name="Normal 8 4 2 2 5 6 5" xfId="9443"/>
    <cellStyle name="Normal 8 4 2 2 6 9" xfId="9444"/>
    <cellStyle name="Normal 8 4 2 2 6 2 5" xfId="9445"/>
    <cellStyle name="Normal 8 4 2 2 6 3 5" xfId="9446"/>
    <cellStyle name="Normal 8 4 2 2 6 4 5" xfId="9447"/>
    <cellStyle name="Normal 8 4 2 2 6 5 5" xfId="9448"/>
    <cellStyle name="Normal 8 4 2 2 7 5" xfId="9449"/>
    <cellStyle name="Normal 8 4 2 2 8 5" xfId="9450"/>
    <cellStyle name="Normal 8 4 2 2 9 5" xfId="9451"/>
    <cellStyle name="Normal 8 4 2 3 10" xfId="9452"/>
    <cellStyle name="Normal 8 4 2 3 2 9" xfId="9453"/>
    <cellStyle name="Normal 8 4 2 3 2 2 5" xfId="9454"/>
    <cellStyle name="Normal 8 4 2 3 2 3 5" xfId="9455"/>
    <cellStyle name="Normal 8 4 2 3 2 4 5" xfId="9456"/>
    <cellStyle name="Normal 8 4 2 3 2 5 5" xfId="9457"/>
    <cellStyle name="Normal 8 4 2 3 3 5" xfId="9458"/>
    <cellStyle name="Normal 8 4 2 3 4 5" xfId="9459"/>
    <cellStyle name="Normal 8 4 2 3 5 5" xfId="9460"/>
    <cellStyle name="Normal 8 4 2 3 6 5" xfId="9461"/>
    <cellStyle name="Normal 8 4 2 4 10" xfId="9462"/>
    <cellStyle name="Normal 8 4 2 4 2 9" xfId="9463"/>
    <cellStyle name="Normal 8 4 2 4 2 2 5" xfId="9464"/>
    <cellStyle name="Normal 8 4 2 4 2 3 5" xfId="9465"/>
    <cellStyle name="Normal 8 4 2 4 2 4 5" xfId="9466"/>
    <cellStyle name="Normal 8 4 2 4 2 5 5" xfId="9467"/>
    <cellStyle name="Normal 8 4 2 4 3 5" xfId="9468"/>
    <cellStyle name="Normal 8 4 2 4 4 5" xfId="9469"/>
    <cellStyle name="Normal 8 4 2 4 5 5" xfId="9470"/>
    <cellStyle name="Normal 8 4 2 4 6 5" xfId="9471"/>
    <cellStyle name="Normal 8 4 2 5 10" xfId="9472"/>
    <cellStyle name="Normal 8 4 2 5 2 9" xfId="9473"/>
    <cellStyle name="Normal 8 4 2 5 2 2 5" xfId="9474"/>
    <cellStyle name="Normal 8 4 2 5 2 3 5" xfId="9475"/>
    <cellStyle name="Normal 8 4 2 5 2 4 5" xfId="9476"/>
    <cellStyle name="Normal 8 4 2 5 2 5 5" xfId="9477"/>
    <cellStyle name="Normal 8 4 2 5 3 5" xfId="9478"/>
    <cellStyle name="Normal 8 4 2 5 4 5" xfId="9479"/>
    <cellStyle name="Normal 8 4 2 5 5 5" xfId="9480"/>
    <cellStyle name="Normal 8 4 2 5 6 5" xfId="9481"/>
    <cellStyle name="Normal 8 4 2 6 10" xfId="9482"/>
    <cellStyle name="Normal 8 4 2 6 2 9" xfId="9483"/>
    <cellStyle name="Normal 8 4 2 6 2 2 5" xfId="9484"/>
    <cellStyle name="Normal 8 4 2 6 2 3 5" xfId="9485"/>
    <cellStyle name="Normal 8 4 2 6 2 4 5" xfId="9486"/>
    <cellStyle name="Normal 8 4 2 6 2 5 5" xfId="9487"/>
    <cellStyle name="Normal 8 4 2 6 3 5" xfId="9488"/>
    <cellStyle name="Normal 8 4 2 6 4 5" xfId="9489"/>
    <cellStyle name="Normal 8 4 2 6 5 5" xfId="9490"/>
    <cellStyle name="Normal 8 4 2 6 6 5" xfId="9491"/>
    <cellStyle name="Normal 8 4 2 7 9" xfId="9492"/>
    <cellStyle name="Normal 8 4 2 7 2 5" xfId="9493"/>
    <cellStyle name="Normal 8 4 2 7 3 5" xfId="9494"/>
    <cellStyle name="Normal 8 4 2 7 4 5" xfId="9495"/>
    <cellStyle name="Normal 8 4 2 7 5 5" xfId="9496"/>
    <cellStyle name="Normal 8 4 2 8 5" xfId="9497"/>
    <cellStyle name="Normal 8 4 2 9 5" xfId="9498"/>
    <cellStyle name="Normal 8 4 3 15" xfId="9499"/>
    <cellStyle name="Normal 8 4 3 10 5" xfId="9500"/>
    <cellStyle name="Normal 8 4 3 11 5" xfId="9501"/>
    <cellStyle name="Normal 8 4 3 2 14" xfId="9502"/>
    <cellStyle name="Normal 8 4 3 2 10 5" xfId="9503"/>
    <cellStyle name="Normal 8 4 3 2 2 10" xfId="9504"/>
    <cellStyle name="Normal 8 4 3 2 2 2 9" xfId="9505"/>
    <cellStyle name="Normal 8 4 3 2 2 2 2 5" xfId="9506"/>
    <cellStyle name="Normal 8 4 3 2 2 2 3 5" xfId="9507"/>
    <cellStyle name="Normal 8 4 3 2 2 2 4 5" xfId="9508"/>
    <cellStyle name="Normal 8 4 3 2 2 2 5 5" xfId="9509"/>
    <cellStyle name="Normal 8 4 3 2 2 3 5" xfId="9510"/>
    <cellStyle name="Normal 8 4 3 2 2 4 5" xfId="9511"/>
    <cellStyle name="Normal 8 4 3 2 2 5 5" xfId="9512"/>
    <cellStyle name="Normal 8 4 3 2 2 6 5" xfId="9513"/>
    <cellStyle name="Normal 8 4 3 2 3 10" xfId="9514"/>
    <cellStyle name="Normal 8 4 3 2 3 2 9" xfId="9515"/>
    <cellStyle name="Normal 8 4 3 2 3 2 2 5" xfId="9516"/>
    <cellStyle name="Normal 8 4 3 2 3 2 3 5" xfId="9517"/>
    <cellStyle name="Normal 8 4 3 2 3 2 4 5" xfId="9518"/>
    <cellStyle name="Normal 8 4 3 2 3 2 5 5" xfId="9519"/>
    <cellStyle name="Normal 8 4 3 2 3 3 5" xfId="9520"/>
    <cellStyle name="Normal 8 4 3 2 3 4 5" xfId="9521"/>
    <cellStyle name="Normal 8 4 3 2 3 5 5" xfId="9522"/>
    <cellStyle name="Normal 8 4 3 2 3 6 5" xfId="9523"/>
    <cellStyle name="Normal 8 4 3 2 4 10" xfId="9524"/>
    <cellStyle name="Normal 8 4 3 2 4 2 9" xfId="9525"/>
    <cellStyle name="Normal 8 4 3 2 4 2 2 5" xfId="9526"/>
    <cellStyle name="Normal 8 4 3 2 4 2 3 5" xfId="9527"/>
    <cellStyle name="Normal 8 4 3 2 4 2 4 5" xfId="9528"/>
    <cellStyle name="Normal 8 4 3 2 4 2 5 5" xfId="9529"/>
    <cellStyle name="Normal 8 4 3 2 4 3 5" xfId="9530"/>
    <cellStyle name="Normal 8 4 3 2 4 4 5" xfId="9531"/>
    <cellStyle name="Normal 8 4 3 2 4 5 5" xfId="9532"/>
    <cellStyle name="Normal 8 4 3 2 4 6 5" xfId="9533"/>
    <cellStyle name="Normal 8 4 3 2 5 10" xfId="9534"/>
    <cellStyle name="Normal 8 4 3 2 5 2 9" xfId="9535"/>
    <cellStyle name="Normal 8 4 3 2 5 2 2 5" xfId="9536"/>
    <cellStyle name="Normal 8 4 3 2 5 2 3 5" xfId="9537"/>
    <cellStyle name="Normal 8 4 3 2 5 2 4 5" xfId="9538"/>
    <cellStyle name="Normal 8 4 3 2 5 2 5 5" xfId="9539"/>
    <cellStyle name="Normal 8 4 3 2 5 3 5" xfId="9540"/>
    <cellStyle name="Normal 8 4 3 2 5 4 5" xfId="9541"/>
    <cellStyle name="Normal 8 4 3 2 5 5 5" xfId="9542"/>
    <cellStyle name="Normal 8 4 3 2 5 6 5" xfId="9543"/>
    <cellStyle name="Normal 8 4 3 2 6 9" xfId="9544"/>
    <cellStyle name="Normal 8 4 3 2 6 2 5" xfId="9545"/>
    <cellStyle name="Normal 8 4 3 2 6 3 5" xfId="9546"/>
    <cellStyle name="Normal 8 4 3 2 6 4 5" xfId="9547"/>
    <cellStyle name="Normal 8 4 3 2 6 5 5" xfId="9548"/>
    <cellStyle name="Normal 8 4 3 2 7 5" xfId="9549"/>
    <cellStyle name="Normal 8 4 3 2 8 5" xfId="9550"/>
    <cellStyle name="Normal 8 4 3 2 9 5" xfId="9551"/>
    <cellStyle name="Normal 8 4 3 3 10" xfId="9552"/>
    <cellStyle name="Normal 8 4 3 3 2 9" xfId="9553"/>
    <cellStyle name="Normal 8 4 3 3 2 2 5" xfId="9554"/>
    <cellStyle name="Normal 8 4 3 3 2 3 5" xfId="9555"/>
    <cellStyle name="Normal 8 4 3 3 2 4 5" xfId="9556"/>
    <cellStyle name="Normal 8 4 3 3 2 5 5" xfId="9557"/>
    <cellStyle name="Normal 8 4 3 3 3 5" xfId="9558"/>
    <cellStyle name="Normal 8 4 3 3 4 5" xfId="9559"/>
    <cellStyle name="Normal 8 4 3 3 5 5" xfId="9560"/>
    <cellStyle name="Normal 8 4 3 3 6 5" xfId="9561"/>
    <cellStyle name="Normal 8 4 3 4 10" xfId="9562"/>
    <cellStyle name="Normal 8 4 3 4 2 9" xfId="9563"/>
    <cellStyle name="Normal 8 4 3 4 2 2 5" xfId="9564"/>
    <cellStyle name="Normal 8 4 3 4 2 3 5" xfId="9565"/>
    <cellStyle name="Normal 8 4 3 4 2 4 5" xfId="9566"/>
    <cellStyle name="Normal 8 4 3 4 2 5 5" xfId="9567"/>
    <cellStyle name="Normal 8 4 3 4 3 5" xfId="9568"/>
    <cellStyle name="Normal 8 4 3 4 4 5" xfId="9569"/>
    <cellStyle name="Normal 8 4 3 4 5 5" xfId="9570"/>
    <cellStyle name="Normal 8 4 3 4 6 5" xfId="9571"/>
    <cellStyle name="Normal 8 4 3 5 10" xfId="9572"/>
    <cellStyle name="Normal 8 4 3 5 2 9" xfId="9573"/>
    <cellStyle name="Normal 8 4 3 5 2 2 5" xfId="9574"/>
    <cellStyle name="Normal 8 4 3 5 2 3 5" xfId="9575"/>
    <cellStyle name="Normal 8 4 3 5 2 4 5" xfId="9576"/>
    <cellStyle name="Normal 8 4 3 5 2 5 5" xfId="9577"/>
    <cellStyle name="Normal 8 4 3 5 3 5" xfId="9578"/>
    <cellStyle name="Normal 8 4 3 5 4 5" xfId="9579"/>
    <cellStyle name="Normal 8 4 3 5 5 5" xfId="9580"/>
    <cellStyle name="Normal 8 4 3 5 6 5" xfId="9581"/>
    <cellStyle name="Normal 8 4 3 6 10" xfId="9582"/>
    <cellStyle name="Normal 8 4 3 6 2 9" xfId="9583"/>
    <cellStyle name="Normal 8 4 3 6 2 2 5" xfId="9584"/>
    <cellStyle name="Normal 8 4 3 6 2 3 5" xfId="9585"/>
    <cellStyle name="Normal 8 4 3 6 2 4 5" xfId="9586"/>
    <cellStyle name="Normal 8 4 3 6 2 5 5" xfId="9587"/>
    <cellStyle name="Normal 8 4 3 6 3 5" xfId="9588"/>
    <cellStyle name="Normal 8 4 3 6 4 5" xfId="9589"/>
    <cellStyle name="Normal 8 4 3 6 5 5" xfId="9590"/>
    <cellStyle name="Normal 8 4 3 6 6 5" xfId="9591"/>
    <cellStyle name="Normal 8 4 3 7 9" xfId="9592"/>
    <cellStyle name="Normal 8 4 3 7 2 5" xfId="9593"/>
    <cellStyle name="Normal 8 4 3 7 3 5" xfId="9594"/>
    <cellStyle name="Normal 8 4 3 7 4 5" xfId="9595"/>
    <cellStyle name="Normal 8 4 3 7 5 5" xfId="9596"/>
    <cellStyle name="Normal 8 4 3 8 5" xfId="9597"/>
    <cellStyle name="Normal 8 4 3 9 5" xfId="9598"/>
    <cellStyle name="Normal 8 4 4 14" xfId="9599"/>
    <cellStyle name="Normal 8 4 4 10 5" xfId="9600"/>
    <cellStyle name="Normal 8 4 4 2 10" xfId="9601"/>
    <cellStyle name="Normal 8 4 4 2 2 9" xfId="9602"/>
    <cellStyle name="Normal 8 4 4 2 2 2 5" xfId="9603"/>
    <cellStyle name="Normal 8 4 4 2 2 3 5" xfId="9604"/>
    <cellStyle name="Normal 8 4 4 2 2 4 5" xfId="9605"/>
    <cellStyle name="Normal 8 4 4 2 2 5 5" xfId="9606"/>
    <cellStyle name="Normal 8 4 4 2 3 5" xfId="9607"/>
    <cellStyle name="Normal 8 4 4 2 4 5" xfId="9608"/>
    <cellStyle name="Normal 8 4 4 2 5 5" xfId="9609"/>
    <cellStyle name="Normal 8 4 4 2 6 5" xfId="9610"/>
    <cellStyle name="Normal 8 4 4 3 10" xfId="9611"/>
    <cellStyle name="Normal 8 4 4 3 2 9" xfId="9612"/>
    <cellStyle name="Normal 8 4 4 3 2 2 5" xfId="9613"/>
    <cellStyle name="Normal 8 4 4 3 2 3 5" xfId="9614"/>
    <cellStyle name="Normal 8 4 4 3 2 4 5" xfId="9615"/>
    <cellStyle name="Normal 8 4 4 3 2 5 5" xfId="9616"/>
    <cellStyle name="Normal 8 4 4 3 3 5" xfId="9617"/>
    <cellStyle name="Normal 8 4 4 3 4 5" xfId="9618"/>
    <cellStyle name="Normal 8 4 4 3 5 5" xfId="9619"/>
    <cellStyle name="Normal 8 4 4 3 6 5" xfId="9620"/>
    <cellStyle name="Normal 8 4 4 4 10" xfId="9621"/>
    <cellStyle name="Normal 8 4 4 4 2 9" xfId="9622"/>
    <cellStyle name="Normal 8 4 4 4 2 2 5" xfId="9623"/>
    <cellStyle name="Normal 8 4 4 4 2 3 5" xfId="9624"/>
    <cellStyle name="Normal 8 4 4 4 2 4 5" xfId="9625"/>
    <cellStyle name="Normal 8 4 4 4 2 5 5" xfId="9626"/>
    <cellStyle name="Normal 8 4 4 4 3 5" xfId="9627"/>
    <cellStyle name="Normal 8 4 4 4 4 5" xfId="9628"/>
    <cellStyle name="Normal 8 4 4 4 5 5" xfId="9629"/>
    <cellStyle name="Normal 8 4 4 4 6 5" xfId="9630"/>
    <cellStyle name="Normal 8 4 4 5 10" xfId="9631"/>
    <cellStyle name="Normal 8 4 4 5 2 9" xfId="9632"/>
    <cellStyle name="Normal 8 4 4 5 2 2 5" xfId="9633"/>
    <cellStyle name="Normal 8 4 4 5 2 3 5" xfId="9634"/>
    <cellStyle name="Normal 8 4 4 5 2 4 5" xfId="9635"/>
    <cellStyle name="Normal 8 4 4 5 2 5 5" xfId="9636"/>
    <cellStyle name="Normal 8 4 4 5 3 5" xfId="9637"/>
    <cellStyle name="Normal 8 4 4 5 4 5" xfId="9638"/>
    <cellStyle name="Normal 8 4 4 5 5 5" xfId="9639"/>
    <cellStyle name="Normal 8 4 4 5 6 5" xfId="9640"/>
    <cellStyle name="Normal 8 4 4 6 9" xfId="9641"/>
    <cellStyle name="Normal 8 4 4 6 2 5" xfId="9642"/>
    <cellStyle name="Normal 8 4 4 6 3 5" xfId="9643"/>
    <cellStyle name="Normal 8 4 4 6 4 5" xfId="9644"/>
    <cellStyle name="Normal 8 4 4 6 5 5" xfId="9645"/>
    <cellStyle name="Normal 8 4 4 7 5" xfId="9646"/>
    <cellStyle name="Normal 8 4 4 8 5" xfId="9647"/>
    <cellStyle name="Normal 8 4 4 9 5" xfId="9648"/>
    <cellStyle name="Normal 8 4 5 12" xfId="9649"/>
    <cellStyle name="Normal 8 4 5 2 10" xfId="9650"/>
    <cellStyle name="Normal 8 4 5 2 2 9" xfId="9651"/>
    <cellStyle name="Normal 8 4 5 2 2 2 5" xfId="9652"/>
    <cellStyle name="Normal 8 4 5 2 2 3 5" xfId="9653"/>
    <cellStyle name="Normal 8 4 5 2 2 4 5" xfId="9654"/>
    <cellStyle name="Normal 8 4 5 2 2 5 5" xfId="9655"/>
    <cellStyle name="Normal 8 4 5 2 3 5" xfId="9656"/>
    <cellStyle name="Normal 8 4 5 2 4 5" xfId="9657"/>
    <cellStyle name="Normal 8 4 5 2 5 5" xfId="9658"/>
    <cellStyle name="Normal 8 4 5 2 6 5" xfId="9659"/>
    <cellStyle name="Normal 8 4 5 3 10" xfId="9660"/>
    <cellStyle name="Normal 8 4 5 3 2 9" xfId="9661"/>
    <cellStyle name="Normal 8 4 5 3 2 2 5" xfId="9662"/>
    <cellStyle name="Normal 8 4 5 3 2 3 5" xfId="9663"/>
    <cellStyle name="Normal 8 4 5 3 2 4 5" xfId="9664"/>
    <cellStyle name="Normal 8 4 5 3 2 5 5" xfId="9665"/>
    <cellStyle name="Normal 8 4 5 3 3 5" xfId="9666"/>
    <cellStyle name="Normal 8 4 5 3 4 5" xfId="9667"/>
    <cellStyle name="Normal 8 4 5 3 5 5" xfId="9668"/>
    <cellStyle name="Normal 8 4 5 3 6 5" xfId="9669"/>
    <cellStyle name="Normal 8 4 5 4 9" xfId="9670"/>
    <cellStyle name="Normal 8 4 5 4 2 5" xfId="9671"/>
    <cellStyle name="Normal 8 4 5 4 3 5" xfId="9672"/>
    <cellStyle name="Normal 8 4 5 4 4 5" xfId="9673"/>
    <cellStyle name="Normal 8 4 5 4 5 5" xfId="9674"/>
    <cellStyle name="Normal 8 4 5 5 5" xfId="9675"/>
    <cellStyle name="Normal 8 4 5 6 5" xfId="9676"/>
    <cellStyle name="Normal 8 4 5 7 5" xfId="9677"/>
    <cellStyle name="Normal 8 4 5 8 5" xfId="9678"/>
    <cellStyle name="Normal 8 4 6 10" xfId="9679"/>
    <cellStyle name="Normal 8 4 6 2 9" xfId="9680"/>
    <cellStyle name="Normal 8 4 6 2 2 5" xfId="9681"/>
    <cellStyle name="Normal 8 4 6 2 3 5" xfId="9682"/>
    <cellStyle name="Normal 8 4 6 2 4 5" xfId="9683"/>
    <cellStyle name="Normal 8 4 6 2 5 5" xfId="9684"/>
    <cellStyle name="Normal 8 4 6 3 5" xfId="9685"/>
    <cellStyle name="Normal 8 4 6 4 5" xfId="9686"/>
    <cellStyle name="Normal 8 4 6 5 5" xfId="9687"/>
    <cellStyle name="Normal 8 4 6 6 5" xfId="9688"/>
    <cellStyle name="Normal 8 4 7 10" xfId="9689"/>
    <cellStyle name="Normal 8 4 7 2 9" xfId="9690"/>
    <cellStyle name="Normal 8 4 7 2 2 5" xfId="9691"/>
    <cellStyle name="Normal 8 4 7 2 3 5" xfId="9692"/>
    <cellStyle name="Normal 8 4 7 2 4 5" xfId="9693"/>
    <cellStyle name="Normal 8 4 7 2 5 5" xfId="9694"/>
    <cellStyle name="Normal 8 4 7 3 5" xfId="9695"/>
    <cellStyle name="Normal 8 4 7 4 5" xfId="9696"/>
    <cellStyle name="Normal 8 4 7 5 5" xfId="9697"/>
    <cellStyle name="Normal 8 4 7 6 5" xfId="9698"/>
    <cellStyle name="Normal 8 4 8 10" xfId="9699"/>
    <cellStyle name="Normal 8 4 8 2 9" xfId="9700"/>
    <cellStyle name="Normal 8 4 8 2 2 5" xfId="9701"/>
    <cellStyle name="Normal 8 4 8 2 3 5" xfId="9702"/>
    <cellStyle name="Normal 8 4 8 2 4 5" xfId="9703"/>
    <cellStyle name="Normal 8 4 8 2 5 5" xfId="9704"/>
    <cellStyle name="Normal 8 4 8 3 5" xfId="9705"/>
    <cellStyle name="Normal 8 4 8 4 5" xfId="9706"/>
    <cellStyle name="Normal 8 4 8 5 5" xfId="9707"/>
    <cellStyle name="Normal 8 4 8 6 5" xfId="9708"/>
    <cellStyle name="Normal 8 4 9 10" xfId="9709"/>
    <cellStyle name="Normal 8 4 9 2 9" xfId="9710"/>
    <cellStyle name="Normal 8 4 9 2 2 5" xfId="9711"/>
    <cellStyle name="Normal 8 4 9 2 3 5" xfId="9712"/>
    <cellStyle name="Normal 8 4 9 2 4 5" xfId="9713"/>
    <cellStyle name="Normal 8 4 9 2 5 5" xfId="9714"/>
    <cellStyle name="Normal 8 4 9 3 5" xfId="9715"/>
    <cellStyle name="Normal 8 4 9 4 5" xfId="9716"/>
    <cellStyle name="Normal 8 4 9 5 5" xfId="9717"/>
    <cellStyle name="Normal 8 4 9 6 5" xfId="9718"/>
    <cellStyle name="Normal 8 5 15" xfId="9719"/>
    <cellStyle name="Normal 8 5 10 5" xfId="9720"/>
    <cellStyle name="Normal 8 5 11 5" xfId="9721"/>
    <cellStyle name="Normal 8 5 2 14" xfId="9722"/>
    <cellStyle name="Normal 8 5 2 10 5" xfId="9723"/>
    <cellStyle name="Normal 8 5 2 2 10" xfId="9724"/>
    <cellStyle name="Normal 8 5 2 2 2 9" xfId="9725"/>
    <cellStyle name="Normal 8 5 2 2 2 2 5" xfId="9726"/>
    <cellStyle name="Normal 8 5 2 2 2 3 5" xfId="9727"/>
    <cellStyle name="Normal 8 5 2 2 2 4 5" xfId="9728"/>
    <cellStyle name="Normal 8 5 2 2 2 5 5" xfId="9729"/>
    <cellStyle name="Normal 8 5 2 2 3 5" xfId="9730"/>
    <cellStyle name="Normal 8 5 2 2 4 5" xfId="9731"/>
    <cellStyle name="Normal 8 5 2 2 5 5" xfId="9732"/>
    <cellStyle name="Normal 8 5 2 2 6 5" xfId="9733"/>
    <cellStyle name="Normal 8 5 2 3 10" xfId="9734"/>
    <cellStyle name="Normal 8 5 2 3 2 9" xfId="9735"/>
    <cellStyle name="Normal 8 5 2 3 2 2 5" xfId="9736"/>
    <cellStyle name="Normal 8 5 2 3 2 3 5" xfId="9737"/>
    <cellStyle name="Normal 8 5 2 3 2 4 5" xfId="9738"/>
    <cellStyle name="Normal 8 5 2 3 2 5 5" xfId="9739"/>
    <cellStyle name="Normal 8 5 2 3 3 5" xfId="9740"/>
    <cellStyle name="Normal 8 5 2 3 4 5" xfId="9741"/>
    <cellStyle name="Normal 8 5 2 3 5 5" xfId="9742"/>
    <cellStyle name="Normal 8 5 2 3 6 5" xfId="9743"/>
    <cellStyle name="Normal 8 5 2 4 10" xfId="9744"/>
    <cellStyle name="Normal 8 5 2 4 2 9" xfId="9745"/>
    <cellStyle name="Normal 8 5 2 4 2 2 5" xfId="9746"/>
    <cellStyle name="Normal 8 5 2 4 2 3 5" xfId="9747"/>
    <cellStyle name="Normal 8 5 2 4 2 4 5" xfId="9748"/>
    <cellStyle name="Normal 8 5 2 4 2 5 5" xfId="9749"/>
    <cellStyle name="Normal 8 5 2 4 3 5" xfId="9750"/>
    <cellStyle name="Normal 8 5 2 4 4 5" xfId="9751"/>
    <cellStyle name="Normal 8 5 2 4 5 5" xfId="9752"/>
    <cellStyle name="Normal 8 5 2 4 6 5" xfId="9753"/>
    <cellStyle name="Normal 8 5 2 5 10" xfId="9754"/>
    <cellStyle name="Normal 8 5 2 5 2 9" xfId="9755"/>
    <cellStyle name="Normal 8 5 2 5 2 2 5" xfId="9756"/>
    <cellStyle name="Normal 8 5 2 5 2 3 5" xfId="9757"/>
    <cellStyle name="Normal 8 5 2 5 2 4 5" xfId="9758"/>
    <cellStyle name="Normal 8 5 2 5 2 5 5" xfId="9759"/>
    <cellStyle name="Normal 8 5 2 5 3 5" xfId="9760"/>
    <cellStyle name="Normal 8 5 2 5 4 5" xfId="9761"/>
    <cellStyle name="Normal 8 5 2 5 5 5" xfId="9762"/>
    <cellStyle name="Normal 8 5 2 5 6 5" xfId="9763"/>
    <cellStyle name="Normal 8 5 2 6 9" xfId="9764"/>
    <cellStyle name="Normal 8 5 2 6 2 5" xfId="9765"/>
    <cellStyle name="Normal 8 5 2 6 3 5" xfId="9766"/>
    <cellStyle name="Normal 8 5 2 6 4 5" xfId="9767"/>
    <cellStyle name="Normal 8 5 2 6 5 5" xfId="9768"/>
    <cellStyle name="Normal 8 5 2 7 5" xfId="9769"/>
    <cellStyle name="Normal 8 5 2 8 5" xfId="9770"/>
    <cellStyle name="Normal 8 5 2 9 5" xfId="9771"/>
    <cellStyle name="Normal 8 5 3 10" xfId="9772"/>
    <cellStyle name="Normal 8 5 3 2 9" xfId="9773"/>
    <cellStyle name="Normal 8 5 3 2 2 5" xfId="9774"/>
    <cellStyle name="Normal 8 5 3 2 3 5" xfId="9775"/>
    <cellStyle name="Normal 8 5 3 2 4 5" xfId="9776"/>
    <cellStyle name="Normal 8 5 3 2 5 5" xfId="9777"/>
    <cellStyle name="Normal 8 5 3 3 5" xfId="9778"/>
    <cellStyle name="Normal 8 5 3 4 5" xfId="9779"/>
    <cellStyle name="Normal 8 5 3 5 5" xfId="9780"/>
    <cellStyle name="Normal 8 5 3 6 5" xfId="9781"/>
    <cellStyle name="Normal 8 5 4 10" xfId="9782"/>
    <cellStyle name="Normal 8 5 4 2 9" xfId="9783"/>
    <cellStyle name="Normal 8 5 4 2 2 5" xfId="9784"/>
    <cellStyle name="Normal 8 5 4 2 3 5" xfId="9785"/>
    <cellStyle name="Normal 8 5 4 2 4 5" xfId="9786"/>
    <cellStyle name="Normal 8 5 4 2 5 5" xfId="9787"/>
    <cellStyle name="Normal 8 5 4 3 5" xfId="9788"/>
    <cellStyle name="Normal 8 5 4 4 5" xfId="9789"/>
    <cellStyle name="Normal 8 5 4 5 5" xfId="9790"/>
    <cellStyle name="Normal 8 5 4 6 5" xfId="9791"/>
    <cellStyle name="Normal 8 5 5 10" xfId="9792"/>
    <cellStyle name="Normal 8 5 5 2 9" xfId="9793"/>
    <cellStyle name="Normal 8 5 5 2 2 5" xfId="9794"/>
    <cellStyle name="Normal 8 5 5 2 3 5" xfId="9795"/>
    <cellStyle name="Normal 8 5 5 2 4 5" xfId="9796"/>
    <cellStyle name="Normal 8 5 5 2 5 5" xfId="9797"/>
    <cellStyle name="Normal 8 5 5 3 5" xfId="9798"/>
    <cellStyle name="Normal 8 5 5 4 5" xfId="9799"/>
    <cellStyle name="Normal 8 5 5 5 5" xfId="9800"/>
    <cellStyle name="Normal 8 5 5 6 5" xfId="9801"/>
    <cellStyle name="Normal 8 5 6 10" xfId="9802"/>
    <cellStyle name="Normal 8 5 6 2 9" xfId="9803"/>
    <cellStyle name="Normal 8 5 6 2 2 5" xfId="9804"/>
    <cellStyle name="Normal 8 5 6 2 3 5" xfId="9805"/>
    <cellStyle name="Normal 8 5 6 2 4 5" xfId="9806"/>
    <cellStyle name="Normal 8 5 6 2 5 5" xfId="9807"/>
    <cellStyle name="Normal 8 5 6 3 5" xfId="9808"/>
    <cellStyle name="Normal 8 5 6 4 5" xfId="9809"/>
    <cellStyle name="Normal 8 5 6 5 5" xfId="9810"/>
    <cellStyle name="Normal 8 5 6 6 5" xfId="9811"/>
    <cellStyle name="Normal 8 5 7 9" xfId="9812"/>
    <cellStyle name="Normal 8 5 7 2 5" xfId="9813"/>
    <cellStyle name="Normal 8 5 7 3 5" xfId="9814"/>
    <cellStyle name="Normal 8 5 7 4 5" xfId="9815"/>
    <cellStyle name="Normal 8 5 7 5 5" xfId="9816"/>
    <cellStyle name="Normal 8 5 8 5" xfId="9817"/>
    <cellStyle name="Normal 8 5 9 5" xfId="9818"/>
    <cellStyle name="Normal 8 6 15" xfId="9819"/>
    <cellStyle name="Normal 8 6 10 5" xfId="9820"/>
    <cellStyle name="Normal 8 6 11 5" xfId="9821"/>
    <cellStyle name="Normal 8 6 2 14" xfId="9822"/>
    <cellStyle name="Normal 8 6 2 10 5" xfId="9823"/>
    <cellStyle name="Normal 8 6 2 2 10" xfId="9824"/>
    <cellStyle name="Normal 8 6 2 2 2 9" xfId="9825"/>
    <cellStyle name="Normal 8 6 2 2 2 2 5" xfId="9826"/>
    <cellStyle name="Normal 8 6 2 2 2 3 5" xfId="9827"/>
    <cellStyle name="Normal 8 6 2 2 2 4 5" xfId="9828"/>
    <cellStyle name="Normal 8 6 2 2 2 5 5" xfId="9829"/>
    <cellStyle name="Normal 8 6 2 2 3 5" xfId="9830"/>
    <cellStyle name="Normal 8 6 2 2 4 5" xfId="9831"/>
    <cellStyle name="Normal 8 6 2 2 5 5" xfId="9832"/>
    <cellStyle name="Normal 8 6 2 2 6 5" xfId="9833"/>
    <cellStyle name="Normal 8 6 2 3 10" xfId="9834"/>
    <cellStyle name="Normal 8 6 2 3 2 9" xfId="9835"/>
    <cellStyle name="Normal 8 6 2 3 2 2 5" xfId="9836"/>
    <cellStyle name="Normal 8 6 2 3 2 3 5" xfId="9837"/>
    <cellStyle name="Normal 8 6 2 3 2 4 5" xfId="9838"/>
    <cellStyle name="Normal 8 6 2 3 2 5 5" xfId="9839"/>
    <cellStyle name="Normal 8 6 2 3 3 5" xfId="9840"/>
    <cellStyle name="Normal 8 6 2 3 4 5" xfId="9841"/>
    <cellStyle name="Normal 8 6 2 3 5 5" xfId="9842"/>
    <cellStyle name="Normal 8 6 2 3 6 5" xfId="9843"/>
    <cellStyle name="Normal 8 6 2 4 10" xfId="9844"/>
    <cellStyle name="Normal 8 6 2 4 2 9" xfId="9845"/>
    <cellStyle name="Normal 8 6 2 4 2 2 5" xfId="9846"/>
    <cellStyle name="Normal 8 6 2 4 2 3 5" xfId="9847"/>
    <cellStyle name="Normal 8 6 2 4 2 4 5" xfId="9848"/>
    <cellStyle name="Normal 8 6 2 4 2 5 5" xfId="9849"/>
    <cellStyle name="Normal 8 6 2 4 3 5" xfId="9850"/>
    <cellStyle name="Normal 8 6 2 4 4 5" xfId="9851"/>
    <cellStyle name="Normal 8 6 2 4 5 5" xfId="9852"/>
    <cellStyle name="Normal 8 6 2 4 6 5" xfId="9853"/>
    <cellStyle name="Normal 8 6 2 5 10" xfId="9854"/>
    <cellStyle name="Normal 8 6 2 5 2 9" xfId="9855"/>
    <cellStyle name="Normal 8 6 2 5 2 2 5" xfId="9856"/>
    <cellStyle name="Normal 8 6 2 5 2 3 5" xfId="9857"/>
    <cellStyle name="Normal 8 6 2 5 2 4 5" xfId="9858"/>
    <cellStyle name="Normal 8 6 2 5 2 5 5" xfId="9859"/>
    <cellStyle name="Normal 8 6 2 5 3 5" xfId="9860"/>
    <cellStyle name="Normal 8 6 2 5 4 5" xfId="9861"/>
    <cellStyle name="Normal 8 6 2 5 5 5" xfId="9862"/>
    <cellStyle name="Normal 8 6 2 5 6 5" xfId="9863"/>
    <cellStyle name="Normal 8 6 2 6 9" xfId="9864"/>
    <cellStyle name="Normal 8 6 2 6 2 5" xfId="9865"/>
    <cellStyle name="Normal 8 6 2 6 3 5" xfId="9866"/>
    <cellStyle name="Normal 8 6 2 6 4 5" xfId="9867"/>
    <cellStyle name="Normal 8 6 2 6 5 5" xfId="9868"/>
    <cellStyle name="Normal 8 6 2 7 5" xfId="9869"/>
    <cellStyle name="Normal 8 6 2 8 5" xfId="9870"/>
    <cellStyle name="Normal 8 6 2 9 5" xfId="9871"/>
    <cellStyle name="Normal 8 6 3 10" xfId="9872"/>
    <cellStyle name="Normal 8 6 3 2 9" xfId="9873"/>
    <cellStyle name="Normal 8 6 3 2 2 5" xfId="9874"/>
    <cellStyle name="Normal 8 6 3 2 3 5" xfId="9875"/>
    <cellStyle name="Normal 8 6 3 2 4 5" xfId="9876"/>
    <cellStyle name="Normal 8 6 3 2 5 5" xfId="9877"/>
    <cellStyle name="Normal 8 6 3 3 5" xfId="9878"/>
    <cellStyle name="Normal 8 6 3 4 5" xfId="9879"/>
    <cellStyle name="Normal 8 6 3 5 5" xfId="9880"/>
    <cellStyle name="Normal 8 6 3 6 5" xfId="9881"/>
    <cellStyle name="Normal 8 6 4 10" xfId="9882"/>
    <cellStyle name="Normal 8 6 4 2 9" xfId="9883"/>
    <cellStyle name="Normal 8 6 4 2 2 5" xfId="9884"/>
    <cellStyle name="Normal 8 6 4 2 3 5" xfId="9885"/>
    <cellStyle name="Normal 8 6 4 2 4 5" xfId="9886"/>
    <cellStyle name="Normal 8 6 4 2 5 5" xfId="9887"/>
    <cellStyle name="Normal 8 6 4 3 5" xfId="9888"/>
    <cellStyle name="Normal 8 6 4 4 5" xfId="9889"/>
    <cellStyle name="Normal 8 6 4 5 5" xfId="9890"/>
    <cellStyle name="Normal 8 6 4 6 5" xfId="9891"/>
    <cellStyle name="Normal 8 6 5 10" xfId="9892"/>
    <cellStyle name="Normal 8 6 5 2 9" xfId="9893"/>
    <cellStyle name="Normal 8 6 5 2 2 5" xfId="9894"/>
    <cellStyle name="Normal 8 6 5 2 3 5" xfId="9895"/>
    <cellStyle name="Normal 8 6 5 2 4 5" xfId="9896"/>
    <cellStyle name="Normal 8 6 5 2 5 5" xfId="9897"/>
    <cellStyle name="Normal 8 6 5 3 5" xfId="9898"/>
    <cellStyle name="Normal 8 6 5 4 5" xfId="9899"/>
    <cellStyle name="Normal 8 6 5 5 5" xfId="9900"/>
    <cellStyle name="Normal 8 6 5 6 5" xfId="9901"/>
    <cellStyle name="Normal 8 6 6 10" xfId="9902"/>
    <cellStyle name="Normal 8 6 6 2 9" xfId="9903"/>
    <cellStyle name="Normal 8 6 6 2 2 5" xfId="9904"/>
    <cellStyle name="Normal 8 6 6 2 3 5" xfId="9905"/>
    <cellStyle name="Normal 8 6 6 2 4 5" xfId="9906"/>
    <cellStyle name="Normal 8 6 6 2 5 5" xfId="9907"/>
    <cellStyle name="Normal 8 6 6 3 5" xfId="9908"/>
    <cellStyle name="Normal 8 6 6 4 5" xfId="9909"/>
    <cellStyle name="Normal 8 6 6 5 5" xfId="9910"/>
    <cellStyle name="Normal 8 6 6 6 5" xfId="9911"/>
    <cellStyle name="Normal 8 6 7 9" xfId="9912"/>
    <cellStyle name="Normal 8 6 7 2 5" xfId="9913"/>
    <cellStyle name="Normal 8 6 7 3 5" xfId="9914"/>
    <cellStyle name="Normal 8 6 7 4 5" xfId="9915"/>
    <cellStyle name="Normal 8 6 7 5 5" xfId="9916"/>
    <cellStyle name="Normal 8 6 8 5" xfId="9917"/>
    <cellStyle name="Normal 8 6 9 5" xfId="9918"/>
    <cellStyle name="Normal 8 7 14" xfId="9919"/>
    <cellStyle name="Normal 8 7 10 5" xfId="9920"/>
    <cellStyle name="Normal 8 7 2 10" xfId="9921"/>
    <cellStyle name="Normal 8 7 2 2 9" xfId="9922"/>
    <cellStyle name="Normal 8 7 2 2 2 5" xfId="9923"/>
    <cellStyle name="Normal 8 7 2 2 3 5" xfId="9924"/>
    <cellStyle name="Normal 8 7 2 2 4 5" xfId="9925"/>
    <cellStyle name="Normal 8 7 2 2 5 5" xfId="9926"/>
    <cellStyle name="Normal 8 7 2 3 5" xfId="9927"/>
    <cellStyle name="Normal 8 7 2 4 5" xfId="9928"/>
    <cellStyle name="Normal 8 7 2 5 5" xfId="9929"/>
    <cellStyle name="Normal 8 7 2 6 5" xfId="9930"/>
    <cellStyle name="Normal 8 7 3 10" xfId="9931"/>
    <cellStyle name="Normal 8 7 3 2 9" xfId="9932"/>
    <cellStyle name="Normal 8 7 3 2 2 5" xfId="9933"/>
    <cellStyle name="Normal 8 7 3 2 3 5" xfId="9934"/>
    <cellStyle name="Normal 8 7 3 2 4 5" xfId="9935"/>
    <cellStyle name="Normal 8 7 3 2 5 5" xfId="9936"/>
    <cellStyle name="Normal 8 7 3 3 5" xfId="9937"/>
    <cellStyle name="Normal 8 7 3 4 5" xfId="9938"/>
    <cellStyle name="Normal 8 7 3 5 5" xfId="9939"/>
    <cellStyle name="Normal 8 7 3 6 5" xfId="9940"/>
    <cellStyle name="Normal 8 7 4 10" xfId="9941"/>
    <cellStyle name="Normal 8 7 4 2 9" xfId="9942"/>
    <cellStyle name="Normal 8 7 4 2 2 5" xfId="9943"/>
    <cellStyle name="Normal 8 7 4 2 3 5" xfId="9944"/>
    <cellStyle name="Normal 8 7 4 2 4 5" xfId="9945"/>
    <cellStyle name="Normal 8 7 4 2 5 5" xfId="9946"/>
    <cellStyle name="Normal 8 7 4 3 5" xfId="9947"/>
    <cellStyle name="Normal 8 7 4 4 5" xfId="9948"/>
    <cellStyle name="Normal 8 7 4 5 5" xfId="9949"/>
    <cellStyle name="Normal 8 7 4 6 5" xfId="9950"/>
    <cellStyle name="Normal 8 7 5 10" xfId="9951"/>
    <cellStyle name="Normal 8 7 5 2 9" xfId="9952"/>
    <cellStyle name="Normal 8 7 5 2 2 5" xfId="9953"/>
    <cellStyle name="Normal 8 7 5 2 3 5" xfId="9954"/>
    <cellStyle name="Normal 8 7 5 2 4 5" xfId="9955"/>
    <cellStyle name="Normal 8 7 5 2 5 5" xfId="9956"/>
    <cellStyle name="Normal 8 7 5 3 5" xfId="9957"/>
    <cellStyle name="Normal 8 7 5 4 5" xfId="9958"/>
    <cellStyle name="Normal 8 7 5 5 5" xfId="9959"/>
    <cellStyle name="Normal 8 7 5 6 5" xfId="9960"/>
    <cellStyle name="Normal 8 7 6 9" xfId="9961"/>
    <cellStyle name="Normal 8 7 6 2 5" xfId="9962"/>
    <cellStyle name="Normal 8 7 6 3 5" xfId="9963"/>
    <cellStyle name="Normal 8 7 6 4 5" xfId="9964"/>
    <cellStyle name="Normal 8 7 6 5 5" xfId="9965"/>
    <cellStyle name="Normal 8 7 7 5" xfId="9966"/>
    <cellStyle name="Normal 8 7 8 5" xfId="9967"/>
    <cellStyle name="Normal 8 7 9 5" xfId="9968"/>
    <cellStyle name="Normal 8 8 12" xfId="9969"/>
    <cellStyle name="Normal 8 8 2 10" xfId="9970"/>
    <cellStyle name="Normal 8 8 2 2 9" xfId="9971"/>
    <cellStyle name="Normal 8 8 2 2 2 5" xfId="9972"/>
    <cellStyle name="Normal 8 8 2 2 3 5" xfId="9973"/>
    <cellStyle name="Normal 8 8 2 2 4 5" xfId="9974"/>
    <cellStyle name="Normal 8 8 2 2 5 5" xfId="9975"/>
    <cellStyle name="Normal 8 8 2 3 5" xfId="9976"/>
    <cellStyle name="Normal 8 8 2 4 5" xfId="9977"/>
    <cellStyle name="Normal 8 8 2 5 5" xfId="9978"/>
    <cellStyle name="Normal 8 8 2 6 5" xfId="9979"/>
    <cellStyle name="Normal 8 8 3 10" xfId="9980"/>
    <cellStyle name="Normal 8 8 3 2 9" xfId="9981"/>
    <cellStyle name="Normal 8 8 3 2 2 5" xfId="9982"/>
    <cellStyle name="Normal 8 8 3 2 3 5" xfId="9983"/>
    <cellStyle name="Normal 8 8 3 2 4 5" xfId="9984"/>
    <cellStyle name="Normal 8 8 3 2 5 5" xfId="9985"/>
    <cellStyle name="Normal 8 8 3 3 5" xfId="9986"/>
    <cellStyle name="Normal 8 8 3 4 5" xfId="9987"/>
    <cellStyle name="Normal 8 8 3 5 5" xfId="9988"/>
    <cellStyle name="Normal 8 8 3 6 5" xfId="9989"/>
    <cellStyle name="Normal 8 8 4 9" xfId="9990"/>
    <cellStyle name="Normal 8 8 4 2 5" xfId="9991"/>
    <cellStyle name="Normal 8 8 4 3 5" xfId="9992"/>
    <cellStyle name="Normal 8 8 4 4 5" xfId="9993"/>
    <cellStyle name="Normal 8 8 4 5 5" xfId="9994"/>
    <cellStyle name="Normal 8 8 5 5" xfId="9995"/>
    <cellStyle name="Normal 8 8 6 5" xfId="9996"/>
    <cellStyle name="Normal 8 8 7 5" xfId="9997"/>
    <cellStyle name="Normal 8 8 8 5" xfId="9998"/>
    <cellStyle name="Normal 8 9 10" xfId="9999"/>
    <cellStyle name="Normal 8 9 2 9" xfId="10000"/>
    <cellStyle name="Normal 8 9 2 2 5" xfId="10001"/>
    <cellStyle name="Normal 8 9 2 3 5" xfId="10002"/>
    <cellStyle name="Normal 8 9 2 4 5" xfId="10003"/>
    <cellStyle name="Normal 8 9 2 5 5" xfId="10004"/>
    <cellStyle name="Normal 8 9 3 5" xfId="10005"/>
    <cellStyle name="Normal 8 9 4 5" xfId="10006"/>
    <cellStyle name="Normal 8 9 5 5" xfId="10007"/>
    <cellStyle name="Normal 8 9 6 5" xfId="10008"/>
    <cellStyle name="Normal 19 5" xfId="10009"/>
    <cellStyle name="Normal 8 18 2" xfId="10010"/>
    <cellStyle name="Normal 8 10 7 2" xfId="10011"/>
    <cellStyle name="Normal 8 10 2 6 2" xfId="10012"/>
    <cellStyle name="Normal 8 10 2 2 2 2" xfId="10013"/>
    <cellStyle name="Normal 8 10 2 3 2 2" xfId="10014"/>
    <cellStyle name="Normal 8 10 2 4 2 2" xfId="10015"/>
    <cellStyle name="Normal 8 10 2 5 2 2" xfId="10016"/>
    <cellStyle name="Normal 8 10 3 2 2" xfId="10017"/>
    <cellStyle name="Normal 8 10 4 2 2" xfId="10018"/>
    <cellStyle name="Normal 8 10 5 2 2" xfId="10019"/>
    <cellStyle name="Normal 8 10 6 2 2" xfId="10020"/>
    <cellStyle name="Normal 8 11 7 2" xfId="10021"/>
    <cellStyle name="Normal 8 11 2 6 2" xfId="10022"/>
    <cellStyle name="Normal 8 11 2 2 2 2" xfId="10023"/>
    <cellStyle name="Normal 8 11 2 3 2 2" xfId="10024"/>
    <cellStyle name="Normal 8 11 2 4 2 2" xfId="10025"/>
    <cellStyle name="Normal 8 11 2 5 2 2" xfId="10026"/>
    <cellStyle name="Normal 8 11 3 2 2" xfId="10027"/>
    <cellStyle name="Normal 8 11 4 2 2" xfId="10028"/>
    <cellStyle name="Normal 8 11 5 2 2" xfId="10029"/>
    <cellStyle name="Normal 8 11 6 2 2" xfId="10030"/>
    <cellStyle name="Normal 8 12 7 2" xfId="10031"/>
    <cellStyle name="Normal 8 12 2 6 2" xfId="10032"/>
    <cellStyle name="Normal 8 12 2 2 2 2" xfId="10033"/>
    <cellStyle name="Normal 8 12 2 3 2 2" xfId="10034"/>
    <cellStyle name="Normal 8 12 2 4 2 2" xfId="10035"/>
    <cellStyle name="Normal 8 12 2 5 2 2" xfId="10036"/>
    <cellStyle name="Normal 8 12 3 2 2" xfId="10037"/>
    <cellStyle name="Normal 8 12 4 2 2" xfId="10038"/>
    <cellStyle name="Normal 8 12 5 2 2" xfId="10039"/>
    <cellStyle name="Normal 8 12 6 2 2" xfId="10040"/>
    <cellStyle name="Normal 8 13 6 2" xfId="10041"/>
    <cellStyle name="Normal 8 13 2 2 2" xfId="10042"/>
    <cellStyle name="Normal 8 13 3 2 2" xfId="10043"/>
    <cellStyle name="Normal 8 13 4 2 2" xfId="10044"/>
    <cellStyle name="Normal 8 13 5 2 2" xfId="10045"/>
    <cellStyle name="Normal 8 14 2 2" xfId="10046"/>
    <cellStyle name="Normal 8 15 2 2" xfId="10047"/>
    <cellStyle name="Normal 8 16 2 2" xfId="10048"/>
    <cellStyle name="Normal 8 17 2 2" xfId="10049"/>
    <cellStyle name="Normal 8 2 17 2" xfId="10050"/>
    <cellStyle name="Normal 8 2 10 7 2" xfId="10051"/>
    <cellStyle name="Normal 8 2 10 2 6 2" xfId="10052"/>
    <cellStyle name="Normal 8 2 10 2 2 2 2" xfId="10053"/>
    <cellStyle name="Normal 8 2 10 2 3 2 2" xfId="10054"/>
    <cellStyle name="Normal 8 2 10 2 4 2 2" xfId="10055"/>
    <cellStyle name="Normal 8 2 10 2 5 2 2" xfId="10056"/>
    <cellStyle name="Normal 8 2 10 3 2 2" xfId="10057"/>
    <cellStyle name="Normal 8 2 10 4 2 2" xfId="10058"/>
    <cellStyle name="Normal 8 2 10 5 2 2" xfId="10059"/>
    <cellStyle name="Normal 8 2 10 6 2 2" xfId="10060"/>
    <cellStyle name="Normal 8 2 11 7 2" xfId="10061"/>
    <cellStyle name="Normal 8 2 11 2 6 2" xfId="10062"/>
    <cellStyle name="Normal 8 2 11 2 2 2 2" xfId="10063"/>
    <cellStyle name="Normal 8 2 11 2 3 2 2" xfId="10064"/>
    <cellStyle name="Normal 8 2 11 2 4 2 2" xfId="10065"/>
    <cellStyle name="Normal 8 2 11 2 5 2 2" xfId="10066"/>
    <cellStyle name="Normal 8 2 11 3 2 2" xfId="10067"/>
    <cellStyle name="Normal 8 2 11 4 2 2" xfId="10068"/>
    <cellStyle name="Normal 8 2 11 5 2 2" xfId="10069"/>
    <cellStyle name="Normal 8 2 11 6 2 2" xfId="10070"/>
    <cellStyle name="Normal 8 2 12 6 2" xfId="10071"/>
    <cellStyle name="Normal 8 2 12 2 2 2" xfId="10072"/>
    <cellStyle name="Normal 8 2 12 3 2 2" xfId="10073"/>
    <cellStyle name="Normal 8 2 12 4 2 2" xfId="10074"/>
    <cellStyle name="Normal 8 2 12 5 2 2" xfId="10075"/>
    <cellStyle name="Normal 8 2 13 2 2" xfId="10076"/>
    <cellStyle name="Normal 8 2 14 2 2" xfId="10077"/>
    <cellStyle name="Normal 8 2 15 2 2" xfId="10078"/>
    <cellStyle name="Normal 8 2 16 2 2" xfId="10079"/>
    <cellStyle name="Normal 8 2 2 15 2" xfId="10080"/>
    <cellStyle name="Normal 8 2 2 10 6 2" xfId="10081"/>
    <cellStyle name="Normal 8 2 2 10 2 2 2" xfId="10082"/>
    <cellStyle name="Normal 8 2 2 10 3 2 2" xfId="10083"/>
    <cellStyle name="Normal 8 2 2 10 4 2 2" xfId="10084"/>
    <cellStyle name="Normal 8 2 2 10 5 2 2" xfId="10085"/>
    <cellStyle name="Normal 8 2 2 11 2 2" xfId="10086"/>
    <cellStyle name="Normal 8 2 2 12 2 2" xfId="10087"/>
    <cellStyle name="Normal 8 2 2 13 2 2" xfId="10088"/>
    <cellStyle name="Normal 8 2 2 14 2 2" xfId="10089"/>
    <cellStyle name="Normal 8 2 2 2 12 2" xfId="10090"/>
    <cellStyle name="Normal 8 2 2 2 10 2 2" xfId="10091"/>
    <cellStyle name="Normal 8 2 2 2 11 2 2" xfId="10092"/>
    <cellStyle name="Normal 8 2 2 2 2 11 2" xfId="10093"/>
    <cellStyle name="Normal 8 2 2 2 2 10 2 2" xfId="10094"/>
    <cellStyle name="Normal 8 2 2 2 2 2 7 2" xfId="10095"/>
    <cellStyle name="Normal 8 2 2 2 2 2 2 6 2" xfId="10096"/>
    <cellStyle name="Normal 8 2 2 2 2 2 2 2 2 2" xfId="10097"/>
    <cellStyle name="Normal 8 2 2 2 2 2 2 3 2 2" xfId="10098"/>
    <cellStyle name="Normal 8 2 2 2 2 2 2 4 2 2" xfId="10099"/>
    <cellStyle name="Normal 8 2 2 2 2 2 2 5 2 2" xfId="10100"/>
    <cellStyle name="Normal 8 2 2 2 2 2 3 2 2" xfId="10101"/>
    <cellStyle name="Normal 8 2 2 2 2 2 4 2 2" xfId="10102"/>
    <cellStyle name="Normal 8 2 2 2 2 2 5 2 2" xfId="10103"/>
    <cellStyle name="Normal 8 2 2 2 2 2 6 2 2" xfId="10104"/>
    <cellStyle name="Normal 8 2 2 2 2 3 7 2" xfId="10105"/>
    <cellStyle name="Normal 8 2 2 2 2 3 2 6 2" xfId="10106"/>
    <cellStyle name="Normal 8 2 2 2 2 3 2 2 2 2" xfId="10107"/>
    <cellStyle name="Normal 8 2 2 2 2 3 2 3 2 2" xfId="10108"/>
    <cellStyle name="Normal 8 2 2 2 2 3 2 4 2 2" xfId="10109"/>
    <cellStyle name="Normal 8 2 2 2 2 3 2 5 2 2" xfId="10110"/>
    <cellStyle name="Normal 8 2 2 2 2 3 3 2 2" xfId="10111"/>
    <cellStyle name="Normal 8 2 2 2 2 3 4 2 2" xfId="10112"/>
    <cellStyle name="Normal 8 2 2 2 2 3 5 2 2" xfId="10113"/>
    <cellStyle name="Normal 8 2 2 2 2 3 6 2 2" xfId="10114"/>
    <cellStyle name="Normal 8 2 2 2 2 4 7 2" xfId="10115"/>
    <cellStyle name="Normal 8 2 2 2 2 4 2 6 2" xfId="10116"/>
    <cellStyle name="Normal 8 2 2 2 2 4 2 2 2 2" xfId="10117"/>
    <cellStyle name="Normal 8 2 2 2 2 4 2 3 2 2" xfId="10118"/>
    <cellStyle name="Normal 8 2 2 2 2 4 2 4 2 2" xfId="10119"/>
    <cellStyle name="Normal 8 2 2 2 2 4 2 5 2 2" xfId="10120"/>
    <cellStyle name="Normal 8 2 2 2 2 4 3 2 2" xfId="10121"/>
    <cellStyle name="Normal 8 2 2 2 2 4 4 2 2" xfId="10122"/>
    <cellStyle name="Normal 8 2 2 2 2 4 5 2 2" xfId="10123"/>
    <cellStyle name="Normal 8 2 2 2 2 4 6 2 2" xfId="10124"/>
    <cellStyle name="Normal 8 2 2 2 2 5 7 2" xfId="10125"/>
    <cellStyle name="Normal 8 2 2 2 2 5 2 6 2" xfId="10126"/>
    <cellStyle name="Normal 8 2 2 2 2 5 2 2 2 2" xfId="10127"/>
    <cellStyle name="Normal 8 2 2 2 2 5 2 3 2 2" xfId="10128"/>
    <cellStyle name="Normal 8 2 2 2 2 5 2 4 2 2" xfId="10129"/>
    <cellStyle name="Normal 8 2 2 2 2 5 2 5 2 2" xfId="10130"/>
    <cellStyle name="Normal 8 2 2 2 2 5 3 2 2" xfId="10131"/>
    <cellStyle name="Normal 8 2 2 2 2 5 4 2 2" xfId="10132"/>
    <cellStyle name="Normal 8 2 2 2 2 5 5 2 2" xfId="10133"/>
    <cellStyle name="Normal 8 2 2 2 2 5 6 2 2" xfId="10134"/>
    <cellStyle name="Normal 8 2 2 2 2 6 6 2" xfId="10135"/>
    <cellStyle name="Normal 8 2 2 2 2 6 2 2 2" xfId="10136"/>
    <cellStyle name="Normal 8 2 2 2 2 6 3 2 2" xfId="10137"/>
    <cellStyle name="Normal 8 2 2 2 2 6 4 2 2" xfId="10138"/>
    <cellStyle name="Normal 8 2 2 2 2 6 5 2 2" xfId="10139"/>
    <cellStyle name="Normal 8 2 2 2 2 7 2 2" xfId="10140"/>
    <cellStyle name="Normal 8 2 2 2 2 8 2 2" xfId="10141"/>
    <cellStyle name="Normal 8 2 2 2 2 9 2 2" xfId="10142"/>
    <cellStyle name="Normal 8 2 2 2 3 7 2" xfId="10143"/>
    <cellStyle name="Normal 8 2 2 2 3 2 6 2" xfId="10144"/>
    <cellStyle name="Normal 8 2 2 2 3 2 2 2 2" xfId="10145"/>
    <cellStyle name="Normal 8 2 2 2 3 2 3 2 2" xfId="10146"/>
    <cellStyle name="Normal 8 2 2 2 3 2 4 2 2" xfId="10147"/>
    <cellStyle name="Normal 8 2 2 2 3 2 5 2 2" xfId="10148"/>
    <cellStyle name="Normal 8 2 2 2 3 3 2 2" xfId="10149"/>
    <cellStyle name="Normal 8 2 2 2 3 4 2 2" xfId="10150"/>
    <cellStyle name="Normal 8 2 2 2 3 5 2 2" xfId="10151"/>
    <cellStyle name="Normal 8 2 2 2 3 6 2 2" xfId="10152"/>
    <cellStyle name="Normal 8 2 2 2 4 7 2" xfId="10153"/>
    <cellStyle name="Normal 8 2 2 2 4 2 6 2" xfId="10154"/>
    <cellStyle name="Normal 8 2 2 2 4 2 2 2 2" xfId="10155"/>
    <cellStyle name="Normal 8 2 2 2 4 2 3 2 2" xfId="10156"/>
    <cellStyle name="Normal 8 2 2 2 4 2 4 2 2" xfId="10157"/>
    <cellStyle name="Normal 8 2 2 2 4 2 5 2 2" xfId="10158"/>
    <cellStyle name="Normal 8 2 2 2 4 3 2 2" xfId="10159"/>
    <cellStyle name="Normal 8 2 2 2 4 4 2 2" xfId="10160"/>
    <cellStyle name="Normal 8 2 2 2 4 5 2 2" xfId="10161"/>
    <cellStyle name="Normal 8 2 2 2 4 6 2 2" xfId="10162"/>
    <cellStyle name="Normal 8 2 2 2 5 7 2" xfId="10163"/>
    <cellStyle name="Normal 8 2 2 2 5 2 6 2" xfId="10164"/>
    <cellStyle name="Normal 8 2 2 2 5 2 2 2 2" xfId="10165"/>
    <cellStyle name="Normal 8 2 2 2 5 2 3 2 2" xfId="10166"/>
    <cellStyle name="Normal 8 2 2 2 5 2 4 2 2" xfId="10167"/>
    <cellStyle name="Normal 8 2 2 2 5 2 5 2 2" xfId="10168"/>
    <cellStyle name="Normal 8 2 2 2 5 3 2 2" xfId="10169"/>
    <cellStyle name="Normal 8 2 2 2 5 4 2 2" xfId="10170"/>
    <cellStyle name="Normal 8 2 2 2 5 5 2 2" xfId="10171"/>
    <cellStyle name="Normal 8 2 2 2 5 6 2 2" xfId="10172"/>
    <cellStyle name="Normal 8 2 2 2 6 7 2" xfId="10173"/>
    <cellStyle name="Normal 8 2 2 2 6 2 6 2" xfId="10174"/>
    <cellStyle name="Normal 8 2 2 2 6 2 2 2 2" xfId="10175"/>
    <cellStyle name="Normal 8 2 2 2 6 2 3 2 2" xfId="10176"/>
    <cellStyle name="Normal 8 2 2 2 6 2 4 2 2" xfId="10177"/>
    <cellStyle name="Normal 8 2 2 2 6 2 5 2 2" xfId="10178"/>
    <cellStyle name="Normal 8 2 2 2 6 3 2 2" xfId="10179"/>
    <cellStyle name="Normal 8 2 2 2 6 4 2 2" xfId="10180"/>
    <cellStyle name="Normal 8 2 2 2 6 5 2 2" xfId="10181"/>
    <cellStyle name="Normal 8 2 2 2 6 6 2 2" xfId="10182"/>
    <cellStyle name="Normal 8 2 2 2 7 6 2" xfId="10183"/>
    <cellStyle name="Normal 8 2 2 2 7 2 2 2" xfId="10184"/>
    <cellStyle name="Normal 8 2 2 2 7 3 2 2" xfId="10185"/>
    <cellStyle name="Normal 8 2 2 2 7 4 2 2" xfId="10186"/>
    <cellStyle name="Normal 8 2 2 2 7 5 2 2" xfId="10187"/>
    <cellStyle name="Normal 8 2 2 2 8 2 2" xfId="10188"/>
    <cellStyle name="Normal 8 2 2 2 9 2 2" xfId="10189"/>
    <cellStyle name="Normal 8 2 2 3 12 2" xfId="10190"/>
    <cellStyle name="Normal 8 2 2 3 10 2 2" xfId="10191"/>
    <cellStyle name="Normal 8 2 2 3 11 2 2" xfId="10192"/>
    <cellStyle name="Normal 8 2 2 3 2 11 2" xfId="10193"/>
    <cellStyle name="Normal 8 2 2 3 2 10 2 2" xfId="10194"/>
    <cellStyle name="Normal 8 2 2 3 2 2 7 2" xfId="10195"/>
    <cellStyle name="Normal 8 2 2 3 2 2 2 6 2" xfId="10196"/>
    <cellStyle name="Normal 8 2 2 3 2 2 2 2 2 2" xfId="10197"/>
    <cellStyle name="Normal 8 2 2 3 2 2 2 3 2 2" xfId="10198"/>
    <cellStyle name="Normal 8 2 2 3 2 2 2 4 2 2" xfId="10199"/>
    <cellStyle name="Normal 8 2 2 3 2 2 2 5 2 2" xfId="10200"/>
    <cellStyle name="Normal 8 2 2 3 2 2 3 2 2" xfId="10201"/>
    <cellStyle name="Normal 8 2 2 3 2 2 4 2 2" xfId="10202"/>
    <cellStyle name="Normal 8 2 2 3 2 2 5 2 2" xfId="10203"/>
    <cellStyle name="Normal 8 2 2 3 2 2 6 2 2" xfId="10204"/>
    <cellStyle name="Normal 8 2 2 3 2 3 7 2" xfId="10205"/>
    <cellStyle name="Normal 8 2 2 3 2 3 2 6 2" xfId="10206"/>
    <cellStyle name="Normal 8 2 2 3 2 3 2 2 2 2" xfId="10207"/>
    <cellStyle name="Normal 8 2 2 3 2 3 2 3 2 2" xfId="10208"/>
    <cellStyle name="Normal 8 2 2 3 2 3 2 4 2 2" xfId="10209"/>
    <cellStyle name="Normal 8 2 2 3 2 3 2 5 2 2" xfId="10210"/>
    <cellStyle name="Normal 8 2 2 3 2 3 3 2 2" xfId="10211"/>
    <cellStyle name="Normal 8 2 2 3 2 3 4 2 2" xfId="10212"/>
    <cellStyle name="Normal 8 2 2 3 2 3 5 2 2" xfId="10213"/>
    <cellStyle name="Normal 8 2 2 3 2 3 6 2 2" xfId="10214"/>
    <cellStyle name="Normal 8 2 2 3 2 4 7 2" xfId="10215"/>
    <cellStyle name="Normal 8 2 2 3 2 4 2 6 2" xfId="10216"/>
    <cellStyle name="Normal 8 2 2 3 2 4 2 2 2 2" xfId="10217"/>
    <cellStyle name="Normal 8 2 2 3 2 4 2 3 2 2" xfId="10218"/>
    <cellStyle name="Normal 8 2 2 3 2 4 2 4 2 2" xfId="10219"/>
    <cellStyle name="Normal 8 2 2 3 2 4 2 5 2 2" xfId="10220"/>
    <cellStyle name="Normal 8 2 2 3 2 4 3 2 2" xfId="10221"/>
    <cellStyle name="Normal 8 2 2 3 2 4 4 2 2" xfId="10222"/>
    <cellStyle name="Normal 8 2 2 3 2 4 5 2 2" xfId="10223"/>
    <cellStyle name="Normal 8 2 2 3 2 4 6 2 2" xfId="10224"/>
    <cellStyle name="Normal 8 2 2 3 2 5 7 2" xfId="10225"/>
    <cellStyle name="Normal 8 2 2 3 2 5 2 6 2" xfId="10226"/>
    <cellStyle name="Normal 8 2 2 3 2 5 2 2 2 2" xfId="10227"/>
    <cellStyle name="Normal 8 2 2 3 2 5 2 3 2 2" xfId="10228"/>
    <cellStyle name="Normal 8 2 2 3 2 5 2 4 2 2" xfId="10229"/>
    <cellStyle name="Normal 8 2 2 3 2 5 2 5 2 2" xfId="10230"/>
    <cellStyle name="Normal 8 2 2 3 2 5 3 2 2" xfId="10231"/>
    <cellStyle name="Normal 8 2 2 3 2 5 4 2 2" xfId="10232"/>
    <cellStyle name="Normal 8 2 2 3 2 5 5 2 2" xfId="10233"/>
    <cellStyle name="Normal 8 2 2 3 2 5 6 2 2" xfId="10234"/>
    <cellStyle name="Normal 8 2 2 3 2 6 6 2" xfId="10235"/>
    <cellStyle name="Normal 8 2 2 3 2 6 2 2 2" xfId="10236"/>
    <cellStyle name="Normal 8 2 2 3 2 6 3 2 2" xfId="10237"/>
    <cellStyle name="Normal 8 2 2 3 2 6 4 2 2" xfId="10238"/>
    <cellStyle name="Normal 8 2 2 3 2 6 5 2 2" xfId="10239"/>
    <cellStyle name="Normal 8 2 2 3 2 7 2 2" xfId="10240"/>
    <cellStyle name="Normal 8 2 2 3 2 8 2 2" xfId="10241"/>
    <cellStyle name="Normal 8 2 2 3 2 9 2 2" xfId="10242"/>
    <cellStyle name="Normal 8 2 2 3 3 7 2" xfId="10243"/>
    <cellStyle name="Normal 8 2 2 3 3 2 6 2" xfId="10244"/>
    <cellStyle name="Normal 8 2 2 3 3 2 2 2 2" xfId="10245"/>
    <cellStyle name="Normal 8 2 2 3 3 2 3 2 2" xfId="10246"/>
    <cellStyle name="Normal 8 2 2 3 3 2 4 2 2" xfId="10247"/>
    <cellStyle name="Normal 8 2 2 3 3 2 5 2 2" xfId="10248"/>
    <cellStyle name="Normal 8 2 2 3 3 3 2 2" xfId="10249"/>
    <cellStyle name="Normal 8 2 2 3 3 4 2 2" xfId="10250"/>
    <cellStyle name="Normal 8 2 2 3 3 5 2 2" xfId="10251"/>
    <cellStyle name="Normal 8 2 2 3 3 6 2 2" xfId="10252"/>
    <cellStyle name="Normal 8 2 2 3 4 7 2" xfId="10253"/>
    <cellStyle name="Normal 8 2 2 3 4 2 6 2" xfId="10254"/>
    <cellStyle name="Normal 8 2 2 3 4 2 2 2 2" xfId="10255"/>
    <cellStyle name="Normal 8 2 2 3 4 2 3 2 2" xfId="10256"/>
    <cellStyle name="Normal 8 2 2 3 4 2 4 2 2" xfId="10257"/>
    <cellStyle name="Normal 8 2 2 3 4 2 5 2 2" xfId="10258"/>
    <cellStyle name="Normal 8 2 2 3 4 3 2 2" xfId="10259"/>
    <cellStyle name="Normal 8 2 2 3 4 4 2 2" xfId="10260"/>
    <cellStyle name="Normal 8 2 2 3 4 5 2 2" xfId="10261"/>
    <cellStyle name="Normal 8 2 2 3 4 6 2 2" xfId="10262"/>
    <cellStyle name="Normal 8 2 2 3 5 7 2" xfId="10263"/>
    <cellStyle name="Normal 8 2 2 3 5 2 6 2" xfId="10264"/>
    <cellStyle name="Normal 8 2 2 3 5 2 2 2 2" xfId="10265"/>
    <cellStyle name="Normal 8 2 2 3 5 2 3 2 2" xfId="10266"/>
    <cellStyle name="Normal 8 2 2 3 5 2 4 2 2" xfId="10267"/>
    <cellStyle name="Normal 8 2 2 3 5 2 5 2 2" xfId="10268"/>
    <cellStyle name="Normal 8 2 2 3 5 3 2 2" xfId="10269"/>
    <cellStyle name="Normal 8 2 2 3 5 4 2 2" xfId="10270"/>
    <cellStyle name="Normal 8 2 2 3 5 5 2 2" xfId="10271"/>
    <cellStyle name="Normal 8 2 2 3 5 6 2 2" xfId="10272"/>
    <cellStyle name="Normal 8 2 2 3 6 7 2" xfId="10273"/>
    <cellStyle name="Normal 8 2 2 3 6 2 6 2" xfId="10274"/>
    <cellStyle name="Normal 8 2 2 3 6 2 2 2 2" xfId="10275"/>
    <cellStyle name="Normal 8 2 2 3 6 2 3 2 2" xfId="10276"/>
    <cellStyle name="Normal 8 2 2 3 6 2 4 2 2" xfId="10277"/>
    <cellStyle name="Normal 8 2 2 3 6 2 5 2 2" xfId="10278"/>
    <cellStyle name="Normal 8 2 2 3 6 3 2 2" xfId="10279"/>
    <cellStyle name="Normal 8 2 2 3 6 4 2 2" xfId="10280"/>
    <cellStyle name="Normal 8 2 2 3 6 5 2 2" xfId="10281"/>
    <cellStyle name="Normal 8 2 2 3 6 6 2 2" xfId="10282"/>
    <cellStyle name="Normal 8 2 2 3 7 6 2" xfId="10283"/>
    <cellStyle name="Normal 8 2 2 3 7 2 2 2" xfId="10284"/>
    <cellStyle name="Normal 8 2 2 3 7 3 2 2" xfId="10285"/>
    <cellStyle name="Normal 8 2 2 3 7 4 2 2" xfId="10286"/>
    <cellStyle name="Normal 8 2 2 3 7 5 2 2" xfId="10287"/>
    <cellStyle name="Normal 8 2 2 3 8 2 2" xfId="10288"/>
    <cellStyle name="Normal 8 2 2 3 9 2 2" xfId="10289"/>
    <cellStyle name="Normal 8 2 2 4 11 2" xfId="10290"/>
    <cellStyle name="Normal 8 2 2 4 10 2 2" xfId="10291"/>
    <cellStyle name="Normal 8 2 2 4 2 7 2" xfId="10292"/>
    <cellStyle name="Normal 8 2 2 4 2 2 6 2" xfId="10293"/>
    <cellStyle name="Normal 8 2 2 4 2 2 2 2 2" xfId="10294"/>
    <cellStyle name="Normal 8 2 2 4 2 2 3 2 2" xfId="10295"/>
    <cellStyle name="Normal 8 2 2 4 2 2 4 2 2" xfId="10296"/>
    <cellStyle name="Normal 8 2 2 4 2 2 5 2 2" xfId="10297"/>
    <cellStyle name="Normal 8 2 2 4 2 3 2 2" xfId="10298"/>
    <cellStyle name="Normal 8 2 2 4 2 4 2 2" xfId="10299"/>
    <cellStyle name="Normal 8 2 2 4 2 5 2 2" xfId="10300"/>
    <cellStyle name="Normal 8 2 2 4 2 6 2 2" xfId="10301"/>
    <cellStyle name="Normal 8 2 2 4 3 7 2" xfId="10302"/>
    <cellStyle name="Normal 8 2 2 4 3 2 6 2" xfId="10303"/>
    <cellStyle name="Normal 8 2 2 4 3 2 2 2 2" xfId="10304"/>
    <cellStyle name="Normal 8 2 2 4 3 2 3 2 2" xfId="10305"/>
    <cellStyle name="Normal 8 2 2 4 3 2 4 2 2" xfId="10306"/>
    <cellStyle name="Normal 8 2 2 4 3 2 5 2 2" xfId="10307"/>
    <cellStyle name="Normal 8 2 2 4 3 3 2 2" xfId="10308"/>
    <cellStyle name="Normal 8 2 2 4 3 4 2 2" xfId="10309"/>
    <cellStyle name="Normal 8 2 2 4 3 5 2 2" xfId="10310"/>
    <cellStyle name="Normal 8 2 2 4 3 6 2 2" xfId="10311"/>
    <cellStyle name="Normal 8 2 2 4 4 7 2" xfId="10312"/>
    <cellStyle name="Normal 8 2 2 4 4 2 6 2" xfId="10313"/>
    <cellStyle name="Normal 8 2 2 4 4 2 2 2 2" xfId="10314"/>
    <cellStyle name="Normal 8 2 2 4 4 2 3 2 2" xfId="10315"/>
    <cellStyle name="Normal 8 2 2 4 4 2 4 2 2" xfId="10316"/>
    <cellStyle name="Normal 8 2 2 4 4 2 5 2 2" xfId="10317"/>
    <cellStyle name="Normal 8 2 2 4 4 3 2 2" xfId="10318"/>
    <cellStyle name="Normal 8 2 2 4 4 4 2 2" xfId="10319"/>
    <cellStyle name="Normal 8 2 2 4 4 5 2 2" xfId="10320"/>
    <cellStyle name="Normal 8 2 2 4 4 6 2 2" xfId="10321"/>
    <cellStyle name="Normal 8 2 2 4 5 7 2" xfId="10322"/>
    <cellStyle name="Normal 8 2 2 4 5 2 6 2" xfId="10323"/>
    <cellStyle name="Normal 8 2 2 4 5 2 2 2 2" xfId="10324"/>
    <cellStyle name="Normal 8 2 2 4 5 2 3 2 2" xfId="10325"/>
    <cellStyle name="Normal 8 2 2 4 5 2 4 2 2" xfId="10326"/>
    <cellStyle name="Normal 8 2 2 4 5 2 5 2 2" xfId="10327"/>
    <cellStyle name="Normal 8 2 2 4 5 3 2 2" xfId="10328"/>
    <cellStyle name="Normal 8 2 2 4 5 4 2 2" xfId="10329"/>
    <cellStyle name="Normal 8 2 2 4 5 5 2 2" xfId="10330"/>
    <cellStyle name="Normal 8 2 2 4 5 6 2 2" xfId="10331"/>
    <cellStyle name="Normal 8 2 2 4 6 6 2" xfId="10332"/>
    <cellStyle name="Normal 8 2 2 4 6 2 2 2" xfId="10333"/>
    <cellStyle name="Normal 8 2 2 4 6 3 2 2" xfId="10334"/>
    <cellStyle name="Normal 8 2 2 4 6 4 2 2" xfId="10335"/>
    <cellStyle name="Normal 8 2 2 4 6 5 2 2" xfId="10336"/>
    <cellStyle name="Normal 8 2 2 4 7 2 2" xfId="10337"/>
    <cellStyle name="Normal 8 2 2 4 8 2 2" xfId="10338"/>
    <cellStyle name="Normal 8 2 2 4 9 2 2" xfId="10339"/>
    <cellStyle name="Normal 8 2 2 5 9 2" xfId="10340"/>
    <cellStyle name="Normal 8 2 2 5 2 7 2" xfId="10341"/>
    <cellStyle name="Normal 8 2 2 5 2 2 6 2" xfId="10342"/>
    <cellStyle name="Normal 8 2 2 5 2 2 2 2 2" xfId="10343"/>
    <cellStyle name="Normal 8 2 2 5 2 2 3 2 2" xfId="10344"/>
    <cellStyle name="Normal 8 2 2 5 2 2 4 2 2" xfId="10345"/>
    <cellStyle name="Normal 8 2 2 5 2 2 5 2 2" xfId="10346"/>
    <cellStyle name="Normal 8 2 2 5 2 3 2 2" xfId="10347"/>
    <cellStyle name="Normal 8 2 2 5 2 4 2 2" xfId="10348"/>
    <cellStyle name="Normal 8 2 2 5 2 5 2 2" xfId="10349"/>
    <cellStyle name="Normal 8 2 2 5 2 6 2 2" xfId="10350"/>
    <cellStyle name="Normal 8 2 2 5 3 7 2" xfId="10351"/>
    <cellStyle name="Normal 8 2 2 5 3 2 6 2" xfId="10352"/>
    <cellStyle name="Normal 8 2 2 5 3 2 2 2 2" xfId="10353"/>
    <cellStyle name="Normal 8 2 2 5 3 2 3 2 2" xfId="10354"/>
    <cellStyle name="Normal 8 2 2 5 3 2 4 2 2" xfId="10355"/>
    <cellStyle name="Normal 8 2 2 5 3 2 5 2 2" xfId="10356"/>
    <cellStyle name="Normal 8 2 2 5 3 3 2 2" xfId="10357"/>
    <cellStyle name="Normal 8 2 2 5 3 4 2 2" xfId="10358"/>
    <cellStyle name="Normal 8 2 2 5 3 5 2 2" xfId="10359"/>
    <cellStyle name="Normal 8 2 2 5 3 6 2 2" xfId="10360"/>
    <cellStyle name="Normal 8 2 2 5 4 6 2" xfId="10361"/>
    <cellStyle name="Normal 8 2 2 5 4 2 2 2" xfId="10362"/>
    <cellStyle name="Normal 8 2 2 5 4 3 2 2" xfId="10363"/>
    <cellStyle name="Normal 8 2 2 5 4 4 2 2" xfId="10364"/>
    <cellStyle name="Normal 8 2 2 5 4 5 2 2" xfId="10365"/>
    <cellStyle name="Normal 8 2 2 5 5 2 2" xfId="10366"/>
    <cellStyle name="Normal 8 2 2 5 6 2 2" xfId="10367"/>
    <cellStyle name="Normal 8 2 2 5 7 2 2" xfId="10368"/>
    <cellStyle name="Normal 8 2 2 5 8 2 2" xfId="10369"/>
    <cellStyle name="Normal 8 2 2 6 7 2" xfId="10370"/>
    <cellStyle name="Normal 8 2 2 6 2 6 2" xfId="10371"/>
    <cellStyle name="Normal 8 2 2 6 2 2 2 2" xfId="10372"/>
    <cellStyle name="Normal 8 2 2 6 2 3 2 2" xfId="10373"/>
    <cellStyle name="Normal 8 2 2 6 2 4 2 2" xfId="10374"/>
    <cellStyle name="Normal 8 2 2 6 2 5 2 2" xfId="10375"/>
    <cellStyle name="Normal 8 2 2 6 3 2 2" xfId="10376"/>
    <cellStyle name="Normal 8 2 2 6 4 2 2" xfId="10377"/>
    <cellStyle name="Normal 8 2 2 6 5 2 2" xfId="10378"/>
    <cellStyle name="Normal 8 2 2 6 6 2 2" xfId="10379"/>
    <cellStyle name="Normal 8 2 2 7 7 2" xfId="10380"/>
    <cellStyle name="Normal 8 2 2 7 2 6 2" xfId="10381"/>
    <cellStyle name="Normal 8 2 2 7 2 2 2 2" xfId="10382"/>
    <cellStyle name="Normal 8 2 2 7 2 3 2 2" xfId="10383"/>
    <cellStyle name="Normal 8 2 2 7 2 4 2 2" xfId="10384"/>
    <cellStyle name="Normal 8 2 2 7 2 5 2 2" xfId="10385"/>
    <cellStyle name="Normal 8 2 2 7 3 2 2" xfId="10386"/>
    <cellStyle name="Normal 8 2 2 7 4 2 2" xfId="10387"/>
    <cellStyle name="Normal 8 2 2 7 5 2 2" xfId="10388"/>
    <cellStyle name="Normal 8 2 2 7 6 2 2" xfId="10389"/>
    <cellStyle name="Normal 8 2 2 8 7 2" xfId="10390"/>
    <cellStyle name="Normal 8 2 2 8 2 6 2" xfId="10391"/>
    <cellStyle name="Normal 8 2 2 8 2 2 2 2" xfId="10392"/>
    <cellStyle name="Normal 8 2 2 8 2 3 2 2" xfId="10393"/>
    <cellStyle name="Normal 8 2 2 8 2 4 2 2" xfId="10394"/>
    <cellStyle name="Normal 8 2 2 8 2 5 2 2" xfId="10395"/>
    <cellStyle name="Normal 8 2 2 8 3 2 2" xfId="10396"/>
    <cellStyle name="Normal 8 2 2 8 4 2 2" xfId="10397"/>
    <cellStyle name="Normal 8 2 2 8 5 2 2" xfId="10398"/>
    <cellStyle name="Normal 8 2 2 8 6 2 2" xfId="10399"/>
    <cellStyle name="Normal 8 2 2 9 7 2" xfId="10400"/>
    <cellStyle name="Normal 8 2 2 9 2 6 2" xfId="10401"/>
    <cellStyle name="Normal 8 2 2 9 2 2 2 2" xfId="10402"/>
    <cellStyle name="Normal 8 2 2 9 2 3 2 2" xfId="10403"/>
    <cellStyle name="Normal 8 2 2 9 2 4 2 2" xfId="10404"/>
    <cellStyle name="Normal 8 2 2 9 2 5 2 2" xfId="10405"/>
    <cellStyle name="Normal 8 2 2 9 3 2 2" xfId="10406"/>
    <cellStyle name="Normal 8 2 2 9 4 2 2" xfId="10407"/>
    <cellStyle name="Normal 8 2 2 9 5 2 2" xfId="10408"/>
    <cellStyle name="Normal 8 2 2 9 6 2 2" xfId="10409"/>
    <cellStyle name="Normal 8 2 3 15 2" xfId="10410"/>
    <cellStyle name="Normal 8 2 3 10 6 2" xfId="10411"/>
    <cellStyle name="Normal 8 2 3 10 2 2 2" xfId="10412"/>
    <cellStyle name="Normal 8 2 3 10 3 2 2" xfId="10413"/>
    <cellStyle name="Normal 8 2 3 10 4 2 2" xfId="10414"/>
    <cellStyle name="Normal 8 2 3 10 5 2 2" xfId="10415"/>
    <cellStyle name="Normal 8 2 3 11 2 2" xfId="10416"/>
    <cellStyle name="Normal 8 2 3 12 2 2" xfId="10417"/>
    <cellStyle name="Normal 8 2 3 13 2 2" xfId="10418"/>
    <cellStyle name="Normal 8 2 3 14 2 2" xfId="10419"/>
    <cellStyle name="Normal 8 2 3 2 12 2" xfId="10420"/>
    <cellStyle name="Normal 8 2 3 2 10 2 2" xfId="10421"/>
    <cellStyle name="Normal 8 2 3 2 11 2 2" xfId="10422"/>
    <cellStyle name="Normal 8 2 3 2 2 11 2" xfId="10423"/>
    <cellStyle name="Normal 8 2 3 2 2 10 2 2" xfId="10424"/>
    <cellStyle name="Normal 8 2 3 2 2 2 7 2" xfId="10425"/>
    <cellStyle name="Normal 8 2 3 2 2 2 2 6 2" xfId="10426"/>
    <cellStyle name="Normal 8 2 3 2 2 2 2 2 2 2" xfId="10427"/>
    <cellStyle name="Normal 8 2 3 2 2 2 2 3 2 2" xfId="10428"/>
    <cellStyle name="Normal 8 2 3 2 2 2 2 4 2 2" xfId="10429"/>
    <cellStyle name="Normal 8 2 3 2 2 2 2 5 2 2" xfId="10430"/>
    <cellStyle name="Normal 8 2 3 2 2 2 3 2 2" xfId="10431"/>
    <cellStyle name="Normal 8 2 3 2 2 2 4 2 2" xfId="10432"/>
    <cellStyle name="Normal 8 2 3 2 2 2 5 2 2" xfId="10433"/>
    <cellStyle name="Normal 8 2 3 2 2 2 6 2 2" xfId="10434"/>
    <cellStyle name="Normal 8 2 3 2 2 3 7 2" xfId="10435"/>
    <cellStyle name="Normal 8 2 3 2 2 3 2 6 2" xfId="10436"/>
    <cellStyle name="Normal 8 2 3 2 2 3 2 2 2 2" xfId="10437"/>
    <cellStyle name="Normal 8 2 3 2 2 3 2 3 2 2" xfId="10438"/>
    <cellStyle name="Normal 8 2 3 2 2 3 2 4 2 2" xfId="10439"/>
    <cellStyle name="Normal 8 2 3 2 2 3 2 5 2 2" xfId="10440"/>
    <cellStyle name="Normal 8 2 3 2 2 3 3 2 2" xfId="10441"/>
    <cellStyle name="Normal 8 2 3 2 2 3 4 2 2" xfId="10442"/>
    <cellStyle name="Normal 8 2 3 2 2 3 5 2 2" xfId="10443"/>
    <cellStyle name="Normal 8 2 3 2 2 3 6 2 2" xfId="10444"/>
    <cellStyle name="Normal 8 2 3 2 2 4 7 2" xfId="10445"/>
    <cellStyle name="Normal 8 2 3 2 2 4 2 6 2" xfId="10446"/>
    <cellStyle name="Normal 8 2 3 2 2 4 2 2 2 2" xfId="10447"/>
    <cellStyle name="Normal 8 2 3 2 2 4 2 3 2 2" xfId="10448"/>
    <cellStyle name="Normal 8 2 3 2 2 4 2 4 2 2" xfId="10449"/>
    <cellStyle name="Normal 8 2 3 2 2 4 2 5 2 2" xfId="10450"/>
    <cellStyle name="Normal 8 2 3 2 2 4 3 2 2" xfId="10451"/>
    <cellStyle name="Normal 8 2 3 2 2 4 4 2 2" xfId="10452"/>
    <cellStyle name="Normal 8 2 3 2 2 4 5 2 2" xfId="10453"/>
    <cellStyle name="Normal 8 2 3 2 2 4 6 2 2" xfId="10454"/>
    <cellStyle name="Normal 8 2 3 2 2 5 7 2" xfId="10455"/>
    <cellStyle name="Normal 8 2 3 2 2 5 2 6 2" xfId="10456"/>
    <cellStyle name="Normal 8 2 3 2 2 5 2 2 2 2" xfId="10457"/>
    <cellStyle name="Normal 8 2 3 2 2 5 2 3 2 2" xfId="10458"/>
    <cellStyle name="Normal 8 2 3 2 2 5 2 4 2 2" xfId="10459"/>
    <cellStyle name="Normal 8 2 3 2 2 5 2 5 2 2" xfId="10460"/>
    <cellStyle name="Normal 8 2 3 2 2 5 3 2 2" xfId="10461"/>
    <cellStyle name="Normal 8 2 3 2 2 5 4 2 2" xfId="10462"/>
    <cellStyle name="Normal 8 2 3 2 2 5 5 2 2" xfId="10463"/>
    <cellStyle name="Normal 8 2 3 2 2 5 6 2 2" xfId="10464"/>
    <cellStyle name="Normal 8 2 3 2 2 6 6 2" xfId="10465"/>
    <cellStyle name="Normal 8 2 3 2 2 6 2 2 2" xfId="10466"/>
    <cellStyle name="Normal 8 2 3 2 2 6 3 2 2" xfId="10467"/>
    <cellStyle name="Normal 8 2 3 2 2 6 4 2 2" xfId="10468"/>
    <cellStyle name="Normal 8 2 3 2 2 6 5 2 2" xfId="10469"/>
    <cellStyle name="Normal 8 2 3 2 2 7 2 2" xfId="10470"/>
    <cellStyle name="Normal 8 2 3 2 2 8 2 2" xfId="10471"/>
    <cellStyle name="Normal 8 2 3 2 2 9 2 2" xfId="10472"/>
    <cellStyle name="Normal 8 2 3 2 3 7 2" xfId="10473"/>
    <cellStyle name="Normal 8 2 3 2 3 2 6 2" xfId="10474"/>
    <cellStyle name="Normal 8 2 3 2 3 2 2 2 2" xfId="10475"/>
    <cellStyle name="Normal 8 2 3 2 3 2 3 2 2" xfId="10476"/>
    <cellStyle name="Normal 8 2 3 2 3 2 4 2 2" xfId="10477"/>
    <cellStyle name="Normal 8 2 3 2 3 2 5 2 2" xfId="10478"/>
    <cellStyle name="Normal 8 2 3 2 3 3 2 2" xfId="10479"/>
    <cellStyle name="Normal 8 2 3 2 3 4 2 2" xfId="10480"/>
    <cellStyle name="Normal 8 2 3 2 3 5 2 2" xfId="10481"/>
    <cellStyle name="Normal 8 2 3 2 3 6 2 2" xfId="10482"/>
    <cellStyle name="Normal 8 2 3 2 4 7 2" xfId="10483"/>
    <cellStyle name="Normal 8 2 3 2 4 2 6 2" xfId="10484"/>
    <cellStyle name="Normal 8 2 3 2 4 2 2 2 2" xfId="10485"/>
    <cellStyle name="Normal 8 2 3 2 4 2 3 2 2" xfId="10486"/>
    <cellStyle name="Normal 8 2 3 2 4 2 4 2 2" xfId="10487"/>
    <cellStyle name="Normal 8 2 3 2 4 2 5 2 2" xfId="10488"/>
    <cellStyle name="Normal 8 2 3 2 4 3 2 2" xfId="10489"/>
    <cellStyle name="Normal 8 2 3 2 4 4 2 2" xfId="10490"/>
    <cellStyle name="Normal 8 2 3 2 4 5 2 2" xfId="10491"/>
    <cellStyle name="Normal 8 2 3 2 4 6 2 2" xfId="10492"/>
    <cellStyle name="Normal 8 2 3 2 5 7 2" xfId="10493"/>
    <cellStyle name="Normal 8 2 3 2 5 2 6 2" xfId="10494"/>
    <cellStyle name="Normal 8 2 3 2 5 2 2 2 2" xfId="10495"/>
    <cellStyle name="Normal 8 2 3 2 5 2 3 2 2" xfId="10496"/>
    <cellStyle name="Normal 8 2 3 2 5 2 4 2 2" xfId="10497"/>
    <cellStyle name="Normal 8 2 3 2 5 2 5 2 2" xfId="10498"/>
    <cellStyle name="Normal 8 2 3 2 5 3 2 2" xfId="10499"/>
    <cellStyle name="Normal 8 2 3 2 5 4 2 2" xfId="10500"/>
    <cellStyle name="Normal 8 2 3 2 5 5 2 2" xfId="10501"/>
    <cellStyle name="Normal 8 2 3 2 5 6 2 2" xfId="10502"/>
    <cellStyle name="Normal 8 2 3 2 6 7 2" xfId="10503"/>
    <cellStyle name="Normal 8 2 3 2 6 2 6 2" xfId="10504"/>
    <cellStyle name="Normal 8 2 3 2 6 2 2 2 2" xfId="10505"/>
    <cellStyle name="Normal 8 2 3 2 6 2 3 2 2" xfId="10506"/>
    <cellStyle name="Normal 8 2 3 2 6 2 4 2 2" xfId="10507"/>
    <cellStyle name="Normal 8 2 3 2 6 2 5 2 2" xfId="10508"/>
    <cellStyle name="Normal 8 2 3 2 6 3 2 2" xfId="10509"/>
    <cellStyle name="Normal 8 2 3 2 6 4 2 2" xfId="10510"/>
    <cellStyle name="Normal 8 2 3 2 6 5 2 2" xfId="10511"/>
    <cellStyle name="Normal 8 2 3 2 6 6 2 2" xfId="10512"/>
    <cellStyle name="Normal 8 2 3 2 7 6 2" xfId="10513"/>
    <cellStyle name="Normal 8 2 3 2 7 2 2 2" xfId="10514"/>
    <cellStyle name="Normal 8 2 3 2 7 3 2 2" xfId="10515"/>
    <cellStyle name="Normal 8 2 3 2 7 4 2 2" xfId="10516"/>
    <cellStyle name="Normal 8 2 3 2 7 5 2 2" xfId="10517"/>
    <cellStyle name="Normal 8 2 3 2 8 2 2" xfId="10518"/>
    <cellStyle name="Normal 8 2 3 2 9 2 2" xfId="10519"/>
    <cellStyle name="Normal 8 2 3 3 12 2" xfId="10520"/>
    <cellStyle name="Normal 8 2 3 3 10 2 2" xfId="10521"/>
    <cellStyle name="Normal 8 2 3 3 11 2 2" xfId="10522"/>
    <cellStyle name="Normal 8 2 3 3 2 11 2" xfId="10523"/>
    <cellStyle name="Normal 8 2 3 3 2 10 2 2" xfId="10524"/>
    <cellStyle name="Normal 8 2 3 3 2 2 7 2" xfId="10525"/>
    <cellStyle name="Normal 8 2 3 3 2 2 2 6 2" xfId="10526"/>
    <cellStyle name="Normal 8 2 3 3 2 2 2 2 2 2" xfId="10527"/>
    <cellStyle name="Normal 8 2 3 3 2 2 2 3 2 2" xfId="10528"/>
    <cellStyle name="Normal 8 2 3 3 2 2 2 4 2 2" xfId="10529"/>
    <cellStyle name="Normal 8 2 3 3 2 2 2 5 2 2" xfId="10530"/>
    <cellStyle name="Normal 8 2 3 3 2 2 3 2 2" xfId="10531"/>
    <cellStyle name="Normal 8 2 3 3 2 2 4 2 2" xfId="10532"/>
    <cellStyle name="Normal 8 2 3 3 2 2 5 2 2" xfId="10533"/>
    <cellStyle name="Normal 8 2 3 3 2 2 6 2 2" xfId="10534"/>
    <cellStyle name="Normal 8 2 3 3 2 3 7 2" xfId="10535"/>
    <cellStyle name="Normal 8 2 3 3 2 3 2 6 2" xfId="10536"/>
    <cellStyle name="Normal 8 2 3 3 2 3 2 2 2 2" xfId="10537"/>
    <cellStyle name="Normal 8 2 3 3 2 3 2 3 2 2" xfId="10538"/>
    <cellStyle name="Normal 8 2 3 3 2 3 2 4 2 2" xfId="10539"/>
    <cellStyle name="Normal 8 2 3 3 2 3 2 5 2 2" xfId="10540"/>
    <cellStyle name="Normal 8 2 3 3 2 3 3 2 2" xfId="10541"/>
    <cellStyle name="Normal 8 2 3 3 2 3 4 2 2" xfId="10542"/>
    <cellStyle name="Normal 8 2 3 3 2 3 5 2 2" xfId="10543"/>
    <cellStyle name="Normal 8 2 3 3 2 3 6 2 2" xfId="10544"/>
    <cellStyle name="Normal 8 2 3 3 2 4 7 2" xfId="10545"/>
    <cellStyle name="Normal 8 2 3 3 2 4 2 6 2" xfId="10546"/>
    <cellStyle name="Normal 8 2 3 3 2 4 2 2 2 2" xfId="10547"/>
    <cellStyle name="Normal 8 2 3 3 2 4 2 3 2 2" xfId="10548"/>
    <cellStyle name="Normal 8 2 3 3 2 4 2 4 2 2" xfId="10549"/>
    <cellStyle name="Normal 8 2 3 3 2 4 2 5 2 2" xfId="10550"/>
    <cellStyle name="Normal 8 2 3 3 2 4 3 2 2" xfId="10551"/>
    <cellStyle name="Normal 8 2 3 3 2 4 4 2 2" xfId="10552"/>
    <cellStyle name="Normal 8 2 3 3 2 4 5 2 2" xfId="10553"/>
    <cellStyle name="Normal 8 2 3 3 2 4 6 2 2" xfId="10554"/>
    <cellStyle name="Normal 8 2 3 3 2 5 7 2" xfId="10555"/>
    <cellStyle name="Normal 8 2 3 3 2 5 2 6 2" xfId="10556"/>
    <cellStyle name="Normal 8 2 3 3 2 5 2 2 2 2" xfId="10557"/>
    <cellStyle name="Normal 8 2 3 3 2 5 2 3 2 2" xfId="10558"/>
    <cellStyle name="Normal 8 2 3 3 2 5 2 4 2 2" xfId="10559"/>
    <cellStyle name="Normal 8 2 3 3 2 5 2 5 2 2" xfId="10560"/>
    <cellStyle name="Normal 8 2 3 3 2 5 3 2 2" xfId="10561"/>
    <cellStyle name="Normal 8 2 3 3 2 5 4 2 2" xfId="10562"/>
    <cellStyle name="Normal 8 2 3 3 2 5 5 2 2" xfId="10563"/>
    <cellStyle name="Normal 8 2 3 3 2 5 6 2 2" xfId="10564"/>
    <cellStyle name="Normal 8 2 3 3 2 6 6 2" xfId="10565"/>
    <cellStyle name="Normal 8 2 3 3 2 6 2 2 2" xfId="10566"/>
    <cellStyle name="Normal 8 2 3 3 2 6 3 2 2" xfId="10567"/>
    <cellStyle name="Normal 8 2 3 3 2 6 4 2 2" xfId="10568"/>
    <cellStyle name="Normal 8 2 3 3 2 6 5 2 2" xfId="10569"/>
    <cellStyle name="Normal 8 2 3 3 2 7 2 2" xfId="10570"/>
    <cellStyle name="Normal 8 2 3 3 2 8 2 2" xfId="10571"/>
    <cellStyle name="Normal 8 2 3 3 2 9 2 2" xfId="10572"/>
    <cellStyle name="Normal 8 2 3 3 3 7 2" xfId="10573"/>
    <cellStyle name="Normal 8 2 3 3 3 2 6 2" xfId="10574"/>
    <cellStyle name="Normal 8 2 3 3 3 2 2 2 2" xfId="10575"/>
    <cellStyle name="Normal 8 2 3 3 3 2 3 2 2" xfId="10576"/>
    <cellStyle name="Normal 8 2 3 3 3 2 4 2 2" xfId="10577"/>
    <cellStyle name="Normal 8 2 3 3 3 2 5 2 2" xfId="10578"/>
    <cellStyle name="Normal 8 2 3 3 3 3 2 2" xfId="10579"/>
    <cellStyle name="Normal 8 2 3 3 3 4 2 2" xfId="10580"/>
    <cellStyle name="Normal 8 2 3 3 3 5 2 2" xfId="10581"/>
    <cellStyle name="Normal 8 2 3 3 3 6 2 2" xfId="10582"/>
    <cellStyle name="Normal 8 2 3 3 4 7 2" xfId="10583"/>
    <cellStyle name="Normal 8 2 3 3 4 2 6 2" xfId="10584"/>
    <cellStyle name="Normal 8 2 3 3 4 2 2 2 2" xfId="10585"/>
    <cellStyle name="Normal 8 2 3 3 4 2 3 2 2" xfId="10586"/>
    <cellStyle name="Normal 8 2 3 3 4 2 4 2 2" xfId="10587"/>
    <cellStyle name="Normal 8 2 3 3 4 2 5 2 2" xfId="10588"/>
    <cellStyle name="Normal 8 2 3 3 4 3 2 2" xfId="10589"/>
    <cellStyle name="Normal 8 2 3 3 4 4 2 2" xfId="10590"/>
    <cellStyle name="Normal 8 2 3 3 4 5 2 2" xfId="10591"/>
    <cellStyle name="Normal 8 2 3 3 4 6 2 2" xfId="10592"/>
    <cellStyle name="Normal 8 2 3 3 5 7 2" xfId="10593"/>
    <cellStyle name="Normal 8 2 3 3 5 2 6 2" xfId="10594"/>
    <cellStyle name="Normal 8 2 3 3 5 2 2 2 2" xfId="10595"/>
    <cellStyle name="Normal 8 2 3 3 5 2 3 2 2" xfId="10596"/>
    <cellStyle name="Normal 8 2 3 3 5 2 4 2 2" xfId="10597"/>
    <cellStyle name="Normal 8 2 3 3 5 2 5 2 2" xfId="10598"/>
    <cellStyle name="Normal 8 2 3 3 5 3 2 2" xfId="10599"/>
    <cellStyle name="Normal 8 2 3 3 5 4 2 2" xfId="10600"/>
    <cellStyle name="Normal 8 2 3 3 5 5 2 2" xfId="10601"/>
    <cellStyle name="Normal 8 2 3 3 5 6 2 2" xfId="10602"/>
    <cellStyle name="Normal 8 2 3 3 6 7 2" xfId="10603"/>
    <cellStyle name="Normal 8 2 3 3 6 2 6 2" xfId="10604"/>
    <cellStyle name="Normal 8 2 3 3 6 2 2 2 2" xfId="10605"/>
    <cellStyle name="Normal 8 2 3 3 6 2 3 2 2" xfId="10606"/>
    <cellStyle name="Normal 8 2 3 3 6 2 4 2 2" xfId="10607"/>
    <cellStyle name="Normal 8 2 3 3 6 2 5 2 2" xfId="10608"/>
    <cellStyle name="Normal 8 2 3 3 6 3 2 2" xfId="10609"/>
    <cellStyle name="Normal 8 2 3 3 6 4 2 2" xfId="10610"/>
    <cellStyle name="Normal 8 2 3 3 6 5 2 2" xfId="10611"/>
    <cellStyle name="Normal 8 2 3 3 6 6 2 2" xfId="10612"/>
    <cellStyle name="Normal 8 2 3 3 7 6 2" xfId="10613"/>
    <cellStyle name="Normal 8 2 3 3 7 2 2 2" xfId="10614"/>
    <cellStyle name="Normal 8 2 3 3 7 3 2 2" xfId="10615"/>
    <cellStyle name="Normal 8 2 3 3 7 4 2 2" xfId="10616"/>
    <cellStyle name="Normal 8 2 3 3 7 5 2 2" xfId="10617"/>
    <cellStyle name="Normal 8 2 3 3 8 2 2" xfId="10618"/>
    <cellStyle name="Normal 8 2 3 3 9 2 2" xfId="10619"/>
    <cellStyle name="Normal 8 2 3 4 11 2" xfId="10620"/>
    <cellStyle name="Normal 8 2 3 4 10 2 2" xfId="10621"/>
    <cellStyle name="Normal 8 2 3 4 2 7 2" xfId="10622"/>
    <cellStyle name="Normal 8 2 3 4 2 2 6 2" xfId="10623"/>
    <cellStyle name="Normal 8 2 3 4 2 2 2 2 2" xfId="10624"/>
    <cellStyle name="Normal 8 2 3 4 2 2 3 2 2" xfId="10625"/>
    <cellStyle name="Normal 8 2 3 4 2 2 4 2 2" xfId="10626"/>
    <cellStyle name="Normal 8 2 3 4 2 2 5 2 2" xfId="10627"/>
    <cellStyle name="Normal 8 2 3 4 2 3 2 2" xfId="10628"/>
    <cellStyle name="Normal 8 2 3 4 2 4 2 2" xfId="10629"/>
    <cellStyle name="Normal 8 2 3 4 2 5 2 2" xfId="10630"/>
    <cellStyle name="Normal 8 2 3 4 2 6 2 2" xfId="10631"/>
    <cellStyle name="Normal 8 2 3 4 3 7 2" xfId="10632"/>
    <cellStyle name="Normal 8 2 3 4 3 2 6 2" xfId="10633"/>
    <cellStyle name="Normal 8 2 3 4 3 2 2 2 2" xfId="10634"/>
    <cellStyle name="Normal 8 2 3 4 3 2 3 2 2" xfId="10635"/>
    <cellStyle name="Normal 8 2 3 4 3 2 4 2 2" xfId="10636"/>
    <cellStyle name="Normal 8 2 3 4 3 2 5 2 2" xfId="10637"/>
    <cellStyle name="Normal 8 2 3 4 3 3 2 2" xfId="10638"/>
    <cellStyle name="Normal 8 2 3 4 3 4 2 2" xfId="10639"/>
    <cellStyle name="Normal 8 2 3 4 3 5 2 2" xfId="10640"/>
    <cellStyle name="Normal 8 2 3 4 3 6 2 2" xfId="10641"/>
    <cellStyle name="Normal 8 2 3 4 4 7 2" xfId="10642"/>
    <cellStyle name="Normal 8 2 3 4 4 2 6 2" xfId="10643"/>
    <cellStyle name="Normal 8 2 3 4 4 2 2 2 2" xfId="10644"/>
    <cellStyle name="Normal 8 2 3 4 4 2 3 2 2" xfId="10645"/>
    <cellStyle name="Normal 8 2 3 4 4 2 4 2 2" xfId="10646"/>
    <cellStyle name="Normal 8 2 3 4 4 2 5 2 2" xfId="10647"/>
    <cellStyle name="Normal 8 2 3 4 4 3 2 2" xfId="10648"/>
    <cellStyle name="Normal 8 2 3 4 4 4 2 2" xfId="10649"/>
    <cellStyle name="Normal 8 2 3 4 4 5 2 2" xfId="10650"/>
    <cellStyle name="Normal 8 2 3 4 4 6 2 2" xfId="10651"/>
    <cellStyle name="Normal 8 2 3 4 5 7 2" xfId="10652"/>
    <cellStyle name="Normal 8 2 3 4 5 2 6 2" xfId="10653"/>
    <cellStyle name="Normal 8 2 3 4 5 2 2 2 2" xfId="10654"/>
    <cellStyle name="Normal 8 2 3 4 5 2 3 2 2" xfId="10655"/>
    <cellStyle name="Normal 8 2 3 4 5 2 4 2 2" xfId="10656"/>
    <cellStyle name="Normal 8 2 3 4 5 2 5 2 2" xfId="10657"/>
    <cellStyle name="Normal 8 2 3 4 5 3 2 2" xfId="10658"/>
    <cellStyle name="Normal 8 2 3 4 5 4 2 2" xfId="10659"/>
    <cellStyle name="Normal 8 2 3 4 5 5 2 2" xfId="10660"/>
    <cellStyle name="Normal 8 2 3 4 5 6 2 2" xfId="10661"/>
    <cellStyle name="Normal 8 2 3 4 6 6 2" xfId="10662"/>
    <cellStyle name="Normal 8 2 3 4 6 2 2 2" xfId="10663"/>
    <cellStyle name="Normal 8 2 3 4 6 3 2 2" xfId="10664"/>
    <cellStyle name="Normal 8 2 3 4 6 4 2 2" xfId="10665"/>
    <cellStyle name="Normal 8 2 3 4 6 5 2 2" xfId="10666"/>
    <cellStyle name="Normal 8 2 3 4 7 2 2" xfId="10667"/>
    <cellStyle name="Normal 8 2 3 4 8 2 2" xfId="10668"/>
    <cellStyle name="Normal 8 2 3 4 9 2 2" xfId="10669"/>
    <cellStyle name="Normal 8 2 3 5 9 2" xfId="10670"/>
    <cellStyle name="Normal 8 2 3 5 2 7 2" xfId="10671"/>
    <cellStyle name="Normal 8 2 3 5 2 2 6 2" xfId="10672"/>
    <cellStyle name="Normal 8 2 3 5 2 2 2 2 2" xfId="10673"/>
    <cellStyle name="Normal 8 2 3 5 2 2 3 2 2" xfId="10674"/>
    <cellStyle name="Normal 8 2 3 5 2 2 4 2 2" xfId="10675"/>
    <cellStyle name="Normal 8 2 3 5 2 2 5 2 2" xfId="10676"/>
    <cellStyle name="Normal 8 2 3 5 2 3 2 2" xfId="10677"/>
    <cellStyle name="Normal 8 2 3 5 2 4 2 2" xfId="10678"/>
    <cellStyle name="Normal 8 2 3 5 2 5 2 2" xfId="10679"/>
    <cellStyle name="Normal 8 2 3 5 2 6 2 2" xfId="10680"/>
    <cellStyle name="Normal 8 2 3 5 3 7 2" xfId="10681"/>
    <cellStyle name="Normal 8 2 3 5 3 2 6 2" xfId="10682"/>
    <cellStyle name="Normal 8 2 3 5 3 2 2 2 2" xfId="10683"/>
    <cellStyle name="Normal 8 2 3 5 3 2 3 2 2" xfId="10684"/>
    <cellStyle name="Normal 8 2 3 5 3 2 4 2 2" xfId="10685"/>
    <cellStyle name="Normal 8 2 3 5 3 2 5 2 2" xfId="10686"/>
    <cellStyle name="Normal 8 2 3 5 3 3 2 2" xfId="10687"/>
    <cellStyle name="Normal 8 2 3 5 3 4 2 2" xfId="10688"/>
    <cellStyle name="Normal 8 2 3 5 3 5 2 2" xfId="10689"/>
    <cellStyle name="Normal 8 2 3 5 3 6 2 2" xfId="10690"/>
    <cellStyle name="Normal 8 2 3 5 4 6 2" xfId="10691"/>
    <cellStyle name="Normal 8 2 3 5 4 2 2 2" xfId="10692"/>
    <cellStyle name="Normal 8 2 3 5 4 3 2 2" xfId="10693"/>
    <cellStyle name="Normal 8 2 3 5 4 4 2 2" xfId="10694"/>
    <cellStyle name="Normal 8 2 3 5 4 5 2 2" xfId="10695"/>
    <cellStyle name="Normal 8 2 3 5 5 2 2" xfId="10696"/>
    <cellStyle name="Normal 8 2 3 5 6 2 2" xfId="10697"/>
    <cellStyle name="Normal 8 2 3 5 7 2 2" xfId="10698"/>
    <cellStyle name="Normal 8 2 3 5 8 2 2" xfId="10699"/>
    <cellStyle name="Normal 8 2 3 6 7 2" xfId="10700"/>
    <cellStyle name="Normal 8 2 3 6 2 6 2" xfId="10701"/>
    <cellStyle name="Normal 8 2 3 6 2 2 2 2" xfId="10702"/>
    <cellStyle name="Normal 8 2 3 6 2 3 2 2" xfId="10703"/>
    <cellStyle name="Normal 8 2 3 6 2 4 2 2" xfId="10704"/>
    <cellStyle name="Normal 8 2 3 6 2 5 2 2" xfId="10705"/>
    <cellStyle name="Normal 8 2 3 6 3 2 2" xfId="10706"/>
    <cellStyle name="Normal 8 2 3 6 4 2 2" xfId="10707"/>
    <cellStyle name="Normal 8 2 3 6 5 2 2" xfId="10708"/>
    <cellStyle name="Normal 8 2 3 6 6 2 2" xfId="10709"/>
    <cellStyle name="Normal 8 2 3 7 7 2" xfId="10710"/>
    <cellStyle name="Normal 8 2 3 7 2 6 2" xfId="10711"/>
    <cellStyle name="Normal 8 2 3 7 2 2 2 2" xfId="10712"/>
    <cellStyle name="Normal 8 2 3 7 2 3 2 2" xfId="10713"/>
    <cellStyle name="Normal 8 2 3 7 2 4 2 2" xfId="10714"/>
    <cellStyle name="Normal 8 2 3 7 2 5 2 2" xfId="10715"/>
    <cellStyle name="Normal 8 2 3 7 3 2 2" xfId="10716"/>
    <cellStyle name="Normal 8 2 3 7 4 2 2" xfId="10717"/>
    <cellStyle name="Normal 8 2 3 7 5 2 2" xfId="10718"/>
    <cellStyle name="Normal 8 2 3 7 6 2 2" xfId="10719"/>
    <cellStyle name="Normal 8 2 3 8 7 2" xfId="10720"/>
    <cellStyle name="Normal 8 2 3 8 2 6 2" xfId="10721"/>
    <cellStyle name="Normal 8 2 3 8 2 2 2 2" xfId="10722"/>
    <cellStyle name="Normal 8 2 3 8 2 3 2 2" xfId="10723"/>
    <cellStyle name="Normal 8 2 3 8 2 4 2 2" xfId="10724"/>
    <cellStyle name="Normal 8 2 3 8 2 5 2 2" xfId="10725"/>
    <cellStyle name="Normal 8 2 3 8 3 2 2" xfId="10726"/>
    <cellStyle name="Normal 8 2 3 8 4 2 2" xfId="10727"/>
    <cellStyle name="Normal 8 2 3 8 5 2 2" xfId="10728"/>
    <cellStyle name="Normal 8 2 3 8 6 2 2" xfId="10729"/>
    <cellStyle name="Normal 8 2 3 9 7 2" xfId="10730"/>
    <cellStyle name="Normal 8 2 3 9 2 6 2" xfId="10731"/>
    <cellStyle name="Normal 8 2 3 9 2 2 2 2" xfId="10732"/>
    <cellStyle name="Normal 8 2 3 9 2 3 2 2" xfId="10733"/>
    <cellStyle name="Normal 8 2 3 9 2 4 2 2" xfId="10734"/>
    <cellStyle name="Normal 8 2 3 9 2 5 2 2" xfId="10735"/>
    <cellStyle name="Normal 8 2 3 9 3 2 2" xfId="10736"/>
    <cellStyle name="Normal 8 2 3 9 4 2 2" xfId="10737"/>
    <cellStyle name="Normal 8 2 3 9 5 2 2" xfId="10738"/>
    <cellStyle name="Normal 8 2 3 9 6 2 2" xfId="10739"/>
    <cellStyle name="Normal 8 2 4 12 2" xfId="10740"/>
    <cellStyle name="Normal 8 2 4 10 2 2" xfId="10741"/>
    <cellStyle name="Normal 8 2 4 11 2 2" xfId="10742"/>
    <cellStyle name="Normal 8 2 4 2 11 2" xfId="10743"/>
    <cellStyle name="Normal 8 2 4 2 10 2 2" xfId="10744"/>
    <cellStyle name="Normal 8 2 4 2 2 7 2" xfId="10745"/>
    <cellStyle name="Normal 8 2 4 2 2 2 6 2" xfId="10746"/>
    <cellStyle name="Normal 8 2 4 2 2 2 2 2 2" xfId="10747"/>
    <cellStyle name="Normal 8 2 4 2 2 2 3 2 2" xfId="10748"/>
    <cellStyle name="Normal 8 2 4 2 2 2 4 2 2" xfId="10749"/>
    <cellStyle name="Normal 8 2 4 2 2 2 5 2 2" xfId="10750"/>
    <cellStyle name="Normal 8 2 4 2 2 3 2 2" xfId="10751"/>
    <cellStyle name="Normal 8 2 4 2 2 4 2 2" xfId="10752"/>
    <cellStyle name="Normal 8 2 4 2 2 5 2 2" xfId="10753"/>
    <cellStyle name="Normal 8 2 4 2 2 6 2 2" xfId="10754"/>
    <cellStyle name="Normal 8 2 4 2 3 7 2" xfId="10755"/>
    <cellStyle name="Normal 8 2 4 2 3 2 6 2" xfId="10756"/>
    <cellStyle name="Normal 8 2 4 2 3 2 2 2 2" xfId="10757"/>
    <cellStyle name="Normal 8 2 4 2 3 2 3 2 2" xfId="10758"/>
    <cellStyle name="Normal 8 2 4 2 3 2 4 2 2" xfId="10759"/>
    <cellStyle name="Normal 8 2 4 2 3 2 5 2 2" xfId="10760"/>
    <cellStyle name="Normal 8 2 4 2 3 3 2 2" xfId="10761"/>
    <cellStyle name="Normal 8 2 4 2 3 4 2 2" xfId="10762"/>
    <cellStyle name="Normal 8 2 4 2 3 5 2 2" xfId="10763"/>
    <cellStyle name="Normal 8 2 4 2 3 6 2 2" xfId="10764"/>
    <cellStyle name="Normal 8 2 4 2 4 7 2" xfId="10765"/>
    <cellStyle name="Normal 8 2 4 2 4 2 6 2" xfId="10766"/>
    <cellStyle name="Normal 8 2 4 2 4 2 2 2 2" xfId="10767"/>
    <cellStyle name="Normal 8 2 4 2 4 2 3 2 2" xfId="10768"/>
    <cellStyle name="Normal 8 2 4 2 4 2 4 2 2" xfId="10769"/>
    <cellStyle name="Normal 8 2 4 2 4 2 5 2 2" xfId="10770"/>
    <cellStyle name="Normal 8 2 4 2 4 3 2 2" xfId="10771"/>
    <cellStyle name="Normal 8 2 4 2 4 4 2 2" xfId="10772"/>
    <cellStyle name="Normal 8 2 4 2 4 5 2 2" xfId="10773"/>
    <cellStyle name="Normal 8 2 4 2 4 6 2 2" xfId="10774"/>
    <cellStyle name="Normal 8 2 4 2 5 7 2" xfId="10775"/>
    <cellStyle name="Normal 8 2 4 2 5 2 6 2" xfId="10776"/>
    <cellStyle name="Normal 8 2 4 2 5 2 2 2 2" xfId="10777"/>
    <cellStyle name="Normal 8 2 4 2 5 2 3 2 2" xfId="10778"/>
    <cellStyle name="Normal 8 2 4 2 5 2 4 2 2" xfId="10779"/>
    <cellStyle name="Normal 8 2 4 2 5 2 5 2 2" xfId="10780"/>
    <cellStyle name="Normal 8 2 4 2 5 3 2 2" xfId="10781"/>
    <cellStyle name="Normal 8 2 4 2 5 4 2 2" xfId="10782"/>
    <cellStyle name="Normal 8 2 4 2 5 5 2 2" xfId="10783"/>
    <cellStyle name="Normal 8 2 4 2 5 6 2 2" xfId="10784"/>
    <cellStyle name="Normal 8 2 4 2 6 6 2" xfId="10785"/>
    <cellStyle name="Normal 8 2 4 2 6 2 2 2" xfId="10786"/>
    <cellStyle name="Normal 8 2 4 2 6 3 2 2" xfId="10787"/>
    <cellStyle name="Normal 8 2 4 2 6 4 2 2" xfId="10788"/>
    <cellStyle name="Normal 8 2 4 2 6 5 2 2" xfId="10789"/>
    <cellStyle name="Normal 8 2 4 2 7 2 2" xfId="10790"/>
    <cellStyle name="Normal 8 2 4 2 8 2 2" xfId="10791"/>
    <cellStyle name="Normal 8 2 4 2 9 2 2" xfId="10792"/>
    <cellStyle name="Normal 8 2 4 3 7 2" xfId="10793"/>
    <cellStyle name="Normal 8 2 4 3 2 6 2" xfId="10794"/>
    <cellStyle name="Normal 8 2 4 3 2 2 2 2" xfId="10795"/>
    <cellStyle name="Normal 8 2 4 3 2 3 2 2" xfId="10796"/>
    <cellStyle name="Normal 8 2 4 3 2 4 2 2" xfId="10797"/>
    <cellStyle name="Normal 8 2 4 3 2 5 2 2" xfId="10798"/>
    <cellStyle name="Normal 8 2 4 3 3 2 2" xfId="10799"/>
    <cellStyle name="Normal 8 2 4 3 4 2 2" xfId="10800"/>
    <cellStyle name="Normal 8 2 4 3 5 2 2" xfId="10801"/>
    <cellStyle name="Normal 8 2 4 3 6 2 2" xfId="10802"/>
    <cellStyle name="Normal 8 2 4 4 7 2" xfId="10803"/>
    <cellStyle name="Normal 8 2 4 4 2 6 2" xfId="10804"/>
    <cellStyle name="Normal 8 2 4 4 2 2 2 2" xfId="10805"/>
    <cellStyle name="Normal 8 2 4 4 2 3 2 2" xfId="10806"/>
    <cellStyle name="Normal 8 2 4 4 2 4 2 2" xfId="10807"/>
    <cellStyle name="Normal 8 2 4 4 2 5 2 2" xfId="10808"/>
    <cellStyle name="Normal 8 2 4 4 3 2 2" xfId="10809"/>
    <cellStyle name="Normal 8 2 4 4 4 2 2" xfId="10810"/>
    <cellStyle name="Normal 8 2 4 4 5 2 2" xfId="10811"/>
    <cellStyle name="Normal 8 2 4 4 6 2 2" xfId="10812"/>
    <cellStyle name="Normal 8 2 4 5 7 2" xfId="10813"/>
    <cellStyle name="Normal 8 2 4 5 2 6 2" xfId="10814"/>
    <cellStyle name="Normal 8 2 4 5 2 2 2 2" xfId="10815"/>
    <cellStyle name="Normal 8 2 4 5 2 3 2 2" xfId="10816"/>
    <cellStyle name="Normal 8 2 4 5 2 4 2 2" xfId="10817"/>
    <cellStyle name="Normal 8 2 4 5 2 5 2 2" xfId="10818"/>
    <cellStyle name="Normal 8 2 4 5 3 2 2" xfId="10819"/>
    <cellStyle name="Normal 8 2 4 5 4 2 2" xfId="10820"/>
    <cellStyle name="Normal 8 2 4 5 5 2 2" xfId="10821"/>
    <cellStyle name="Normal 8 2 4 5 6 2 2" xfId="10822"/>
    <cellStyle name="Normal 8 2 4 6 7 2" xfId="10823"/>
    <cellStyle name="Normal 8 2 4 6 2 6 2" xfId="10824"/>
    <cellStyle name="Normal 8 2 4 6 2 2 2 2" xfId="10825"/>
    <cellStyle name="Normal 8 2 4 6 2 3 2 2" xfId="10826"/>
    <cellStyle name="Normal 8 2 4 6 2 4 2 2" xfId="10827"/>
    <cellStyle name="Normal 8 2 4 6 2 5 2 2" xfId="10828"/>
    <cellStyle name="Normal 8 2 4 6 3 2 2" xfId="10829"/>
    <cellStyle name="Normal 8 2 4 6 4 2 2" xfId="10830"/>
    <cellStyle name="Normal 8 2 4 6 5 2 2" xfId="10831"/>
    <cellStyle name="Normal 8 2 4 6 6 2 2" xfId="10832"/>
    <cellStyle name="Normal 8 2 4 7 6 2" xfId="10833"/>
    <cellStyle name="Normal 8 2 4 7 2 2 2" xfId="10834"/>
    <cellStyle name="Normal 8 2 4 7 3 2 2" xfId="10835"/>
    <cellStyle name="Normal 8 2 4 7 4 2 2" xfId="10836"/>
    <cellStyle name="Normal 8 2 4 7 5 2 2" xfId="10837"/>
    <cellStyle name="Normal 8 2 4 8 2 2" xfId="10838"/>
    <cellStyle name="Normal 8 2 4 9 2 2" xfId="10839"/>
    <cellStyle name="Normal 8 2 5 12 2" xfId="10840"/>
    <cellStyle name="Normal 8 2 5 10 2 2" xfId="10841"/>
    <cellStyle name="Normal 8 2 5 11 2 2" xfId="10842"/>
    <cellStyle name="Normal 8 2 5 2 11 2" xfId="10843"/>
    <cellStyle name="Normal 8 2 5 2 10 2 2" xfId="10844"/>
    <cellStyle name="Normal 8 2 5 2 2 7 2" xfId="10845"/>
    <cellStyle name="Normal 8 2 5 2 2 2 6 2" xfId="10846"/>
    <cellStyle name="Normal 8 2 5 2 2 2 2 2 2" xfId="10847"/>
    <cellStyle name="Normal 8 2 5 2 2 2 3 2 2" xfId="10848"/>
    <cellStyle name="Normal 8 2 5 2 2 2 4 2 2" xfId="10849"/>
    <cellStyle name="Normal 8 2 5 2 2 2 5 2 2" xfId="10850"/>
    <cellStyle name="Normal 8 2 5 2 2 3 2 2" xfId="10851"/>
    <cellStyle name="Normal 8 2 5 2 2 4 2 2" xfId="10852"/>
    <cellStyle name="Normal 8 2 5 2 2 5 2 2" xfId="10853"/>
    <cellStyle name="Normal 8 2 5 2 2 6 2 2" xfId="10854"/>
    <cellStyle name="Normal 8 2 5 2 3 7 2" xfId="10855"/>
    <cellStyle name="Normal 8 2 5 2 3 2 6 2" xfId="10856"/>
    <cellStyle name="Normal 8 2 5 2 3 2 2 2 2" xfId="10857"/>
    <cellStyle name="Normal 8 2 5 2 3 2 3 2 2" xfId="10858"/>
    <cellStyle name="Normal 8 2 5 2 3 2 4 2 2" xfId="10859"/>
    <cellStyle name="Normal 8 2 5 2 3 2 5 2 2" xfId="10860"/>
    <cellStyle name="Normal 8 2 5 2 3 3 2 2" xfId="10861"/>
    <cellStyle name="Normal 8 2 5 2 3 4 2 2" xfId="10862"/>
    <cellStyle name="Normal 8 2 5 2 3 5 2 2" xfId="10863"/>
    <cellStyle name="Normal 8 2 5 2 3 6 2 2" xfId="10864"/>
    <cellStyle name="Normal 8 2 5 2 4 7 2" xfId="10865"/>
    <cellStyle name="Normal 8 2 5 2 4 2 6 2" xfId="10866"/>
    <cellStyle name="Normal 8 2 5 2 4 2 2 2 2" xfId="10867"/>
    <cellStyle name="Normal 8 2 5 2 4 2 3 2 2" xfId="10868"/>
    <cellStyle name="Normal 8 2 5 2 4 2 4 2 2" xfId="10869"/>
    <cellStyle name="Normal 8 2 5 2 4 2 5 2 2" xfId="10870"/>
    <cellStyle name="Normal 8 2 5 2 4 3 2 2" xfId="10871"/>
    <cellStyle name="Normal 8 2 5 2 4 4 2 2" xfId="10872"/>
    <cellStyle name="Normal 8 2 5 2 4 5 2 2" xfId="10873"/>
    <cellStyle name="Normal 8 2 5 2 4 6 2 2" xfId="10874"/>
    <cellStyle name="Normal 8 2 5 2 5 7 2" xfId="10875"/>
    <cellStyle name="Normal 8 2 5 2 5 2 6 2" xfId="10876"/>
    <cellStyle name="Normal 8 2 5 2 5 2 2 2 2" xfId="10877"/>
    <cellStyle name="Normal 8 2 5 2 5 2 3 2 2" xfId="10878"/>
    <cellStyle name="Normal 8 2 5 2 5 2 4 2 2" xfId="10879"/>
    <cellStyle name="Normal 8 2 5 2 5 2 5 2 2" xfId="10880"/>
    <cellStyle name="Normal 8 2 5 2 5 3 2 2" xfId="10881"/>
    <cellStyle name="Normal 8 2 5 2 5 4 2 2" xfId="10882"/>
    <cellStyle name="Normal 8 2 5 2 5 5 2 2" xfId="10883"/>
    <cellStyle name="Normal 8 2 5 2 5 6 2 2" xfId="10884"/>
    <cellStyle name="Normal 8 2 5 2 6 6 2" xfId="10885"/>
    <cellStyle name="Normal 8 2 5 2 6 2 2 2" xfId="10886"/>
    <cellStyle name="Normal 8 2 5 2 6 3 2 2" xfId="10887"/>
    <cellStyle name="Normal 8 2 5 2 6 4 2 2" xfId="10888"/>
    <cellStyle name="Normal 8 2 5 2 6 5 2 2" xfId="10889"/>
    <cellStyle name="Normal 8 2 5 2 7 2 2" xfId="10890"/>
    <cellStyle name="Normal 8 2 5 2 8 2 2" xfId="10891"/>
    <cellStyle name="Normal 8 2 5 2 9 2 2" xfId="10892"/>
    <cellStyle name="Normal 8 2 5 3 7 2" xfId="10893"/>
    <cellStyle name="Normal 8 2 5 3 2 6 2" xfId="10894"/>
    <cellStyle name="Normal 8 2 5 3 2 2 2 2" xfId="10895"/>
    <cellStyle name="Normal 8 2 5 3 2 3 2 2" xfId="10896"/>
    <cellStyle name="Normal 8 2 5 3 2 4 2 2" xfId="10897"/>
    <cellStyle name="Normal 8 2 5 3 2 5 2 2" xfId="10898"/>
    <cellStyle name="Normal 8 2 5 3 3 2 2" xfId="10899"/>
    <cellStyle name="Normal 8 2 5 3 4 2 2" xfId="10900"/>
    <cellStyle name="Normal 8 2 5 3 5 2 2" xfId="10901"/>
    <cellStyle name="Normal 8 2 5 3 6 2 2" xfId="10902"/>
    <cellStyle name="Normal 8 2 5 4 7 2" xfId="10903"/>
    <cellStyle name="Normal 8 2 5 4 2 6 2" xfId="10904"/>
    <cellStyle name="Normal 8 2 5 4 2 2 2 2" xfId="10905"/>
    <cellStyle name="Normal 8 2 5 4 2 3 2 2" xfId="10906"/>
    <cellStyle name="Normal 8 2 5 4 2 4 2 2" xfId="10907"/>
    <cellStyle name="Normal 8 2 5 4 2 5 2 2" xfId="10908"/>
    <cellStyle name="Normal 8 2 5 4 3 2 2" xfId="10909"/>
    <cellStyle name="Normal 8 2 5 4 4 2 2" xfId="10910"/>
    <cellStyle name="Normal 8 2 5 4 5 2 2" xfId="10911"/>
    <cellStyle name="Normal 8 2 5 4 6 2 2" xfId="10912"/>
    <cellStyle name="Normal 8 2 5 5 7 2" xfId="10913"/>
    <cellStyle name="Normal 8 2 5 5 2 6 2" xfId="10914"/>
    <cellStyle name="Normal 8 2 5 5 2 2 2 2" xfId="10915"/>
    <cellStyle name="Normal 8 2 5 5 2 3 2 2" xfId="10916"/>
    <cellStyle name="Normal 8 2 5 5 2 4 2 2" xfId="10917"/>
    <cellStyle name="Normal 8 2 5 5 2 5 2 2" xfId="10918"/>
    <cellStyle name="Normal 8 2 5 5 3 2 2" xfId="10919"/>
    <cellStyle name="Normal 8 2 5 5 4 2 2" xfId="10920"/>
    <cellStyle name="Normal 8 2 5 5 5 2 2" xfId="10921"/>
    <cellStyle name="Normal 8 2 5 5 6 2 2" xfId="10922"/>
    <cellStyle name="Normal 8 2 5 6 7 2" xfId="10923"/>
    <cellStyle name="Normal 8 2 5 6 2 6 2" xfId="10924"/>
    <cellStyle name="Normal 8 2 5 6 2 2 2 2" xfId="10925"/>
    <cellStyle name="Normal 8 2 5 6 2 3 2 2" xfId="10926"/>
    <cellStyle name="Normal 8 2 5 6 2 4 2 2" xfId="10927"/>
    <cellStyle name="Normal 8 2 5 6 2 5 2 2" xfId="10928"/>
    <cellStyle name="Normal 8 2 5 6 3 2 2" xfId="10929"/>
    <cellStyle name="Normal 8 2 5 6 4 2 2" xfId="10930"/>
    <cellStyle name="Normal 8 2 5 6 5 2 2" xfId="10931"/>
    <cellStyle name="Normal 8 2 5 6 6 2 2" xfId="10932"/>
    <cellStyle name="Normal 8 2 5 7 6 2" xfId="10933"/>
    <cellStyle name="Normal 8 2 5 7 2 2 2" xfId="10934"/>
    <cellStyle name="Normal 8 2 5 7 3 2 2" xfId="10935"/>
    <cellStyle name="Normal 8 2 5 7 4 2 2" xfId="10936"/>
    <cellStyle name="Normal 8 2 5 7 5 2 2" xfId="10937"/>
    <cellStyle name="Normal 8 2 5 8 2 2" xfId="10938"/>
    <cellStyle name="Normal 8 2 5 9 2 2" xfId="10939"/>
    <cellStyle name="Normal 8 2 6 11 2" xfId="10940"/>
    <cellStyle name="Normal 8 2 6 10 2 2" xfId="10941"/>
    <cellStyle name="Normal 8 2 6 2 7 2" xfId="10942"/>
    <cellStyle name="Normal 8 2 6 2 2 6 2" xfId="10943"/>
    <cellStyle name="Normal 8 2 6 2 2 2 2 2" xfId="10944"/>
    <cellStyle name="Normal 8 2 6 2 2 3 2 2" xfId="10945"/>
    <cellStyle name="Normal 8 2 6 2 2 4 2 2" xfId="10946"/>
    <cellStyle name="Normal 8 2 6 2 2 5 2 2" xfId="10947"/>
    <cellStyle name="Normal 8 2 6 2 3 2 2" xfId="10948"/>
    <cellStyle name="Normal 8 2 6 2 4 2 2" xfId="10949"/>
    <cellStyle name="Normal 8 2 6 2 5 2 2" xfId="10950"/>
    <cellStyle name="Normal 8 2 6 2 6 2 2" xfId="10951"/>
    <cellStyle name="Normal 8 2 6 3 7 2" xfId="10952"/>
    <cellStyle name="Normal 8 2 6 3 2 6 2" xfId="10953"/>
    <cellStyle name="Normal 8 2 6 3 2 2 2 2" xfId="10954"/>
    <cellStyle name="Normal 8 2 6 3 2 3 2 2" xfId="10955"/>
    <cellStyle name="Normal 8 2 6 3 2 4 2 2" xfId="10956"/>
    <cellStyle name="Normal 8 2 6 3 2 5 2 2" xfId="10957"/>
    <cellStyle name="Normal 8 2 6 3 3 2 2" xfId="10958"/>
    <cellStyle name="Normal 8 2 6 3 4 2 2" xfId="10959"/>
    <cellStyle name="Normal 8 2 6 3 5 2 2" xfId="10960"/>
    <cellStyle name="Normal 8 2 6 3 6 2 2" xfId="10961"/>
    <cellStyle name="Normal 8 2 6 4 7 2" xfId="10962"/>
    <cellStyle name="Normal 8 2 6 4 2 6 2" xfId="10963"/>
    <cellStyle name="Normal 8 2 6 4 2 2 2 2" xfId="10964"/>
    <cellStyle name="Normal 8 2 6 4 2 3 2 2" xfId="10965"/>
    <cellStyle name="Normal 8 2 6 4 2 4 2 2" xfId="10966"/>
    <cellStyle name="Normal 8 2 6 4 2 5 2 2" xfId="10967"/>
    <cellStyle name="Normal 8 2 6 4 3 2 2" xfId="10968"/>
    <cellStyle name="Normal 8 2 6 4 4 2 2" xfId="10969"/>
    <cellStyle name="Normal 8 2 6 4 5 2 2" xfId="10970"/>
    <cellStyle name="Normal 8 2 6 4 6 2 2" xfId="10971"/>
    <cellStyle name="Normal 8 2 6 5 7 2" xfId="10972"/>
    <cellStyle name="Normal 8 2 6 5 2 6 2" xfId="10973"/>
    <cellStyle name="Normal 8 2 6 5 2 2 2 2" xfId="10974"/>
    <cellStyle name="Normal 8 2 6 5 2 3 2 2" xfId="10975"/>
    <cellStyle name="Normal 8 2 6 5 2 4 2 2" xfId="10976"/>
    <cellStyle name="Normal 8 2 6 5 2 5 2 2" xfId="10977"/>
    <cellStyle name="Normal 8 2 6 5 3 2 2" xfId="10978"/>
    <cellStyle name="Normal 8 2 6 5 4 2 2" xfId="10979"/>
    <cellStyle name="Normal 8 2 6 5 5 2 2" xfId="10980"/>
    <cellStyle name="Normal 8 2 6 5 6 2 2" xfId="10981"/>
    <cellStyle name="Normal 8 2 6 6 6 2" xfId="10982"/>
    <cellStyle name="Normal 8 2 6 6 2 2 2" xfId="10983"/>
    <cellStyle name="Normal 8 2 6 6 3 2 2" xfId="10984"/>
    <cellStyle name="Normal 8 2 6 6 4 2 2" xfId="10985"/>
    <cellStyle name="Normal 8 2 6 6 5 2 2" xfId="10986"/>
    <cellStyle name="Normal 8 2 6 7 2 2" xfId="10987"/>
    <cellStyle name="Normal 8 2 6 8 2 2" xfId="10988"/>
    <cellStyle name="Normal 8 2 6 9 2 2" xfId="10989"/>
    <cellStyle name="Normal 8 2 7 9 2" xfId="10990"/>
    <cellStyle name="Normal 8 2 7 2 7 2" xfId="10991"/>
    <cellStyle name="Normal 8 2 7 2 2 6 2" xfId="10992"/>
    <cellStyle name="Normal 8 2 7 2 2 2 2 2" xfId="10993"/>
    <cellStyle name="Normal 8 2 7 2 2 3 2 2" xfId="10994"/>
    <cellStyle name="Normal 8 2 7 2 2 4 2 2" xfId="10995"/>
    <cellStyle name="Normal 8 2 7 2 2 5 2 2" xfId="10996"/>
    <cellStyle name="Normal 8 2 7 2 3 2 2" xfId="10997"/>
    <cellStyle name="Normal 8 2 7 2 4 2 2" xfId="10998"/>
    <cellStyle name="Normal 8 2 7 2 5 2 2" xfId="10999"/>
    <cellStyle name="Normal 8 2 7 2 6 2 2" xfId="11000"/>
    <cellStyle name="Normal 8 2 7 3 7 2" xfId="11001"/>
    <cellStyle name="Normal 8 2 7 3 2 6 2" xfId="11002"/>
    <cellStyle name="Normal 8 2 7 3 2 2 2 2" xfId="11003"/>
    <cellStyle name="Normal 8 2 7 3 2 3 2 2" xfId="11004"/>
    <cellStyle name="Normal 8 2 7 3 2 4 2 2" xfId="11005"/>
    <cellStyle name="Normal 8 2 7 3 2 5 2 2" xfId="11006"/>
    <cellStyle name="Normal 8 2 7 3 3 2 2" xfId="11007"/>
    <cellStyle name="Normal 8 2 7 3 4 2 2" xfId="11008"/>
    <cellStyle name="Normal 8 2 7 3 5 2 2" xfId="11009"/>
    <cellStyle name="Normal 8 2 7 3 6 2 2" xfId="11010"/>
    <cellStyle name="Normal 8 2 7 4 6 2" xfId="11011"/>
    <cellStyle name="Normal 8 2 7 4 2 2 2" xfId="11012"/>
    <cellStyle name="Normal 8 2 7 4 3 2 2" xfId="11013"/>
    <cellStyle name="Normal 8 2 7 4 4 2 2" xfId="11014"/>
    <cellStyle name="Normal 8 2 7 4 5 2 2" xfId="11015"/>
    <cellStyle name="Normal 8 2 7 5 2 2" xfId="11016"/>
    <cellStyle name="Normal 8 2 7 6 2 2" xfId="11017"/>
    <cellStyle name="Normal 8 2 7 7 2 2" xfId="11018"/>
    <cellStyle name="Normal 8 2 7 8 2 2" xfId="11019"/>
    <cellStyle name="Normal 8 2 8 7 2" xfId="11020"/>
    <cellStyle name="Normal 8 2 8 2 6 2" xfId="11021"/>
    <cellStyle name="Normal 8 2 8 2 2 2 2" xfId="11022"/>
    <cellStyle name="Normal 8 2 8 2 3 2 2" xfId="11023"/>
    <cellStyle name="Normal 8 2 8 2 4 2 2" xfId="11024"/>
    <cellStyle name="Normal 8 2 8 2 5 2 2" xfId="11025"/>
    <cellStyle name="Normal 8 2 8 3 2 2" xfId="11026"/>
    <cellStyle name="Normal 8 2 8 4 2 2" xfId="11027"/>
    <cellStyle name="Normal 8 2 8 5 2 2" xfId="11028"/>
    <cellStyle name="Normal 8 2 8 6 2 2" xfId="11029"/>
    <cellStyle name="Normal 8 2 9 7 2" xfId="11030"/>
    <cellStyle name="Normal 8 2 9 2 6 2" xfId="11031"/>
    <cellStyle name="Normal 8 2 9 2 2 2 2" xfId="11032"/>
    <cellStyle name="Normal 8 2 9 2 3 2 2" xfId="11033"/>
    <cellStyle name="Normal 8 2 9 2 4 2 2" xfId="11034"/>
    <cellStyle name="Normal 8 2 9 2 5 2 2" xfId="11035"/>
    <cellStyle name="Normal 8 2 9 3 2 2" xfId="11036"/>
    <cellStyle name="Normal 8 2 9 4 2 2" xfId="11037"/>
    <cellStyle name="Normal 8 2 9 5 2 2" xfId="11038"/>
    <cellStyle name="Normal 8 2 9 6 2 2" xfId="11039"/>
    <cellStyle name="Normal 8 3 15 2" xfId="11040"/>
    <cellStyle name="Normal 8 3 10 6 2" xfId="11041"/>
    <cellStyle name="Normal 8 3 10 2 2 2" xfId="11042"/>
    <cellStyle name="Normal 8 3 10 3 2 2" xfId="11043"/>
    <cellStyle name="Normal 8 3 10 4 2 2" xfId="11044"/>
    <cellStyle name="Normal 8 3 10 5 2 2" xfId="11045"/>
    <cellStyle name="Normal 8 3 11 2 2" xfId="11046"/>
    <cellStyle name="Normal 8 3 12 2 2" xfId="11047"/>
    <cellStyle name="Normal 8 3 13 2 2" xfId="11048"/>
    <cellStyle name="Normal 8 3 14 2 2" xfId="11049"/>
    <cellStyle name="Normal 8 3 2 12 2" xfId="11050"/>
    <cellStyle name="Normal 8 3 2 10 2 2" xfId="11051"/>
    <cellStyle name="Normal 8 3 2 11 2 2" xfId="11052"/>
    <cellStyle name="Normal 8 3 2 2 11 2" xfId="11053"/>
    <cellStyle name="Normal 8 3 2 2 10 2 2" xfId="11054"/>
    <cellStyle name="Normal 8 3 2 2 2 7 2" xfId="11055"/>
    <cellStyle name="Normal 8 3 2 2 2 2 6 2" xfId="11056"/>
    <cellStyle name="Normal 8 3 2 2 2 2 2 2 2" xfId="11057"/>
    <cellStyle name="Normal 8 3 2 2 2 2 3 2 2" xfId="11058"/>
    <cellStyle name="Normal 8 3 2 2 2 2 4 2 2" xfId="11059"/>
    <cellStyle name="Normal 8 3 2 2 2 2 5 2 2" xfId="11060"/>
    <cellStyle name="Normal 8 3 2 2 2 3 2 2" xfId="11061"/>
    <cellStyle name="Normal 8 3 2 2 2 4 2 2" xfId="11062"/>
    <cellStyle name="Normal 8 3 2 2 2 5 2 2" xfId="11063"/>
    <cellStyle name="Normal 8 3 2 2 2 6 2 2" xfId="11064"/>
    <cellStyle name="Normal 8 3 2 2 3 7 2" xfId="11065"/>
    <cellStyle name="Normal 8 3 2 2 3 2 6 2" xfId="11066"/>
    <cellStyle name="Normal 8 3 2 2 3 2 2 2 2" xfId="11067"/>
    <cellStyle name="Normal 8 3 2 2 3 2 3 2 2" xfId="11068"/>
    <cellStyle name="Normal 8 3 2 2 3 2 4 2 2" xfId="11069"/>
    <cellStyle name="Normal 8 3 2 2 3 2 5 2 2" xfId="11070"/>
    <cellStyle name="Normal 8 3 2 2 3 3 2 2" xfId="11071"/>
    <cellStyle name="Normal 8 3 2 2 3 4 2 2" xfId="11072"/>
    <cellStyle name="Normal 8 3 2 2 3 5 2 2" xfId="11073"/>
    <cellStyle name="Normal 8 3 2 2 3 6 2 2" xfId="11074"/>
    <cellStyle name="Normal 8 3 2 2 4 7 2" xfId="11075"/>
    <cellStyle name="Normal 8 3 2 2 4 2 6 2" xfId="11076"/>
    <cellStyle name="Normal 8 3 2 2 4 2 2 2 2" xfId="11077"/>
    <cellStyle name="Normal 8 3 2 2 4 2 3 2 2" xfId="11078"/>
    <cellStyle name="Normal 8 3 2 2 4 2 4 2 2" xfId="11079"/>
    <cellStyle name="Normal 8 3 2 2 4 2 5 2 2" xfId="11080"/>
    <cellStyle name="Normal 8 3 2 2 4 3 2 2" xfId="11081"/>
    <cellStyle name="Normal 8 3 2 2 4 4 2 2" xfId="11082"/>
    <cellStyle name="Normal 8 3 2 2 4 5 2 2" xfId="11083"/>
    <cellStyle name="Normal 8 3 2 2 4 6 2 2" xfId="11084"/>
    <cellStyle name="Normal 8 3 2 2 5 7 2" xfId="11085"/>
    <cellStyle name="Normal 8 3 2 2 5 2 6 2" xfId="11086"/>
    <cellStyle name="Normal 8 3 2 2 5 2 2 2 2" xfId="11087"/>
    <cellStyle name="Normal 8 3 2 2 5 2 3 2 2" xfId="11088"/>
    <cellStyle name="Normal 8 3 2 2 5 2 4 2 2" xfId="11089"/>
    <cellStyle name="Normal 8 3 2 2 5 2 5 2 2" xfId="11090"/>
    <cellStyle name="Normal 8 3 2 2 5 3 2 2" xfId="11091"/>
    <cellStyle name="Normal 8 3 2 2 5 4 2 2" xfId="11092"/>
    <cellStyle name="Normal 8 3 2 2 5 5 2 2" xfId="11093"/>
    <cellStyle name="Normal 8 3 2 2 5 6 2 2" xfId="11094"/>
    <cellStyle name="Normal 8 3 2 2 6 6 2" xfId="11095"/>
    <cellStyle name="Normal 8 3 2 2 6 2 2 2" xfId="11096"/>
    <cellStyle name="Normal 8 3 2 2 6 3 2 2" xfId="11097"/>
    <cellStyle name="Normal 8 3 2 2 6 4 2 2" xfId="11098"/>
    <cellStyle name="Normal 8 3 2 2 6 5 2 2" xfId="11099"/>
    <cellStyle name="Normal 8 3 2 2 7 2 2" xfId="11100"/>
    <cellStyle name="Normal 8 3 2 2 8 2 2" xfId="11101"/>
    <cellStyle name="Normal 8 3 2 2 9 2 2" xfId="11102"/>
    <cellStyle name="Normal 8 3 2 3 7 2" xfId="11103"/>
    <cellStyle name="Normal 8 3 2 3 2 6 2" xfId="11104"/>
    <cellStyle name="Normal 8 3 2 3 2 2 2 2" xfId="11105"/>
    <cellStyle name="Normal 8 3 2 3 2 3 2 2" xfId="11106"/>
    <cellStyle name="Normal 8 3 2 3 2 4 2 2" xfId="11107"/>
    <cellStyle name="Normal 8 3 2 3 2 5 2 2" xfId="11108"/>
    <cellStyle name="Normal 8 3 2 3 3 2 2" xfId="11109"/>
    <cellStyle name="Normal 8 3 2 3 4 2 2" xfId="11110"/>
    <cellStyle name="Normal 8 3 2 3 5 2 2" xfId="11111"/>
    <cellStyle name="Normal 8 3 2 3 6 2 2" xfId="11112"/>
    <cellStyle name="Normal 8 3 2 4 7 2" xfId="11113"/>
    <cellStyle name="Normal 8 3 2 4 2 6 2" xfId="11114"/>
    <cellStyle name="Normal 8 3 2 4 2 2 2 2" xfId="11115"/>
    <cellStyle name="Normal 8 3 2 4 2 3 2 2" xfId="11116"/>
    <cellStyle name="Normal 8 3 2 4 2 4 2 2" xfId="11117"/>
    <cellStyle name="Normal 8 3 2 4 2 5 2 2" xfId="11118"/>
    <cellStyle name="Normal 8 3 2 4 3 2 2" xfId="11119"/>
    <cellStyle name="Normal 8 3 2 4 4 2 2" xfId="11120"/>
    <cellStyle name="Normal 8 3 2 4 5 2 2" xfId="11121"/>
    <cellStyle name="Normal 8 3 2 4 6 2 2" xfId="11122"/>
    <cellStyle name="Normal 8 3 2 5 7 2" xfId="11123"/>
    <cellStyle name="Normal 8 3 2 5 2 6 2" xfId="11124"/>
    <cellStyle name="Normal 8 3 2 5 2 2 2 2" xfId="11125"/>
    <cellStyle name="Normal 8 3 2 5 2 3 2 2" xfId="11126"/>
    <cellStyle name="Normal 8 3 2 5 2 4 2 2" xfId="11127"/>
    <cellStyle name="Normal 8 3 2 5 2 5 2 2" xfId="11128"/>
    <cellStyle name="Normal 8 3 2 5 3 2 2" xfId="11129"/>
    <cellStyle name="Normal 8 3 2 5 4 2 2" xfId="11130"/>
    <cellStyle name="Normal 8 3 2 5 5 2 2" xfId="11131"/>
    <cellStyle name="Normal 8 3 2 5 6 2 2" xfId="11132"/>
    <cellStyle name="Normal 8 3 2 6 7 2" xfId="11133"/>
    <cellStyle name="Normal 8 3 2 6 2 6 2" xfId="11134"/>
    <cellStyle name="Normal 8 3 2 6 2 2 2 2" xfId="11135"/>
    <cellStyle name="Normal 8 3 2 6 2 3 2 2" xfId="11136"/>
    <cellStyle name="Normal 8 3 2 6 2 4 2 2" xfId="11137"/>
    <cellStyle name="Normal 8 3 2 6 2 5 2 2" xfId="11138"/>
    <cellStyle name="Normal 8 3 2 6 3 2 2" xfId="11139"/>
    <cellStyle name="Normal 8 3 2 6 4 2 2" xfId="11140"/>
    <cellStyle name="Normal 8 3 2 6 5 2 2" xfId="11141"/>
    <cellStyle name="Normal 8 3 2 6 6 2 2" xfId="11142"/>
    <cellStyle name="Normal 8 3 2 7 6 2" xfId="11143"/>
    <cellStyle name="Normal 8 3 2 7 2 2 2" xfId="11144"/>
    <cellStyle name="Normal 8 3 2 7 3 2 2" xfId="11145"/>
    <cellStyle name="Normal 8 3 2 7 4 2 2" xfId="11146"/>
    <cellStyle name="Normal 8 3 2 7 5 2 2" xfId="11147"/>
    <cellStyle name="Normal 8 3 2 8 2 2" xfId="11148"/>
    <cellStyle name="Normal 8 3 2 9 2 2" xfId="11149"/>
    <cellStyle name="Normal 8 3 3 12 2" xfId="11150"/>
    <cellStyle name="Normal 8 3 3 10 2 2" xfId="11151"/>
    <cellStyle name="Normal 8 3 3 11 2 2" xfId="11152"/>
    <cellStyle name="Normal 8 3 3 2 11 2" xfId="11153"/>
    <cellStyle name="Normal 8 3 3 2 10 2 2" xfId="11154"/>
    <cellStyle name="Normal 8 3 3 2 2 7 2" xfId="11155"/>
    <cellStyle name="Normal 8 3 3 2 2 2 6 2" xfId="11156"/>
    <cellStyle name="Normal 8 3 3 2 2 2 2 2 2" xfId="11157"/>
    <cellStyle name="Normal 8 3 3 2 2 2 3 2 2" xfId="11158"/>
    <cellStyle name="Normal 8 3 3 2 2 2 4 2 2" xfId="11159"/>
    <cellStyle name="Normal 8 3 3 2 2 2 5 2 2" xfId="11160"/>
    <cellStyle name="Normal 8 3 3 2 2 3 2 2" xfId="11161"/>
    <cellStyle name="Normal 8 3 3 2 2 4 2 2" xfId="11162"/>
    <cellStyle name="Normal 8 3 3 2 2 5 2 2" xfId="11163"/>
    <cellStyle name="Normal 8 3 3 2 2 6 2 2" xfId="11164"/>
    <cellStyle name="Normal 8 3 3 2 3 7 2" xfId="11165"/>
    <cellStyle name="Normal 8 3 3 2 3 2 6 2" xfId="11166"/>
    <cellStyle name="Normal 8 3 3 2 3 2 2 2 2" xfId="11167"/>
    <cellStyle name="Normal 8 3 3 2 3 2 3 2 2" xfId="11168"/>
    <cellStyle name="Normal 8 3 3 2 3 2 4 2 2" xfId="11169"/>
    <cellStyle name="Normal 8 3 3 2 3 2 5 2 2" xfId="11170"/>
    <cellStyle name="Normal 8 3 3 2 3 3 2 2" xfId="11171"/>
    <cellStyle name="Normal 8 3 3 2 3 4 2 2" xfId="11172"/>
    <cellStyle name="Normal 8 3 3 2 3 5 2 2" xfId="11173"/>
    <cellStyle name="Normal 8 3 3 2 3 6 2 2" xfId="11174"/>
    <cellStyle name="Normal 8 3 3 2 4 7 2" xfId="11175"/>
    <cellStyle name="Normal 8 3 3 2 4 2 6 2" xfId="11176"/>
    <cellStyle name="Normal 8 3 3 2 4 2 2 2 2" xfId="11177"/>
    <cellStyle name="Normal 8 3 3 2 4 2 3 2 2" xfId="11178"/>
    <cellStyle name="Normal 8 3 3 2 4 2 4 2 2" xfId="11179"/>
    <cellStyle name="Normal 8 3 3 2 4 2 5 2 2" xfId="11180"/>
    <cellStyle name="Normal 8 3 3 2 4 3 2 2" xfId="11181"/>
    <cellStyle name="Normal 8 3 3 2 4 4 2 2" xfId="11182"/>
    <cellStyle name="Normal 8 3 3 2 4 5 2 2" xfId="11183"/>
    <cellStyle name="Normal 8 3 3 2 4 6 2 2" xfId="11184"/>
    <cellStyle name="Normal 8 3 3 2 5 7 2" xfId="11185"/>
    <cellStyle name="Normal 8 3 3 2 5 2 6 2" xfId="11186"/>
    <cellStyle name="Normal 8 3 3 2 5 2 2 2 2" xfId="11187"/>
    <cellStyle name="Normal 8 3 3 2 5 2 3 2 2" xfId="11188"/>
    <cellStyle name="Normal 8 3 3 2 5 2 4 2 2" xfId="11189"/>
    <cellStyle name="Normal 8 3 3 2 5 2 5 2 2" xfId="11190"/>
    <cellStyle name="Normal 8 3 3 2 5 3 2 2" xfId="11191"/>
    <cellStyle name="Normal 8 3 3 2 5 4 2 2" xfId="11192"/>
    <cellStyle name="Normal 8 3 3 2 5 5 2 2" xfId="11193"/>
    <cellStyle name="Normal 8 3 3 2 5 6 2 2" xfId="11194"/>
    <cellStyle name="Normal 8 3 3 2 6 6 2" xfId="11195"/>
    <cellStyle name="Normal 8 3 3 2 6 2 2 2" xfId="11196"/>
    <cellStyle name="Normal 8 3 3 2 6 3 2 2" xfId="11197"/>
    <cellStyle name="Normal 8 3 3 2 6 4 2 2" xfId="11198"/>
    <cellStyle name="Normal 8 3 3 2 6 5 2 2" xfId="11199"/>
    <cellStyle name="Normal 8 3 3 2 7 2 2" xfId="11200"/>
    <cellStyle name="Normal 8 3 3 2 8 2 2" xfId="11201"/>
    <cellStyle name="Normal 8 3 3 2 9 2 2" xfId="11202"/>
    <cellStyle name="Normal 8 3 3 3 7 2" xfId="11203"/>
    <cellStyle name="Normal 8 3 3 3 2 6 2" xfId="11204"/>
    <cellStyle name="Normal 8 3 3 3 2 2 2 2" xfId="11205"/>
    <cellStyle name="Normal 8 3 3 3 2 3 2 2" xfId="11206"/>
    <cellStyle name="Normal 8 3 3 3 2 4 2 2" xfId="11207"/>
    <cellStyle name="Normal 8 3 3 3 2 5 2 2" xfId="11208"/>
    <cellStyle name="Normal 8 3 3 3 3 2 2" xfId="11209"/>
    <cellStyle name="Normal 8 3 3 3 4 2 2" xfId="11210"/>
    <cellStyle name="Normal 8 3 3 3 5 2 2" xfId="11211"/>
    <cellStyle name="Normal 8 3 3 3 6 2 2" xfId="11212"/>
    <cellStyle name="Normal 8 3 3 4 7 2" xfId="11213"/>
    <cellStyle name="Normal 8 3 3 4 2 6 2" xfId="11214"/>
    <cellStyle name="Normal 8 3 3 4 2 2 2 2" xfId="11215"/>
    <cellStyle name="Normal 8 3 3 4 2 3 2 2" xfId="11216"/>
    <cellStyle name="Normal 8 3 3 4 2 4 2 2" xfId="11217"/>
    <cellStyle name="Normal 8 3 3 4 2 5 2 2" xfId="11218"/>
    <cellStyle name="Normal 8 3 3 4 3 2 2" xfId="11219"/>
    <cellStyle name="Normal 8 3 3 4 4 2 2" xfId="11220"/>
    <cellStyle name="Normal 8 3 3 4 5 2 2" xfId="11221"/>
    <cellStyle name="Normal 8 3 3 4 6 2 2" xfId="11222"/>
    <cellStyle name="Normal 8 3 3 5 7 2" xfId="11223"/>
    <cellStyle name="Normal 8 3 3 5 2 6 2" xfId="11224"/>
    <cellStyle name="Normal 8 3 3 5 2 2 2 2" xfId="11225"/>
    <cellStyle name="Normal 8 3 3 5 2 3 2 2" xfId="11226"/>
    <cellStyle name="Normal 8 3 3 5 2 4 2 2" xfId="11227"/>
    <cellStyle name="Normal 8 3 3 5 2 5 2 2" xfId="11228"/>
    <cellStyle name="Normal 8 3 3 5 3 2 2" xfId="11229"/>
    <cellStyle name="Normal 8 3 3 5 4 2 2" xfId="11230"/>
    <cellStyle name="Normal 8 3 3 5 5 2 2" xfId="11231"/>
    <cellStyle name="Normal 8 3 3 5 6 2 2" xfId="11232"/>
    <cellStyle name="Normal 8 3 3 6 7 2" xfId="11233"/>
    <cellStyle name="Normal 8 3 3 6 2 6 2" xfId="11234"/>
    <cellStyle name="Normal 8 3 3 6 2 2 2 2" xfId="11235"/>
    <cellStyle name="Normal 8 3 3 6 2 3 2 2" xfId="11236"/>
    <cellStyle name="Normal 8 3 3 6 2 4 2 2" xfId="11237"/>
    <cellStyle name="Normal 8 3 3 6 2 5 2 2" xfId="11238"/>
    <cellStyle name="Normal 8 3 3 6 3 2 2" xfId="11239"/>
    <cellStyle name="Normal 8 3 3 6 4 2 2" xfId="11240"/>
    <cellStyle name="Normal 8 3 3 6 5 2 2" xfId="11241"/>
    <cellStyle name="Normal 8 3 3 6 6 2 2" xfId="11242"/>
    <cellStyle name="Normal 8 3 3 7 6 2" xfId="11243"/>
    <cellStyle name="Normal 8 3 3 7 2 2 2" xfId="11244"/>
    <cellStyle name="Normal 8 3 3 7 3 2 2" xfId="11245"/>
    <cellStyle name="Normal 8 3 3 7 4 2 2" xfId="11246"/>
    <cellStyle name="Normal 8 3 3 7 5 2 2" xfId="11247"/>
    <cellStyle name="Normal 8 3 3 8 2 2" xfId="11248"/>
    <cellStyle name="Normal 8 3 3 9 2 2" xfId="11249"/>
    <cellStyle name="Normal 8 3 4 11 2" xfId="11250"/>
    <cellStyle name="Normal 8 3 4 10 2 2" xfId="11251"/>
    <cellStyle name="Normal 8 3 4 2 7 2" xfId="11252"/>
    <cellStyle name="Normal 8 3 4 2 2 6 2" xfId="11253"/>
    <cellStyle name="Normal 8 3 4 2 2 2 2 2" xfId="11254"/>
    <cellStyle name="Normal 8 3 4 2 2 3 2 2" xfId="11255"/>
    <cellStyle name="Normal 8 3 4 2 2 4 2 2" xfId="11256"/>
    <cellStyle name="Normal 8 3 4 2 2 5 2 2" xfId="11257"/>
    <cellStyle name="Normal 8 3 4 2 3 2 2" xfId="11258"/>
    <cellStyle name="Normal 8 3 4 2 4 2 2" xfId="11259"/>
    <cellStyle name="Normal 8 3 4 2 5 2 2" xfId="11260"/>
    <cellStyle name="Normal 8 3 4 2 6 2 2" xfId="11261"/>
    <cellStyle name="Normal 8 3 4 3 7 2" xfId="11262"/>
    <cellStyle name="Normal 8 3 4 3 2 6 2" xfId="11263"/>
    <cellStyle name="Normal 8 3 4 3 2 2 2 2" xfId="11264"/>
    <cellStyle name="Normal 8 3 4 3 2 3 2 2" xfId="11265"/>
    <cellStyle name="Normal 8 3 4 3 2 4 2 2" xfId="11266"/>
    <cellStyle name="Normal 8 3 4 3 2 5 2 2" xfId="11267"/>
    <cellStyle name="Normal 8 3 4 3 3 2 2" xfId="11268"/>
    <cellStyle name="Normal 8 3 4 3 4 2 2" xfId="11269"/>
    <cellStyle name="Normal 8 3 4 3 5 2 2" xfId="11270"/>
    <cellStyle name="Normal 8 3 4 3 6 2 2" xfId="11271"/>
    <cellStyle name="Normal 8 3 4 4 7 2" xfId="11272"/>
    <cellStyle name="Normal 8 3 4 4 2 6 2" xfId="11273"/>
    <cellStyle name="Normal 8 3 4 4 2 2 2 2" xfId="11274"/>
    <cellStyle name="Normal 8 3 4 4 2 3 2 2" xfId="11275"/>
    <cellStyle name="Normal 8 3 4 4 2 4 2 2" xfId="11276"/>
    <cellStyle name="Normal 8 3 4 4 2 5 2 2" xfId="11277"/>
    <cellStyle name="Normal 8 3 4 4 3 2 2" xfId="11278"/>
    <cellStyle name="Normal 8 3 4 4 4 2 2" xfId="11279"/>
    <cellStyle name="Normal 8 3 4 4 5 2 2" xfId="11280"/>
    <cellStyle name="Normal 8 3 4 4 6 2 2" xfId="11281"/>
    <cellStyle name="Normal 8 3 4 5 7 2" xfId="11282"/>
    <cellStyle name="Normal 8 3 4 5 2 6 2" xfId="11283"/>
    <cellStyle name="Normal 8 3 4 5 2 2 2 2" xfId="11284"/>
    <cellStyle name="Normal 8 3 4 5 2 3 2 2" xfId="11285"/>
    <cellStyle name="Normal 8 3 4 5 2 4 2 2" xfId="11286"/>
    <cellStyle name="Normal 8 3 4 5 2 5 2 2" xfId="11287"/>
    <cellStyle name="Normal 8 3 4 5 3 2 2" xfId="11288"/>
    <cellStyle name="Normal 8 3 4 5 4 2 2" xfId="11289"/>
    <cellStyle name="Normal 8 3 4 5 5 2 2" xfId="11290"/>
    <cellStyle name="Normal 8 3 4 5 6 2 2" xfId="11291"/>
    <cellStyle name="Normal 8 3 4 6 6 2" xfId="11292"/>
    <cellStyle name="Normal 8 3 4 6 2 2 2" xfId="11293"/>
    <cellStyle name="Normal 8 3 4 6 3 2 2" xfId="11294"/>
    <cellStyle name="Normal 8 3 4 6 4 2 2" xfId="11295"/>
    <cellStyle name="Normal 8 3 4 6 5 2 2" xfId="11296"/>
    <cellStyle name="Normal 8 3 4 7 2 2" xfId="11297"/>
    <cellStyle name="Normal 8 3 4 8 2 2" xfId="11298"/>
    <cellStyle name="Normal 8 3 4 9 2 2" xfId="11299"/>
    <cellStyle name="Normal 8 3 5 9 2" xfId="11300"/>
    <cellStyle name="Normal 8 3 5 2 7 2" xfId="11301"/>
    <cellStyle name="Normal 8 3 5 2 2 6 2" xfId="11302"/>
    <cellStyle name="Normal 8 3 5 2 2 2 2 2" xfId="11303"/>
    <cellStyle name="Normal 8 3 5 2 2 3 2 2" xfId="11304"/>
    <cellStyle name="Normal 8 3 5 2 2 4 2 2" xfId="11305"/>
    <cellStyle name="Normal 8 3 5 2 2 5 2 2" xfId="11306"/>
    <cellStyle name="Normal 8 3 5 2 3 2 2" xfId="11307"/>
    <cellStyle name="Normal 8 3 5 2 4 2 2" xfId="11308"/>
    <cellStyle name="Normal 8 3 5 2 5 2 2" xfId="11309"/>
    <cellStyle name="Normal 8 3 5 2 6 2 2" xfId="11310"/>
    <cellStyle name="Normal 8 3 5 3 7 2" xfId="11311"/>
    <cellStyle name="Normal 8 3 5 3 2 6 2" xfId="11312"/>
    <cellStyle name="Normal 8 3 5 3 2 2 2 2" xfId="11313"/>
    <cellStyle name="Normal 8 3 5 3 2 3 2 2" xfId="11314"/>
    <cellStyle name="Normal 8 3 5 3 2 4 2 2" xfId="11315"/>
    <cellStyle name="Normal 8 3 5 3 2 5 2 2" xfId="11316"/>
    <cellStyle name="Normal 8 3 5 3 3 2 2" xfId="11317"/>
    <cellStyle name="Normal 8 3 5 3 4 2 2" xfId="11318"/>
    <cellStyle name="Normal 8 3 5 3 5 2 2" xfId="11319"/>
    <cellStyle name="Normal 8 3 5 3 6 2 2" xfId="11320"/>
    <cellStyle name="Normal 8 3 5 4 6 2" xfId="11321"/>
    <cellStyle name="Normal 8 3 5 4 2 2 2" xfId="11322"/>
    <cellStyle name="Normal 8 3 5 4 3 2 2" xfId="11323"/>
    <cellStyle name="Normal 8 3 5 4 4 2 2" xfId="11324"/>
    <cellStyle name="Normal 8 3 5 4 5 2 2" xfId="11325"/>
    <cellStyle name="Normal 8 3 5 5 2 2" xfId="11326"/>
    <cellStyle name="Normal 8 3 5 6 2 2" xfId="11327"/>
    <cellStyle name="Normal 8 3 5 7 2 2" xfId="11328"/>
    <cellStyle name="Normal 8 3 5 8 2 2" xfId="11329"/>
    <cellStyle name="Normal 8 3 6 7 2" xfId="11330"/>
    <cellStyle name="Normal 8 3 6 2 6 2" xfId="11331"/>
    <cellStyle name="Normal 8 3 6 2 2 2 2" xfId="11332"/>
    <cellStyle name="Normal 8 3 6 2 3 2 2" xfId="11333"/>
    <cellStyle name="Normal 8 3 6 2 4 2 2" xfId="11334"/>
    <cellStyle name="Normal 8 3 6 2 5 2 2" xfId="11335"/>
    <cellStyle name="Normal 8 3 6 3 2 2" xfId="11336"/>
    <cellStyle name="Normal 8 3 6 4 2 2" xfId="11337"/>
    <cellStyle name="Normal 8 3 6 5 2 2" xfId="11338"/>
    <cellStyle name="Normal 8 3 6 6 2 2" xfId="11339"/>
    <cellStyle name="Normal 8 3 7 7 2" xfId="11340"/>
    <cellStyle name="Normal 8 3 7 2 6 2" xfId="11341"/>
    <cellStyle name="Normal 8 3 7 2 2 2 2" xfId="11342"/>
    <cellStyle name="Normal 8 3 7 2 3 2 2" xfId="11343"/>
    <cellStyle name="Normal 8 3 7 2 4 2 2" xfId="11344"/>
    <cellStyle name="Normal 8 3 7 2 5 2 2" xfId="11345"/>
    <cellStyle name="Normal 8 3 7 3 2 2" xfId="11346"/>
    <cellStyle name="Normal 8 3 7 4 2 2" xfId="11347"/>
    <cellStyle name="Normal 8 3 7 5 2 2" xfId="11348"/>
    <cellStyle name="Normal 8 3 7 6 2 2" xfId="11349"/>
    <cellStyle name="Normal 8 3 8 7 2" xfId="11350"/>
    <cellStyle name="Normal 8 3 8 2 6 2" xfId="11351"/>
    <cellStyle name="Normal 8 3 8 2 2 2 2" xfId="11352"/>
    <cellStyle name="Normal 8 3 8 2 3 2 2" xfId="11353"/>
    <cellStyle name="Normal 8 3 8 2 4 2 2" xfId="11354"/>
    <cellStyle name="Normal 8 3 8 2 5 2 2" xfId="11355"/>
    <cellStyle name="Normal 8 3 8 3 2 2" xfId="11356"/>
    <cellStyle name="Normal 8 3 8 4 2 2" xfId="11357"/>
    <cellStyle name="Normal 8 3 8 5 2 2" xfId="11358"/>
    <cellStyle name="Normal 8 3 8 6 2 2" xfId="11359"/>
    <cellStyle name="Normal 8 3 9 7 2" xfId="11360"/>
    <cellStyle name="Normal 8 3 9 2 6 2" xfId="11361"/>
    <cellStyle name="Normal 8 3 9 2 2 2 2" xfId="11362"/>
    <cellStyle name="Normal 8 3 9 2 3 2 2" xfId="11363"/>
    <cellStyle name="Normal 8 3 9 2 4 2 2" xfId="11364"/>
    <cellStyle name="Normal 8 3 9 2 5 2 2" xfId="11365"/>
    <cellStyle name="Normal 8 3 9 3 2 2" xfId="11366"/>
    <cellStyle name="Normal 8 3 9 4 2 2" xfId="11367"/>
    <cellStyle name="Normal 8 3 9 5 2 2" xfId="11368"/>
    <cellStyle name="Normal 8 3 9 6 2 2" xfId="11369"/>
    <cellStyle name="Normal 8 4 15 2" xfId="11370"/>
    <cellStyle name="Normal 8 4 10 6 2" xfId="11371"/>
    <cellStyle name="Normal 8 4 10 2 2 2" xfId="11372"/>
    <cellStyle name="Normal 8 4 10 3 2 2" xfId="11373"/>
    <cellStyle name="Normal 8 4 10 4 2 2" xfId="11374"/>
    <cellStyle name="Normal 8 4 10 5 2 2" xfId="11375"/>
    <cellStyle name="Normal 8 4 11 2 2" xfId="11376"/>
    <cellStyle name="Normal 8 4 12 2 2" xfId="11377"/>
    <cellStyle name="Normal 8 4 13 2 2" xfId="11378"/>
    <cellStyle name="Normal 8 4 14 2 2" xfId="11379"/>
    <cellStyle name="Normal 8 4 2 12 2" xfId="11380"/>
    <cellStyle name="Normal 8 4 2 10 2 2" xfId="11381"/>
    <cellStyle name="Normal 8 4 2 11 2 2" xfId="11382"/>
    <cellStyle name="Normal 8 4 2 2 11 2" xfId="11383"/>
    <cellStyle name="Normal 8 4 2 2 10 2 2" xfId="11384"/>
    <cellStyle name="Normal 8 4 2 2 2 7 2" xfId="11385"/>
    <cellStyle name="Normal 8 4 2 2 2 2 6 2" xfId="11386"/>
    <cellStyle name="Normal 8 4 2 2 2 2 2 2 2" xfId="11387"/>
    <cellStyle name="Normal 8 4 2 2 2 2 3 2 2" xfId="11388"/>
    <cellStyle name="Normal 8 4 2 2 2 2 4 2 2" xfId="11389"/>
    <cellStyle name="Normal 8 4 2 2 2 2 5 2 2" xfId="11390"/>
    <cellStyle name="Normal 8 4 2 2 2 3 2 2" xfId="11391"/>
    <cellStyle name="Normal 8 4 2 2 2 4 2 2" xfId="11392"/>
    <cellStyle name="Normal 8 4 2 2 2 5 2 2" xfId="11393"/>
    <cellStyle name="Normal 8 4 2 2 2 6 2 2" xfId="11394"/>
    <cellStyle name="Normal 8 4 2 2 3 7 2" xfId="11395"/>
    <cellStyle name="Normal 8 4 2 2 3 2 6 2" xfId="11396"/>
    <cellStyle name="Normal 8 4 2 2 3 2 2 2 2" xfId="11397"/>
    <cellStyle name="Normal 8 4 2 2 3 2 3 2 2" xfId="11398"/>
    <cellStyle name="Normal 8 4 2 2 3 2 4 2 2" xfId="11399"/>
    <cellStyle name="Normal 8 4 2 2 3 2 5 2 2" xfId="11400"/>
    <cellStyle name="Normal 8 4 2 2 3 3 2 2" xfId="11401"/>
    <cellStyle name="Normal 8 4 2 2 3 4 2 2" xfId="11402"/>
    <cellStyle name="Normal 8 4 2 2 3 5 2 2" xfId="11403"/>
    <cellStyle name="Normal 8 4 2 2 3 6 2 2" xfId="11404"/>
    <cellStyle name="Normal 8 4 2 2 4 7 2" xfId="11405"/>
    <cellStyle name="Normal 8 4 2 2 4 2 6 2" xfId="11406"/>
    <cellStyle name="Normal 8 4 2 2 4 2 2 2 2" xfId="11407"/>
    <cellStyle name="Normal 8 4 2 2 4 2 3 2 2" xfId="11408"/>
    <cellStyle name="Normal 8 4 2 2 4 2 4 2 2" xfId="11409"/>
    <cellStyle name="Normal 8 4 2 2 4 2 5 2 2" xfId="11410"/>
    <cellStyle name="Normal 8 4 2 2 4 3 2 2" xfId="11411"/>
    <cellStyle name="Normal 8 4 2 2 4 4 2 2" xfId="11412"/>
    <cellStyle name="Normal 8 4 2 2 4 5 2 2" xfId="11413"/>
    <cellStyle name="Normal 8 4 2 2 4 6 2 2" xfId="11414"/>
    <cellStyle name="Normal 8 4 2 2 5 7 2" xfId="11415"/>
    <cellStyle name="Normal 8 4 2 2 5 2 6 2" xfId="11416"/>
    <cellStyle name="Normal 8 4 2 2 5 2 2 2 2" xfId="11417"/>
    <cellStyle name="Normal 8 4 2 2 5 2 3 2 2" xfId="11418"/>
    <cellStyle name="Normal 8 4 2 2 5 2 4 2 2" xfId="11419"/>
    <cellStyle name="Normal 8 4 2 2 5 2 5 2 2" xfId="11420"/>
    <cellStyle name="Normal 8 4 2 2 5 3 2 2" xfId="11421"/>
    <cellStyle name="Normal 8 4 2 2 5 4 2 2" xfId="11422"/>
    <cellStyle name="Normal 8 4 2 2 5 5 2 2" xfId="11423"/>
    <cellStyle name="Normal 8 4 2 2 5 6 2 2" xfId="11424"/>
    <cellStyle name="Normal 8 4 2 2 6 6 2" xfId="11425"/>
    <cellStyle name="Normal 8 4 2 2 6 2 2 2" xfId="11426"/>
    <cellStyle name="Normal 8 4 2 2 6 3 2 2" xfId="11427"/>
    <cellStyle name="Normal 8 4 2 2 6 4 2 2" xfId="11428"/>
    <cellStyle name="Normal 8 4 2 2 6 5 2 2" xfId="11429"/>
    <cellStyle name="Normal 8 4 2 2 7 2 2" xfId="11430"/>
    <cellStyle name="Normal 8 4 2 2 8 2 2" xfId="11431"/>
    <cellStyle name="Normal 8 4 2 2 9 2 2" xfId="11432"/>
    <cellStyle name="Normal 8 4 2 3 7 2" xfId="11433"/>
    <cellStyle name="Normal 8 4 2 3 2 6 2" xfId="11434"/>
    <cellStyle name="Normal 8 4 2 3 2 2 2 2" xfId="11435"/>
    <cellStyle name="Normal 8 4 2 3 2 3 2 2" xfId="11436"/>
    <cellStyle name="Normal 8 4 2 3 2 4 2 2" xfId="11437"/>
    <cellStyle name="Normal 8 4 2 3 2 5 2 2" xfId="11438"/>
    <cellStyle name="Normal 8 4 2 3 3 2 2" xfId="11439"/>
    <cellStyle name="Normal 8 4 2 3 4 2 2" xfId="11440"/>
    <cellStyle name="Normal 8 4 2 3 5 2 2" xfId="11441"/>
    <cellStyle name="Normal 8 4 2 3 6 2 2" xfId="11442"/>
    <cellStyle name="Normal 8 4 2 4 7 2" xfId="11443"/>
    <cellStyle name="Normal 8 4 2 4 2 6 2" xfId="11444"/>
    <cellStyle name="Normal 8 4 2 4 2 2 2 2" xfId="11445"/>
    <cellStyle name="Normal 8 4 2 4 2 3 2 2" xfId="11446"/>
    <cellStyle name="Normal 8 4 2 4 2 4 2 2" xfId="11447"/>
    <cellStyle name="Normal 8 4 2 4 2 5 2 2" xfId="11448"/>
    <cellStyle name="Normal 8 4 2 4 3 2 2" xfId="11449"/>
    <cellStyle name="Normal 8 4 2 4 4 2 2" xfId="11450"/>
    <cellStyle name="Normal 8 4 2 4 5 2 2" xfId="11451"/>
    <cellStyle name="Normal 8 4 2 4 6 2 2" xfId="11452"/>
    <cellStyle name="Normal 8 4 2 5 7 2" xfId="11453"/>
    <cellStyle name="Normal 8 4 2 5 2 6 2" xfId="11454"/>
    <cellStyle name="Normal 8 4 2 5 2 2 2 2" xfId="11455"/>
    <cellStyle name="Normal 8 4 2 5 2 3 2 2" xfId="11456"/>
    <cellStyle name="Normal 8 4 2 5 2 4 2 2" xfId="11457"/>
    <cellStyle name="Normal 8 4 2 5 2 5 2 2" xfId="11458"/>
    <cellStyle name="Normal 8 4 2 5 3 2 2" xfId="11459"/>
    <cellStyle name="Normal 8 4 2 5 4 2 2" xfId="11460"/>
    <cellStyle name="Normal 8 4 2 5 5 2 2" xfId="11461"/>
    <cellStyle name="Normal 8 4 2 5 6 2 2" xfId="11462"/>
    <cellStyle name="Normal 8 4 2 6 7 2" xfId="11463"/>
    <cellStyle name="Normal 8 4 2 6 2 6 2" xfId="11464"/>
    <cellStyle name="Normal 8 4 2 6 2 2 2 2" xfId="11465"/>
    <cellStyle name="Normal 8 4 2 6 2 3 2 2" xfId="11466"/>
    <cellStyle name="Normal 8 4 2 6 2 4 2 2" xfId="11467"/>
    <cellStyle name="Normal 8 4 2 6 2 5 2 2" xfId="11468"/>
    <cellStyle name="Normal 8 4 2 6 3 2 2" xfId="11469"/>
    <cellStyle name="Normal 8 4 2 6 4 2 2" xfId="11470"/>
    <cellStyle name="Normal 8 4 2 6 5 2 2" xfId="11471"/>
    <cellStyle name="Normal 8 4 2 6 6 2 2" xfId="11472"/>
    <cellStyle name="Normal 8 4 2 7 6 2" xfId="11473"/>
    <cellStyle name="Normal 8 4 2 7 2 2 2" xfId="11474"/>
    <cellStyle name="Normal 8 4 2 7 3 2 2" xfId="11475"/>
    <cellStyle name="Normal 8 4 2 7 4 2 2" xfId="11476"/>
    <cellStyle name="Normal 8 4 2 7 5 2 2" xfId="11477"/>
    <cellStyle name="Normal 8 4 2 8 2 2" xfId="11478"/>
    <cellStyle name="Normal 8 4 2 9 2 2" xfId="11479"/>
    <cellStyle name="Normal 8 4 3 12 2" xfId="11480"/>
    <cellStyle name="Normal 8 4 3 10 2 2" xfId="11481"/>
    <cellStyle name="Normal 8 4 3 11 2 2" xfId="11482"/>
    <cellStyle name="Normal 8 4 3 2 11 2" xfId="11483"/>
    <cellStyle name="Normal 8 4 3 2 10 2 2" xfId="11484"/>
    <cellStyle name="Normal 8 4 3 2 2 7 2" xfId="11485"/>
    <cellStyle name="Normal 8 4 3 2 2 2 6 2" xfId="11486"/>
    <cellStyle name="Normal 8 4 3 2 2 2 2 2 2" xfId="11487"/>
    <cellStyle name="Normal 8 4 3 2 2 2 3 2 2" xfId="11488"/>
    <cellStyle name="Normal 8 4 3 2 2 2 4 2 2" xfId="11489"/>
    <cellStyle name="Normal 8 4 3 2 2 2 5 2 2" xfId="11490"/>
    <cellStyle name="Normal 8 4 3 2 2 3 2 2" xfId="11491"/>
    <cellStyle name="Normal 8 4 3 2 2 4 2 2" xfId="11492"/>
    <cellStyle name="Normal 8 4 3 2 2 5 2 2" xfId="11493"/>
    <cellStyle name="Normal 8 4 3 2 2 6 2 2" xfId="11494"/>
    <cellStyle name="Normal 8 4 3 2 3 7 2" xfId="11495"/>
    <cellStyle name="Normal 8 4 3 2 3 2 6 2" xfId="11496"/>
    <cellStyle name="Normal 8 4 3 2 3 2 2 2 2" xfId="11497"/>
    <cellStyle name="Normal 8 4 3 2 3 2 3 2 2" xfId="11498"/>
    <cellStyle name="Normal 8 4 3 2 3 2 4 2 2" xfId="11499"/>
    <cellStyle name="Normal 8 4 3 2 3 2 5 2 2" xfId="11500"/>
    <cellStyle name="Normal 8 4 3 2 3 3 2 2" xfId="11501"/>
    <cellStyle name="Normal 8 4 3 2 3 4 2 2" xfId="11502"/>
    <cellStyle name="Normal 8 4 3 2 3 5 2 2" xfId="11503"/>
    <cellStyle name="Normal 8 4 3 2 3 6 2 2" xfId="11504"/>
    <cellStyle name="Normal 8 4 3 2 4 7 2" xfId="11505"/>
    <cellStyle name="Normal 8 4 3 2 4 2 6 2" xfId="11506"/>
    <cellStyle name="Normal 8 4 3 2 4 2 2 2 2" xfId="11507"/>
    <cellStyle name="Normal 8 4 3 2 4 2 3 2 2" xfId="11508"/>
    <cellStyle name="Normal 8 4 3 2 4 2 4 2 2" xfId="11509"/>
    <cellStyle name="Normal 8 4 3 2 4 2 5 2 2" xfId="11510"/>
    <cellStyle name="Normal 8 4 3 2 4 3 2 2" xfId="11511"/>
    <cellStyle name="Normal 8 4 3 2 4 4 2 2" xfId="11512"/>
    <cellStyle name="Normal 8 4 3 2 4 5 2 2" xfId="11513"/>
    <cellStyle name="Normal 8 4 3 2 4 6 2 2" xfId="11514"/>
    <cellStyle name="Normal 8 4 3 2 5 7 2" xfId="11515"/>
    <cellStyle name="Normal 8 4 3 2 5 2 6 2" xfId="11516"/>
    <cellStyle name="Normal 8 4 3 2 5 2 2 2 2" xfId="11517"/>
    <cellStyle name="Normal 8 4 3 2 5 2 3 2 2" xfId="11518"/>
    <cellStyle name="Normal 8 4 3 2 5 2 4 2 2" xfId="11519"/>
    <cellStyle name="Normal 8 4 3 2 5 2 5 2 2" xfId="11520"/>
    <cellStyle name="Normal 8 4 3 2 5 3 2 2" xfId="11521"/>
    <cellStyle name="Normal 8 4 3 2 5 4 2 2" xfId="11522"/>
    <cellStyle name="Normal 8 4 3 2 5 5 2 2" xfId="11523"/>
    <cellStyle name="Normal 8 4 3 2 5 6 2 2" xfId="11524"/>
    <cellStyle name="Normal 8 4 3 2 6 6 2" xfId="11525"/>
    <cellStyle name="Normal 8 4 3 2 6 2 2 2" xfId="11526"/>
    <cellStyle name="Normal 8 4 3 2 6 3 2 2" xfId="11527"/>
    <cellStyle name="Normal 8 4 3 2 6 4 2 2" xfId="11528"/>
    <cellStyle name="Normal 8 4 3 2 6 5 2 2" xfId="11529"/>
    <cellStyle name="Normal 8 4 3 2 7 2 2" xfId="11530"/>
    <cellStyle name="Normal 8 4 3 2 8 2 2" xfId="11531"/>
    <cellStyle name="Normal 8 4 3 2 9 2 2" xfId="11532"/>
    <cellStyle name="Normal 8 4 3 3 7 2" xfId="11533"/>
    <cellStyle name="Normal 8 4 3 3 2 6 2" xfId="11534"/>
    <cellStyle name="Normal 8 4 3 3 2 2 2 2" xfId="11535"/>
    <cellStyle name="Normal 8 4 3 3 2 3 2 2" xfId="11536"/>
    <cellStyle name="Normal 8 4 3 3 2 4 2 2" xfId="11537"/>
    <cellStyle name="Normal 8 4 3 3 2 5 2 2" xfId="11538"/>
    <cellStyle name="Normal 8 4 3 3 3 2 2" xfId="11539"/>
    <cellStyle name="Normal 8 4 3 3 4 2 2" xfId="11540"/>
    <cellStyle name="Normal 8 4 3 3 5 2 2" xfId="11541"/>
    <cellStyle name="Normal 8 4 3 3 6 2 2" xfId="11542"/>
    <cellStyle name="Normal 8 4 3 4 7 2" xfId="11543"/>
    <cellStyle name="Normal 8 4 3 4 2 6 2" xfId="11544"/>
    <cellStyle name="Normal 8 4 3 4 2 2 2 2" xfId="11545"/>
    <cellStyle name="Normal 8 4 3 4 2 3 2 2" xfId="11546"/>
    <cellStyle name="Normal 8 4 3 4 2 4 2 2" xfId="11547"/>
    <cellStyle name="Normal 8 4 3 4 2 5 2 2" xfId="11548"/>
    <cellStyle name="Normal 8 4 3 4 3 2 2" xfId="11549"/>
    <cellStyle name="Normal 8 4 3 4 4 2 2" xfId="11550"/>
    <cellStyle name="Normal 8 4 3 4 5 2 2" xfId="11551"/>
    <cellStyle name="Normal 8 4 3 4 6 2 2" xfId="11552"/>
    <cellStyle name="Normal 8 4 3 5 7 2" xfId="11553"/>
    <cellStyle name="Normal 8 4 3 5 2 6 2" xfId="11554"/>
    <cellStyle name="Normal 8 4 3 5 2 2 2 2" xfId="11555"/>
    <cellStyle name="Normal 8 4 3 5 2 3 2 2" xfId="11556"/>
    <cellStyle name="Normal 8 4 3 5 2 4 2 2" xfId="11557"/>
    <cellStyle name="Normal 8 4 3 5 2 5 2 2" xfId="11558"/>
    <cellStyle name="Normal 8 4 3 5 3 2 2" xfId="11559"/>
    <cellStyle name="Normal 8 4 3 5 4 2 2" xfId="11560"/>
    <cellStyle name="Normal 8 4 3 5 5 2 2" xfId="11561"/>
    <cellStyle name="Normal 8 4 3 5 6 2 2" xfId="11562"/>
    <cellStyle name="Normal 8 4 3 6 7 2" xfId="11563"/>
    <cellStyle name="Normal 8 4 3 6 2 6 2" xfId="11564"/>
    <cellStyle name="Normal 8 4 3 6 2 2 2 2" xfId="11565"/>
    <cellStyle name="Normal 8 4 3 6 2 3 2 2" xfId="11566"/>
    <cellStyle name="Normal 8 4 3 6 2 4 2 2" xfId="11567"/>
    <cellStyle name="Normal 8 4 3 6 2 5 2 2" xfId="11568"/>
    <cellStyle name="Normal 8 4 3 6 3 2 2" xfId="11569"/>
    <cellStyle name="Normal 8 4 3 6 4 2 2" xfId="11570"/>
    <cellStyle name="Normal 8 4 3 6 5 2 2" xfId="11571"/>
    <cellStyle name="Normal 8 4 3 6 6 2 2" xfId="11572"/>
    <cellStyle name="Normal 8 4 3 7 6 2" xfId="11573"/>
    <cellStyle name="Normal 8 4 3 7 2 2 2" xfId="11574"/>
    <cellStyle name="Normal 8 4 3 7 3 2 2" xfId="11575"/>
    <cellStyle name="Normal 8 4 3 7 4 2 2" xfId="11576"/>
    <cellStyle name="Normal 8 4 3 7 5 2 2" xfId="11577"/>
    <cellStyle name="Normal 8 4 3 8 2 2" xfId="11578"/>
    <cellStyle name="Normal 8 4 3 9 2 2" xfId="11579"/>
    <cellStyle name="Normal 8 4 4 11 2" xfId="11580"/>
    <cellStyle name="Normal 8 4 4 10 2 2" xfId="11581"/>
    <cellStyle name="Normal 8 4 4 2 7 2" xfId="11582"/>
    <cellStyle name="Normal 8 4 4 2 2 6 2" xfId="11583"/>
    <cellStyle name="Normal 8 4 4 2 2 2 2 2" xfId="11584"/>
    <cellStyle name="Normal 8 4 4 2 2 3 2 2" xfId="11585"/>
    <cellStyle name="Normal 8 4 4 2 2 4 2 2" xfId="11586"/>
    <cellStyle name="Normal 8 4 4 2 2 5 2 2" xfId="11587"/>
    <cellStyle name="Normal 8 4 4 2 3 2 2" xfId="11588"/>
    <cellStyle name="Normal 8 4 4 2 4 2 2" xfId="11589"/>
    <cellStyle name="Normal 8 4 4 2 5 2 2" xfId="11590"/>
    <cellStyle name="Normal 8 4 4 2 6 2 2" xfId="11591"/>
    <cellStyle name="Normal 8 4 4 3 7 2" xfId="11592"/>
    <cellStyle name="Normal 8 4 4 3 2 6 2" xfId="11593"/>
    <cellStyle name="Normal 8 4 4 3 2 2 2 2" xfId="11594"/>
    <cellStyle name="Normal 8 4 4 3 2 3 2 2" xfId="11595"/>
    <cellStyle name="Normal 8 4 4 3 2 4 2 2" xfId="11596"/>
    <cellStyle name="Normal 8 4 4 3 2 5 2 2" xfId="11597"/>
    <cellStyle name="Normal 8 4 4 3 3 2 2" xfId="11598"/>
    <cellStyle name="Normal 8 4 4 3 4 2 2" xfId="11599"/>
    <cellStyle name="Normal 8 4 4 3 5 2 2" xfId="11600"/>
    <cellStyle name="Normal 8 4 4 3 6 2 2" xfId="11601"/>
    <cellStyle name="Normal 8 4 4 4 7 2" xfId="11602"/>
    <cellStyle name="Normal 8 4 4 4 2 6 2" xfId="11603"/>
    <cellStyle name="Normal 8 4 4 4 2 2 2 2" xfId="11604"/>
    <cellStyle name="Normal 8 4 4 4 2 3 2 2" xfId="11605"/>
    <cellStyle name="Normal 8 4 4 4 2 4 2 2" xfId="11606"/>
    <cellStyle name="Normal 8 4 4 4 2 5 2 2" xfId="11607"/>
    <cellStyle name="Normal 8 4 4 4 3 2 2" xfId="11608"/>
    <cellStyle name="Normal 8 4 4 4 4 2 2" xfId="11609"/>
    <cellStyle name="Normal 8 4 4 4 5 2 2" xfId="11610"/>
    <cellStyle name="Normal 8 4 4 4 6 2 2" xfId="11611"/>
    <cellStyle name="Normal 8 4 4 5 7 2" xfId="11612"/>
    <cellStyle name="Normal 8 4 4 5 2 6 2" xfId="11613"/>
    <cellStyle name="Normal 8 4 4 5 2 2 2 2" xfId="11614"/>
    <cellStyle name="Normal 8 4 4 5 2 3 2 2" xfId="11615"/>
    <cellStyle name="Normal 8 4 4 5 2 4 2 2" xfId="11616"/>
    <cellStyle name="Normal 8 4 4 5 2 5 2 2" xfId="11617"/>
    <cellStyle name="Normal 8 4 4 5 3 2 2" xfId="11618"/>
    <cellStyle name="Normal 8 4 4 5 4 2 2" xfId="11619"/>
    <cellStyle name="Normal 8 4 4 5 5 2 2" xfId="11620"/>
    <cellStyle name="Normal 8 4 4 5 6 2 2" xfId="11621"/>
    <cellStyle name="Normal 8 4 4 6 6 2" xfId="11622"/>
    <cellStyle name="Normal 8 4 4 6 2 2 2" xfId="11623"/>
    <cellStyle name="Normal 8 4 4 6 3 2 2" xfId="11624"/>
    <cellStyle name="Normal 8 4 4 6 4 2 2" xfId="11625"/>
    <cellStyle name="Normal 8 4 4 6 5 2 2" xfId="11626"/>
    <cellStyle name="Normal 8 4 4 7 2 2" xfId="11627"/>
    <cellStyle name="Normal 8 4 4 8 2 2" xfId="11628"/>
    <cellStyle name="Normal 8 4 4 9 2 2" xfId="11629"/>
    <cellStyle name="Normal 8 4 5 9 2" xfId="11630"/>
    <cellStyle name="Normal 8 4 5 2 7 2" xfId="11631"/>
    <cellStyle name="Normal 8 4 5 2 2 6 2" xfId="11632"/>
    <cellStyle name="Normal 8 4 5 2 2 2 2 2" xfId="11633"/>
    <cellStyle name="Normal 8 4 5 2 2 3 2 2" xfId="11634"/>
    <cellStyle name="Normal 8 4 5 2 2 4 2 2" xfId="11635"/>
    <cellStyle name="Normal 8 4 5 2 2 5 2 2" xfId="11636"/>
    <cellStyle name="Normal 8 4 5 2 3 2 2" xfId="11637"/>
    <cellStyle name="Normal 8 4 5 2 4 2 2" xfId="11638"/>
    <cellStyle name="Normal 8 4 5 2 5 2 2" xfId="11639"/>
    <cellStyle name="Normal 8 4 5 2 6 2 2" xfId="11640"/>
    <cellStyle name="Normal 8 4 5 3 7 2" xfId="11641"/>
    <cellStyle name="Normal 8 4 5 3 2 6 2" xfId="11642"/>
    <cellStyle name="Normal 8 4 5 3 2 2 2 2" xfId="11643"/>
    <cellStyle name="Normal 8 4 5 3 2 3 2 2" xfId="11644"/>
    <cellStyle name="Normal 8 4 5 3 2 4 2 2" xfId="11645"/>
    <cellStyle name="Normal 8 4 5 3 2 5 2 2" xfId="11646"/>
    <cellStyle name="Normal 8 4 5 3 3 2 2" xfId="11647"/>
    <cellStyle name="Normal 8 4 5 3 4 2 2" xfId="11648"/>
    <cellStyle name="Normal 8 4 5 3 5 2 2" xfId="11649"/>
    <cellStyle name="Normal 8 4 5 3 6 2 2" xfId="11650"/>
    <cellStyle name="Normal 8 4 5 4 6 2" xfId="11651"/>
    <cellStyle name="Normal 8 4 5 4 2 2 2" xfId="11652"/>
    <cellStyle name="Normal 8 4 5 4 3 2 2" xfId="11653"/>
    <cellStyle name="Normal 8 4 5 4 4 2 2" xfId="11654"/>
    <cellStyle name="Normal 8 4 5 4 5 2 2" xfId="11655"/>
    <cellStyle name="Normal 8 4 5 5 2 2" xfId="11656"/>
    <cellStyle name="Normal 8 4 5 6 2 2" xfId="11657"/>
    <cellStyle name="Normal 8 4 5 7 2 2" xfId="11658"/>
    <cellStyle name="Normal 8 4 5 8 2 2" xfId="11659"/>
    <cellStyle name="Normal 8 4 6 7 2" xfId="11660"/>
    <cellStyle name="Normal 8 4 6 2 6 2" xfId="11661"/>
    <cellStyle name="Normal 8 4 6 2 2 2 2" xfId="11662"/>
    <cellStyle name="Normal 8 4 6 2 3 2 2" xfId="11663"/>
    <cellStyle name="Normal 8 4 6 2 4 2 2" xfId="11664"/>
    <cellStyle name="Normal 8 4 6 2 5 2 2" xfId="11665"/>
    <cellStyle name="Normal 8 4 6 3 2 2" xfId="11666"/>
    <cellStyle name="Normal 8 4 6 4 2 2" xfId="11667"/>
    <cellStyle name="Normal 8 4 6 5 2 2" xfId="11668"/>
    <cellStyle name="Normal 8 4 6 6 2 2" xfId="11669"/>
    <cellStyle name="Normal 8 4 7 7 2" xfId="11670"/>
    <cellStyle name="Normal 8 4 7 2 6 2" xfId="11671"/>
    <cellStyle name="Normal 8 4 7 2 2 2 2" xfId="11672"/>
    <cellStyle name="Normal 8 4 7 2 3 2 2" xfId="11673"/>
    <cellStyle name="Normal 8 4 7 2 4 2 2" xfId="11674"/>
    <cellStyle name="Normal 8 4 7 2 5 2 2" xfId="11675"/>
    <cellStyle name="Normal 8 4 7 3 2 2" xfId="11676"/>
    <cellStyle name="Normal 8 4 7 4 2 2" xfId="11677"/>
    <cellStyle name="Normal 8 4 7 5 2 2" xfId="11678"/>
    <cellStyle name="Normal 8 4 7 6 2 2" xfId="11679"/>
    <cellStyle name="Normal 8 4 8 7 2" xfId="11680"/>
    <cellStyle name="Normal 8 4 8 2 6 2" xfId="11681"/>
    <cellStyle name="Normal 8 4 8 2 2 2 2" xfId="11682"/>
    <cellStyle name="Normal 8 4 8 2 3 2 2" xfId="11683"/>
    <cellStyle name="Normal 8 4 8 2 4 2 2" xfId="11684"/>
    <cellStyle name="Normal 8 4 8 2 5 2 2" xfId="11685"/>
    <cellStyle name="Normal 8 4 8 3 2 2" xfId="11686"/>
    <cellStyle name="Normal 8 4 8 4 2 2" xfId="11687"/>
    <cellStyle name="Normal 8 4 8 5 2 2" xfId="11688"/>
    <cellStyle name="Normal 8 4 8 6 2 2" xfId="11689"/>
    <cellStyle name="Normal 8 4 9 7 2" xfId="11690"/>
    <cellStyle name="Normal 8 4 9 2 6 2" xfId="11691"/>
    <cellStyle name="Normal 8 4 9 2 2 2 2" xfId="11692"/>
    <cellStyle name="Normal 8 4 9 2 3 2 2" xfId="11693"/>
    <cellStyle name="Normal 8 4 9 2 4 2 2" xfId="11694"/>
    <cellStyle name="Normal 8 4 9 2 5 2 2" xfId="11695"/>
    <cellStyle name="Normal 8 4 9 3 2 2" xfId="11696"/>
    <cellStyle name="Normal 8 4 9 4 2 2" xfId="11697"/>
    <cellStyle name="Normal 8 4 9 5 2 2" xfId="11698"/>
    <cellStyle name="Normal 8 4 9 6 2 2" xfId="11699"/>
    <cellStyle name="Normal 8 5 12 2" xfId="11700"/>
    <cellStyle name="Normal 8 5 10 2 2" xfId="11701"/>
    <cellStyle name="Normal 8 5 11 2 2" xfId="11702"/>
    <cellStyle name="Normal 8 5 2 11 2" xfId="11703"/>
    <cellStyle name="Normal 8 5 2 10 2 2" xfId="11704"/>
    <cellStyle name="Normal 8 5 2 2 7 2" xfId="11705"/>
    <cellStyle name="Normal 8 5 2 2 2 6 2" xfId="11706"/>
    <cellStyle name="Normal 8 5 2 2 2 2 2 2" xfId="11707"/>
    <cellStyle name="Normal 8 5 2 2 2 3 2 2" xfId="11708"/>
    <cellStyle name="Normal 8 5 2 2 2 4 2 2" xfId="11709"/>
    <cellStyle name="Normal 8 5 2 2 2 5 2 2" xfId="11710"/>
    <cellStyle name="Normal 8 5 2 2 3 2 2" xfId="11711"/>
    <cellStyle name="Normal 8 5 2 2 4 2 2" xfId="11712"/>
    <cellStyle name="Normal 8 5 2 2 5 2 2" xfId="11713"/>
    <cellStyle name="Normal 8 5 2 2 6 2 2" xfId="11714"/>
    <cellStyle name="Normal 8 5 2 3 7 2" xfId="11715"/>
    <cellStyle name="Normal 8 5 2 3 2 6 2" xfId="11716"/>
    <cellStyle name="Normal 8 5 2 3 2 2 2 2" xfId="11717"/>
    <cellStyle name="Normal 8 5 2 3 2 3 2 2" xfId="11718"/>
    <cellStyle name="Normal 8 5 2 3 2 4 2 2" xfId="11719"/>
    <cellStyle name="Normal 8 5 2 3 2 5 2 2" xfId="11720"/>
    <cellStyle name="Normal 8 5 2 3 3 2 2" xfId="11721"/>
    <cellStyle name="Normal 8 5 2 3 4 2 2" xfId="11722"/>
    <cellStyle name="Normal 8 5 2 3 5 2 2" xfId="11723"/>
    <cellStyle name="Normal 8 5 2 3 6 2 2" xfId="11724"/>
    <cellStyle name="Normal 8 5 2 4 7 2" xfId="11725"/>
    <cellStyle name="Normal 8 5 2 4 2 6 2" xfId="11726"/>
    <cellStyle name="Normal 8 5 2 4 2 2 2 2" xfId="11727"/>
    <cellStyle name="Normal 8 5 2 4 2 3 2 2" xfId="11728"/>
    <cellStyle name="Normal 8 5 2 4 2 4 2 2" xfId="11729"/>
    <cellStyle name="Normal 8 5 2 4 2 5 2 2" xfId="11730"/>
    <cellStyle name="Normal 8 5 2 4 3 2 2" xfId="11731"/>
    <cellStyle name="Normal 8 5 2 4 4 2 2" xfId="11732"/>
    <cellStyle name="Normal 8 5 2 4 5 2 2" xfId="11733"/>
    <cellStyle name="Normal 8 5 2 4 6 2 2" xfId="11734"/>
    <cellStyle name="Normal 8 5 2 5 7 2" xfId="11735"/>
    <cellStyle name="Normal 8 5 2 5 2 6 2" xfId="11736"/>
    <cellStyle name="Normal 8 5 2 5 2 2 2 2" xfId="11737"/>
    <cellStyle name="Normal 8 5 2 5 2 3 2 2" xfId="11738"/>
    <cellStyle name="Normal 8 5 2 5 2 4 2 2" xfId="11739"/>
    <cellStyle name="Normal 8 5 2 5 2 5 2 2" xfId="11740"/>
    <cellStyle name="Normal 8 5 2 5 3 2 2" xfId="11741"/>
    <cellStyle name="Normal 8 5 2 5 4 2 2" xfId="11742"/>
    <cellStyle name="Normal 8 5 2 5 5 2 2" xfId="11743"/>
    <cellStyle name="Normal 8 5 2 5 6 2 2" xfId="11744"/>
    <cellStyle name="Normal 8 5 2 6 6 2" xfId="11745"/>
    <cellStyle name="Normal 8 5 2 6 2 2 2" xfId="11746"/>
    <cellStyle name="Normal 8 5 2 6 3 2 2" xfId="11747"/>
    <cellStyle name="Normal 8 5 2 6 4 2 2" xfId="11748"/>
    <cellStyle name="Normal 8 5 2 6 5 2 2" xfId="11749"/>
    <cellStyle name="Normal 8 5 2 7 2 2" xfId="11750"/>
    <cellStyle name="Normal 8 5 2 8 2 2" xfId="11751"/>
    <cellStyle name="Normal 8 5 2 9 2 2" xfId="11752"/>
    <cellStyle name="Normal 8 5 3 7 2" xfId="11753"/>
    <cellStyle name="Normal 8 5 3 2 6 2" xfId="11754"/>
    <cellStyle name="Normal 8 5 3 2 2 2 2" xfId="11755"/>
    <cellStyle name="Normal 8 5 3 2 3 2 2" xfId="11756"/>
    <cellStyle name="Normal 8 5 3 2 4 2 2" xfId="11757"/>
    <cellStyle name="Normal 8 5 3 2 5 2 2" xfId="11758"/>
    <cellStyle name="Normal 8 5 3 3 2 2" xfId="11759"/>
    <cellStyle name="Normal 8 5 3 4 2 2" xfId="11760"/>
    <cellStyle name="Normal 8 5 3 5 2 2" xfId="11761"/>
    <cellStyle name="Normal 8 5 3 6 2 2" xfId="11762"/>
    <cellStyle name="Normal 8 5 4 7 2" xfId="11763"/>
    <cellStyle name="Normal 8 5 4 2 6 2" xfId="11764"/>
    <cellStyle name="Normal 8 5 4 2 2 2 2" xfId="11765"/>
    <cellStyle name="Normal 8 5 4 2 3 2 2" xfId="11766"/>
    <cellStyle name="Normal 8 5 4 2 4 2 2" xfId="11767"/>
    <cellStyle name="Normal 8 5 4 2 5 2 2" xfId="11768"/>
    <cellStyle name="Normal 8 5 4 3 2 2" xfId="11769"/>
    <cellStyle name="Normal 8 5 4 4 2 2" xfId="11770"/>
    <cellStyle name="Normal 8 5 4 5 2 2" xfId="11771"/>
    <cellStyle name="Normal 8 5 4 6 2 2" xfId="11772"/>
    <cellStyle name="Normal 8 5 5 7 2" xfId="11773"/>
    <cellStyle name="Normal 8 5 5 2 6 2" xfId="11774"/>
    <cellStyle name="Normal 8 5 5 2 2 2 2" xfId="11775"/>
    <cellStyle name="Normal 8 5 5 2 3 2 2" xfId="11776"/>
    <cellStyle name="Normal 8 5 5 2 4 2 2" xfId="11777"/>
    <cellStyle name="Normal 8 5 5 2 5 2 2" xfId="11778"/>
    <cellStyle name="Normal 8 5 5 3 2 2" xfId="11779"/>
    <cellStyle name="Normal 8 5 5 4 2 2" xfId="11780"/>
    <cellStyle name="Normal 8 5 5 5 2 2" xfId="11781"/>
    <cellStyle name="Normal 8 5 5 6 2 2" xfId="11782"/>
    <cellStyle name="Normal 8 5 6 7 2" xfId="11783"/>
    <cellStyle name="Normal 8 5 6 2 6 2" xfId="11784"/>
    <cellStyle name="Normal 8 5 6 2 2 2 2" xfId="11785"/>
    <cellStyle name="Normal 8 5 6 2 3 2 2" xfId="11786"/>
    <cellStyle name="Normal 8 5 6 2 4 2 2" xfId="11787"/>
    <cellStyle name="Normal 8 5 6 2 5 2 2" xfId="11788"/>
    <cellStyle name="Normal 8 5 6 3 2 2" xfId="11789"/>
    <cellStyle name="Normal 8 5 6 4 2 2" xfId="11790"/>
    <cellStyle name="Normal 8 5 6 5 2 2" xfId="11791"/>
    <cellStyle name="Normal 8 5 6 6 2 2" xfId="11792"/>
    <cellStyle name="Normal 8 5 7 6 2" xfId="11793"/>
    <cellStyle name="Normal 8 5 7 2 2 2" xfId="11794"/>
    <cellStyle name="Normal 8 5 7 3 2 2" xfId="11795"/>
    <cellStyle name="Normal 8 5 7 4 2 2" xfId="11796"/>
    <cellStyle name="Normal 8 5 7 5 2 2" xfId="11797"/>
    <cellStyle name="Normal 8 5 8 2 2" xfId="11798"/>
    <cellStyle name="Normal 8 5 9 2 2" xfId="11799"/>
    <cellStyle name="Normal 8 6 12 2" xfId="11800"/>
    <cellStyle name="Normal 8 6 10 2 2" xfId="11801"/>
    <cellStyle name="Normal 8 6 11 2 2" xfId="11802"/>
    <cellStyle name="Normal 8 6 2 11 2" xfId="11803"/>
    <cellStyle name="Normal 8 6 2 10 2 2" xfId="11804"/>
    <cellStyle name="Normal 8 6 2 2 7 2" xfId="11805"/>
    <cellStyle name="Normal 8 6 2 2 2 6 2" xfId="11806"/>
    <cellStyle name="Normal 8 6 2 2 2 2 2 2" xfId="11807"/>
    <cellStyle name="Normal 8 6 2 2 2 3 2 2" xfId="11808"/>
    <cellStyle name="Normal 8 6 2 2 2 4 2 2" xfId="11809"/>
    <cellStyle name="Normal 8 6 2 2 2 5 2 2" xfId="11810"/>
    <cellStyle name="Normal 8 6 2 2 3 2 2" xfId="11811"/>
    <cellStyle name="Normal 8 6 2 2 4 2 2" xfId="11812"/>
    <cellStyle name="Normal 8 6 2 2 5 2 2" xfId="11813"/>
    <cellStyle name="Normal 8 6 2 2 6 2 2" xfId="11814"/>
    <cellStyle name="Normal 8 6 2 3 7 2" xfId="11815"/>
    <cellStyle name="Normal 8 6 2 3 2 6 2" xfId="11816"/>
    <cellStyle name="Normal 8 6 2 3 2 2 2 2" xfId="11817"/>
    <cellStyle name="Normal 8 6 2 3 2 3 2 2" xfId="11818"/>
    <cellStyle name="Normal 8 6 2 3 2 4 2 2" xfId="11819"/>
    <cellStyle name="Normal 8 6 2 3 2 5 2 2" xfId="11820"/>
    <cellStyle name="Normal 8 6 2 3 3 2 2" xfId="11821"/>
    <cellStyle name="Normal 8 6 2 3 4 2 2" xfId="11822"/>
    <cellStyle name="Normal 8 6 2 3 5 2 2" xfId="11823"/>
    <cellStyle name="Normal 8 6 2 3 6 2 2" xfId="11824"/>
    <cellStyle name="Normal 8 6 2 4 7 2" xfId="11825"/>
    <cellStyle name="Normal 8 6 2 4 2 6 2" xfId="11826"/>
    <cellStyle name="Normal 8 6 2 4 2 2 2 2" xfId="11827"/>
    <cellStyle name="Normal 8 6 2 4 2 3 2 2" xfId="11828"/>
    <cellStyle name="Normal 8 6 2 4 2 4 2 2" xfId="11829"/>
    <cellStyle name="Normal 8 6 2 4 2 5 2 2" xfId="11830"/>
    <cellStyle name="Normal 8 6 2 4 3 2 2" xfId="11831"/>
    <cellStyle name="Normal 8 6 2 4 4 2 2" xfId="11832"/>
    <cellStyle name="Normal 8 6 2 4 5 2 2" xfId="11833"/>
    <cellStyle name="Normal 8 6 2 4 6 2 2" xfId="11834"/>
    <cellStyle name="Normal 8 6 2 5 7 2" xfId="11835"/>
    <cellStyle name="Normal 8 6 2 5 2 6 2" xfId="11836"/>
    <cellStyle name="Normal 8 6 2 5 2 2 2 2" xfId="11837"/>
    <cellStyle name="Normal 8 6 2 5 2 3 2 2" xfId="11838"/>
    <cellStyle name="Normal 8 6 2 5 2 4 2 2" xfId="11839"/>
    <cellStyle name="Normal 8 6 2 5 2 5 2 2" xfId="11840"/>
    <cellStyle name="Normal 8 6 2 5 3 2 2" xfId="11841"/>
    <cellStyle name="Normal 8 6 2 5 4 2 2" xfId="11842"/>
    <cellStyle name="Normal 8 6 2 5 5 2 2" xfId="11843"/>
    <cellStyle name="Normal 8 6 2 5 6 2 2" xfId="11844"/>
    <cellStyle name="Normal 8 6 2 6 6 2" xfId="11845"/>
    <cellStyle name="Normal 8 6 2 6 2 2 2" xfId="11846"/>
    <cellStyle name="Normal 8 6 2 6 3 2 2" xfId="11847"/>
    <cellStyle name="Normal 8 6 2 6 4 2 2" xfId="11848"/>
    <cellStyle name="Normal 8 6 2 6 5 2 2" xfId="11849"/>
    <cellStyle name="Normal 8 6 2 7 2 2" xfId="11850"/>
    <cellStyle name="Normal 8 6 2 8 2 2" xfId="11851"/>
    <cellStyle name="Normal 8 6 2 9 2 2" xfId="11852"/>
    <cellStyle name="Normal 8 6 3 7 2" xfId="11853"/>
    <cellStyle name="Normal 8 6 3 2 6 2" xfId="11854"/>
    <cellStyle name="Normal 8 6 3 2 2 2 2" xfId="11855"/>
    <cellStyle name="Normal 8 6 3 2 3 2 2" xfId="11856"/>
    <cellStyle name="Normal 8 6 3 2 4 2 2" xfId="11857"/>
    <cellStyle name="Normal 8 6 3 2 5 2 2" xfId="11858"/>
    <cellStyle name="Normal 8 6 3 3 2 2" xfId="11859"/>
    <cellStyle name="Normal 8 6 3 4 2 2" xfId="11860"/>
    <cellStyle name="Normal 8 6 3 5 2 2" xfId="11861"/>
    <cellStyle name="Normal 8 6 3 6 2 2" xfId="11862"/>
    <cellStyle name="Normal 8 6 4 7 2" xfId="11863"/>
    <cellStyle name="Normal 8 6 4 2 6 2" xfId="11864"/>
    <cellStyle name="Normal 8 6 4 2 2 2 2" xfId="11865"/>
    <cellStyle name="Normal 8 6 4 2 3 2 2" xfId="11866"/>
    <cellStyle name="Normal 8 6 4 2 4 2 2" xfId="11867"/>
    <cellStyle name="Normal 8 6 4 2 5 2 2" xfId="11868"/>
    <cellStyle name="Normal 8 6 4 3 2 2" xfId="11869"/>
    <cellStyle name="Normal 8 6 4 4 2 2" xfId="11870"/>
    <cellStyle name="Normal 8 6 4 5 2 2" xfId="11871"/>
    <cellStyle name="Normal 8 6 4 6 2 2" xfId="11872"/>
    <cellStyle name="Normal 8 6 5 7 2" xfId="11873"/>
    <cellStyle name="Normal 8 6 5 2 6 2" xfId="11874"/>
    <cellStyle name="Normal 8 6 5 2 2 2 2" xfId="11875"/>
    <cellStyle name="Normal 8 6 5 2 3 2 2" xfId="11876"/>
    <cellStyle name="Normal 8 6 5 2 4 2 2" xfId="11877"/>
    <cellStyle name="Normal 8 6 5 2 5 2 2" xfId="11878"/>
    <cellStyle name="Normal 8 6 5 3 2 2" xfId="11879"/>
    <cellStyle name="Normal 8 6 5 4 2 2" xfId="11880"/>
    <cellStyle name="Normal 8 6 5 5 2 2" xfId="11881"/>
    <cellStyle name="Normal 8 6 5 6 2 2" xfId="11882"/>
    <cellStyle name="Normal 8 6 6 7 2" xfId="11883"/>
    <cellStyle name="Normal 8 6 6 2 6 2" xfId="11884"/>
    <cellStyle name="Normal 8 6 6 2 2 2 2" xfId="11885"/>
    <cellStyle name="Normal 8 6 6 2 3 2 2" xfId="11886"/>
    <cellStyle name="Normal 8 6 6 2 4 2 2" xfId="11887"/>
    <cellStyle name="Normal 8 6 6 2 5 2 2" xfId="11888"/>
    <cellStyle name="Normal 8 6 6 3 2 2" xfId="11889"/>
    <cellStyle name="Normal 8 6 6 4 2 2" xfId="11890"/>
    <cellStyle name="Normal 8 6 6 5 2 2" xfId="11891"/>
    <cellStyle name="Normal 8 6 6 6 2 2" xfId="11892"/>
    <cellStyle name="Normal 8 6 7 6 2" xfId="11893"/>
    <cellStyle name="Normal 8 6 7 2 2 2" xfId="11894"/>
    <cellStyle name="Normal 8 6 7 3 2 2" xfId="11895"/>
    <cellStyle name="Normal 8 6 7 4 2 2" xfId="11896"/>
    <cellStyle name="Normal 8 6 7 5 2 2" xfId="11897"/>
    <cellStyle name="Normal 8 6 8 2 2" xfId="11898"/>
    <cellStyle name="Normal 8 6 9 2 2" xfId="11899"/>
    <cellStyle name="Normal 8 7 11 2" xfId="11900"/>
    <cellStyle name="Normal 8 7 10 2 2" xfId="11901"/>
    <cellStyle name="Normal 8 7 2 7 2" xfId="11902"/>
    <cellStyle name="Normal 8 7 2 2 6 2" xfId="11903"/>
    <cellStyle name="Normal 8 7 2 2 2 2 2" xfId="11904"/>
    <cellStyle name="Normal 8 7 2 2 3 2 2" xfId="11905"/>
    <cellStyle name="Normal 8 7 2 2 4 2 2" xfId="11906"/>
    <cellStyle name="Normal 8 7 2 2 5 2 2" xfId="11907"/>
    <cellStyle name="Normal 8 7 2 3 2 2" xfId="11908"/>
    <cellStyle name="Normal 8 7 2 4 2 2" xfId="11909"/>
    <cellStyle name="Normal 8 7 2 5 2 2" xfId="11910"/>
    <cellStyle name="Normal 8 7 2 6 2 2" xfId="11911"/>
    <cellStyle name="Normal 8 7 3 7 2" xfId="11912"/>
    <cellStyle name="Normal 8 7 3 2 6 2" xfId="11913"/>
    <cellStyle name="Normal 8 7 3 2 2 2 2" xfId="11914"/>
    <cellStyle name="Normal 8 7 3 2 3 2 2" xfId="11915"/>
    <cellStyle name="Normal 8 7 3 2 4 2 2" xfId="11916"/>
    <cellStyle name="Normal 8 7 3 2 5 2 2" xfId="11917"/>
    <cellStyle name="Normal 8 7 3 3 2 2" xfId="11918"/>
    <cellStyle name="Normal 8 7 3 4 2 2" xfId="11919"/>
    <cellStyle name="Normal 8 7 3 5 2 2" xfId="11920"/>
    <cellStyle name="Normal 8 7 3 6 2 2" xfId="11921"/>
    <cellStyle name="Normal 8 7 4 7 2" xfId="11922"/>
    <cellStyle name="Normal 8 7 4 2 6 2" xfId="11923"/>
    <cellStyle name="Normal 8 7 4 2 2 2 2" xfId="11924"/>
    <cellStyle name="Normal 8 7 4 2 3 2 2" xfId="11925"/>
    <cellStyle name="Normal 8 7 4 2 4 2 2" xfId="11926"/>
    <cellStyle name="Normal 8 7 4 2 5 2 2" xfId="11927"/>
    <cellStyle name="Normal 8 7 4 3 2 2" xfId="11928"/>
    <cellStyle name="Normal 8 7 4 4 2 2" xfId="11929"/>
    <cellStyle name="Normal 8 7 4 5 2 2" xfId="11930"/>
    <cellStyle name="Normal 8 7 4 6 2 2" xfId="11931"/>
    <cellStyle name="Normal 8 7 5 7 2" xfId="11932"/>
    <cellStyle name="Normal 8 7 5 2 6 2" xfId="11933"/>
    <cellStyle name="Normal 8 7 5 2 2 2 2" xfId="11934"/>
    <cellStyle name="Normal 8 7 5 2 3 2 2" xfId="11935"/>
    <cellStyle name="Normal 8 7 5 2 4 2 2" xfId="11936"/>
    <cellStyle name="Normal 8 7 5 2 5 2 2" xfId="11937"/>
    <cellStyle name="Normal 8 7 5 3 2 2" xfId="11938"/>
    <cellStyle name="Normal 8 7 5 4 2 2" xfId="11939"/>
    <cellStyle name="Normal 8 7 5 5 2 2" xfId="11940"/>
    <cellStyle name="Normal 8 7 5 6 2 2" xfId="11941"/>
    <cellStyle name="Normal 8 7 6 6 2" xfId="11942"/>
    <cellStyle name="Normal 8 7 6 2 2 2" xfId="11943"/>
    <cellStyle name="Normal 8 7 6 3 2 2" xfId="11944"/>
    <cellStyle name="Normal 8 7 6 4 2 2" xfId="11945"/>
    <cellStyle name="Normal 8 7 6 5 2 2" xfId="11946"/>
    <cellStyle name="Normal 8 7 7 2 2" xfId="11947"/>
    <cellStyle name="Normal 8 7 8 2 2" xfId="11948"/>
    <cellStyle name="Normal 8 7 9 2 2" xfId="11949"/>
    <cellStyle name="Normal 8 8 9 2" xfId="11950"/>
    <cellStyle name="Normal 8 8 2 7 2" xfId="11951"/>
    <cellStyle name="Normal 8 8 2 2 6 2" xfId="11952"/>
    <cellStyle name="Normal 8 8 2 2 2 2 2" xfId="11953"/>
    <cellStyle name="Normal 8 8 2 2 3 2 2" xfId="11954"/>
    <cellStyle name="Normal 8 8 2 2 4 2 2" xfId="11955"/>
    <cellStyle name="Normal 8 8 2 2 5 2 2" xfId="11956"/>
    <cellStyle name="Normal 8 8 2 3 2 2" xfId="11957"/>
    <cellStyle name="Normal 8 8 2 4 2 2" xfId="11958"/>
    <cellStyle name="Normal 8 8 2 5 2 2" xfId="11959"/>
    <cellStyle name="Normal 8 8 2 6 2 2" xfId="11960"/>
    <cellStyle name="Normal 8 8 3 7 2" xfId="11961"/>
    <cellStyle name="Normal 8 8 3 2 6 2" xfId="11962"/>
    <cellStyle name="Normal 8 8 3 2 2 2 2" xfId="11963"/>
    <cellStyle name="Normal 8 8 3 2 3 2 2" xfId="11964"/>
    <cellStyle name="Normal 8 8 3 2 4 2 2" xfId="11965"/>
    <cellStyle name="Normal 8 8 3 2 5 2 2" xfId="11966"/>
    <cellStyle name="Normal 8 8 3 3 2 2" xfId="11967"/>
    <cellStyle name="Normal 8 8 3 4 2 2" xfId="11968"/>
    <cellStyle name="Normal 8 8 3 5 2 2" xfId="11969"/>
    <cellStyle name="Normal 8 8 3 6 2 2" xfId="11970"/>
    <cellStyle name="Normal 8 8 4 6 2" xfId="11971"/>
    <cellStyle name="Normal 8 8 4 2 2 2" xfId="11972"/>
    <cellStyle name="Normal 8 8 4 3 2 2" xfId="11973"/>
    <cellStyle name="Normal 8 8 4 4 2 2" xfId="11974"/>
    <cellStyle name="Normal 8 8 4 5 2 2" xfId="11975"/>
    <cellStyle name="Normal 8 8 5 2 2" xfId="11976"/>
    <cellStyle name="Normal 8 8 6 2 2" xfId="11977"/>
    <cellStyle name="Normal 8 8 7 2 2" xfId="11978"/>
    <cellStyle name="Normal 8 8 8 2 2" xfId="11979"/>
    <cellStyle name="Normal 8 9 7 2" xfId="11980"/>
    <cellStyle name="Normal 8 9 2 6 2" xfId="11981"/>
    <cellStyle name="Normal 8 9 2 2 2 2" xfId="11982"/>
    <cellStyle name="Normal 8 9 2 3 2 2" xfId="11983"/>
    <cellStyle name="Normal 8 9 2 4 2 2" xfId="11984"/>
    <cellStyle name="Normal 8 9 2 5 2 2" xfId="11985"/>
    <cellStyle name="Normal 8 9 3 2 2" xfId="11986"/>
    <cellStyle name="Normal 8 9 4 2 2" xfId="11987"/>
    <cellStyle name="Normal 8 9 5 2 2" xfId="11988"/>
    <cellStyle name="Normal 8 9 6 2 2" xfId="11989"/>
    <cellStyle name="Normal 19 2 2" xfId="11990"/>
    <cellStyle name="Normal 8 19 2" xfId="11991"/>
    <cellStyle name="Normal 8 10 8 2" xfId="11992"/>
    <cellStyle name="Normal 8 10 2 7 2" xfId="11993"/>
    <cellStyle name="Normal 8 10 2 2 3 2" xfId="11994"/>
    <cellStyle name="Normal 8 10 2 3 3 2" xfId="11995"/>
    <cellStyle name="Normal 8 10 2 4 3 2" xfId="11996"/>
    <cellStyle name="Normal 8 10 2 5 3 2" xfId="11997"/>
    <cellStyle name="Normal 8 10 3 3 2" xfId="11998"/>
    <cellStyle name="Normal 8 10 4 3 2" xfId="11999"/>
    <cellStyle name="Normal 8 10 5 3 2" xfId="12000"/>
    <cellStyle name="Normal 8 10 6 3 2" xfId="12001"/>
    <cellStyle name="Normal 8 11 8 2" xfId="12002"/>
    <cellStyle name="Normal 8 11 2 7 2" xfId="12003"/>
    <cellStyle name="Normal 8 11 2 2 3 2" xfId="12004"/>
    <cellStyle name="Normal 8 11 2 3 3 2" xfId="12005"/>
    <cellStyle name="Normal 8 11 2 4 3 2" xfId="12006"/>
    <cellStyle name="Normal 8 11 2 5 3 2" xfId="12007"/>
    <cellStyle name="Normal 8 11 3 3 2" xfId="12008"/>
    <cellStyle name="Normal 8 11 4 3 2" xfId="12009"/>
    <cellStyle name="Normal 8 11 5 3 2" xfId="12010"/>
    <cellStyle name="Normal 8 11 6 3 2" xfId="12011"/>
    <cellStyle name="Normal 8 12 8 2" xfId="12012"/>
    <cellStyle name="Normal 8 12 2 7 2" xfId="12013"/>
    <cellStyle name="Normal 8 12 2 2 3 2" xfId="12014"/>
    <cellStyle name="Normal 8 12 2 3 3 2" xfId="12015"/>
    <cellStyle name="Normal 8 12 2 4 3 2" xfId="12016"/>
    <cellStyle name="Normal 8 12 2 5 3 2" xfId="12017"/>
    <cellStyle name="Normal 8 12 3 3 2" xfId="12018"/>
    <cellStyle name="Normal 8 12 4 3 2" xfId="12019"/>
    <cellStyle name="Normal 8 12 5 3 2" xfId="12020"/>
    <cellStyle name="Normal 8 12 6 3 2" xfId="12021"/>
    <cellStyle name="Normal 8 13 7 2" xfId="12022"/>
    <cellStyle name="Normal 8 13 2 3 2" xfId="12023"/>
    <cellStyle name="Normal 8 13 3 3 2" xfId="12024"/>
    <cellStyle name="Normal 8 13 4 3 2" xfId="12025"/>
    <cellStyle name="Normal 8 13 5 3 2" xfId="12026"/>
    <cellStyle name="Normal 8 14 3 2" xfId="12027"/>
    <cellStyle name="Normal 8 15 3 2" xfId="12028"/>
    <cellStyle name="Normal 8 16 3 2" xfId="12029"/>
    <cellStyle name="Normal 8 17 3 2" xfId="12030"/>
    <cellStyle name="Normal 8 2 18 2" xfId="12031"/>
    <cellStyle name="Normal 8 2 10 8 2" xfId="12032"/>
    <cellStyle name="Normal 8 2 10 2 7 2" xfId="12033"/>
    <cellStyle name="Normal 8 2 10 2 2 3 2" xfId="12034"/>
    <cellStyle name="Normal 8 2 10 2 3 3 2" xfId="12035"/>
    <cellStyle name="Normal 8 2 10 2 4 3 2" xfId="12036"/>
    <cellStyle name="Normal 8 2 10 2 5 3 2" xfId="12037"/>
    <cellStyle name="Normal 8 2 10 3 3 2" xfId="12038"/>
    <cellStyle name="Normal 8 2 10 4 3 2" xfId="12039"/>
    <cellStyle name="Normal 8 2 10 5 3 2" xfId="12040"/>
    <cellStyle name="Normal 8 2 10 6 3 2" xfId="12041"/>
    <cellStyle name="Normal 8 2 11 8 2" xfId="12042"/>
    <cellStyle name="Normal 8 2 11 2 7 2" xfId="12043"/>
    <cellStyle name="Normal 8 2 11 2 2 3 2" xfId="12044"/>
    <cellStyle name="Normal 8 2 11 2 3 3 2" xfId="12045"/>
    <cellStyle name="Normal 8 2 11 2 4 3 2" xfId="12046"/>
    <cellStyle name="Normal 8 2 11 2 5 3 2" xfId="12047"/>
    <cellStyle name="Normal 8 2 11 3 3 2" xfId="12048"/>
    <cellStyle name="Normal 8 2 11 4 3 2" xfId="12049"/>
    <cellStyle name="Normal 8 2 11 5 3 2" xfId="12050"/>
    <cellStyle name="Normal 8 2 11 6 3 2" xfId="12051"/>
    <cellStyle name="Normal 8 2 12 7 2" xfId="12052"/>
    <cellStyle name="Normal 8 2 12 2 3 2" xfId="12053"/>
    <cellStyle name="Normal 8 2 12 3 3 2" xfId="12054"/>
    <cellStyle name="Normal 8 2 12 4 3 2" xfId="12055"/>
    <cellStyle name="Normal 8 2 12 5 3 2" xfId="12056"/>
    <cellStyle name="Normal 8 2 13 3 2" xfId="12057"/>
    <cellStyle name="Normal 8 2 14 3 2" xfId="12058"/>
    <cellStyle name="Normal 8 2 15 3 2" xfId="12059"/>
    <cellStyle name="Normal 8 2 16 3 2" xfId="12060"/>
    <cellStyle name="Normal 8 2 2 16 2" xfId="12061"/>
    <cellStyle name="Normal 8 2 2 10 7 2" xfId="12062"/>
    <cellStyle name="Normal 8 2 2 10 2 3 2" xfId="12063"/>
    <cellStyle name="Normal 8 2 2 10 3 3 2" xfId="12064"/>
    <cellStyle name="Normal 8 2 2 10 4 3 2" xfId="12065"/>
    <cellStyle name="Normal 8 2 2 10 5 3 2" xfId="12066"/>
    <cellStyle name="Normal 8 2 2 11 3 2" xfId="12067"/>
    <cellStyle name="Normal 8 2 2 12 3 2" xfId="12068"/>
    <cellStyle name="Normal 8 2 2 13 3 2" xfId="12069"/>
    <cellStyle name="Normal 8 2 2 14 3 2" xfId="12070"/>
    <cellStyle name="Normal 8 2 2 2 13 2" xfId="12071"/>
    <cellStyle name="Normal 8 2 2 2 10 3 2" xfId="12072"/>
    <cellStyle name="Normal 8 2 2 2 11 3 2" xfId="12073"/>
    <cellStyle name="Normal 8 2 2 2 2 12 2" xfId="12074"/>
    <cellStyle name="Normal 8 2 2 2 2 10 3 2" xfId="12075"/>
    <cellStyle name="Normal 8 2 2 2 2 2 8 2" xfId="12076"/>
    <cellStyle name="Normal 8 2 2 2 2 2 2 7 2" xfId="12077"/>
    <cellStyle name="Normal 8 2 2 2 2 2 2 2 3 2" xfId="12078"/>
    <cellStyle name="Normal 8 2 2 2 2 2 2 3 3 2" xfId="12079"/>
    <cellStyle name="Normal 8 2 2 2 2 2 2 4 3 2" xfId="12080"/>
    <cellStyle name="Normal 8 2 2 2 2 2 2 5 3 2" xfId="12081"/>
    <cellStyle name="Normal 8 2 2 2 2 2 3 3 2" xfId="12082"/>
    <cellStyle name="Normal 8 2 2 2 2 2 4 3 2" xfId="12083"/>
    <cellStyle name="Normal 8 2 2 2 2 2 5 3 2" xfId="12084"/>
    <cellStyle name="Normal 8 2 2 2 2 2 6 3 2" xfId="12085"/>
    <cellStyle name="Normal 8 2 2 2 2 3 8 2" xfId="12086"/>
    <cellStyle name="Normal 8 2 2 2 2 3 2 7 2" xfId="12087"/>
    <cellStyle name="Normal 8 2 2 2 2 3 2 2 3 2" xfId="12088"/>
    <cellStyle name="Normal 8 2 2 2 2 3 2 3 3 2" xfId="12089"/>
    <cellStyle name="Normal 8 2 2 2 2 3 2 4 3 2" xfId="12090"/>
    <cellStyle name="Normal 8 2 2 2 2 3 2 5 3 2" xfId="12091"/>
    <cellStyle name="Normal 8 2 2 2 2 3 3 3 2" xfId="12092"/>
    <cellStyle name="Normal 8 2 2 2 2 3 4 3 2" xfId="12093"/>
    <cellStyle name="Normal 8 2 2 2 2 3 5 3 2" xfId="12094"/>
    <cellStyle name="Normal 8 2 2 2 2 3 6 3 2" xfId="12095"/>
    <cellStyle name="Normal 8 2 2 2 2 4 8 2" xfId="12096"/>
    <cellStyle name="Normal 8 2 2 2 2 4 2 7 2" xfId="12097"/>
    <cellStyle name="Normal 8 2 2 2 2 4 2 2 3 2" xfId="12098"/>
    <cellStyle name="Normal 8 2 2 2 2 4 2 3 3 2" xfId="12099"/>
    <cellStyle name="Normal 8 2 2 2 2 4 2 4 3 2" xfId="12100"/>
    <cellStyle name="Normal 8 2 2 2 2 4 2 5 3 2" xfId="12101"/>
    <cellStyle name="Normal 8 2 2 2 2 4 3 3 2" xfId="12102"/>
    <cellStyle name="Normal 8 2 2 2 2 4 4 3 2" xfId="12103"/>
    <cellStyle name="Normal 8 2 2 2 2 4 5 3 2" xfId="12104"/>
    <cellStyle name="Normal 8 2 2 2 2 4 6 3 2" xfId="12105"/>
    <cellStyle name="Normal 8 2 2 2 2 5 8 2" xfId="12106"/>
    <cellStyle name="Normal 8 2 2 2 2 5 2 7 2" xfId="12107"/>
    <cellStyle name="Normal 8 2 2 2 2 5 2 2 3 2" xfId="12108"/>
    <cellStyle name="Normal 8 2 2 2 2 5 2 3 3 2" xfId="12109"/>
    <cellStyle name="Normal 8 2 2 2 2 5 2 4 3 2" xfId="12110"/>
    <cellStyle name="Normal 8 2 2 2 2 5 2 5 3 2" xfId="12111"/>
    <cellStyle name="Normal 8 2 2 2 2 5 3 3 2" xfId="12112"/>
    <cellStyle name="Normal 8 2 2 2 2 5 4 3 2" xfId="12113"/>
    <cellStyle name="Normal 8 2 2 2 2 5 5 3 2" xfId="12114"/>
    <cellStyle name="Normal 8 2 2 2 2 5 6 3 2" xfId="12115"/>
    <cellStyle name="Normal 8 2 2 2 2 6 7 2" xfId="12116"/>
    <cellStyle name="Normal 8 2 2 2 2 6 2 3 2" xfId="12117"/>
    <cellStyle name="Normal 8 2 2 2 2 6 3 3 2" xfId="12118"/>
    <cellStyle name="Normal 8 2 2 2 2 6 4 3 2" xfId="12119"/>
    <cellStyle name="Normal 8 2 2 2 2 6 5 3 2" xfId="12120"/>
    <cellStyle name="Normal 8 2 2 2 2 7 3 2" xfId="12121"/>
    <cellStyle name="Normal 8 2 2 2 2 8 3 2" xfId="12122"/>
    <cellStyle name="Normal 8 2 2 2 2 9 3 2" xfId="12123"/>
    <cellStyle name="Normal 8 2 2 2 3 8 2" xfId="12124"/>
    <cellStyle name="Normal 8 2 2 2 3 2 7 2" xfId="12125"/>
    <cellStyle name="Normal 8 2 2 2 3 2 2 3 2" xfId="12126"/>
    <cellStyle name="Normal 8 2 2 2 3 2 3 3 2" xfId="12127"/>
    <cellStyle name="Normal 8 2 2 2 3 2 4 3 2" xfId="12128"/>
    <cellStyle name="Normal 8 2 2 2 3 2 5 3 2" xfId="12129"/>
    <cellStyle name="Normal 8 2 2 2 3 3 3 2" xfId="12130"/>
    <cellStyle name="Normal 8 2 2 2 3 4 3 2" xfId="12131"/>
    <cellStyle name="Normal 8 2 2 2 3 5 3 2" xfId="12132"/>
    <cellStyle name="Normal 8 2 2 2 3 6 3 2" xfId="12133"/>
    <cellStyle name="Normal 8 2 2 2 4 8 2" xfId="12134"/>
    <cellStyle name="Normal 8 2 2 2 4 2 7 2" xfId="12135"/>
    <cellStyle name="Normal 8 2 2 2 4 2 2 3 2" xfId="12136"/>
    <cellStyle name="Normal 8 2 2 2 4 2 3 3 2" xfId="12137"/>
    <cellStyle name="Normal 8 2 2 2 4 2 4 3 2" xfId="12138"/>
    <cellStyle name="Normal 8 2 2 2 4 2 5 3 2" xfId="12139"/>
    <cellStyle name="Normal 8 2 2 2 4 3 3 2" xfId="12140"/>
    <cellStyle name="Normal 8 2 2 2 4 4 3 2" xfId="12141"/>
    <cellStyle name="Normal 8 2 2 2 4 5 3 2" xfId="12142"/>
    <cellStyle name="Normal 8 2 2 2 4 6 3 2" xfId="12143"/>
    <cellStyle name="Normal 8 2 2 2 5 8 2" xfId="12144"/>
    <cellStyle name="Normal 8 2 2 2 5 2 7 2" xfId="12145"/>
    <cellStyle name="Normal 8 2 2 2 5 2 2 3 2" xfId="12146"/>
    <cellStyle name="Normal 8 2 2 2 5 2 3 3 2" xfId="12147"/>
    <cellStyle name="Normal 8 2 2 2 5 2 4 3 2" xfId="12148"/>
    <cellStyle name="Normal 8 2 2 2 5 2 5 3 2" xfId="12149"/>
    <cellStyle name="Normal 8 2 2 2 5 3 3 2" xfId="12150"/>
    <cellStyle name="Normal 8 2 2 2 5 4 3 2" xfId="12151"/>
    <cellStyle name="Normal 8 2 2 2 5 5 3 2" xfId="12152"/>
    <cellStyle name="Normal 8 2 2 2 5 6 3 2" xfId="12153"/>
    <cellStyle name="Normal 8 2 2 2 6 8 2" xfId="12154"/>
    <cellStyle name="Normal 8 2 2 2 6 2 7 2" xfId="12155"/>
    <cellStyle name="Normal 8 2 2 2 6 2 2 3 2" xfId="12156"/>
    <cellStyle name="Normal 8 2 2 2 6 2 3 3 2" xfId="12157"/>
    <cellStyle name="Normal 8 2 2 2 6 2 4 3 2" xfId="12158"/>
    <cellStyle name="Normal 8 2 2 2 6 2 5 3 2" xfId="12159"/>
    <cellStyle name="Normal 8 2 2 2 6 3 3 2" xfId="12160"/>
    <cellStyle name="Normal 8 2 2 2 6 4 3 2" xfId="12161"/>
    <cellStyle name="Normal 8 2 2 2 6 5 3 2" xfId="12162"/>
    <cellStyle name="Normal 8 2 2 2 6 6 3 2" xfId="12163"/>
    <cellStyle name="Normal 8 2 2 2 7 7 2" xfId="12164"/>
    <cellStyle name="Normal 8 2 2 2 7 2 3 2" xfId="12165"/>
    <cellStyle name="Normal 8 2 2 2 7 3 3 2" xfId="12166"/>
    <cellStyle name="Normal 8 2 2 2 7 4 3 2" xfId="12167"/>
    <cellStyle name="Normal 8 2 2 2 7 5 3 2" xfId="12168"/>
    <cellStyle name="Normal 8 2 2 2 8 3 2" xfId="12169"/>
    <cellStyle name="Normal 8 2 2 2 9 3 2" xfId="12170"/>
    <cellStyle name="Normal 8 2 2 3 13 2" xfId="12171"/>
    <cellStyle name="Normal 8 2 2 3 10 3 2" xfId="12172"/>
    <cellStyle name="Normal 8 2 2 3 11 3 2" xfId="12173"/>
    <cellStyle name="Normal 8 2 2 3 2 12 2" xfId="12174"/>
    <cellStyle name="Normal 8 2 2 3 2 10 3 2" xfId="12175"/>
    <cellStyle name="Normal 8 2 2 3 2 2 8 2" xfId="12176"/>
    <cellStyle name="Normal 8 2 2 3 2 2 2 7 2" xfId="12177"/>
    <cellStyle name="Normal 8 2 2 3 2 2 2 2 3 2" xfId="12178"/>
    <cellStyle name="Normal 8 2 2 3 2 2 2 3 3 2" xfId="12179"/>
    <cellStyle name="Normal 8 2 2 3 2 2 2 4 3 2" xfId="12180"/>
    <cellStyle name="Normal 8 2 2 3 2 2 2 5 3 2" xfId="12181"/>
    <cellStyle name="Normal 8 2 2 3 2 2 3 3 2" xfId="12182"/>
    <cellStyle name="Normal 8 2 2 3 2 2 4 3 2" xfId="12183"/>
    <cellStyle name="Normal 8 2 2 3 2 2 5 3 2" xfId="12184"/>
    <cellStyle name="Normal 8 2 2 3 2 2 6 3 2" xfId="12185"/>
    <cellStyle name="Normal 8 2 2 3 2 3 8 2" xfId="12186"/>
    <cellStyle name="Normal 8 2 2 3 2 3 2 7 2" xfId="12187"/>
    <cellStyle name="Normal 8 2 2 3 2 3 2 2 3 2" xfId="12188"/>
    <cellStyle name="Normal 8 2 2 3 2 3 2 3 3 2" xfId="12189"/>
    <cellStyle name="Normal 8 2 2 3 2 3 2 4 3 2" xfId="12190"/>
    <cellStyle name="Normal 8 2 2 3 2 3 2 5 3 2" xfId="12191"/>
    <cellStyle name="Normal 8 2 2 3 2 3 3 3 2" xfId="12192"/>
    <cellStyle name="Normal 8 2 2 3 2 3 4 3 2" xfId="12193"/>
    <cellStyle name="Normal 8 2 2 3 2 3 5 3 2" xfId="12194"/>
    <cellStyle name="Normal 8 2 2 3 2 3 6 3 2" xfId="12195"/>
    <cellStyle name="Normal 8 2 2 3 2 4 8 2" xfId="12196"/>
    <cellStyle name="Normal 8 2 2 3 2 4 2 7 2" xfId="12197"/>
    <cellStyle name="Normal 8 2 2 3 2 4 2 2 3 2" xfId="12198"/>
    <cellStyle name="Normal 8 2 2 3 2 4 2 3 3 2" xfId="12199"/>
    <cellStyle name="Normal 8 2 2 3 2 4 2 4 3 2" xfId="12200"/>
    <cellStyle name="Normal 8 2 2 3 2 4 2 5 3 2" xfId="12201"/>
    <cellStyle name="Normal 8 2 2 3 2 4 3 3 2" xfId="12202"/>
    <cellStyle name="Normal 8 2 2 3 2 4 4 3 2" xfId="12203"/>
    <cellStyle name="Normal 8 2 2 3 2 4 5 3 2" xfId="12204"/>
    <cellStyle name="Normal 8 2 2 3 2 4 6 3 2" xfId="12205"/>
    <cellStyle name="Normal 8 2 2 3 2 5 8 2" xfId="12206"/>
    <cellStyle name="Normal 8 2 2 3 2 5 2 7 2" xfId="12207"/>
    <cellStyle name="Normal 8 2 2 3 2 5 2 2 3 2" xfId="12208"/>
    <cellStyle name="Normal 8 2 2 3 2 5 2 3 3 2" xfId="12209"/>
    <cellStyle name="Normal 8 2 2 3 2 5 2 4 3 2" xfId="12210"/>
    <cellStyle name="Normal 8 2 2 3 2 5 2 5 3 2" xfId="12211"/>
    <cellStyle name="Normal 8 2 2 3 2 5 3 3 2" xfId="12212"/>
    <cellStyle name="Normal 8 2 2 3 2 5 4 3 2" xfId="12213"/>
    <cellStyle name="Normal 8 2 2 3 2 5 5 3 2" xfId="12214"/>
    <cellStyle name="Normal 8 2 2 3 2 5 6 3 2" xfId="12215"/>
    <cellStyle name="Normal 8 2 2 3 2 6 7 2" xfId="12216"/>
    <cellStyle name="Normal 8 2 2 3 2 6 2 3 2" xfId="12217"/>
    <cellStyle name="Normal 8 2 2 3 2 6 3 3 2" xfId="12218"/>
    <cellStyle name="Normal 8 2 2 3 2 6 4 3 2" xfId="12219"/>
    <cellStyle name="Normal 8 2 2 3 2 6 5 3 2" xfId="12220"/>
    <cellStyle name="Normal 8 2 2 3 2 7 3 2" xfId="12221"/>
    <cellStyle name="Normal 8 2 2 3 2 8 3 2" xfId="12222"/>
    <cellStyle name="Normal 8 2 2 3 2 9 3 2" xfId="12223"/>
    <cellStyle name="Normal 8 2 2 3 3 8 2" xfId="12224"/>
    <cellStyle name="Normal 8 2 2 3 3 2 7 2" xfId="12225"/>
    <cellStyle name="Normal 8 2 2 3 3 2 2 3 2" xfId="12226"/>
    <cellStyle name="Normal 8 2 2 3 3 2 3 3 2" xfId="12227"/>
    <cellStyle name="Normal 8 2 2 3 3 2 4 3 2" xfId="12228"/>
    <cellStyle name="Normal 8 2 2 3 3 2 5 3 2" xfId="12229"/>
    <cellStyle name="Normal 8 2 2 3 3 3 3 2" xfId="12230"/>
    <cellStyle name="Normal 8 2 2 3 3 4 3 2" xfId="12231"/>
    <cellStyle name="Normal 8 2 2 3 3 5 3 2" xfId="12232"/>
    <cellStyle name="Normal 8 2 2 3 3 6 3 2" xfId="12233"/>
    <cellStyle name="Normal 8 2 2 3 4 8 2" xfId="12234"/>
    <cellStyle name="Normal 8 2 2 3 4 2 7 2" xfId="12235"/>
    <cellStyle name="Normal 8 2 2 3 4 2 2 3 2" xfId="12236"/>
    <cellStyle name="Normal 8 2 2 3 4 2 3 3 2" xfId="12237"/>
    <cellStyle name="Normal 8 2 2 3 4 2 4 3 2" xfId="12238"/>
    <cellStyle name="Normal 8 2 2 3 4 2 5 3 2" xfId="12239"/>
    <cellStyle name="Normal 8 2 2 3 4 3 3 2" xfId="12240"/>
    <cellStyle name="Normal 8 2 2 3 4 4 3 2" xfId="12241"/>
    <cellStyle name="Normal 8 2 2 3 4 5 3 2" xfId="12242"/>
    <cellStyle name="Normal 8 2 2 3 4 6 3 2" xfId="12243"/>
    <cellStyle name="Normal 8 2 2 3 5 8 2" xfId="12244"/>
    <cellStyle name="Normal 8 2 2 3 5 2 7 2" xfId="12245"/>
    <cellStyle name="Normal 8 2 2 3 5 2 2 3 2" xfId="12246"/>
    <cellStyle name="Normal 8 2 2 3 5 2 3 3 2" xfId="12247"/>
    <cellStyle name="Normal 8 2 2 3 5 2 4 3 2" xfId="12248"/>
    <cellStyle name="Normal 8 2 2 3 5 2 5 3 2" xfId="12249"/>
    <cellStyle name="Normal 8 2 2 3 5 3 3 2" xfId="12250"/>
    <cellStyle name="Normal 8 2 2 3 5 4 3 2" xfId="12251"/>
    <cellStyle name="Normal 8 2 2 3 5 5 3 2" xfId="12252"/>
    <cellStyle name="Normal 8 2 2 3 5 6 3 2" xfId="12253"/>
    <cellStyle name="Normal 8 2 2 3 6 8 2" xfId="12254"/>
    <cellStyle name="Normal 8 2 2 3 6 2 7 2" xfId="12255"/>
    <cellStyle name="Normal 8 2 2 3 6 2 2 3 2" xfId="12256"/>
    <cellStyle name="Normal 8 2 2 3 6 2 3 3 2" xfId="12257"/>
    <cellStyle name="Normal 8 2 2 3 6 2 4 3 2" xfId="12258"/>
    <cellStyle name="Normal 8 2 2 3 6 2 5 3 2" xfId="12259"/>
    <cellStyle name="Normal 8 2 2 3 6 3 3 2" xfId="12260"/>
    <cellStyle name="Normal 8 2 2 3 6 4 3 2" xfId="12261"/>
    <cellStyle name="Normal 8 2 2 3 6 5 3 2" xfId="12262"/>
    <cellStyle name="Normal 8 2 2 3 6 6 3 2" xfId="12263"/>
    <cellStyle name="Normal 8 2 2 3 7 7 2" xfId="12264"/>
    <cellStyle name="Normal 8 2 2 3 7 2 3 2" xfId="12265"/>
    <cellStyle name="Normal 8 2 2 3 7 3 3 2" xfId="12266"/>
    <cellStyle name="Normal 8 2 2 3 7 4 3 2" xfId="12267"/>
    <cellStyle name="Normal 8 2 2 3 7 5 3 2" xfId="12268"/>
    <cellStyle name="Normal 8 2 2 3 8 3 2" xfId="12269"/>
    <cellStyle name="Normal 8 2 2 3 9 3 2" xfId="12270"/>
    <cellStyle name="Normal 8 2 2 4 12 2" xfId="12271"/>
    <cellStyle name="Normal 8 2 2 4 10 3 2" xfId="12272"/>
    <cellStyle name="Normal 8 2 2 4 2 8 2" xfId="12273"/>
    <cellStyle name="Normal 8 2 2 4 2 2 7 2" xfId="12274"/>
    <cellStyle name="Normal 8 2 2 4 2 2 2 3 2" xfId="12275"/>
    <cellStyle name="Normal 8 2 2 4 2 2 3 3 2" xfId="12276"/>
    <cellStyle name="Normal 8 2 2 4 2 2 4 3 2" xfId="12277"/>
    <cellStyle name="Normal 8 2 2 4 2 2 5 3 2" xfId="12278"/>
    <cellStyle name="Normal 8 2 2 4 2 3 3 2" xfId="12279"/>
    <cellStyle name="Normal 8 2 2 4 2 4 3 2" xfId="12280"/>
    <cellStyle name="Normal 8 2 2 4 2 5 3 2" xfId="12281"/>
    <cellStyle name="Normal 8 2 2 4 2 6 3 2" xfId="12282"/>
    <cellStyle name="Normal 8 2 2 4 3 8 2" xfId="12283"/>
    <cellStyle name="Normal 8 2 2 4 3 2 7 2" xfId="12284"/>
    <cellStyle name="Normal 8 2 2 4 3 2 2 3 2" xfId="12285"/>
    <cellStyle name="Normal 8 2 2 4 3 2 3 3 2" xfId="12286"/>
    <cellStyle name="Normal 8 2 2 4 3 2 4 3 2" xfId="12287"/>
    <cellStyle name="Normal 8 2 2 4 3 2 5 3 2" xfId="12288"/>
    <cellStyle name="Normal 8 2 2 4 3 3 3 2" xfId="12289"/>
    <cellStyle name="Normal 8 2 2 4 3 4 3 2" xfId="12290"/>
    <cellStyle name="Normal 8 2 2 4 3 5 3 2" xfId="12291"/>
    <cellStyle name="Normal 8 2 2 4 3 6 3 2" xfId="12292"/>
    <cellStyle name="Normal 8 2 2 4 4 8 2" xfId="12293"/>
    <cellStyle name="Normal 8 2 2 4 4 2 7 2" xfId="12294"/>
    <cellStyle name="Normal 8 2 2 4 4 2 2 3 2" xfId="12295"/>
    <cellStyle name="Normal 8 2 2 4 4 2 3 3 2" xfId="12296"/>
    <cellStyle name="Normal 8 2 2 4 4 2 4 3 2" xfId="12297"/>
    <cellStyle name="Normal 8 2 2 4 4 2 5 3 2" xfId="12298"/>
    <cellStyle name="Normal 8 2 2 4 4 3 3 2" xfId="12299"/>
    <cellStyle name="Normal 8 2 2 4 4 4 3 2" xfId="12300"/>
    <cellStyle name="Normal 8 2 2 4 4 5 3 2" xfId="12301"/>
    <cellStyle name="Normal 8 2 2 4 4 6 3 2" xfId="12302"/>
    <cellStyle name="Normal 8 2 2 4 5 8 2" xfId="12303"/>
    <cellStyle name="Normal 8 2 2 4 5 2 7 2" xfId="12304"/>
    <cellStyle name="Normal 8 2 2 4 5 2 2 3 2" xfId="12305"/>
    <cellStyle name="Normal 8 2 2 4 5 2 3 3 2" xfId="12306"/>
    <cellStyle name="Normal 8 2 2 4 5 2 4 3 2" xfId="12307"/>
    <cellStyle name="Normal 8 2 2 4 5 2 5 3 2" xfId="12308"/>
    <cellStyle name="Normal 8 2 2 4 5 3 3 2" xfId="12309"/>
    <cellStyle name="Normal 8 2 2 4 5 4 3 2" xfId="12310"/>
    <cellStyle name="Normal 8 2 2 4 5 5 3 2" xfId="12311"/>
    <cellStyle name="Normal 8 2 2 4 5 6 3 2" xfId="12312"/>
    <cellStyle name="Normal 8 2 2 4 6 7 2" xfId="12313"/>
    <cellStyle name="Normal 8 2 2 4 6 2 3 2" xfId="12314"/>
    <cellStyle name="Normal 8 2 2 4 6 3 3 2" xfId="12315"/>
    <cellStyle name="Normal 8 2 2 4 6 4 3 2" xfId="12316"/>
    <cellStyle name="Normal 8 2 2 4 6 5 3 2" xfId="12317"/>
    <cellStyle name="Normal 8 2 2 4 7 3 2" xfId="12318"/>
    <cellStyle name="Normal 8 2 2 4 8 3 2" xfId="12319"/>
    <cellStyle name="Normal 8 2 2 4 9 3 2" xfId="12320"/>
    <cellStyle name="Normal 8 2 2 5 10 2" xfId="12321"/>
    <cellStyle name="Normal 8 2 2 5 2 8 2" xfId="12322"/>
    <cellStyle name="Normal 8 2 2 5 2 2 7 2" xfId="12323"/>
    <cellStyle name="Normal 8 2 2 5 2 2 2 3 2" xfId="12324"/>
    <cellStyle name="Normal 8 2 2 5 2 2 3 3 2" xfId="12325"/>
    <cellStyle name="Normal 8 2 2 5 2 2 4 3 2" xfId="12326"/>
    <cellStyle name="Normal 8 2 2 5 2 2 5 3 2" xfId="12327"/>
    <cellStyle name="Normal 8 2 2 5 2 3 3 2" xfId="12328"/>
    <cellStyle name="Normal 8 2 2 5 2 4 3 2" xfId="12329"/>
    <cellStyle name="Normal 8 2 2 5 2 5 3 2" xfId="12330"/>
    <cellStyle name="Normal 8 2 2 5 2 6 3 2" xfId="12331"/>
    <cellStyle name="Normal 8 2 2 5 3 8 2" xfId="12332"/>
    <cellStyle name="Normal 8 2 2 5 3 2 7 2" xfId="12333"/>
    <cellStyle name="Normal 8 2 2 5 3 2 2 3 2" xfId="12334"/>
    <cellStyle name="Normal 8 2 2 5 3 2 3 3 2" xfId="12335"/>
    <cellStyle name="Normal 8 2 2 5 3 2 4 3 2" xfId="12336"/>
    <cellStyle name="Normal 8 2 2 5 3 2 5 3 2" xfId="12337"/>
    <cellStyle name="Normal 8 2 2 5 3 3 3 2" xfId="12338"/>
    <cellStyle name="Normal 8 2 2 5 3 4 3 2" xfId="12339"/>
    <cellStyle name="Normal 8 2 2 5 3 5 3 2" xfId="12340"/>
    <cellStyle name="Normal 8 2 2 5 3 6 3 2" xfId="12341"/>
    <cellStyle name="Normal 8 2 2 5 4 7 2" xfId="12342"/>
    <cellStyle name="Normal 8 2 2 5 4 2 3 2" xfId="12343"/>
    <cellStyle name="Normal 8 2 2 5 4 3 3 2" xfId="12344"/>
    <cellStyle name="Normal 8 2 2 5 4 4 3 2" xfId="12345"/>
    <cellStyle name="Normal 8 2 2 5 4 5 3 2" xfId="12346"/>
    <cellStyle name="Normal 8 2 2 5 5 3 2" xfId="12347"/>
    <cellStyle name="Normal 8 2 2 5 6 3 2" xfId="12348"/>
    <cellStyle name="Normal 8 2 2 5 7 3 2" xfId="12349"/>
    <cellStyle name="Normal 8 2 2 5 8 3 2" xfId="12350"/>
    <cellStyle name="Normal 8 2 2 6 8 2" xfId="12351"/>
    <cellStyle name="Normal 8 2 2 6 2 7 2" xfId="12352"/>
    <cellStyle name="Normal 8 2 2 6 2 2 3 2" xfId="12353"/>
    <cellStyle name="Normal 8 2 2 6 2 3 3 2" xfId="12354"/>
    <cellStyle name="Normal 8 2 2 6 2 4 3 2" xfId="12355"/>
    <cellStyle name="Normal 8 2 2 6 2 5 3 2" xfId="12356"/>
    <cellStyle name="Normal 8 2 2 6 3 3 2" xfId="12357"/>
    <cellStyle name="Normal 8 2 2 6 4 3 2" xfId="12358"/>
    <cellStyle name="Normal 8 2 2 6 5 3 2" xfId="12359"/>
    <cellStyle name="Normal 8 2 2 6 6 3 2" xfId="12360"/>
    <cellStyle name="Normal 8 2 2 7 8 2" xfId="12361"/>
    <cellStyle name="Normal 8 2 2 7 2 7 2" xfId="12362"/>
    <cellStyle name="Normal 8 2 2 7 2 2 3 2" xfId="12363"/>
    <cellStyle name="Normal 8 2 2 7 2 3 3 2" xfId="12364"/>
    <cellStyle name="Normal 8 2 2 7 2 4 3 2" xfId="12365"/>
    <cellStyle name="Normal 8 2 2 7 2 5 3 2" xfId="12366"/>
    <cellStyle name="Normal 8 2 2 7 3 3 2" xfId="12367"/>
    <cellStyle name="Normal 8 2 2 7 4 3 2" xfId="12368"/>
    <cellStyle name="Normal 8 2 2 7 5 3 2" xfId="12369"/>
    <cellStyle name="Normal 8 2 2 7 6 3 2" xfId="12370"/>
    <cellStyle name="Normal 8 2 2 8 8 2" xfId="12371"/>
    <cellStyle name="Normal 8 2 2 8 2 7 2" xfId="12372"/>
    <cellStyle name="Normal 8 2 2 8 2 2 3 2" xfId="12373"/>
    <cellStyle name="Normal 8 2 2 8 2 3 3 2" xfId="12374"/>
    <cellStyle name="Normal 8 2 2 8 2 4 3 2" xfId="12375"/>
    <cellStyle name="Normal 8 2 2 8 2 5 3 2" xfId="12376"/>
    <cellStyle name="Normal 8 2 2 8 3 3 2" xfId="12377"/>
    <cellStyle name="Normal 8 2 2 8 4 3 2" xfId="12378"/>
    <cellStyle name="Normal 8 2 2 8 5 3 2" xfId="12379"/>
    <cellStyle name="Normal 8 2 2 8 6 3 2" xfId="12380"/>
    <cellStyle name="Normal 8 2 2 9 8 2" xfId="12381"/>
    <cellStyle name="Normal 8 2 2 9 2 7 2" xfId="12382"/>
    <cellStyle name="Normal 8 2 2 9 2 2 3 2" xfId="12383"/>
    <cellStyle name="Normal 8 2 2 9 2 3 3 2" xfId="12384"/>
    <cellStyle name="Normal 8 2 2 9 2 4 3 2" xfId="12385"/>
    <cellStyle name="Normal 8 2 2 9 2 5 3 2" xfId="12386"/>
    <cellStyle name="Normal 8 2 2 9 3 3 2" xfId="12387"/>
    <cellStyle name="Normal 8 2 2 9 4 3 2" xfId="12388"/>
    <cellStyle name="Normal 8 2 2 9 5 3 2" xfId="12389"/>
    <cellStyle name="Normal 8 2 2 9 6 3 2" xfId="12390"/>
    <cellStyle name="Normal 8 2 3 16 2" xfId="12391"/>
    <cellStyle name="Normal 8 2 3 10 7 2" xfId="12392"/>
    <cellStyle name="Normal 8 2 3 10 2 3 2" xfId="12393"/>
    <cellStyle name="Normal 8 2 3 10 3 3 2" xfId="12394"/>
    <cellStyle name="Normal 8 2 3 10 4 3 2" xfId="12395"/>
    <cellStyle name="Normal 8 2 3 10 5 3 2" xfId="12396"/>
    <cellStyle name="Normal 8 2 3 11 3 2" xfId="12397"/>
    <cellStyle name="Normal 8 2 3 12 3 2" xfId="12398"/>
    <cellStyle name="Normal 8 2 3 13 3 2" xfId="12399"/>
    <cellStyle name="Normal 8 2 3 14 3 2" xfId="12400"/>
    <cellStyle name="Normal 8 2 3 2 13 2" xfId="12401"/>
    <cellStyle name="Normal 8 2 3 2 10 3 2" xfId="12402"/>
    <cellStyle name="Normal 8 2 3 2 11 3 2" xfId="12403"/>
    <cellStyle name="Normal 8 2 3 2 2 12 2" xfId="12404"/>
    <cellStyle name="Normal 8 2 3 2 2 10 3 2" xfId="12405"/>
    <cellStyle name="Normal 8 2 3 2 2 2 8 2" xfId="12406"/>
    <cellStyle name="Normal 8 2 3 2 2 2 2 7 2" xfId="12407"/>
    <cellStyle name="Normal 8 2 3 2 2 2 2 2 3 2" xfId="12408"/>
    <cellStyle name="Normal 8 2 3 2 2 2 2 3 3 2" xfId="12409"/>
    <cellStyle name="Normal 8 2 3 2 2 2 2 4 3 2" xfId="12410"/>
    <cellStyle name="Normal 8 2 3 2 2 2 2 5 3 2" xfId="12411"/>
    <cellStyle name="Normal 8 2 3 2 2 2 3 3 2" xfId="12412"/>
    <cellStyle name="Normal 8 2 3 2 2 2 4 3 2" xfId="12413"/>
    <cellStyle name="Normal 8 2 3 2 2 2 5 3 2" xfId="12414"/>
    <cellStyle name="Normal 8 2 3 2 2 2 6 3 2" xfId="12415"/>
    <cellStyle name="Normal 8 2 3 2 2 3 8 2" xfId="12416"/>
    <cellStyle name="Normal 8 2 3 2 2 3 2 7 2" xfId="12417"/>
    <cellStyle name="Normal 8 2 3 2 2 3 2 2 3 2" xfId="12418"/>
    <cellStyle name="Normal 8 2 3 2 2 3 2 3 3 2" xfId="12419"/>
    <cellStyle name="Normal 8 2 3 2 2 3 2 4 3 2" xfId="12420"/>
    <cellStyle name="Normal 8 2 3 2 2 3 2 5 3 2" xfId="12421"/>
    <cellStyle name="Normal 8 2 3 2 2 3 3 3 2" xfId="12422"/>
    <cellStyle name="Normal 8 2 3 2 2 3 4 3 2" xfId="12423"/>
    <cellStyle name="Normal 8 2 3 2 2 3 5 3 2" xfId="12424"/>
    <cellStyle name="Normal 8 2 3 2 2 3 6 3 2" xfId="12425"/>
    <cellStyle name="Normal 8 2 3 2 2 4 8 2" xfId="12426"/>
    <cellStyle name="Normal 8 2 3 2 2 4 2 7 2" xfId="12427"/>
    <cellStyle name="Normal 8 2 3 2 2 4 2 2 3 2" xfId="12428"/>
    <cellStyle name="Normal 8 2 3 2 2 4 2 3 3 2" xfId="12429"/>
    <cellStyle name="Normal 8 2 3 2 2 4 2 4 3 2" xfId="12430"/>
    <cellStyle name="Normal 8 2 3 2 2 4 2 5 3 2" xfId="12431"/>
    <cellStyle name="Normal 8 2 3 2 2 4 3 3 2" xfId="12432"/>
    <cellStyle name="Normal 8 2 3 2 2 4 4 3 2" xfId="12433"/>
    <cellStyle name="Normal 8 2 3 2 2 4 5 3 2" xfId="12434"/>
    <cellStyle name="Normal 8 2 3 2 2 4 6 3 2" xfId="12435"/>
    <cellStyle name="Normal 8 2 3 2 2 5 8 2" xfId="12436"/>
    <cellStyle name="Normal 8 2 3 2 2 5 2 7 2" xfId="12437"/>
    <cellStyle name="Normal 8 2 3 2 2 5 2 2 3 2" xfId="12438"/>
    <cellStyle name="Normal 8 2 3 2 2 5 2 3 3 2" xfId="12439"/>
    <cellStyle name="Normal 8 2 3 2 2 5 2 4 3 2" xfId="12440"/>
    <cellStyle name="Normal 8 2 3 2 2 5 2 5 3 2" xfId="12441"/>
    <cellStyle name="Normal 8 2 3 2 2 5 3 3 2" xfId="12442"/>
    <cellStyle name="Normal 8 2 3 2 2 5 4 3 2" xfId="12443"/>
    <cellStyle name="Normal 8 2 3 2 2 5 5 3 2" xfId="12444"/>
    <cellStyle name="Normal 8 2 3 2 2 5 6 3 2" xfId="12445"/>
    <cellStyle name="Normal 8 2 3 2 2 6 7 2" xfId="12446"/>
    <cellStyle name="Normal 8 2 3 2 2 6 2 3 2" xfId="12447"/>
    <cellStyle name="Normal 8 2 3 2 2 6 3 3 2" xfId="12448"/>
    <cellStyle name="Normal 8 2 3 2 2 6 4 3 2" xfId="12449"/>
    <cellStyle name="Normal 8 2 3 2 2 6 5 3 2" xfId="12450"/>
    <cellStyle name="Normal 8 2 3 2 2 7 3 2" xfId="12451"/>
    <cellStyle name="Normal 8 2 3 2 2 8 3 2" xfId="12452"/>
    <cellStyle name="Normal 8 2 3 2 2 9 3 2" xfId="12453"/>
    <cellStyle name="Normal 8 2 3 2 3 8 2" xfId="12454"/>
    <cellStyle name="Normal 8 2 3 2 3 2 7 2" xfId="12455"/>
    <cellStyle name="Normal 8 2 3 2 3 2 2 3 2" xfId="12456"/>
    <cellStyle name="Normal 8 2 3 2 3 2 3 3 2" xfId="12457"/>
    <cellStyle name="Normal 8 2 3 2 3 2 4 3 2" xfId="12458"/>
    <cellStyle name="Normal 8 2 3 2 3 2 5 3 2" xfId="12459"/>
    <cellStyle name="Normal 8 2 3 2 3 3 3 2" xfId="12460"/>
    <cellStyle name="Normal 8 2 3 2 3 4 3 2" xfId="12461"/>
    <cellStyle name="Normal 8 2 3 2 3 5 3 2" xfId="12462"/>
    <cellStyle name="Normal 8 2 3 2 3 6 3 2" xfId="12463"/>
    <cellStyle name="Normal 8 2 3 2 4 8 2" xfId="12464"/>
    <cellStyle name="Normal 8 2 3 2 4 2 7 2" xfId="12465"/>
    <cellStyle name="Normal 8 2 3 2 4 2 2 3 2" xfId="12466"/>
    <cellStyle name="Normal 8 2 3 2 4 2 3 3 2" xfId="12467"/>
    <cellStyle name="Normal 8 2 3 2 4 2 4 3 2" xfId="12468"/>
    <cellStyle name="Normal 8 2 3 2 4 2 5 3 2" xfId="12469"/>
    <cellStyle name="Normal 8 2 3 2 4 3 3 2" xfId="12470"/>
    <cellStyle name="Normal 8 2 3 2 4 4 3 2" xfId="12471"/>
    <cellStyle name="Normal 8 2 3 2 4 5 3 2" xfId="12472"/>
    <cellStyle name="Normal 8 2 3 2 4 6 3 2" xfId="12473"/>
    <cellStyle name="Normal 8 2 3 2 5 8 2" xfId="12474"/>
    <cellStyle name="Normal 8 2 3 2 5 2 7 2" xfId="12475"/>
    <cellStyle name="Normal 8 2 3 2 5 2 2 3 2" xfId="12476"/>
    <cellStyle name="Normal 8 2 3 2 5 2 3 3 2" xfId="12477"/>
    <cellStyle name="Normal 8 2 3 2 5 2 4 3 2" xfId="12478"/>
    <cellStyle name="Normal 8 2 3 2 5 2 5 3 2" xfId="12479"/>
    <cellStyle name="Normal 8 2 3 2 5 3 3 2" xfId="12480"/>
    <cellStyle name="Normal 8 2 3 2 5 4 3 2" xfId="12481"/>
    <cellStyle name="Normal 8 2 3 2 5 5 3 2" xfId="12482"/>
    <cellStyle name="Normal 8 2 3 2 5 6 3 2" xfId="12483"/>
    <cellStyle name="Normal 8 2 3 2 6 8 2" xfId="12484"/>
    <cellStyle name="Normal 8 2 3 2 6 2 7 2" xfId="12485"/>
    <cellStyle name="Normal 8 2 3 2 6 2 2 3 2" xfId="12486"/>
    <cellStyle name="Normal 8 2 3 2 6 2 3 3 2" xfId="12487"/>
    <cellStyle name="Normal 8 2 3 2 6 2 4 3 2" xfId="12488"/>
    <cellStyle name="Normal 8 2 3 2 6 2 5 3 2" xfId="12489"/>
    <cellStyle name="Normal 8 2 3 2 6 3 3 2" xfId="12490"/>
    <cellStyle name="Normal 8 2 3 2 6 4 3 2" xfId="12491"/>
    <cellStyle name="Normal 8 2 3 2 6 5 3 2" xfId="12492"/>
    <cellStyle name="Normal 8 2 3 2 6 6 3 2" xfId="12493"/>
    <cellStyle name="Normal 8 2 3 2 7 7 2" xfId="12494"/>
    <cellStyle name="Normal 8 2 3 2 7 2 3 2" xfId="12495"/>
    <cellStyle name="Normal 8 2 3 2 7 3 3 2" xfId="12496"/>
    <cellStyle name="Normal 8 2 3 2 7 4 3 2" xfId="12497"/>
    <cellStyle name="Normal 8 2 3 2 7 5 3 2" xfId="12498"/>
    <cellStyle name="Normal 8 2 3 2 8 3 2" xfId="12499"/>
    <cellStyle name="Normal 8 2 3 2 9 3 2" xfId="12500"/>
    <cellStyle name="Normal 8 2 3 3 13 2" xfId="12501"/>
    <cellStyle name="Normal 8 2 3 3 10 3 2" xfId="12502"/>
    <cellStyle name="Normal 8 2 3 3 11 3 2" xfId="12503"/>
    <cellStyle name="Normal 8 2 3 3 2 12 2" xfId="12504"/>
    <cellStyle name="Normal 8 2 3 3 2 10 3 2" xfId="12505"/>
    <cellStyle name="Normal 8 2 3 3 2 2 8 2" xfId="12506"/>
    <cellStyle name="Normal 8 2 3 3 2 2 2 7 2" xfId="12507"/>
    <cellStyle name="Normal 8 2 3 3 2 2 2 2 3 2" xfId="12508"/>
    <cellStyle name="Normal 8 2 3 3 2 2 2 3 3 2" xfId="12509"/>
    <cellStyle name="Normal 8 2 3 3 2 2 2 4 3 2" xfId="12510"/>
    <cellStyle name="Normal 8 2 3 3 2 2 2 5 3 2" xfId="12511"/>
    <cellStyle name="Normal 8 2 3 3 2 2 3 3 2" xfId="12512"/>
    <cellStyle name="Normal 8 2 3 3 2 2 4 3 2" xfId="12513"/>
    <cellStyle name="Normal 8 2 3 3 2 2 5 3 2" xfId="12514"/>
    <cellStyle name="Normal 8 2 3 3 2 2 6 3 2" xfId="12515"/>
    <cellStyle name="Normal 8 2 3 3 2 3 8 2" xfId="12516"/>
    <cellStyle name="Normal 8 2 3 3 2 3 2 7 2" xfId="12517"/>
    <cellStyle name="Normal 8 2 3 3 2 3 2 2 3 2" xfId="12518"/>
    <cellStyle name="Normal 8 2 3 3 2 3 2 3 3 2" xfId="12519"/>
    <cellStyle name="Normal 8 2 3 3 2 3 2 4 3 2" xfId="12520"/>
    <cellStyle name="Normal 8 2 3 3 2 3 2 5 3 2" xfId="12521"/>
    <cellStyle name="Normal 8 2 3 3 2 3 3 3 2" xfId="12522"/>
    <cellStyle name="Normal 8 2 3 3 2 3 4 3 2" xfId="12523"/>
    <cellStyle name="Normal 8 2 3 3 2 3 5 3 2" xfId="12524"/>
    <cellStyle name="Normal 8 2 3 3 2 3 6 3 2" xfId="12525"/>
    <cellStyle name="Normal 8 2 3 3 2 4 8 2" xfId="12526"/>
    <cellStyle name="Normal 8 2 3 3 2 4 2 7 2" xfId="12527"/>
    <cellStyle name="Normal 8 2 3 3 2 4 2 2 3 2" xfId="12528"/>
    <cellStyle name="Normal 8 2 3 3 2 4 2 3 3 2" xfId="12529"/>
    <cellStyle name="Normal 8 2 3 3 2 4 2 4 3 2" xfId="12530"/>
    <cellStyle name="Normal 8 2 3 3 2 4 2 5 3 2" xfId="12531"/>
    <cellStyle name="Normal 8 2 3 3 2 4 3 3 2" xfId="12532"/>
    <cellStyle name="Normal 8 2 3 3 2 4 4 3 2" xfId="12533"/>
    <cellStyle name="Normal 8 2 3 3 2 4 5 3 2" xfId="12534"/>
    <cellStyle name="Normal 8 2 3 3 2 4 6 3 2" xfId="12535"/>
    <cellStyle name="Normal 8 2 3 3 2 5 8 2" xfId="12536"/>
    <cellStyle name="Normal 8 2 3 3 2 5 2 7 2" xfId="12537"/>
    <cellStyle name="Normal 8 2 3 3 2 5 2 2 3 2" xfId="12538"/>
    <cellStyle name="Normal 8 2 3 3 2 5 2 3 3 2" xfId="12539"/>
    <cellStyle name="Normal 8 2 3 3 2 5 2 4 3 2" xfId="12540"/>
    <cellStyle name="Normal 8 2 3 3 2 5 2 5 3 2" xfId="12541"/>
    <cellStyle name="Normal 8 2 3 3 2 5 3 3 2" xfId="12542"/>
    <cellStyle name="Normal 8 2 3 3 2 5 4 3 2" xfId="12543"/>
    <cellStyle name="Normal 8 2 3 3 2 5 5 3 2" xfId="12544"/>
    <cellStyle name="Normal 8 2 3 3 2 5 6 3 2" xfId="12545"/>
    <cellStyle name="Normal 8 2 3 3 2 6 7 2" xfId="12546"/>
    <cellStyle name="Normal 8 2 3 3 2 6 2 3 2" xfId="12547"/>
    <cellStyle name="Normal 8 2 3 3 2 6 3 3 2" xfId="12548"/>
    <cellStyle name="Normal 8 2 3 3 2 6 4 3 2" xfId="12549"/>
    <cellStyle name="Normal 8 2 3 3 2 6 5 3 2" xfId="12550"/>
    <cellStyle name="Normal 8 2 3 3 2 7 3 2" xfId="12551"/>
    <cellStyle name="Normal 8 2 3 3 2 8 3 2" xfId="12552"/>
    <cellStyle name="Normal 8 2 3 3 2 9 3 2" xfId="12553"/>
    <cellStyle name="Normal 8 2 3 3 3 8 2" xfId="12554"/>
    <cellStyle name="Normal 8 2 3 3 3 2 7 2" xfId="12555"/>
    <cellStyle name="Normal 8 2 3 3 3 2 2 3 2" xfId="12556"/>
    <cellStyle name="Normal 8 2 3 3 3 2 3 3 2" xfId="12557"/>
    <cellStyle name="Normal 8 2 3 3 3 2 4 3 2" xfId="12558"/>
    <cellStyle name="Normal 8 2 3 3 3 2 5 3 2" xfId="12559"/>
    <cellStyle name="Normal 8 2 3 3 3 3 3 2" xfId="12560"/>
    <cellStyle name="Normal 8 2 3 3 3 4 3 2" xfId="12561"/>
    <cellStyle name="Normal 8 2 3 3 3 5 3 2" xfId="12562"/>
    <cellStyle name="Normal 8 2 3 3 3 6 3 2" xfId="12563"/>
    <cellStyle name="Normal 8 2 3 3 4 8 2" xfId="12564"/>
    <cellStyle name="Normal 8 2 3 3 4 2 7 2" xfId="12565"/>
    <cellStyle name="Normal 8 2 3 3 4 2 2 3 2" xfId="12566"/>
    <cellStyle name="Normal 8 2 3 3 4 2 3 3 2" xfId="12567"/>
    <cellStyle name="Normal 8 2 3 3 4 2 4 3 2" xfId="12568"/>
    <cellStyle name="Normal 8 2 3 3 4 2 5 3 2" xfId="12569"/>
    <cellStyle name="Normal 8 2 3 3 4 3 3 2" xfId="12570"/>
    <cellStyle name="Normal 8 2 3 3 4 4 3 2" xfId="12571"/>
    <cellStyle name="Normal 8 2 3 3 4 5 3 2" xfId="12572"/>
    <cellStyle name="Normal 8 2 3 3 4 6 3 2" xfId="12573"/>
    <cellStyle name="Normal 8 2 3 3 5 8 2" xfId="12574"/>
    <cellStyle name="Normal 8 2 3 3 5 2 7 2" xfId="12575"/>
    <cellStyle name="Normal 8 2 3 3 5 2 2 3 2" xfId="12576"/>
    <cellStyle name="Normal 8 2 3 3 5 2 3 3 2" xfId="12577"/>
    <cellStyle name="Normal 8 2 3 3 5 2 4 3 2" xfId="12578"/>
    <cellStyle name="Normal 8 2 3 3 5 2 5 3 2" xfId="12579"/>
    <cellStyle name="Normal 8 2 3 3 5 3 3 2" xfId="12580"/>
    <cellStyle name="Normal 8 2 3 3 5 4 3 2" xfId="12581"/>
    <cellStyle name="Normal 8 2 3 3 5 5 3 2" xfId="12582"/>
    <cellStyle name="Normal 8 2 3 3 5 6 3 2" xfId="12583"/>
    <cellStyle name="Normal 8 2 3 3 6 8 2" xfId="12584"/>
    <cellStyle name="Normal 8 2 3 3 6 2 7 2" xfId="12585"/>
    <cellStyle name="Normal 8 2 3 3 6 2 2 3 2" xfId="12586"/>
    <cellStyle name="Normal 8 2 3 3 6 2 3 3 2" xfId="12587"/>
    <cellStyle name="Normal 8 2 3 3 6 2 4 3 2" xfId="12588"/>
    <cellStyle name="Normal 8 2 3 3 6 2 5 3 2" xfId="12589"/>
    <cellStyle name="Normal 8 2 3 3 6 3 3 2" xfId="12590"/>
    <cellStyle name="Normal 8 2 3 3 6 4 3 2" xfId="12591"/>
    <cellStyle name="Normal 8 2 3 3 6 5 3 2" xfId="12592"/>
    <cellStyle name="Normal 8 2 3 3 6 6 3 2" xfId="12593"/>
    <cellStyle name="Normal 8 2 3 3 7 7 2" xfId="12594"/>
    <cellStyle name="Normal 8 2 3 3 7 2 3 2" xfId="12595"/>
    <cellStyle name="Normal 8 2 3 3 7 3 3 2" xfId="12596"/>
    <cellStyle name="Normal 8 2 3 3 7 4 3 2" xfId="12597"/>
    <cellStyle name="Normal 8 2 3 3 7 5 3 2" xfId="12598"/>
    <cellStyle name="Normal 8 2 3 3 8 3 2" xfId="12599"/>
    <cellStyle name="Normal 8 2 3 3 9 3 2" xfId="12600"/>
    <cellStyle name="Normal 8 2 3 4 12 2" xfId="12601"/>
    <cellStyle name="Normal 8 2 3 4 10 3 2" xfId="12602"/>
    <cellStyle name="Normal 8 2 3 4 2 8 2" xfId="12603"/>
    <cellStyle name="Normal 8 2 3 4 2 2 7 2" xfId="12604"/>
    <cellStyle name="Normal 8 2 3 4 2 2 2 3 2" xfId="12605"/>
    <cellStyle name="Normal 8 2 3 4 2 2 3 3 2" xfId="12606"/>
    <cellStyle name="Normal 8 2 3 4 2 2 4 3 2" xfId="12607"/>
    <cellStyle name="Normal 8 2 3 4 2 2 5 3 2" xfId="12608"/>
    <cellStyle name="Normal 8 2 3 4 2 3 3 2" xfId="12609"/>
    <cellStyle name="Normal 8 2 3 4 2 4 3 2" xfId="12610"/>
    <cellStyle name="Normal 8 2 3 4 2 5 3 2" xfId="12611"/>
    <cellStyle name="Normal 8 2 3 4 2 6 3 2" xfId="12612"/>
    <cellStyle name="Normal 8 2 3 4 3 8 2" xfId="12613"/>
    <cellStyle name="Normal 8 2 3 4 3 2 7 2" xfId="12614"/>
    <cellStyle name="Normal 8 2 3 4 3 2 2 3 2" xfId="12615"/>
    <cellStyle name="Normal 8 2 3 4 3 2 3 3 2" xfId="12616"/>
    <cellStyle name="Normal 8 2 3 4 3 2 4 3 2" xfId="12617"/>
    <cellStyle name="Normal 8 2 3 4 3 2 5 3 2" xfId="12618"/>
    <cellStyle name="Normal 8 2 3 4 3 3 3 2" xfId="12619"/>
    <cellStyle name="Normal 8 2 3 4 3 4 3 2" xfId="12620"/>
    <cellStyle name="Normal 8 2 3 4 3 5 3 2" xfId="12621"/>
    <cellStyle name="Normal 8 2 3 4 3 6 3 2" xfId="12622"/>
    <cellStyle name="Normal 8 2 3 4 4 8 2" xfId="12623"/>
    <cellStyle name="Normal 8 2 3 4 4 2 7 2" xfId="12624"/>
    <cellStyle name="Normal 8 2 3 4 4 2 2 3 2" xfId="12625"/>
    <cellStyle name="Normal 8 2 3 4 4 2 3 3 2" xfId="12626"/>
    <cellStyle name="Normal 8 2 3 4 4 2 4 3 2" xfId="12627"/>
    <cellStyle name="Normal 8 2 3 4 4 2 5 3 2" xfId="12628"/>
    <cellStyle name="Normal 8 2 3 4 4 3 3 2" xfId="12629"/>
    <cellStyle name="Normal 8 2 3 4 4 4 3 2" xfId="12630"/>
    <cellStyle name="Normal 8 2 3 4 4 5 3 2" xfId="12631"/>
    <cellStyle name="Normal 8 2 3 4 4 6 3 2" xfId="12632"/>
    <cellStyle name="Normal 8 2 3 4 5 8 2" xfId="12633"/>
    <cellStyle name="Normal 8 2 3 4 5 2 7 2" xfId="12634"/>
    <cellStyle name="Normal 8 2 3 4 5 2 2 3 2" xfId="12635"/>
    <cellStyle name="Normal 8 2 3 4 5 2 3 3 2" xfId="12636"/>
    <cellStyle name="Normal 8 2 3 4 5 2 4 3 2" xfId="12637"/>
    <cellStyle name="Normal 8 2 3 4 5 2 5 3 2" xfId="12638"/>
    <cellStyle name="Normal 8 2 3 4 5 3 3 2" xfId="12639"/>
    <cellStyle name="Normal 8 2 3 4 5 4 3 2" xfId="12640"/>
    <cellStyle name="Normal 8 2 3 4 5 5 3 2" xfId="12641"/>
    <cellStyle name="Normal 8 2 3 4 5 6 3 2" xfId="12642"/>
    <cellStyle name="Normal 8 2 3 4 6 7 2" xfId="12643"/>
    <cellStyle name="Normal 8 2 3 4 6 2 3 2" xfId="12644"/>
    <cellStyle name="Normal 8 2 3 4 6 3 3 2" xfId="12645"/>
    <cellStyle name="Normal 8 2 3 4 6 4 3 2" xfId="12646"/>
    <cellStyle name="Normal 8 2 3 4 6 5 3 2" xfId="12647"/>
    <cellStyle name="Normal 8 2 3 4 7 3 2" xfId="12648"/>
    <cellStyle name="Normal 8 2 3 4 8 3 2" xfId="12649"/>
    <cellStyle name="Normal 8 2 3 4 9 3 2" xfId="12650"/>
    <cellStyle name="Normal 8 2 3 5 10 2" xfId="12651"/>
    <cellStyle name="Normal 8 2 3 5 2 8 2" xfId="12652"/>
    <cellStyle name="Normal 8 2 3 5 2 2 7 2" xfId="12653"/>
    <cellStyle name="Normal 8 2 3 5 2 2 2 3 2" xfId="12654"/>
    <cellStyle name="Normal 8 2 3 5 2 2 3 3 2" xfId="12655"/>
    <cellStyle name="Normal 8 2 3 5 2 2 4 3 2" xfId="12656"/>
    <cellStyle name="Normal 8 2 3 5 2 2 5 3 2" xfId="12657"/>
    <cellStyle name="Normal 8 2 3 5 2 3 3 2" xfId="12658"/>
    <cellStyle name="Normal 8 2 3 5 2 4 3 2" xfId="12659"/>
    <cellStyle name="Normal 8 2 3 5 2 5 3 2" xfId="12660"/>
    <cellStyle name="Normal 8 2 3 5 2 6 3 2" xfId="12661"/>
    <cellStyle name="Normal 8 2 3 5 3 8 2" xfId="12662"/>
    <cellStyle name="Normal 8 2 3 5 3 2 7 2" xfId="12663"/>
    <cellStyle name="Normal 8 2 3 5 3 2 2 3 2" xfId="12664"/>
    <cellStyle name="Normal 8 2 3 5 3 2 3 3 2" xfId="12665"/>
    <cellStyle name="Normal 8 2 3 5 3 2 4 3 2" xfId="12666"/>
    <cellStyle name="Normal 8 2 3 5 3 2 5 3 2" xfId="12667"/>
    <cellStyle name="Normal 8 2 3 5 3 3 3 2" xfId="12668"/>
    <cellStyle name="Normal 8 2 3 5 3 4 3 2" xfId="12669"/>
    <cellStyle name="Normal 8 2 3 5 3 5 3 2" xfId="12670"/>
    <cellStyle name="Normal 8 2 3 5 3 6 3 2" xfId="12671"/>
    <cellStyle name="Normal 8 2 3 5 4 7 2" xfId="12672"/>
    <cellStyle name="Normal 8 2 3 5 4 2 3 2" xfId="12673"/>
    <cellStyle name="Normal 8 2 3 5 4 3 3 2" xfId="12674"/>
    <cellStyle name="Normal 8 2 3 5 4 4 3 2" xfId="12675"/>
    <cellStyle name="Normal 8 2 3 5 4 5 3 2" xfId="12676"/>
    <cellStyle name="Normal 8 2 3 5 5 3 2" xfId="12677"/>
    <cellStyle name="Normal 8 2 3 5 6 3 2" xfId="12678"/>
    <cellStyle name="Normal 8 2 3 5 7 3 2" xfId="12679"/>
    <cellStyle name="Normal 8 2 3 5 8 3 2" xfId="12680"/>
    <cellStyle name="Normal 8 2 3 6 8 2" xfId="12681"/>
    <cellStyle name="Normal 8 2 3 6 2 7 2" xfId="12682"/>
    <cellStyle name="Normal 8 2 3 6 2 2 3 2" xfId="12683"/>
    <cellStyle name="Normal 8 2 3 6 2 3 3 2" xfId="12684"/>
    <cellStyle name="Normal 8 2 3 6 2 4 3 2" xfId="12685"/>
    <cellStyle name="Normal 8 2 3 6 2 5 3 2" xfId="12686"/>
    <cellStyle name="Normal 8 2 3 6 3 3 2" xfId="12687"/>
    <cellStyle name="Normal 8 2 3 6 4 3 2" xfId="12688"/>
    <cellStyle name="Normal 8 2 3 6 5 3 2" xfId="12689"/>
    <cellStyle name="Normal 8 2 3 6 6 3 2" xfId="12690"/>
    <cellStyle name="Normal 8 2 3 7 8 2" xfId="12691"/>
    <cellStyle name="Normal 8 2 3 7 2 7 2" xfId="12692"/>
    <cellStyle name="Normal 8 2 3 7 2 2 3 2" xfId="12693"/>
    <cellStyle name="Normal 8 2 3 7 2 3 3 2" xfId="12694"/>
    <cellStyle name="Normal 8 2 3 7 2 4 3 2" xfId="12695"/>
    <cellStyle name="Normal 8 2 3 7 2 5 3 2" xfId="12696"/>
    <cellStyle name="Normal 8 2 3 7 3 3 2" xfId="12697"/>
    <cellStyle name="Normal 8 2 3 7 4 3 2" xfId="12698"/>
    <cellStyle name="Normal 8 2 3 7 5 3 2" xfId="12699"/>
    <cellStyle name="Normal 8 2 3 7 6 3 2" xfId="12700"/>
    <cellStyle name="Normal 8 2 3 8 8 2" xfId="12701"/>
    <cellStyle name="Normal 8 2 3 8 2 7 2" xfId="12702"/>
    <cellStyle name="Normal 8 2 3 8 2 2 3 2" xfId="12703"/>
    <cellStyle name="Normal 8 2 3 8 2 3 3 2" xfId="12704"/>
    <cellStyle name="Normal 8 2 3 8 2 4 3 2" xfId="12705"/>
    <cellStyle name="Normal 8 2 3 8 2 5 3 2" xfId="12706"/>
    <cellStyle name="Normal 8 2 3 8 3 3 2" xfId="12707"/>
    <cellStyle name="Normal 8 2 3 8 4 3 2" xfId="12708"/>
    <cellStyle name="Normal 8 2 3 8 5 3 2" xfId="12709"/>
    <cellStyle name="Normal 8 2 3 8 6 3 2" xfId="12710"/>
    <cellStyle name="Normal 8 2 3 9 8 2" xfId="12711"/>
    <cellStyle name="Normal 8 2 3 9 2 7 2" xfId="12712"/>
    <cellStyle name="Normal 8 2 3 9 2 2 3 2" xfId="12713"/>
    <cellStyle name="Normal 8 2 3 9 2 3 3 2" xfId="12714"/>
    <cellStyle name="Normal 8 2 3 9 2 4 3 2" xfId="12715"/>
    <cellStyle name="Normal 8 2 3 9 2 5 3 2" xfId="12716"/>
    <cellStyle name="Normal 8 2 3 9 3 3 2" xfId="12717"/>
    <cellStyle name="Normal 8 2 3 9 4 3 2" xfId="12718"/>
    <cellStyle name="Normal 8 2 3 9 5 3 2" xfId="12719"/>
    <cellStyle name="Normal 8 2 3 9 6 3 2" xfId="12720"/>
    <cellStyle name="Normal 8 2 4 13 2" xfId="12721"/>
    <cellStyle name="Normal 8 2 4 10 3 2" xfId="12722"/>
    <cellStyle name="Normal 8 2 4 11 3 2" xfId="12723"/>
    <cellStyle name="Normal 8 2 4 2 12 2" xfId="12724"/>
    <cellStyle name="Normal 8 2 4 2 10 3 2" xfId="12725"/>
    <cellStyle name="Normal 8 2 4 2 2 8 2" xfId="12726"/>
    <cellStyle name="Normal 8 2 4 2 2 2 7 2" xfId="12727"/>
    <cellStyle name="Normal 8 2 4 2 2 2 2 3 2" xfId="12728"/>
    <cellStyle name="Normal 8 2 4 2 2 2 3 3 2" xfId="12729"/>
    <cellStyle name="Normal 8 2 4 2 2 2 4 3 2" xfId="12730"/>
    <cellStyle name="Normal 8 2 4 2 2 2 5 3 2" xfId="12731"/>
    <cellStyle name="Normal 8 2 4 2 2 3 3 2" xfId="12732"/>
    <cellStyle name="Normal 8 2 4 2 2 4 3 2" xfId="12733"/>
    <cellStyle name="Normal 8 2 4 2 2 5 3 2" xfId="12734"/>
    <cellStyle name="Normal 8 2 4 2 2 6 3 2" xfId="12735"/>
    <cellStyle name="Normal 8 2 4 2 3 8 2" xfId="12736"/>
    <cellStyle name="Normal 8 2 4 2 3 2 7 2" xfId="12737"/>
    <cellStyle name="Normal 8 2 4 2 3 2 2 3 2" xfId="12738"/>
    <cellStyle name="Normal 8 2 4 2 3 2 3 3 2" xfId="12739"/>
    <cellStyle name="Normal 8 2 4 2 3 2 4 3 2" xfId="12740"/>
    <cellStyle name="Normal 8 2 4 2 3 2 5 3 2" xfId="12741"/>
    <cellStyle name="Normal 8 2 4 2 3 3 3 2" xfId="12742"/>
    <cellStyle name="Normal 8 2 4 2 3 4 3 2" xfId="12743"/>
    <cellStyle name="Normal 8 2 4 2 3 5 3 2" xfId="12744"/>
    <cellStyle name="Normal 8 2 4 2 3 6 3 2" xfId="12745"/>
    <cellStyle name="Normal 8 2 4 2 4 8 2" xfId="12746"/>
    <cellStyle name="Normal 8 2 4 2 4 2 7 2" xfId="12747"/>
    <cellStyle name="Normal 8 2 4 2 4 2 2 3 2" xfId="12748"/>
    <cellStyle name="Normal 8 2 4 2 4 2 3 3 2" xfId="12749"/>
    <cellStyle name="Normal 8 2 4 2 4 2 4 3 2" xfId="12750"/>
    <cellStyle name="Normal 8 2 4 2 4 2 5 3 2" xfId="12751"/>
    <cellStyle name="Normal 8 2 4 2 4 3 3 2" xfId="12752"/>
    <cellStyle name="Normal 8 2 4 2 4 4 3 2" xfId="12753"/>
    <cellStyle name="Normal 8 2 4 2 4 5 3 2" xfId="12754"/>
    <cellStyle name="Normal 8 2 4 2 4 6 3 2" xfId="12755"/>
    <cellStyle name="Normal 8 2 4 2 5 8 2" xfId="12756"/>
    <cellStyle name="Normal 8 2 4 2 5 2 7 2" xfId="12757"/>
    <cellStyle name="Normal 8 2 4 2 5 2 2 3 2" xfId="12758"/>
    <cellStyle name="Normal 8 2 4 2 5 2 3 3 2" xfId="12759"/>
    <cellStyle name="Normal 8 2 4 2 5 2 4 3 2" xfId="12760"/>
    <cellStyle name="Normal 8 2 4 2 5 2 5 3 2" xfId="12761"/>
    <cellStyle name="Normal 8 2 4 2 5 3 3 2" xfId="12762"/>
    <cellStyle name="Normal 8 2 4 2 5 4 3 2" xfId="12763"/>
    <cellStyle name="Normal 8 2 4 2 5 5 3 2" xfId="12764"/>
    <cellStyle name="Normal 8 2 4 2 5 6 3 2" xfId="12765"/>
    <cellStyle name="Normal 8 2 4 2 6 7 2" xfId="12766"/>
    <cellStyle name="Normal 8 2 4 2 6 2 3 2" xfId="12767"/>
    <cellStyle name="Normal 8 2 4 2 6 3 3 2" xfId="12768"/>
    <cellStyle name="Normal 8 2 4 2 6 4 3 2" xfId="12769"/>
    <cellStyle name="Normal 8 2 4 2 6 5 3 2" xfId="12770"/>
    <cellStyle name="Normal 8 2 4 2 7 3 2" xfId="12771"/>
    <cellStyle name="Normal 8 2 4 2 8 3 2" xfId="12772"/>
    <cellStyle name="Normal 8 2 4 2 9 3 2" xfId="12773"/>
    <cellStyle name="Normal 8 2 4 3 8 2" xfId="12774"/>
    <cellStyle name="Normal 8 2 4 3 2 7 2" xfId="12775"/>
    <cellStyle name="Normal 8 2 4 3 2 2 3 2" xfId="12776"/>
    <cellStyle name="Normal 8 2 4 3 2 3 3 2" xfId="12777"/>
    <cellStyle name="Normal 8 2 4 3 2 4 3 2" xfId="12778"/>
    <cellStyle name="Normal 8 2 4 3 2 5 3 2" xfId="12779"/>
    <cellStyle name="Normal 8 2 4 3 3 3 2" xfId="12780"/>
    <cellStyle name="Normal 8 2 4 3 4 3 2" xfId="12781"/>
    <cellStyle name="Normal 8 2 4 3 5 3 2" xfId="12782"/>
    <cellStyle name="Normal 8 2 4 3 6 3 2" xfId="12783"/>
    <cellStyle name="Normal 8 2 4 4 8 2" xfId="12784"/>
    <cellStyle name="Normal 8 2 4 4 2 7 2" xfId="12785"/>
    <cellStyle name="Normal 8 2 4 4 2 2 3 2" xfId="12786"/>
    <cellStyle name="Normal 8 2 4 4 2 3 3 2" xfId="12787"/>
    <cellStyle name="Normal 8 2 4 4 2 4 3 2" xfId="12788"/>
    <cellStyle name="Normal 8 2 4 4 2 5 3 2" xfId="12789"/>
    <cellStyle name="Normal 8 2 4 4 3 3 2" xfId="12790"/>
    <cellStyle name="Normal 8 2 4 4 4 3 2" xfId="12791"/>
    <cellStyle name="Normal 8 2 4 4 5 3 2" xfId="12792"/>
    <cellStyle name="Normal 8 2 4 4 6 3 2" xfId="12793"/>
    <cellStyle name="Normal 8 2 4 5 8 2" xfId="12794"/>
    <cellStyle name="Normal 8 2 4 5 2 7 2" xfId="12795"/>
    <cellStyle name="Normal 8 2 4 5 2 2 3 2" xfId="12796"/>
    <cellStyle name="Normal 8 2 4 5 2 3 3 2" xfId="12797"/>
    <cellStyle name="Normal 8 2 4 5 2 4 3 2" xfId="12798"/>
    <cellStyle name="Normal 8 2 4 5 2 5 3 2" xfId="12799"/>
    <cellStyle name="Normal 8 2 4 5 3 3 2" xfId="12800"/>
    <cellStyle name="Normal 8 2 4 5 4 3 2" xfId="12801"/>
    <cellStyle name="Normal 8 2 4 5 5 3 2" xfId="12802"/>
    <cellStyle name="Normal 8 2 4 5 6 3 2" xfId="12803"/>
    <cellStyle name="Normal 8 2 4 6 8 2" xfId="12804"/>
    <cellStyle name="Normal 8 2 4 6 2 7 2" xfId="12805"/>
    <cellStyle name="Normal 8 2 4 6 2 2 3 2" xfId="12806"/>
    <cellStyle name="Normal 8 2 4 6 2 3 3 2" xfId="12807"/>
    <cellStyle name="Normal 8 2 4 6 2 4 3 2" xfId="12808"/>
    <cellStyle name="Normal 8 2 4 6 2 5 3 2" xfId="12809"/>
    <cellStyle name="Normal 8 2 4 6 3 3 2" xfId="12810"/>
    <cellStyle name="Normal 8 2 4 6 4 3 2" xfId="12811"/>
    <cellStyle name="Normal 8 2 4 6 5 3 2" xfId="12812"/>
    <cellStyle name="Normal 8 2 4 6 6 3 2" xfId="12813"/>
    <cellStyle name="Normal 8 2 4 7 7 2" xfId="12814"/>
    <cellStyle name="Normal 8 2 4 7 2 3 2" xfId="12815"/>
    <cellStyle name="Normal 8 2 4 7 3 3 2" xfId="12816"/>
    <cellStyle name="Normal 8 2 4 7 4 3 2" xfId="12817"/>
    <cellStyle name="Normal 8 2 4 7 5 3 2" xfId="12818"/>
    <cellStyle name="Normal 8 2 4 8 3 2" xfId="12819"/>
    <cellStyle name="Normal 8 2 4 9 3 2" xfId="12820"/>
    <cellStyle name="Normal 8 2 5 13 2" xfId="12821"/>
    <cellStyle name="Normal 8 2 5 10 3 2" xfId="12822"/>
    <cellStyle name="Normal 8 2 5 11 3 2" xfId="12823"/>
    <cellStyle name="Normal 8 2 5 2 12 2" xfId="12824"/>
    <cellStyle name="Normal 8 2 5 2 10 3 2" xfId="12825"/>
    <cellStyle name="Normal 8 2 5 2 2 8 2" xfId="12826"/>
    <cellStyle name="Normal 8 2 5 2 2 2 7 2" xfId="12827"/>
    <cellStyle name="Normal 8 2 5 2 2 2 2 3 2" xfId="12828"/>
    <cellStyle name="Normal 8 2 5 2 2 2 3 3 2" xfId="12829"/>
    <cellStyle name="Normal 8 2 5 2 2 2 4 3 2" xfId="12830"/>
    <cellStyle name="Normal 8 2 5 2 2 2 5 3 2" xfId="12831"/>
    <cellStyle name="Normal 8 2 5 2 2 3 3 2" xfId="12832"/>
    <cellStyle name="Normal 8 2 5 2 2 4 3 2" xfId="12833"/>
    <cellStyle name="Normal 8 2 5 2 2 5 3 2" xfId="12834"/>
    <cellStyle name="Normal 8 2 5 2 2 6 3 2" xfId="12835"/>
    <cellStyle name="Normal 8 2 5 2 3 8 2" xfId="12836"/>
    <cellStyle name="Normal 8 2 5 2 3 2 7 2" xfId="12837"/>
    <cellStyle name="Normal 8 2 5 2 3 2 2 3 2" xfId="12838"/>
    <cellStyle name="Normal 8 2 5 2 3 2 3 3 2" xfId="12839"/>
    <cellStyle name="Normal 8 2 5 2 3 2 4 3 2" xfId="12840"/>
    <cellStyle name="Normal 8 2 5 2 3 2 5 3 2" xfId="12841"/>
    <cellStyle name="Normal 8 2 5 2 3 3 3 2" xfId="12842"/>
    <cellStyle name="Normal 8 2 5 2 3 4 3 2" xfId="12843"/>
    <cellStyle name="Normal 8 2 5 2 3 5 3 2" xfId="12844"/>
    <cellStyle name="Normal 8 2 5 2 3 6 3 2" xfId="12845"/>
    <cellStyle name="Normal 8 2 5 2 4 8 2" xfId="12846"/>
    <cellStyle name="Normal 8 2 5 2 4 2 7 2" xfId="12847"/>
    <cellStyle name="Normal 8 2 5 2 4 2 2 3 2" xfId="12848"/>
    <cellStyle name="Normal 8 2 5 2 4 2 3 3 2" xfId="12849"/>
    <cellStyle name="Normal 8 2 5 2 4 2 4 3 2" xfId="12850"/>
    <cellStyle name="Normal 8 2 5 2 4 2 5 3 2" xfId="12851"/>
    <cellStyle name="Normal 8 2 5 2 4 3 3 2" xfId="12852"/>
    <cellStyle name="Normal 8 2 5 2 4 4 3 2" xfId="12853"/>
    <cellStyle name="Normal 8 2 5 2 4 5 3 2" xfId="12854"/>
    <cellStyle name="Normal 8 2 5 2 4 6 3 2" xfId="12855"/>
    <cellStyle name="Normal 8 2 5 2 5 8 2" xfId="12856"/>
    <cellStyle name="Normal 8 2 5 2 5 2 7 2" xfId="12857"/>
    <cellStyle name="Normal 8 2 5 2 5 2 2 3 2" xfId="12858"/>
    <cellStyle name="Normal 8 2 5 2 5 2 3 3 2" xfId="12859"/>
    <cellStyle name="Normal 8 2 5 2 5 2 4 3 2" xfId="12860"/>
    <cellStyle name="Normal 8 2 5 2 5 2 5 3 2" xfId="12861"/>
    <cellStyle name="Normal 8 2 5 2 5 3 3 2" xfId="12862"/>
    <cellStyle name="Normal 8 2 5 2 5 4 3 2" xfId="12863"/>
    <cellStyle name="Normal 8 2 5 2 5 5 3 2" xfId="12864"/>
    <cellStyle name="Normal 8 2 5 2 5 6 3 2" xfId="12865"/>
    <cellStyle name="Normal 8 2 5 2 6 7 2" xfId="12866"/>
    <cellStyle name="Normal 8 2 5 2 6 2 3 2" xfId="12867"/>
    <cellStyle name="Normal 8 2 5 2 6 3 3 2" xfId="12868"/>
    <cellStyle name="Normal 8 2 5 2 6 4 3 2" xfId="12869"/>
    <cellStyle name="Normal 8 2 5 2 6 5 3 2" xfId="12870"/>
    <cellStyle name="Normal 8 2 5 2 7 3 2" xfId="12871"/>
    <cellStyle name="Normal 8 2 5 2 8 3 2" xfId="12872"/>
    <cellStyle name="Normal 8 2 5 2 9 3 2" xfId="12873"/>
    <cellStyle name="Normal 8 2 5 3 8 2" xfId="12874"/>
    <cellStyle name="Normal 8 2 5 3 2 7 2" xfId="12875"/>
    <cellStyle name="Normal 8 2 5 3 2 2 3 2" xfId="12876"/>
    <cellStyle name="Normal 8 2 5 3 2 3 3 2" xfId="12877"/>
    <cellStyle name="Normal 8 2 5 3 2 4 3 2" xfId="12878"/>
    <cellStyle name="Normal 8 2 5 3 2 5 3 2" xfId="12879"/>
    <cellStyle name="Normal 8 2 5 3 3 3 2" xfId="12880"/>
    <cellStyle name="Normal 8 2 5 3 4 3 2" xfId="12881"/>
    <cellStyle name="Normal 8 2 5 3 5 3 2" xfId="12882"/>
    <cellStyle name="Normal 8 2 5 3 6 3 2" xfId="12883"/>
    <cellStyle name="Normal 8 2 5 4 8 2" xfId="12884"/>
    <cellStyle name="Normal 8 2 5 4 2 7 2" xfId="12885"/>
    <cellStyle name="Normal 8 2 5 4 2 2 3 2" xfId="12886"/>
    <cellStyle name="Normal 8 2 5 4 2 3 3 2" xfId="12887"/>
    <cellStyle name="Normal 8 2 5 4 2 4 3 2" xfId="12888"/>
    <cellStyle name="Normal 8 2 5 4 2 5 3 2" xfId="12889"/>
    <cellStyle name="Normal 8 2 5 4 3 3 2" xfId="12890"/>
    <cellStyle name="Normal 8 2 5 4 4 3 2" xfId="12891"/>
    <cellStyle name="Normal 8 2 5 4 5 3 2" xfId="12892"/>
    <cellStyle name="Normal 8 2 5 4 6 3 2" xfId="12893"/>
    <cellStyle name="Normal 8 2 5 5 8 2" xfId="12894"/>
    <cellStyle name="Normal 8 2 5 5 2 7 2" xfId="12895"/>
    <cellStyle name="Normal 8 2 5 5 2 2 3 2" xfId="12896"/>
    <cellStyle name="Normal 8 2 5 5 2 3 3 2" xfId="12897"/>
    <cellStyle name="Normal 8 2 5 5 2 4 3 2" xfId="12898"/>
    <cellStyle name="Normal 8 2 5 5 2 5 3 2" xfId="12899"/>
    <cellStyle name="Normal 8 2 5 5 3 3 2" xfId="12900"/>
    <cellStyle name="Normal 8 2 5 5 4 3 2" xfId="12901"/>
    <cellStyle name="Normal 8 2 5 5 5 3 2" xfId="12902"/>
    <cellStyle name="Normal 8 2 5 5 6 3 2" xfId="12903"/>
    <cellStyle name="Normal 8 2 5 6 8 2" xfId="12904"/>
    <cellStyle name="Normal 8 2 5 6 2 7 2" xfId="12905"/>
    <cellStyle name="Normal 8 2 5 6 2 2 3 2" xfId="12906"/>
    <cellStyle name="Normal 8 2 5 6 2 3 3 2" xfId="12907"/>
    <cellStyle name="Normal 8 2 5 6 2 4 3 2" xfId="12908"/>
    <cellStyle name="Normal 8 2 5 6 2 5 3 2" xfId="12909"/>
    <cellStyle name="Normal 8 2 5 6 3 3 2" xfId="12910"/>
    <cellStyle name="Normal 8 2 5 6 4 3 2" xfId="12911"/>
    <cellStyle name="Normal 8 2 5 6 5 3 2" xfId="12912"/>
    <cellStyle name="Normal 8 2 5 6 6 3 2" xfId="12913"/>
    <cellStyle name="Normal 8 2 5 7 7 2" xfId="12914"/>
    <cellStyle name="Normal 8 2 5 7 2 3 2" xfId="12915"/>
    <cellStyle name="Normal 8 2 5 7 3 3 2" xfId="12916"/>
    <cellStyle name="Normal 8 2 5 7 4 3 2" xfId="12917"/>
    <cellStyle name="Normal 8 2 5 7 5 3 2" xfId="12918"/>
    <cellStyle name="Normal 8 2 5 8 3 2" xfId="12919"/>
    <cellStyle name="Normal 8 2 5 9 3 2" xfId="12920"/>
    <cellStyle name="Normal 8 2 6 12 2" xfId="12921"/>
    <cellStyle name="Normal 8 2 6 10 3 2" xfId="12922"/>
    <cellStyle name="Normal 8 2 6 2 8 2" xfId="12923"/>
    <cellStyle name="Normal 8 2 6 2 2 7 2" xfId="12924"/>
    <cellStyle name="Normal 8 2 6 2 2 2 3 2" xfId="12925"/>
    <cellStyle name="Normal 8 2 6 2 2 3 3 2" xfId="12926"/>
    <cellStyle name="Normal 8 2 6 2 2 4 3 2" xfId="12927"/>
    <cellStyle name="Normal 8 2 6 2 2 5 3 2" xfId="12928"/>
    <cellStyle name="Normal 8 2 6 2 3 3 2" xfId="12929"/>
    <cellStyle name="Normal 8 2 6 2 4 3 2" xfId="12930"/>
    <cellStyle name="Normal 8 2 6 2 5 3 2" xfId="12931"/>
    <cellStyle name="Normal 8 2 6 2 6 3 2" xfId="12932"/>
    <cellStyle name="Normal 8 2 6 3 8 2" xfId="12933"/>
    <cellStyle name="Normal 8 2 6 3 2 7 2" xfId="12934"/>
    <cellStyle name="Normal 8 2 6 3 2 2 3 2" xfId="12935"/>
    <cellStyle name="Normal 8 2 6 3 2 3 3 2" xfId="12936"/>
    <cellStyle name="Normal 8 2 6 3 2 4 3 2" xfId="12937"/>
    <cellStyle name="Normal 8 2 6 3 2 5 3 2" xfId="12938"/>
    <cellStyle name="Normal 8 2 6 3 3 3 2" xfId="12939"/>
    <cellStyle name="Normal 8 2 6 3 4 3 2" xfId="12940"/>
    <cellStyle name="Normal 8 2 6 3 5 3 2" xfId="12941"/>
    <cellStyle name="Normal 8 2 6 3 6 3 2" xfId="12942"/>
    <cellStyle name="Normal 8 2 6 4 8 2" xfId="12943"/>
    <cellStyle name="Normal 8 2 6 4 2 7 2" xfId="12944"/>
    <cellStyle name="Normal 8 2 6 4 2 2 3 2" xfId="12945"/>
    <cellStyle name="Normal 8 2 6 4 2 3 3 2" xfId="12946"/>
    <cellStyle name="Normal 8 2 6 4 2 4 3 2" xfId="12947"/>
    <cellStyle name="Normal 8 2 6 4 2 5 3 2" xfId="12948"/>
    <cellStyle name="Normal 8 2 6 4 3 3 2" xfId="12949"/>
    <cellStyle name="Normal 8 2 6 4 4 3 2" xfId="12950"/>
    <cellStyle name="Normal 8 2 6 4 5 3 2" xfId="12951"/>
    <cellStyle name="Normal 8 2 6 4 6 3 2" xfId="12952"/>
    <cellStyle name="Normal 8 2 6 5 8 2" xfId="12953"/>
    <cellStyle name="Normal 8 2 6 5 2 7 2" xfId="12954"/>
    <cellStyle name="Normal 8 2 6 5 2 2 3 2" xfId="12955"/>
    <cellStyle name="Normal 8 2 6 5 2 3 3 2" xfId="12956"/>
    <cellStyle name="Normal 8 2 6 5 2 4 3 2" xfId="12957"/>
    <cellStyle name="Normal 8 2 6 5 2 5 3 2" xfId="12958"/>
    <cellStyle name="Normal 8 2 6 5 3 3 2" xfId="12959"/>
    <cellStyle name="Normal 8 2 6 5 4 3 2" xfId="12960"/>
    <cellStyle name="Normal 8 2 6 5 5 3 2" xfId="12961"/>
    <cellStyle name="Normal 8 2 6 5 6 3 2" xfId="12962"/>
    <cellStyle name="Normal 8 2 6 6 7 2" xfId="12963"/>
    <cellStyle name="Normal 8 2 6 6 2 3 2" xfId="12964"/>
    <cellStyle name="Normal 8 2 6 6 3 3 2" xfId="12965"/>
    <cellStyle name="Normal 8 2 6 6 4 3 2" xfId="12966"/>
    <cellStyle name="Normal 8 2 6 6 5 3 2" xfId="12967"/>
    <cellStyle name="Normal 8 2 6 7 3 2" xfId="12968"/>
    <cellStyle name="Normal 8 2 6 8 3 2" xfId="12969"/>
    <cellStyle name="Normal 8 2 6 9 3 2" xfId="12970"/>
    <cellStyle name="Normal 8 2 7 10 2" xfId="12971"/>
    <cellStyle name="Normal 8 2 7 2 8 2" xfId="12972"/>
    <cellStyle name="Normal 8 2 7 2 2 7 2" xfId="12973"/>
    <cellStyle name="Normal 8 2 7 2 2 2 3 2" xfId="12974"/>
    <cellStyle name="Normal 8 2 7 2 2 3 3 2" xfId="12975"/>
    <cellStyle name="Normal 8 2 7 2 2 4 3 2" xfId="12976"/>
    <cellStyle name="Normal 8 2 7 2 2 5 3 2" xfId="12977"/>
    <cellStyle name="Normal 8 2 7 2 3 3 2" xfId="12978"/>
    <cellStyle name="Normal 8 2 7 2 4 3 2" xfId="12979"/>
    <cellStyle name="Normal 8 2 7 2 5 3 2" xfId="12980"/>
    <cellStyle name="Normal 8 2 7 2 6 3 2" xfId="12981"/>
    <cellStyle name="Normal 8 2 7 3 8 2" xfId="12982"/>
    <cellStyle name="Normal 8 2 7 3 2 7 2" xfId="12983"/>
    <cellStyle name="Normal 8 2 7 3 2 2 3 2" xfId="12984"/>
    <cellStyle name="Normal 8 2 7 3 2 3 3 2" xfId="12985"/>
    <cellStyle name="Normal 8 2 7 3 2 4 3 2" xfId="12986"/>
    <cellStyle name="Normal 8 2 7 3 2 5 3 2" xfId="12987"/>
    <cellStyle name="Normal 8 2 7 3 3 3 2" xfId="12988"/>
    <cellStyle name="Normal 8 2 7 3 4 3 2" xfId="12989"/>
    <cellStyle name="Normal 8 2 7 3 5 3 2" xfId="12990"/>
    <cellStyle name="Normal 8 2 7 3 6 3 2" xfId="12991"/>
    <cellStyle name="Normal 8 2 7 4 7 2" xfId="12992"/>
    <cellStyle name="Normal 8 2 7 4 2 3 2" xfId="12993"/>
    <cellStyle name="Normal 8 2 7 4 3 3 2" xfId="12994"/>
    <cellStyle name="Normal 8 2 7 4 4 3 2" xfId="12995"/>
    <cellStyle name="Normal 8 2 7 4 5 3 2" xfId="12996"/>
    <cellStyle name="Normal 8 2 7 5 3 2" xfId="12997"/>
    <cellStyle name="Normal 8 2 7 6 3 2" xfId="12998"/>
    <cellStyle name="Normal 8 2 7 7 3 2" xfId="12999"/>
    <cellStyle name="Normal 8 2 7 8 3 2" xfId="13000"/>
    <cellStyle name="Normal 8 2 8 8 2" xfId="13001"/>
    <cellStyle name="Normal 8 2 8 2 7 2" xfId="13002"/>
    <cellStyle name="Normal 8 2 8 2 2 3 2" xfId="13003"/>
    <cellStyle name="Normal 8 2 8 2 3 3 2" xfId="13004"/>
    <cellStyle name="Normal 8 2 8 2 4 3 2" xfId="13005"/>
    <cellStyle name="Normal 8 2 8 2 5 3 2" xfId="13006"/>
    <cellStyle name="Normal 8 2 8 3 3 2" xfId="13007"/>
    <cellStyle name="Normal 8 2 8 4 3 2" xfId="13008"/>
    <cellStyle name="Normal 8 2 8 5 3 2" xfId="13009"/>
    <cellStyle name="Normal 8 2 8 6 3 2" xfId="13010"/>
    <cellStyle name="Normal 8 2 9 8 2" xfId="13011"/>
    <cellStyle name="Normal 8 2 9 2 7 2" xfId="13012"/>
    <cellStyle name="Normal 8 2 9 2 2 3 2" xfId="13013"/>
    <cellStyle name="Normal 8 2 9 2 3 3 2" xfId="13014"/>
    <cellStyle name="Normal 8 2 9 2 4 3 2" xfId="13015"/>
    <cellStyle name="Normal 8 2 9 2 5 3 2" xfId="13016"/>
    <cellStyle name="Normal 8 2 9 3 3 2" xfId="13017"/>
    <cellStyle name="Normal 8 2 9 4 3 2" xfId="13018"/>
    <cellStyle name="Normal 8 2 9 5 3 2" xfId="13019"/>
    <cellStyle name="Normal 8 2 9 6 3 2" xfId="13020"/>
    <cellStyle name="Normal 8 3 16 2" xfId="13021"/>
    <cellStyle name="Normal 8 3 10 7 2" xfId="13022"/>
    <cellStyle name="Normal 8 3 10 2 3 2" xfId="13023"/>
    <cellStyle name="Normal 8 3 10 3 3 2" xfId="13024"/>
    <cellStyle name="Normal 8 3 10 4 3 2" xfId="13025"/>
    <cellStyle name="Normal 8 3 10 5 3 2" xfId="13026"/>
    <cellStyle name="Normal 8 3 11 3 2" xfId="13027"/>
    <cellStyle name="Normal 8 3 12 3 2" xfId="13028"/>
    <cellStyle name="Normal 8 3 13 3 2" xfId="13029"/>
    <cellStyle name="Normal 8 3 14 3 2" xfId="13030"/>
    <cellStyle name="Normal 8 3 2 13 2" xfId="13031"/>
    <cellStyle name="Normal 8 3 2 10 3 2" xfId="13032"/>
    <cellStyle name="Normal 8 3 2 11 3 2" xfId="13033"/>
    <cellStyle name="Normal 8 3 2 2 12 2" xfId="13034"/>
    <cellStyle name="Normal 8 3 2 2 10 3 2" xfId="13035"/>
    <cellStyle name="Normal 8 3 2 2 2 8 2" xfId="13036"/>
    <cellStyle name="Normal 8 3 2 2 2 2 7 2" xfId="13037"/>
    <cellStyle name="Normal 8 3 2 2 2 2 2 3 2" xfId="13038"/>
    <cellStyle name="Normal 8 3 2 2 2 2 3 3 2" xfId="13039"/>
    <cellStyle name="Normal 8 3 2 2 2 2 4 3 2" xfId="13040"/>
    <cellStyle name="Normal 8 3 2 2 2 2 5 3 2" xfId="13041"/>
    <cellStyle name="Normal 8 3 2 2 2 3 3 2" xfId="13042"/>
    <cellStyle name="Normal 8 3 2 2 2 4 3 2" xfId="13043"/>
    <cellStyle name="Normal 8 3 2 2 2 5 3 2" xfId="13044"/>
    <cellStyle name="Normal 8 3 2 2 2 6 3 2" xfId="13045"/>
    <cellStyle name="Normal 8 3 2 2 3 8 2" xfId="13046"/>
    <cellStyle name="Normal 8 3 2 2 3 2 7 2" xfId="13047"/>
    <cellStyle name="Normal 8 3 2 2 3 2 2 3 2" xfId="13048"/>
    <cellStyle name="Normal 8 3 2 2 3 2 3 3 2" xfId="13049"/>
    <cellStyle name="Normal 8 3 2 2 3 2 4 3 2" xfId="13050"/>
    <cellStyle name="Normal 8 3 2 2 3 2 5 3 2" xfId="13051"/>
    <cellStyle name="Normal 8 3 2 2 3 3 3 2" xfId="13052"/>
    <cellStyle name="Normal 8 3 2 2 3 4 3 2" xfId="13053"/>
    <cellStyle name="Normal 8 3 2 2 3 5 3 2" xfId="13054"/>
    <cellStyle name="Normal 8 3 2 2 3 6 3 2" xfId="13055"/>
    <cellStyle name="Normal 8 3 2 2 4 8 2" xfId="13056"/>
    <cellStyle name="Normal 8 3 2 2 4 2 7 2" xfId="13057"/>
    <cellStyle name="Normal 8 3 2 2 4 2 2 3 2" xfId="13058"/>
    <cellStyle name="Normal 8 3 2 2 4 2 3 3 2" xfId="13059"/>
    <cellStyle name="Normal 8 3 2 2 4 2 4 3 2" xfId="13060"/>
    <cellStyle name="Normal 8 3 2 2 4 2 5 3 2" xfId="13061"/>
    <cellStyle name="Normal 8 3 2 2 4 3 3 2" xfId="13062"/>
    <cellStyle name="Normal 8 3 2 2 4 4 3 2" xfId="13063"/>
    <cellStyle name="Normal 8 3 2 2 4 5 3 2" xfId="13064"/>
    <cellStyle name="Normal 8 3 2 2 4 6 3 2" xfId="13065"/>
    <cellStyle name="Normal 8 3 2 2 5 8 2" xfId="13066"/>
    <cellStyle name="Normal 8 3 2 2 5 2 7 2" xfId="13067"/>
    <cellStyle name="Normal 8 3 2 2 5 2 2 3 2" xfId="13068"/>
    <cellStyle name="Normal 8 3 2 2 5 2 3 3 2" xfId="13069"/>
    <cellStyle name="Normal 8 3 2 2 5 2 4 3 2" xfId="13070"/>
    <cellStyle name="Normal 8 3 2 2 5 2 5 3 2" xfId="13071"/>
    <cellStyle name="Normal 8 3 2 2 5 3 3 2" xfId="13072"/>
    <cellStyle name="Normal 8 3 2 2 5 4 3 2" xfId="13073"/>
    <cellStyle name="Normal 8 3 2 2 5 5 3 2" xfId="13074"/>
    <cellStyle name="Normal 8 3 2 2 5 6 3 2" xfId="13075"/>
    <cellStyle name="Normal 8 3 2 2 6 7 2" xfId="13076"/>
    <cellStyle name="Normal 8 3 2 2 6 2 3 2" xfId="13077"/>
    <cellStyle name="Normal 8 3 2 2 6 3 3 2" xfId="13078"/>
    <cellStyle name="Normal 8 3 2 2 6 4 3 2" xfId="13079"/>
    <cellStyle name="Normal 8 3 2 2 6 5 3 2" xfId="13080"/>
    <cellStyle name="Normal 8 3 2 2 7 3 2" xfId="13081"/>
    <cellStyle name="Normal 8 3 2 2 8 3 2" xfId="13082"/>
    <cellStyle name="Normal 8 3 2 2 9 3 2" xfId="13083"/>
    <cellStyle name="Normal 8 3 2 3 8 2" xfId="13084"/>
    <cellStyle name="Normal 8 3 2 3 2 7 2" xfId="13085"/>
    <cellStyle name="Normal 8 3 2 3 2 2 3 2" xfId="13086"/>
    <cellStyle name="Normal 8 3 2 3 2 3 3 2" xfId="13087"/>
    <cellStyle name="Normal 8 3 2 3 2 4 3 2" xfId="13088"/>
    <cellStyle name="Normal 8 3 2 3 2 5 3 2" xfId="13089"/>
    <cellStyle name="Normal 8 3 2 3 3 3 2" xfId="13090"/>
    <cellStyle name="Normal 8 3 2 3 4 3 2" xfId="13091"/>
    <cellStyle name="Normal 8 3 2 3 5 3 2" xfId="13092"/>
    <cellStyle name="Normal 8 3 2 3 6 3 2" xfId="13093"/>
    <cellStyle name="Normal 8 3 2 4 8 2" xfId="13094"/>
    <cellStyle name="Normal 8 3 2 4 2 7 2" xfId="13095"/>
    <cellStyle name="Normal 8 3 2 4 2 2 3 2" xfId="13096"/>
    <cellStyle name="Normal 8 3 2 4 2 3 3 2" xfId="13097"/>
    <cellStyle name="Normal 8 3 2 4 2 4 3 2" xfId="13098"/>
    <cellStyle name="Normal 8 3 2 4 2 5 3 2" xfId="13099"/>
    <cellStyle name="Normal 8 3 2 4 3 3 2" xfId="13100"/>
    <cellStyle name="Normal 8 3 2 4 4 3 2" xfId="13101"/>
    <cellStyle name="Normal 8 3 2 4 5 3 2" xfId="13102"/>
    <cellStyle name="Normal 8 3 2 4 6 3 2" xfId="13103"/>
    <cellStyle name="Normal 8 3 2 5 8 2" xfId="13104"/>
    <cellStyle name="Normal 8 3 2 5 2 7 2" xfId="13105"/>
    <cellStyle name="Normal 8 3 2 5 2 2 3 2" xfId="13106"/>
    <cellStyle name="Normal 8 3 2 5 2 3 3 2" xfId="13107"/>
    <cellStyle name="Normal 8 3 2 5 2 4 3 2" xfId="13108"/>
    <cellStyle name="Normal 8 3 2 5 2 5 3 2" xfId="13109"/>
    <cellStyle name="Normal 8 3 2 5 3 3 2" xfId="13110"/>
    <cellStyle name="Normal 8 3 2 5 4 3 2" xfId="13111"/>
    <cellStyle name="Normal 8 3 2 5 5 3 2" xfId="13112"/>
    <cellStyle name="Normal 8 3 2 5 6 3 2" xfId="13113"/>
    <cellStyle name="Normal 8 3 2 6 8 2" xfId="13114"/>
    <cellStyle name="Normal 8 3 2 6 2 7 2" xfId="13115"/>
    <cellStyle name="Normal 8 3 2 6 2 2 3 2" xfId="13116"/>
    <cellStyle name="Normal 8 3 2 6 2 3 3 2" xfId="13117"/>
    <cellStyle name="Normal 8 3 2 6 2 4 3 2" xfId="13118"/>
    <cellStyle name="Normal 8 3 2 6 2 5 3 2" xfId="13119"/>
    <cellStyle name="Normal 8 3 2 6 3 3 2" xfId="13120"/>
    <cellStyle name="Normal 8 3 2 6 4 3 2" xfId="13121"/>
    <cellStyle name="Normal 8 3 2 6 5 3 2" xfId="13122"/>
    <cellStyle name="Normal 8 3 2 6 6 3 2" xfId="13123"/>
    <cellStyle name="Normal 8 3 2 7 7 2" xfId="13124"/>
    <cellStyle name="Normal 8 3 2 7 2 3 2" xfId="13125"/>
    <cellStyle name="Normal 8 3 2 7 3 3 2" xfId="13126"/>
    <cellStyle name="Normal 8 3 2 7 4 3 2" xfId="13127"/>
    <cellStyle name="Normal 8 3 2 7 5 3 2" xfId="13128"/>
    <cellStyle name="Normal 8 3 2 8 3 2" xfId="13129"/>
    <cellStyle name="Normal 8 3 2 9 3 2" xfId="13130"/>
    <cellStyle name="Normal 8 3 3 13 2" xfId="13131"/>
    <cellStyle name="Normal 8 3 3 10 3 2" xfId="13132"/>
    <cellStyle name="Normal 8 3 3 11 3 2" xfId="13133"/>
    <cellStyle name="Normal 8 3 3 2 12 2" xfId="13134"/>
    <cellStyle name="Normal 8 3 3 2 10 3 2" xfId="13135"/>
    <cellStyle name="Normal 8 3 3 2 2 8 2" xfId="13136"/>
    <cellStyle name="Normal 8 3 3 2 2 2 7 2" xfId="13137"/>
    <cellStyle name="Normal 8 3 3 2 2 2 2 3 2" xfId="13138"/>
    <cellStyle name="Normal 8 3 3 2 2 2 3 3 2" xfId="13139"/>
    <cellStyle name="Normal 8 3 3 2 2 2 4 3 2" xfId="13140"/>
    <cellStyle name="Normal 8 3 3 2 2 2 5 3 2" xfId="13141"/>
    <cellStyle name="Normal 8 3 3 2 2 3 3 2" xfId="13142"/>
    <cellStyle name="Normal 8 3 3 2 2 4 3 2" xfId="13143"/>
    <cellStyle name="Normal 8 3 3 2 2 5 3 2" xfId="13144"/>
    <cellStyle name="Normal 8 3 3 2 2 6 3 2" xfId="13145"/>
    <cellStyle name="Normal 8 3 3 2 3 8 2" xfId="13146"/>
    <cellStyle name="Normal 8 3 3 2 3 2 7 2" xfId="13147"/>
    <cellStyle name="Normal 8 3 3 2 3 2 2 3 2" xfId="13148"/>
    <cellStyle name="Normal 8 3 3 2 3 2 3 3 2" xfId="13149"/>
    <cellStyle name="Normal 8 3 3 2 3 2 4 3 2" xfId="13150"/>
    <cellStyle name="Normal 8 3 3 2 3 2 5 3 2" xfId="13151"/>
    <cellStyle name="Normal 8 3 3 2 3 3 3 2" xfId="13152"/>
    <cellStyle name="Normal 8 3 3 2 3 4 3 2" xfId="13153"/>
    <cellStyle name="Normal 8 3 3 2 3 5 3 2" xfId="13154"/>
    <cellStyle name="Normal 8 3 3 2 3 6 3 2" xfId="13155"/>
    <cellStyle name="Normal 8 3 3 2 4 8 2" xfId="13156"/>
    <cellStyle name="Normal 8 3 3 2 4 2 7 2" xfId="13157"/>
    <cellStyle name="Normal 8 3 3 2 4 2 2 3 2" xfId="13158"/>
    <cellStyle name="Normal 8 3 3 2 4 2 3 3 2" xfId="13159"/>
    <cellStyle name="Normal 8 3 3 2 4 2 4 3 2" xfId="13160"/>
    <cellStyle name="Normal 8 3 3 2 4 2 5 3 2" xfId="13161"/>
    <cellStyle name="Normal 8 3 3 2 4 3 3 2" xfId="13162"/>
    <cellStyle name="Normal 8 3 3 2 4 4 3 2" xfId="13163"/>
    <cellStyle name="Normal 8 3 3 2 4 5 3 2" xfId="13164"/>
    <cellStyle name="Normal 8 3 3 2 4 6 3 2" xfId="13165"/>
    <cellStyle name="Normal 8 3 3 2 5 8 2" xfId="13166"/>
    <cellStyle name="Normal 8 3 3 2 5 2 7 2" xfId="13167"/>
    <cellStyle name="Normal 8 3 3 2 5 2 2 3 2" xfId="13168"/>
    <cellStyle name="Normal 8 3 3 2 5 2 3 3 2" xfId="13169"/>
    <cellStyle name="Normal 8 3 3 2 5 2 4 3 2" xfId="13170"/>
    <cellStyle name="Normal 8 3 3 2 5 2 5 3 2" xfId="13171"/>
    <cellStyle name="Normal 8 3 3 2 5 3 3 2" xfId="13172"/>
    <cellStyle name="Normal 8 3 3 2 5 4 3 2" xfId="13173"/>
    <cellStyle name="Normal 8 3 3 2 5 5 3 2" xfId="13174"/>
    <cellStyle name="Normal 8 3 3 2 5 6 3 2" xfId="13175"/>
    <cellStyle name="Normal 8 3 3 2 6 7 2" xfId="13176"/>
    <cellStyle name="Normal 8 3 3 2 6 2 3 2" xfId="13177"/>
    <cellStyle name="Normal 8 3 3 2 6 3 3 2" xfId="13178"/>
    <cellStyle name="Normal 8 3 3 2 6 4 3 2" xfId="13179"/>
    <cellStyle name="Normal 8 3 3 2 6 5 3 2" xfId="13180"/>
    <cellStyle name="Normal 8 3 3 2 7 3 2" xfId="13181"/>
    <cellStyle name="Normal 8 3 3 2 8 3 2" xfId="13182"/>
    <cellStyle name="Normal 8 3 3 2 9 3 2" xfId="13183"/>
    <cellStyle name="Normal 8 3 3 3 8 2" xfId="13184"/>
    <cellStyle name="Normal 8 3 3 3 2 7 2" xfId="13185"/>
    <cellStyle name="Normal 8 3 3 3 2 2 3 2" xfId="13186"/>
    <cellStyle name="Normal 8 3 3 3 2 3 3 2" xfId="13187"/>
    <cellStyle name="Normal 8 3 3 3 2 4 3 2" xfId="13188"/>
    <cellStyle name="Normal 8 3 3 3 2 5 3 2" xfId="13189"/>
    <cellStyle name="Normal 8 3 3 3 3 3 2" xfId="13190"/>
    <cellStyle name="Normal 8 3 3 3 4 3 2" xfId="13191"/>
    <cellStyle name="Normal 8 3 3 3 5 3 2" xfId="13192"/>
    <cellStyle name="Normal 8 3 3 3 6 3 2" xfId="13193"/>
    <cellStyle name="Normal 8 3 3 4 8 2" xfId="13194"/>
    <cellStyle name="Normal 8 3 3 4 2 7 2" xfId="13195"/>
    <cellStyle name="Normal 8 3 3 4 2 2 3 2" xfId="13196"/>
    <cellStyle name="Normal 8 3 3 4 2 3 3 2" xfId="13197"/>
    <cellStyle name="Normal 8 3 3 4 2 4 3 2" xfId="13198"/>
    <cellStyle name="Normal 8 3 3 4 2 5 3 2" xfId="13199"/>
    <cellStyle name="Normal 8 3 3 4 3 3 2" xfId="13200"/>
    <cellStyle name="Normal 8 3 3 4 4 3 2" xfId="13201"/>
    <cellStyle name="Normal 8 3 3 4 5 3 2" xfId="13202"/>
    <cellStyle name="Normal 8 3 3 4 6 3 2" xfId="13203"/>
    <cellStyle name="Normal 8 3 3 5 8 2" xfId="13204"/>
    <cellStyle name="Normal 8 3 3 5 2 7 2" xfId="13205"/>
    <cellStyle name="Normal 8 3 3 5 2 2 3 2" xfId="13206"/>
    <cellStyle name="Normal 8 3 3 5 2 3 3 2" xfId="13207"/>
    <cellStyle name="Normal 8 3 3 5 2 4 3 2" xfId="13208"/>
    <cellStyle name="Normal 8 3 3 5 2 5 3 2" xfId="13209"/>
    <cellStyle name="Normal 8 3 3 5 3 3 2" xfId="13210"/>
    <cellStyle name="Normal 8 3 3 5 4 3 2" xfId="13211"/>
    <cellStyle name="Normal 8 3 3 5 5 3 2" xfId="13212"/>
    <cellStyle name="Normal 8 3 3 5 6 3 2" xfId="13213"/>
    <cellStyle name="Normal 8 3 3 6 8 2" xfId="13214"/>
    <cellStyle name="Normal 8 3 3 6 2 7 2" xfId="13215"/>
    <cellStyle name="Normal 8 3 3 6 2 2 3 2" xfId="13216"/>
    <cellStyle name="Normal 8 3 3 6 2 3 3 2" xfId="13217"/>
    <cellStyle name="Normal 8 3 3 6 2 4 3 2" xfId="13218"/>
    <cellStyle name="Normal 8 3 3 6 2 5 3 2" xfId="13219"/>
    <cellStyle name="Normal 8 3 3 6 3 3 2" xfId="13220"/>
    <cellStyle name="Normal 8 3 3 6 4 3 2" xfId="13221"/>
    <cellStyle name="Normal 8 3 3 6 5 3 2" xfId="13222"/>
    <cellStyle name="Normal 8 3 3 6 6 3 2" xfId="13223"/>
    <cellStyle name="Normal 8 3 3 7 7 2" xfId="13224"/>
    <cellStyle name="Normal 8 3 3 7 2 3 2" xfId="13225"/>
    <cellStyle name="Normal 8 3 3 7 3 3 2" xfId="13226"/>
    <cellStyle name="Normal 8 3 3 7 4 3 2" xfId="13227"/>
    <cellStyle name="Normal 8 3 3 7 5 3 2" xfId="13228"/>
    <cellStyle name="Normal 8 3 3 8 3 2" xfId="13229"/>
    <cellStyle name="Normal 8 3 3 9 3 2" xfId="13230"/>
    <cellStyle name="Normal 8 3 4 12 2" xfId="13231"/>
    <cellStyle name="Normal 8 3 4 10 3 2" xfId="13232"/>
    <cellStyle name="Normal 8 3 4 2 8 2" xfId="13233"/>
    <cellStyle name="Normal 8 3 4 2 2 7 2" xfId="13234"/>
    <cellStyle name="Normal 8 3 4 2 2 2 3 2" xfId="13235"/>
    <cellStyle name="Normal 8 3 4 2 2 3 3 2" xfId="13236"/>
    <cellStyle name="Normal 8 3 4 2 2 4 3 2" xfId="13237"/>
    <cellStyle name="Normal 8 3 4 2 2 5 3 2" xfId="13238"/>
    <cellStyle name="Normal 8 3 4 2 3 3 2" xfId="13239"/>
    <cellStyle name="Normal 8 3 4 2 4 3 2" xfId="13240"/>
    <cellStyle name="Normal 8 3 4 2 5 3 2" xfId="13241"/>
    <cellStyle name="Normal 8 3 4 2 6 3 2" xfId="13242"/>
    <cellStyle name="Normal 8 3 4 3 8 2" xfId="13243"/>
    <cellStyle name="Normal 8 3 4 3 2 7 2" xfId="13244"/>
    <cellStyle name="Normal 8 3 4 3 2 2 3 2" xfId="13245"/>
    <cellStyle name="Normal 8 3 4 3 2 3 3 2" xfId="13246"/>
    <cellStyle name="Normal 8 3 4 3 2 4 3 2" xfId="13247"/>
    <cellStyle name="Normal 8 3 4 3 2 5 3 2" xfId="13248"/>
    <cellStyle name="Normal 8 3 4 3 3 3 2" xfId="13249"/>
    <cellStyle name="Normal 8 3 4 3 4 3 2" xfId="13250"/>
    <cellStyle name="Normal 8 3 4 3 5 3 2" xfId="13251"/>
    <cellStyle name="Normal 8 3 4 3 6 3 2" xfId="13252"/>
    <cellStyle name="Normal 8 3 4 4 8 2" xfId="13253"/>
    <cellStyle name="Normal 8 3 4 4 2 7 2" xfId="13254"/>
    <cellStyle name="Normal 8 3 4 4 2 2 3 2" xfId="13255"/>
    <cellStyle name="Normal 8 3 4 4 2 3 3 2" xfId="13256"/>
    <cellStyle name="Normal 8 3 4 4 2 4 3 2" xfId="13257"/>
    <cellStyle name="Normal 8 3 4 4 2 5 3 2" xfId="13258"/>
    <cellStyle name="Normal 8 3 4 4 3 3 2" xfId="13259"/>
    <cellStyle name="Normal 8 3 4 4 4 3 2" xfId="13260"/>
    <cellStyle name="Normal 8 3 4 4 5 3 2" xfId="13261"/>
    <cellStyle name="Normal 8 3 4 4 6 3 2" xfId="13262"/>
    <cellStyle name="Normal 8 3 4 5 8 2" xfId="13263"/>
    <cellStyle name="Normal 8 3 4 5 2 7 2" xfId="13264"/>
    <cellStyle name="Normal 8 3 4 5 2 2 3 2" xfId="13265"/>
    <cellStyle name="Normal 8 3 4 5 2 3 3 2" xfId="13266"/>
    <cellStyle name="Normal 8 3 4 5 2 4 3 2" xfId="13267"/>
    <cellStyle name="Normal 8 3 4 5 2 5 3 2" xfId="13268"/>
    <cellStyle name="Normal 8 3 4 5 3 3 2" xfId="13269"/>
    <cellStyle name="Normal 8 3 4 5 4 3 2" xfId="13270"/>
    <cellStyle name="Normal 8 3 4 5 5 3 2" xfId="13271"/>
    <cellStyle name="Normal 8 3 4 5 6 3 2" xfId="13272"/>
    <cellStyle name="Normal 8 3 4 6 7 2" xfId="13273"/>
    <cellStyle name="Normal 8 3 4 6 2 3 2" xfId="13274"/>
    <cellStyle name="Normal 8 3 4 6 3 3 2" xfId="13275"/>
    <cellStyle name="Normal 8 3 4 6 4 3 2" xfId="13276"/>
    <cellStyle name="Normal 8 3 4 6 5 3 2" xfId="13277"/>
    <cellStyle name="Normal 8 3 4 7 3 2" xfId="13278"/>
    <cellStyle name="Normal 8 3 4 8 3 2" xfId="13279"/>
    <cellStyle name="Normal 8 3 4 9 3 2" xfId="13280"/>
    <cellStyle name="Normal 8 3 5 10 2" xfId="13281"/>
    <cellStyle name="Normal 8 3 5 2 8 2" xfId="13282"/>
    <cellStyle name="Normal 8 3 5 2 2 7 2" xfId="13283"/>
    <cellStyle name="Normal 8 3 5 2 2 2 3 2" xfId="13284"/>
    <cellStyle name="Normal 8 3 5 2 2 3 3 2" xfId="13285"/>
    <cellStyle name="Normal 8 3 5 2 2 4 3 2" xfId="13286"/>
    <cellStyle name="Normal 8 3 5 2 2 5 3 2" xfId="13287"/>
    <cellStyle name="Normal 8 3 5 2 3 3 2" xfId="13288"/>
    <cellStyle name="Normal 8 3 5 2 4 3 2" xfId="13289"/>
    <cellStyle name="Normal 8 3 5 2 5 3 2" xfId="13290"/>
    <cellStyle name="Normal 8 3 5 2 6 3 2" xfId="13291"/>
    <cellStyle name="Normal 8 3 5 3 8 2" xfId="13292"/>
    <cellStyle name="Normal 8 3 5 3 2 7 2" xfId="13293"/>
    <cellStyle name="Normal 8 3 5 3 2 2 3 2" xfId="13294"/>
    <cellStyle name="Normal 8 3 5 3 2 3 3 2" xfId="13295"/>
    <cellStyle name="Normal 8 3 5 3 2 4 3 2" xfId="13296"/>
    <cellStyle name="Normal 8 3 5 3 2 5 3 2" xfId="13297"/>
    <cellStyle name="Normal 8 3 5 3 3 3 2" xfId="13298"/>
    <cellStyle name="Normal 8 3 5 3 4 3 2" xfId="13299"/>
    <cellStyle name="Normal 8 3 5 3 5 3 2" xfId="13300"/>
    <cellStyle name="Normal 8 3 5 3 6 3 2" xfId="13301"/>
    <cellStyle name="Normal 8 3 5 4 7 2" xfId="13302"/>
    <cellStyle name="Normal 8 3 5 4 2 3 2" xfId="13303"/>
    <cellStyle name="Normal 8 3 5 4 3 3 2" xfId="13304"/>
    <cellStyle name="Normal 8 3 5 4 4 3 2" xfId="13305"/>
    <cellStyle name="Normal 8 3 5 4 5 3 2" xfId="13306"/>
    <cellStyle name="Normal 8 3 5 5 3 2" xfId="13307"/>
    <cellStyle name="Normal 8 3 5 6 3 2" xfId="13308"/>
    <cellStyle name="Normal 8 3 5 7 3 2" xfId="13309"/>
    <cellStyle name="Normal 8 3 5 8 3 2" xfId="13310"/>
    <cellStyle name="Normal 8 3 6 8 2" xfId="13311"/>
    <cellStyle name="Normal 8 3 6 2 7 2" xfId="13312"/>
    <cellStyle name="Normal 8 3 6 2 2 3 2" xfId="13313"/>
    <cellStyle name="Normal 8 3 6 2 3 3 2" xfId="13314"/>
    <cellStyle name="Normal 8 3 6 2 4 3 2" xfId="13315"/>
    <cellStyle name="Normal 8 3 6 2 5 3 2" xfId="13316"/>
    <cellStyle name="Normal 8 3 6 3 3 2" xfId="13317"/>
    <cellStyle name="Normal 8 3 6 4 3 2" xfId="13318"/>
    <cellStyle name="Normal 8 3 6 5 3 2" xfId="13319"/>
    <cellStyle name="Normal 8 3 6 6 3 2" xfId="13320"/>
    <cellStyle name="Normal 8 3 7 8 2" xfId="13321"/>
    <cellStyle name="Normal 8 3 7 2 7 2" xfId="13322"/>
    <cellStyle name="Normal 8 3 7 2 2 3 2" xfId="13323"/>
    <cellStyle name="Normal 8 3 7 2 3 3 2" xfId="13324"/>
    <cellStyle name="Normal 8 3 7 2 4 3 2" xfId="13325"/>
    <cellStyle name="Normal 8 3 7 2 5 3 2" xfId="13326"/>
    <cellStyle name="Normal 8 3 7 3 3 2" xfId="13327"/>
    <cellStyle name="Normal 8 3 7 4 3 2" xfId="13328"/>
    <cellStyle name="Normal 8 3 7 5 3 2" xfId="13329"/>
    <cellStyle name="Normal 8 3 7 6 3 2" xfId="13330"/>
    <cellStyle name="Normal 8 3 8 8 2" xfId="13331"/>
    <cellStyle name="Normal 8 3 8 2 7 2" xfId="13332"/>
    <cellStyle name="Normal 8 3 8 2 2 3 2" xfId="13333"/>
    <cellStyle name="Normal 8 3 8 2 3 3 2" xfId="13334"/>
    <cellStyle name="Normal 8 3 8 2 4 3 2" xfId="13335"/>
    <cellStyle name="Normal 8 3 8 2 5 3 2" xfId="13336"/>
    <cellStyle name="Normal 8 3 8 3 3 2" xfId="13337"/>
    <cellStyle name="Normal 8 3 8 4 3 2" xfId="13338"/>
    <cellStyle name="Normal 8 3 8 5 3 2" xfId="13339"/>
    <cellStyle name="Normal 8 3 8 6 3 2" xfId="13340"/>
    <cellStyle name="Normal 8 3 9 8 2" xfId="13341"/>
    <cellStyle name="Normal 8 3 9 2 7 2" xfId="13342"/>
    <cellStyle name="Normal 8 3 9 2 2 3 2" xfId="13343"/>
    <cellStyle name="Normal 8 3 9 2 3 3 2" xfId="13344"/>
    <cellStyle name="Normal 8 3 9 2 4 3 2" xfId="13345"/>
    <cellStyle name="Normal 8 3 9 2 5 3 2" xfId="13346"/>
    <cellStyle name="Normal 8 3 9 3 3 2" xfId="13347"/>
    <cellStyle name="Normal 8 3 9 4 3 2" xfId="13348"/>
    <cellStyle name="Normal 8 3 9 5 3 2" xfId="13349"/>
    <cellStyle name="Normal 8 3 9 6 3 2" xfId="13350"/>
    <cellStyle name="Normal 8 4 16 2" xfId="13351"/>
    <cellStyle name="Normal 8 4 10 7 2" xfId="13352"/>
    <cellStyle name="Normal 8 4 10 2 3 2" xfId="13353"/>
    <cellStyle name="Normal 8 4 10 3 3 2" xfId="13354"/>
    <cellStyle name="Normal 8 4 10 4 3 2" xfId="13355"/>
    <cellStyle name="Normal 8 4 10 5 3 2" xfId="13356"/>
    <cellStyle name="Normal 8 4 11 3 2" xfId="13357"/>
    <cellStyle name="Normal 8 4 12 3 2" xfId="13358"/>
    <cellStyle name="Normal 8 4 13 3 2" xfId="13359"/>
    <cellStyle name="Normal 8 4 14 3 2" xfId="13360"/>
    <cellStyle name="Normal 8 4 2 13 2" xfId="13361"/>
    <cellStyle name="Normal 8 4 2 10 3 2" xfId="13362"/>
    <cellStyle name="Normal 8 4 2 11 3 2" xfId="13363"/>
    <cellStyle name="Normal 8 4 2 2 12 2" xfId="13364"/>
    <cellStyle name="Normal 8 4 2 2 10 3 2" xfId="13365"/>
    <cellStyle name="Normal 8 4 2 2 2 8 2" xfId="13366"/>
    <cellStyle name="Normal 8 4 2 2 2 2 7 2" xfId="13367"/>
    <cellStyle name="Normal 8 4 2 2 2 2 2 3 2" xfId="13368"/>
    <cellStyle name="Normal 8 4 2 2 2 2 3 3 2" xfId="13369"/>
    <cellStyle name="Normal 8 4 2 2 2 2 4 3 2" xfId="13370"/>
    <cellStyle name="Normal 8 4 2 2 2 2 5 3 2" xfId="13371"/>
    <cellStyle name="Normal 8 4 2 2 2 3 3 2" xfId="13372"/>
    <cellStyle name="Normal 8 4 2 2 2 4 3 2" xfId="13373"/>
    <cellStyle name="Normal 8 4 2 2 2 5 3 2" xfId="13374"/>
    <cellStyle name="Normal 8 4 2 2 2 6 3 2" xfId="13375"/>
    <cellStyle name="Normal 8 4 2 2 3 8 2" xfId="13376"/>
    <cellStyle name="Normal 8 4 2 2 3 2 7 2" xfId="13377"/>
    <cellStyle name="Normal 8 4 2 2 3 2 2 3 2" xfId="13378"/>
    <cellStyle name="Normal 8 4 2 2 3 2 3 3 2" xfId="13379"/>
    <cellStyle name="Normal 8 4 2 2 3 2 4 3 2" xfId="13380"/>
    <cellStyle name="Normal 8 4 2 2 3 2 5 3 2" xfId="13381"/>
    <cellStyle name="Normal 8 4 2 2 3 3 3 2" xfId="13382"/>
    <cellStyle name="Normal 8 4 2 2 3 4 3 2" xfId="13383"/>
    <cellStyle name="Normal 8 4 2 2 3 5 3 2" xfId="13384"/>
    <cellStyle name="Normal 8 4 2 2 3 6 3 2" xfId="13385"/>
    <cellStyle name="Normal 8 4 2 2 4 8 2" xfId="13386"/>
    <cellStyle name="Normal 8 4 2 2 4 2 7 2" xfId="13387"/>
    <cellStyle name="Normal 8 4 2 2 4 2 2 3 2" xfId="13388"/>
    <cellStyle name="Normal 8 4 2 2 4 2 3 3 2" xfId="13389"/>
    <cellStyle name="Normal 8 4 2 2 4 2 4 3 2" xfId="13390"/>
    <cellStyle name="Normal 8 4 2 2 4 2 5 3 2" xfId="13391"/>
    <cellStyle name="Normal 8 4 2 2 4 3 3 2" xfId="13392"/>
    <cellStyle name="Normal 8 4 2 2 4 4 3 2" xfId="13393"/>
    <cellStyle name="Normal 8 4 2 2 4 5 3 2" xfId="13394"/>
    <cellStyle name="Normal 8 4 2 2 4 6 3 2" xfId="13395"/>
    <cellStyle name="Normal 8 4 2 2 5 8 2" xfId="13396"/>
    <cellStyle name="Normal 8 4 2 2 5 2 7 2" xfId="13397"/>
    <cellStyle name="Normal 8 4 2 2 5 2 2 3 2" xfId="13398"/>
    <cellStyle name="Normal 8 4 2 2 5 2 3 3 2" xfId="13399"/>
    <cellStyle name="Normal 8 4 2 2 5 2 4 3 2" xfId="13400"/>
    <cellStyle name="Normal 8 4 2 2 5 2 5 3 2" xfId="13401"/>
    <cellStyle name="Normal 8 4 2 2 5 3 3 2" xfId="13402"/>
    <cellStyle name="Normal 8 4 2 2 5 4 3 2" xfId="13403"/>
    <cellStyle name="Normal 8 4 2 2 5 5 3 2" xfId="13404"/>
    <cellStyle name="Normal 8 4 2 2 5 6 3 2" xfId="13405"/>
    <cellStyle name="Normal 8 4 2 2 6 7 2" xfId="13406"/>
    <cellStyle name="Normal 8 4 2 2 6 2 3 2" xfId="13407"/>
    <cellStyle name="Normal 8 4 2 2 6 3 3 2" xfId="13408"/>
    <cellStyle name="Normal 8 4 2 2 6 4 3 2" xfId="13409"/>
    <cellStyle name="Normal 8 4 2 2 6 5 3 2" xfId="13410"/>
    <cellStyle name="Normal 8 4 2 2 7 3 2" xfId="13411"/>
    <cellStyle name="Normal 8 4 2 2 8 3 2" xfId="13412"/>
    <cellStyle name="Normal 8 4 2 2 9 3 2" xfId="13413"/>
    <cellStyle name="Normal 8 4 2 3 8 2" xfId="13414"/>
    <cellStyle name="Normal 8 4 2 3 2 7 2" xfId="13415"/>
    <cellStyle name="Normal 8 4 2 3 2 2 3 2" xfId="13416"/>
    <cellStyle name="Normal 8 4 2 3 2 3 3 2" xfId="13417"/>
    <cellStyle name="Normal 8 4 2 3 2 4 3 2" xfId="13418"/>
    <cellStyle name="Normal 8 4 2 3 2 5 3 2" xfId="13419"/>
    <cellStyle name="Normal 8 4 2 3 3 3 2" xfId="13420"/>
    <cellStyle name="Normal 8 4 2 3 4 3 2" xfId="13421"/>
    <cellStyle name="Normal 8 4 2 3 5 3 2" xfId="13422"/>
    <cellStyle name="Normal 8 4 2 3 6 3 2" xfId="13423"/>
    <cellStyle name="Normal 8 4 2 4 8 2" xfId="13424"/>
    <cellStyle name="Normal 8 4 2 4 2 7 2" xfId="13425"/>
    <cellStyle name="Normal 8 4 2 4 2 2 3 2" xfId="13426"/>
    <cellStyle name="Normal 8 4 2 4 2 3 3 2" xfId="13427"/>
    <cellStyle name="Normal 8 4 2 4 2 4 3 2" xfId="13428"/>
    <cellStyle name="Normal 8 4 2 4 2 5 3 2" xfId="13429"/>
    <cellStyle name="Normal 8 4 2 4 3 3 2" xfId="13430"/>
    <cellStyle name="Normal 8 4 2 4 4 3 2" xfId="13431"/>
    <cellStyle name="Normal 8 4 2 4 5 3 2" xfId="13432"/>
    <cellStyle name="Normal 8 4 2 4 6 3 2" xfId="13433"/>
    <cellStyle name="Normal 8 4 2 5 8 2" xfId="13434"/>
    <cellStyle name="Normal 8 4 2 5 2 7 2" xfId="13435"/>
    <cellStyle name="Normal 8 4 2 5 2 2 3 2" xfId="13436"/>
    <cellStyle name="Normal 8 4 2 5 2 3 3 2" xfId="13437"/>
    <cellStyle name="Normal 8 4 2 5 2 4 3 2" xfId="13438"/>
    <cellStyle name="Normal 8 4 2 5 2 5 3 2" xfId="13439"/>
    <cellStyle name="Normal 8 4 2 5 3 3 2" xfId="13440"/>
    <cellStyle name="Normal 8 4 2 5 4 3 2" xfId="13441"/>
    <cellStyle name="Normal 8 4 2 5 5 3 2" xfId="13442"/>
    <cellStyle name="Normal 8 4 2 5 6 3 2" xfId="13443"/>
    <cellStyle name="Normal 8 4 2 6 8 2" xfId="13444"/>
    <cellStyle name="Normal 8 4 2 6 2 7 2" xfId="13445"/>
    <cellStyle name="Normal 8 4 2 6 2 2 3 2" xfId="13446"/>
    <cellStyle name="Normal 8 4 2 6 2 3 3 2" xfId="13447"/>
    <cellStyle name="Normal 8 4 2 6 2 4 3 2" xfId="13448"/>
    <cellStyle name="Normal 8 4 2 6 2 5 3 2" xfId="13449"/>
    <cellStyle name="Normal 8 4 2 6 3 3 2" xfId="13450"/>
    <cellStyle name="Normal 8 4 2 6 4 3 2" xfId="13451"/>
    <cellStyle name="Normal 8 4 2 6 5 3 2" xfId="13452"/>
    <cellStyle name="Normal 8 4 2 6 6 3 2" xfId="13453"/>
    <cellStyle name="Normal 8 4 2 7 7 2" xfId="13454"/>
    <cellStyle name="Normal 8 4 2 7 2 3 2" xfId="13455"/>
    <cellStyle name="Normal 8 4 2 7 3 3 2" xfId="13456"/>
    <cellStyle name="Normal 8 4 2 7 4 3 2" xfId="13457"/>
    <cellStyle name="Normal 8 4 2 7 5 3 2" xfId="13458"/>
    <cellStyle name="Normal 8 4 2 8 3 2" xfId="13459"/>
    <cellStyle name="Normal 8 4 2 9 3 2" xfId="13460"/>
    <cellStyle name="Normal 8 4 3 13 2" xfId="13461"/>
    <cellStyle name="Normal 8 4 3 10 3 2" xfId="13462"/>
    <cellStyle name="Normal 8 4 3 11 3 2" xfId="13463"/>
    <cellStyle name="Normal 8 4 3 2 12 2" xfId="13464"/>
    <cellStyle name="Normal 8 4 3 2 10 3 2" xfId="13465"/>
    <cellStyle name="Normal 8 4 3 2 2 8 2" xfId="13466"/>
    <cellStyle name="Normal 8 4 3 2 2 2 7 2" xfId="13467"/>
    <cellStyle name="Normal 8 4 3 2 2 2 2 3 2" xfId="13468"/>
    <cellStyle name="Normal 8 4 3 2 2 2 3 3 2" xfId="13469"/>
    <cellStyle name="Normal 8 4 3 2 2 2 4 3 2" xfId="13470"/>
    <cellStyle name="Normal 8 4 3 2 2 2 5 3 2" xfId="13471"/>
    <cellStyle name="Normal 8 4 3 2 2 3 3 2" xfId="13472"/>
    <cellStyle name="Normal 8 4 3 2 2 4 3 2" xfId="13473"/>
    <cellStyle name="Normal 8 4 3 2 2 5 3 2" xfId="13474"/>
    <cellStyle name="Normal 8 4 3 2 2 6 3 2" xfId="13475"/>
    <cellStyle name="Normal 8 4 3 2 3 8 2" xfId="13476"/>
    <cellStyle name="Normal 8 4 3 2 3 2 7 2" xfId="13477"/>
    <cellStyle name="Normal 8 4 3 2 3 2 2 3 2" xfId="13478"/>
    <cellStyle name="Normal 8 4 3 2 3 2 3 3 2" xfId="13479"/>
    <cellStyle name="Normal 8 4 3 2 3 2 4 3 2" xfId="13480"/>
    <cellStyle name="Normal 8 4 3 2 3 2 5 3 2" xfId="13481"/>
    <cellStyle name="Normal 8 4 3 2 3 3 3 2" xfId="13482"/>
    <cellStyle name="Normal 8 4 3 2 3 4 3 2" xfId="13483"/>
    <cellStyle name="Normal 8 4 3 2 3 5 3 2" xfId="13484"/>
    <cellStyle name="Normal 8 4 3 2 3 6 3 2" xfId="13485"/>
    <cellStyle name="Normal 8 4 3 2 4 8 2" xfId="13486"/>
    <cellStyle name="Normal 8 4 3 2 4 2 7 2" xfId="13487"/>
    <cellStyle name="Normal 8 4 3 2 4 2 2 3 2" xfId="13488"/>
    <cellStyle name="Normal 8 4 3 2 4 2 3 3 2" xfId="13489"/>
    <cellStyle name="Normal 8 4 3 2 4 2 4 3 2" xfId="13490"/>
    <cellStyle name="Normal 8 4 3 2 4 2 5 3 2" xfId="13491"/>
    <cellStyle name="Normal 8 4 3 2 4 3 3 2" xfId="13492"/>
    <cellStyle name="Normal 8 4 3 2 4 4 3 2" xfId="13493"/>
    <cellStyle name="Normal 8 4 3 2 4 5 3 2" xfId="13494"/>
    <cellStyle name="Normal 8 4 3 2 4 6 3 2" xfId="13495"/>
    <cellStyle name="Normal 8 4 3 2 5 8 2" xfId="13496"/>
    <cellStyle name="Normal 8 4 3 2 5 2 7 2" xfId="13497"/>
    <cellStyle name="Normal 8 4 3 2 5 2 2 3 2" xfId="13498"/>
    <cellStyle name="Normal 8 4 3 2 5 2 3 3 2" xfId="13499"/>
    <cellStyle name="Normal 8 4 3 2 5 2 4 3 2" xfId="13500"/>
    <cellStyle name="Normal 8 4 3 2 5 2 5 3 2" xfId="13501"/>
    <cellStyle name="Normal 8 4 3 2 5 3 3 2" xfId="13502"/>
    <cellStyle name="Normal 8 4 3 2 5 4 3 2" xfId="13503"/>
    <cellStyle name="Normal 8 4 3 2 5 5 3 2" xfId="13504"/>
    <cellStyle name="Normal 8 4 3 2 5 6 3 2" xfId="13505"/>
    <cellStyle name="Normal 8 4 3 2 6 7 2" xfId="13506"/>
    <cellStyle name="Normal 8 4 3 2 6 2 3 2" xfId="13507"/>
    <cellStyle name="Normal 8 4 3 2 6 3 3 2" xfId="13508"/>
    <cellStyle name="Normal 8 4 3 2 6 4 3 2" xfId="13509"/>
    <cellStyle name="Normal 8 4 3 2 6 5 3 2" xfId="13510"/>
    <cellStyle name="Normal 8 4 3 2 7 3 2" xfId="13511"/>
    <cellStyle name="Normal 8 4 3 2 8 3 2" xfId="13512"/>
    <cellStyle name="Normal 8 4 3 2 9 3 2" xfId="13513"/>
    <cellStyle name="Normal 8 4 3 3 8 2" xfId="13514"/>
    <cellStyle name="Normal 8 4 3 3 2 7 2" xfId="13515"/>
    <cellStyle name="Normal 8 4 3 3 2 2 3 2" xfId="13516"/>
    <cellStyle name="Normal 8 4 3 3 2 3 3 2" xfId="13517"/>
    <cellStyle name="Normal 8 4 3 3 2 4 3 2" xfId="13518"/>
    <cellStyle name="Normal 8 4 3 3 2 5 3 2" xfId="13519"/>
    <cellStyle name="Normal 8 4 3 3 3 3 2" xfId="13520"/>
    <cellStyle name="Normal 8 4 3 3 4 3 2" xfId="13521"/>
    <cellStyle name="Normal 8 4 3 3 5 3 2" xfId="13522"/>
    <cellStyle name="Normal 8 4 3 3 6 3 2" xfId="13523"/>
    <cellStyle name="Normal 8 4 3 4 8 2" xfId="13524"/>
    <cellStyle name="Normal 8 4 3 4 2 7 2" xfId="13525"/>
    <cellStyle name="Normal 8 4 3 4 2 2 3 2" xfId="13526"/>
    <cellStyle name="Normal 8 4 3 4 2 3 3 2" xfId="13527"/>
    <cellStyle name="Normal 8 4 3 4 2 4 3 2" xfId="13528"/>
    <cellStyle name="Normal 8 4 3 4 2 5 3 2" xfId="13529"/>
    <cellStyle name="Normal 8 4 3 4 3 3 2" xfId="13530"/>
    <cellStyle name="Normal 8 4 3 4 4 3 2" xfId="13531"/>
    <cellStyle name="Normal 8 4 3 4 5 3 2" xfId="13532"/>
    <cellStyle name="Normal 8 4 3 4 6 3 2" xfId="13533"/>
    <cellStyle name="Normal 8 4 3 5 8 2" xfId="13534"/>
    <cellStyle name="Normal 8 4 3 5 2 7 2" xfId="13535"/>
    <cellStyle name="Normal 8 4 3 5 2 2 3 2" xfId="13536"/>
    <cellStyle name="Normal 8 4 3 5 2 3 3 2" xfId="13537"/>
    <cellStyle name="Normal 8 4 3 5 2 4 3 2" xfId="13538"/>
    <cellStyle name="Normal 8 4 3 5 2 5 3 2" xfId="13539"/>
    <cellStyle name="Normal 8 4 3 5 3 3 2" xfId="13540"/>
    <cellStyle name="Normal 8 4 3 5 4 3 2" xfId="13541"/>
    <cellStyle name="Normal 8 4 3 5 5 3 2" xfId="13542"/>
    <cellStyle name="Normal 8 4 3 5 6 3 2" xfId="13543"/>
    <cellStyle name="Normal 8 4 3 6 8 2" xfId="13544"/>
    <cellStyle name="Normal 8 4 3 6 2 7 2" xfId="13545"/>
    <cellStyle name="Normal 8 4 3 6 2 2 3 2" xfId="13546"/>
    <cellStyle name="Normal 8 4 3 6 2 3 3 2" xfId="13547"/>
    <cellStyle name="Normal 8 4 3 6 2 4 3 2" xfId="13548"/>
    <cellStyle name="Normal 8 4 3 6 2 5 3 2" xfId="13549"/>
    <cellStyle name="Normal 8 4 3 6 3 3 2" xfId="13550"/>
    <cellStyle name="Normal 8 4 3 6 4 3 2" xfId="13551"/>
    <cellStyle name="Normal 8 4 3 6 5 3 2" xfId="13552"/>
    <cellStyle name="Normal 8 4 3 6 6 3 2" xfId="13553"/>
    <cellStyle name="Normal 8 4 3 7 7 2" xfId="13554"/>
    <cellStyle name="Normal 8 4 3 7 2 3 2" xfId="13555"/>
    <cellStyle name="Normal 8 4 3 7 3 3 2" xfId="13556"/>
    <cellStyle name="Normal 8 4 3 7 4 3 2" xfId="13557"/>
    <cellStyle name="Normal 8 4 3 7 5 3 2" xfId="13558"/>
    <cellStyle name="Normal 8 4 3 8 3 2" xfId="13559"/>
    <cellStyle name="Normal 8 4 3 9 3 2" xfId="13560"/>
    <cellStyle name="Normal 8 4 4 12 2" xfId="13561"/>
    <cellStyle name="Normal 8 4 4 10 3 2" xfId="13562"/>
    <cellStyle name="Normal 8 4 4 2 8 2" xfId="13563"/>
    <cellStyle name="Normal 8 4 4 2 2 7 2" xfId="13564"/>
    <cellStyle name="Normal 8 4 4 2 2 2 3 2" xfId="13565"/>
    <cellStyle name="Normal 8 4 4 2 2 3 3 2" xfId="13566"/>
    <cellStyle name="Normal 8 4 4 2 2 4 3 2" xfId="13567"/>
    <cellStyle name="Normal 8 4 4 2 2 5 3 2" xfId="13568"/>
    <cellStyle name="Normal 8 4 4 2 3 3 2" xfId="13569"/>
    <cellStyle name="Normal 8 4 4 2 4 3 2" xfId="13570"/>
    <cellStyle name="Normal 8 4 4 2 5 3 2" xfId="13571"/>
    <cellStyle name="Normal 8 4 4 2 6 3 2" xfId="13572"/>
    <cellStyle name="Normal 8 4 4 3 8 2" xfId="13573"/>
    <cellStyle name="Normal 8 4 4 3 2 7 2" xfId="13574"/>
    <cellStyle name="Normal 8 4 4 3 2 2 3 2" xfId="13575"/>
    <cellStyle name="Normal 8 4 4 3 2 3 3 2" xfId="13576"/>
    <cellStyle name="Normal 8 4 4 3 2 4 3 2" xfId="13577"/>
    <cellStyle name="Normal 8 4 4 3 2 5 3 2" xfId="13578"/>
    <cellStyle name="Normal 8 4 4 3 3 3 2" xfId="13579"/>
    <cellStyle name="Normal 8 4 4 3 4 3 2" xfId="13580"/>
    <cellStyle name="Normal 8 4 4 3 5 3 2" xfId="13581"/>
    <cellStyle name="Normal 8 4 4 3 6 3 2" xfId="13582"/>
    <cellStyle name="Normal 8 4 4 4 8 2" xfId="13583"/>
    <cellStyle name="Normal 8 4 4 4 2 7 2" xfId="13584"/>
    <cellStyle name="Normal 8 4 4 4 2 2 3 2" xfId="13585"/>
    <cellStyle name="Normal 8 4 4 4 2 3 3 2" xfId="13586"/>
    <cellStyle name="Normal 8 4 4 4 2 4 3 2" xfId="13587"/>
    <cellStyle name="Normal 8 4 4 4 2 5 3 2" xfId="13588"/>
    <cellStyle name="Normal 8 4 4 4 3 3 2" xfId="13589"/>
    <cellStyle name="Normal 8 4 4 4 4 3 2" xfId="13590"/>
    <cellStyle name="Normal 8 4 4 4 5 3 2" xfId="13591"/>
    <cellStyle name="Normal 8 4 4 4 6 3 2" xfId="13592"/>
    <cellStyle name="Normal 8 4 4 5 8 2" xfId="13593"/>
    <cellStyle name="Normal 8 4 4 5 2 7 2" xfId="13594"/>
    <cellStyle name="Normal 8 4 4 5 2 2 3 2" xfId="13595"/>
    <cellStyle name="Normal 8 4 4 5 2 3 3 2" xfId="13596"/>
    <cellStyle name="Normal 8 4 4 5 2 4 3 2" xfId="13597"/>
    <cellStyle name="Normal 8 4 4 5 2 5 3 2" xfId="13598"/>
    <cellStyle name="Normal 8 4 4 5 3 3 2" xfId="13599"/>
    <cellStyle name="Normal 8 4 4 5 4 3 2" xfId="13600"/>
    <cellStyle name="Normal 8 4 4 5 5 3 2" xfId="13601"/>
    <cellStyle name="Normal 8 4 4 5 6 3 2" xfId="13602"/>
    <cellStyle name="Normal 8 4 4 6 7 2" xfId="13603"/>
    <cellStyle name="Normal 8 4 4 6 2 3 2" xfId="13604"/>
    <cellStyle name="Normal 8 4 4 6 3 3 2" xfId="13605"/>
    <cellStyle name="Normal 8 4 4 6 4 3 2" xfId="13606"/>
    <cellStyle name="Normal 8 4 4 6 5 3 2" xfId="13607"/>
    <cellStyle name="Normal 8 4 4 7 3 2" xfId="13608"/>
    <cellStyle name="Normal 8 4 4 8 3 2" xfId="13609"/>
    <cellStyle name="Normal 8 4 4 9 3 2" xfId="13610"/>
    <cellStyle name="Normal 8 4 5 10 2" xfId="13611"/>
    <cellStyle name="Normal 8 4 5 2 8 2" xfId="13612"/>
    <cellStyle name="Normal 8 4 5 2 2 7 2" xfId="13613"/>
    <cellStyle name="Normal 8 4 5 2 2 2 3 2" xfId="13614"/>
    <cellStyle name="Normal 8 4 5 2 2 3 3 2" xfId="13615"/>
    <cellStyle name="Normal 8 4 5 2 2 4 3 2" xfId="13616"/>
    <cellStyle name="Normal 8 4 5 2 2 5 3 2" xfId="13617"/>
    <cellStyle name="Normal 8 4 5 2 3 3 2" xfId="13618"/>
    <cellStyle name="Normal 8 4 5 2 4 3 2" xfId="13619"/>
    <cellStyle name="Normal 8 4 5 2 5 3 2" xfId="13620"/>
    <cellStyle name="Normal 8 4 5 2 6 3 2" xfId="13621"/>
    <cellStyle name="Normal 8 4 5 3 8 2" xfId="13622"/>
    <cellStyle name="Normal 8 4 5 3 2 7 2" xfId="13623"/>
    <cellStyle name="Normal 8 4 5 3 2 2 3 2" xfId="13624"/>
    <cellStyle name="Normal 8 4 5 3 2 3 3 2" xfId="13625"/>
    <cellStyle name="Normal 8 4 5 3 2 4 3 2" xfId="13626"/>
    <cellStyle name="Normal 8 4 5 3 2 5 3 2" xfId="13627"/>
    <cellStyle name="Normal 8 4 5 3 3 3 2" xfId="13628"/>
    <cellStyle name="Normal 8 4 5 3 4 3 2" xfId="13629"/>
    <cellStyle name="Normal 8 4 5 3 5 3 2" xfId="13630"/>
    <cellStyle name="Normal 8 4 5 3 6 3 2" xfId="13631"/>
    <cellStyle name="Normal 8 4 5 4 7 2" xfId="13632"/>
    <cellStyle name="Normal 8 4 5 4 2 3 2" xfId="13633"/>
    <cellStyle name="Normal 8 4 5 4 3 3 2" xfId="13634"/>
    <cellStyle name="Normal 8 4 5 4 4 3 2" xfId="13635"/>
    <cellStyle name="Normal 8 4 5 4 5 3 2" xfId="13636"/>
    <cellStyle name="Normal 8 4 5 5 3 2" xfId="13637"/>
    <cellStyle name="Normal 8 4 5 6 3 2" xfId="13638"/>
    <cellStyle name="Normal 8 4 5 7 3 2" xfId="13639"/>
    <cellStyle name="Normal 8 4 5 8 3 2" xfId="13640"/>
    <cellStyle name="Normal 8 4 6 8 2" xfId="13641"/>
    <cellStyle name="Normal 8 4 6 2 7 2" xfId="13642"/>
    <cellStyle name="Normal 8 4 6 2 2 3 2" xfId="13643"/>
    <cellStyle name="Normal 8 4 6 2 3 3 2" xfId="13644"/>
    <cellStyle name="Normal 8 4 6 2 4 3 2" xfId="13645"/>
    <cellStyle name="Normal 8 4 6 2 5 3 2" xfId="13646"/>
    <cellStyle name="Normal 8 4 6 3 3 2" xfId="13647"/>
    <cellStyle name="Normal 8 4 6 4 3 2" xfId="13648"/>
    <cellStyle name="Normal 8 4 6 5 3 2" xfId="13649"/>
    <cellStyle name="Normal 8 4 6 6 3 2" xfId="13650"/>
    <cellStyle name="Normal 8 4 7 8 2" xfId="13651"/>
    <cellStyle name="Normal 8 4 7 2 7 2" xfId="13652"/>
    <cellStyle name="Normal 8 4 7 2 2 3 2" xfId="13653"/>
    <cellStyle name="Normal 8 4 7 2 3 3 2" xfId="13654"/>
    <cellStyle name="Normal 8 4 7 2 4 3 2" xfId="13655"/>
    <cellStyle name="Normal 8 4 7 2 5 3 2" xfId="13656"/>
    <cellStyle name="Normal 8 4 7 3 3 2" xfId="13657"/>
    <cellStyle name="Normal 8 4 7 4 3 2" xfId="13658"/>
    <cellStyle name="Normal 8 4 7 5 3 2" xfId="13659"/>
    <cellStyle name="Normal 8 4 7 6 3 2" xfId="13660"/>
    <cellStyle name="Normal 8 4 8 8 2" xfId="13661"/>
    <cellStyle name="Normal 8 4 8 2 7 2" xfId="13662"/>
    <cellStyle name="Normal 8 4 8 2 2 3 2" xfId="13663"/>
    <cellStyle name="Normal 8 4 8 2 3 3 2" xfId="13664"/>
    <cellStyle name="Normal 8 4 8 2 4 3 2" xfId="13665"/>
    <cellStyle name="Normal 8 4 8 2 5 3 2" xfId="13666"/>
    <cellStyle name="Normal 8 4 8 3 3 2" xfId="13667"/>
    <cellStyle name="Normal 8 4 8 4 3 2" xfId="13668"/>
    <cellStyle name="Normal 8 4 8 5 3 2" xfId="13669"/>
    <cellStyle name="Normal 8 4 8 6 3 2" xfId="13670"/>
    <cellStyle name="Normal 8 4 9 8 2" xfId="13671"/>
    <cellStyle name="Normal 8 4 9 2 7 2" xfId="13672"/>
    <cellStyle name="Normal 8 4 9 2 2 3 2" xfId="13673"/>
    <cellStyle name="Normal 8 4 9 2 3 3 2" xfId="13674"/>
    <cellStyle name="Normal 8 4 9 2 4 3 2" xfId="13675"/>
    <cellStyle name="Normal 8 4 9 2 5 3 2" xfId="13676"/>
    <cellStyle name="Normal 8 4 9 3 3 2" xfId="13677"/>
    <cellStyle name="Normal 8 4 9 4 3 2" xfId="13678"/>
    <cellStyle name="Normal 8 4 9 5 3 2" xfId="13679"/>
    <cellStyle name="Normal 8 4 9 6 3 2" xfId="13680"/>
    <cellStyle name="Normal 8 5 13 2" xfId="13681"/>
    <cellStyle name="Normal 8 5 10 3 2" xfId="13682"/>
    <cellStyle name="Normal 8 5 11 3 2" xfId="13683"/>
    <cellStyle name="Normal 8 5 2 12 2" xfId="13684"/>
    <cellStyle name="Normal 8 5 2 10 3 2" xfId="13685"/>
    <cellStyle name="Normal 8 5 2 2 8 2" xfId="13686"/>
    <cellStyle name="Normal 8 5 2 2 2 7 2" xfId="13687"/>
    <cellStyle name="Normal 8 5 2 2 2 2 3 2" xfId="13688"/>
    <cellStyle name="Normal 8 5 2 2 2 3 3 2" xfId="13689"/>
    <cellStyle name="Normal 8 5 2 2 2 4 3 2" xfId="13690"/>
    <cellStyle name="Normal 8 5 2 2 2 5 3 2" xfId="13691"/>
    <cellStyle name="Normal 8 5 2 2 3 3 2" xfId="13692"/>
    <cellStyle name="Normal 8 5 2 2 4 3 2" xfId="13693"/>
    <cellStyle name="Normal 8 5 2 2 5 3 2" xfId="13694"/>
    <cellStyle name="Normal 8 5 2 2 6 3 2" xfId="13695"/>
    <cellStyle name="Normal 8 5 2 3 8 2" xfId="13696"/>
    <cellStyle name="Normal 8 5 2 3 2 7 2" xfId="13697"/>
    <cellStyle name="Normal 8 5 2 3 2 2 3 2" xfId="13698"/>
    <cellStyle name="Normal 8 5 2 3 2 3 3 2" xfId="13699"/>
    <cellStyle name="Normal 8 5 2 3 2 4 3 2" xfId="13700"/>
    <cellStyle name="Normal 8 5 2 3 2 5 3 2" xfId="13701"/>
    <cellStyle name="Normal 8 5 2 3 3 3 2" xfId="13702"/>
    <cellStyle name="Normal 8 5 2 3 4 3 2" xfId="13703"/>
    <cellStyle name="Normal 8 5 2 3 5 3 2" xfId="13704"/>
    <cellStyle name="Normal 8 5 2 3 6 3 2" xfId="13705"/>
    <cellStyle name="Normal 8 5 2 4 8 2" xfId="13706"/>
    <cellStyle name="Normal 8 5 2 4 2 7 2" xfId="13707"/>
    <cellStyle name="Normal 8 5 2 4 2 2 3 2" xfId="13708"/>
    <cellStyle name="Normal 8 5 2 4 2 3 3 2" xfId="13709"/>
    <cellStyle name="Normal 8 5 2 4 2 4 3 2" xfId="13710"/>
    <cellStyle name="Normal 8 5 2 4 2 5 3 2" xfId="13711"/>
    <cellStyle name="Normal 8 5 2 4 3 3 2" xfId="13712"/>
    <cellStyle name="Normal 8 5 2 4 4 3 2" xfId="13713"/>
    <cellStyle name="Normal 8 5 2 4 5 3 2" xfId="13714"/>
    <cellStyle name="Normal 8 5 2 4 6 3 2" xfId="13715"/>
    <cellStyle name="Normal 8 5 2 5 8 2" xfId="13716"/>
    <cellStyle name="Normal 8 5 2 5 2 7 2" xfId="13717"/>
    <cellStyle name="Normal 8 5 2 5 2 2 3 2" xfId="13718"/>
    <cellStyle name="Normal 8 5 2 5 2 3 3 2" xfId="13719"/>
    <cellStyle name="Normal 8 5 2 5 2 4 3 2" xfId="13720"/>
    <cellStyle name="Normal 8 5 2 5 2 5 3 2" xfId="13721"/>
    <cellStyle name="Normal 8 5 2 5 3 3 2" xfId="13722"/>
    <cellStyle name="Normal 8 5 2 5 4 3 2" xfId="13723"/>
    <cellStyle name="Normal 8 5 2 5 5 3 2" xfId="13724"/>
    <cellStyle name="Normal 8 5 2 5 6 3 2" xfId="13725"/>
    <cellStyle name="Normal 8 5 2 6 7 2" xfId="13726"/>
    <cellStyle name="Normal 8 5 2 6 2 3 2" xfId="13727"/>
    <cellStyle name="Normal 8 5 2 6 3 3 2" xfId="13728"/>
    <cellStyle name="Normal 8 5 2 6 4 3 2" xfId="13729"/>
    <cellStyle name="Normal 8 5 2 6 5 3 2" xfId="13730"/>
    <cellStyle name="Normal 8 5 2 7 3 2" xfId="13731"/>
    <cellStyle name="Normal 8 5 2 8 3 2" xfId="13732"/>
    <cellStyle name="Normal 8 5 2 9 3 2" xfId="13733"/>
    <cellStyle name="Normal 8 5 3 8 2" xfId="13734"/>
    <cellStyle name="Normal 8 5 3 2 7 2" xfId="13735"/>
    <cellStyle name="Normal 8 5 3 2 2 3 2" xfId="13736"/>
    <cellStyle name="Normal 8 5 3 2 3 3 2" xfId="13737"/>
    <cellStyle name="Normal 8 5 3 2 4 3 2" xfId="13738"/>
    <cellStyle name="Normal 8 5 3 2 5 3 2" xfId="13739"/>
    <cellStyle name="Normal 8 5 3 3 3 2" xfId="13740"/>
    <cellStyle name="Normal 8 5 3 4 3 2" xfId="13741"/>
    <cellStyle name="Normal 8 5 3 5 3 2" xfId="13742"/>
    <cellStyle name="Normal 8 5 3 6 3 2" xfId="13743"/>
    <cellStyle name="Normal 8 5 4 8 2" xfId="13744"/>
    <cellStyle name="Normal 8 5 4 2 7 2" xfId="13745"/>
    <cellStyle name="Normal 8 5 4 2 2 3 2" xfId="13746"/>
    <cellStyle name="Normal 8 5 4 2 3 3 2" xfId="13747"/>
    <cellStyle name="Normal 8 5 4 2 4 3 2" xfId="13748"/>
    <cellStyle name="Normal 8 5 4 2 5 3 2" xfId="13749"/>
    <cellStyle name="Normal 8 5 4 3 3 2" xfId="13750"/>
    <cellStyle name="Normal 8 5 4 4 3 2" xfId="13751"/>
    <cellStyle name="Normal 8 5 4 5 3 2" xfId="13752"/>
    <cellStyle name="Normal 8 5 4 6 3 2" xfId="13753"/>
    <cellStyle name="Normal 8 5 5 8 2" xfId="13754"/>
    <cellStyle name="Normal 8 5 5 2 7 2" xfId="13755"/>
    <cellStyle name="Normal 8 5 5 2 2 3 2" xfId="13756"/>
    <cellStyle name="Normal 8 5 5 2 3 3 2" xfId="13757"/>
    <cellStyle name="Normal 8 5 5 2 4 3 2" xfId="13758"/>
    <cellStyle name="Normal 8 5 5 2 5 3 2" xfId="13759"/>
    <cellStyle name="Normal 8 5 5 3 3 2" xfId="13760"/>
    <cellStyle name="Normal 8 5 5 4 3 2" xfId="13761"/>
    <cellStyle name="Normal 8 5 5 5 3 2" xfId="13762"/>
    <cellStyle name="Normal 8 5 5 6 3 2" xfId="13763"/>
    <cellStyle name="Normal 8 5 6 8 2" xfId="13764"/>
    <cellStyle name="Normal 8 5 6 2 7 2" xfId="13765"/>
    <cellStyle name="Normal 8 5 6 2 2 3 2" xfId="13766"/>
    <cellStyle name="Normal 8 5 6 2 3 3 2" xfId="13767"/>
    <cellStyle name="Normal 8 5 6 2 4 3 2" xfId="13768"/>
    <cellStyle name="Normal 8 5 6 2 5 3 2" xfId="13769"/>
    <cellStyle name="Normal 8 5 6 3 3 2" xfId="13770"/>
    <cellStyle name="Normal 8 5 6 4 3 2" xfId="13771"/>
    <cellStyle name="Normal 8 5 6 5 3 2" xfId="13772"/>
    <cellStyle name="Normal 8 5 6 6 3 2" xfId="13773"/>
    <cellStyle name="Normal 8 5 7 7 2" xfId="13774"/>
    <cellStyle name="Normal 8 5 7 2 3 2" xfId="13775"/>
    <cellStyle name="Normal 8 5 7 3 3 2" xfId="13776"/>
    <cellStyle name="Normal 8 5 7 4 3 2" xfId="13777"/>
    <cellStyle name="Normal 8 5 7 5 3 2" xfId="13778"/>
    <cellStyle name="Normal 8 5 8 3 2" xfId="13779"/>
    <cellStyle name="Normal 8 5 9 3 2" xfId="13780"/>
    <cellStyle name="Normal 8 6 13 2" xfId="13781"/>
    <cellStyle name="Normal 8 6 10 3 2" xfId="13782"/>
    <cellStyle name="Normal 8 6 11 3 2" xfId="13783"/>
    <cellStyle name="Normal 8 6 2 12 2" xfId="13784"/>
    <cellStyle name="Normal 8 6 2 10 3 2" xfId="13785"/>
    <cellStyle name="Normal 8 6 2 2 8 2" xfId="13786"/>
    <cellStyle name="Normal 8 6 2 2 2 7 2" xfId="13787"/>
    <cellStyle name="Normal 8 6 2 2 2 2 3 2" xfId="13788"/>
    <cellStyle name="Normal 8 6 2 2 2 3 3 2" xfId="13789"/>
    <cellStyle name="Normal 8 6 2 2 2 4 3 2" xfId="13790"/>
    <cellStyle name="Normal 8 6 2 2 2 5 3 2" xfId="13791"/>
    <cellStyle name="Normal 8 6 2 2 3 3 2" xfId="13792"/>
    <cellStyle name="Normal 8 6 2 2 4 3 2" xfId="13793"/>
    <cellStyle name="Normal 8 6 2 2 5 3 2" xfId="13794"/>
    <cellStyle name="Normal 8 6 2 2 6 3 2" xfId="13795"/>
    <cellStyle name="Normal 8 6 2 3 8 2" xfId="13796"/>
    <cellStyle name="Normal 8 6 2 3 2 7 2" xfId="13797"/>
    <cellStyle name="Normal 8 6 2 3 2 2 3 2" xfId="13798"/>
    <cellStyle name="Normal 8 6 2 3 2 3 3 2" xfId="13799"/>
    <cellStyle name="Normal 8 6 2 3 2 4 3 2" xfId="13800"/>
    <cellStyle name="Normal 8 6 2 3 2 5 3 2" xfId="13801"/>
    <cellStyle name="Normal 8 6 2 3 3 3 2" xfId="13802"/>
    <cellStyle name="Normal 8 6 2 3 4 3 2" xfId="13803"/>
    <cellStyle name="Normal 8 6 2 3 5 3 2" xfId="13804"/>
    <cellStyle name="Normal 8 6 2 3 6 3 2" xfId="13805"/>
    <cellStyle name="Normal 8 6 2 4 8 2" xfId="13806"/>
    <cellStyle name="Normal 8 6 2 4 2 7 2" xfId="13807"/>
    <cellStyle name="Normal 8 6 2 4 2 2 3 2" xfId="13808"/>
    <cellStyle name="Normal 8 6 2 4 2 3 3 2" xfId="13809"/>
    <cellStyle name="Normal 8 6 2 4 2 4 3 2" xfId="13810"/>
    <cellStyle name="Normal 8 6 2 4 2 5 3 2" xfId="13811"/>
    <cellStyle name="Normal 8 6 2 4 3 3 2" xfId="13812"/>
    <cellStyle name="Normal 8 6 2 4 4 3 2" xfId="13813"/>
    <cellStyle name="Normal 8 6 2 4 5 3 2" xfId="13814"/>
    <cellStyle name="Normal 8 6 2 4 6 3 2" xfId="13815"/>
    <cellStyle name="Normal 8 6 2 5 8 2" xfId="13816"/>
    <cellStyle name="Normal 8 6 2 5 2 7 2" xfId="13817"/>
    <cellStyle name="Normal 8 6 2 5 2 2 3 2" xfId="13818"/>
    <cellStyle name="Normal 8 6 2 5 2 3 3 2" xfId="13819"/>
    <cellStyle name="Normal 8 6 2 5 2 4 3 2" xfId="13820"/>
    <cellStyle name="Normal 8 6 2 5 2 5 3 2" xfId="13821"/>
    <cellStyle name="Normal 8 6 2 5 3 3 2" xfId="13822"/>
    <cellStyle name="Normal 8 6 2 5 4 3 2" xfId="13823"/>
    <cellStyle name="Normal 8 6 2 5 5 3 2" xfId="13824"/>
    <cellStyle name="Normal 8 6 2 5 6 3 2" xfId="13825"/>
    <cellStyle name="Normal 8 6 2 6 7 2" xfId="13826"/>
    <cellStyle name="Normal 8 6 2 6 2 3 2" xfId="13827"/>
    <cellStyle name="Normal 8 6 2 6 3 3 2" xfId="13828"/>
    <cellStyle name="Normal 8 6 2 6 4 3 2" xfId="13829"/>
    <cellStyle name="Normal 8 6 2 6 5 3 2" xfId="13830"/>
    <cellStyle name="Normal 8 6 2 7 3 2" xfId="13831"/>
    <cellStyle name="Normal 8 6 2 8 3 2" xfId="13832"/>
    <cellStyle name="Normal 8 6 2 9 3 2" xfId="13833"/>
    <cellStyle name="Normal 8 6 3 8 2" xfId="13834"/>
    <cellStyle name="Normal 8 6 3 2 7 2" xfId="13835"/>
    <cellStyle name="Normal 8 6 3 2 2 3 2" xfId="13836"/>
    <cellStyle name="Normal 8 6 3 2 3 3 2" xfId="13837"/>
    <cellStyle name="Normal 8 6 3 2 4 3 2" xfId="13838"/>
    <cellStyle name="Normal 8 6 3 2 5 3 2" xfId="13839"/>
    <cellStyle name="Normal 8 6 3 3 3 2" xfId="13840"/>
    <cellStyle name="Normal 8 6 3 4 3 2" xfId="13841"/>
    <cellStyle name="Normal 8 6 3 5 3 2" xfId="13842"/>
    <cellStyle name="Normal 8 6 3 6 3 2" xfId="13843"/>
    <cellStyle name="Normal 8 6 4 8 2" xfId="13844"/>
    <cellStyle name="Normal 8 6 4 2 7 2" xfId="13845"/>
    <cellStyle name="Normal 8 6 4 2 2 3 2" xfId="13846"/>
    <cellStyle name="Normal 8 6 4 2 3 3 2" xfId="13847"/>
    <cellStyle name="Normal 8 6 4 2 4 3 2" xfId="13848"/>
    <cellStyle name="Normal 8 6 4 2 5 3 2" xfId="13849"/>
    <cellStyle name="Normal 8 6 4 3 3 2" xfId="13850"/>
    <cellStyle name="Normal 8 6 4 4 3 2" xfId="13851"/>
    <cellStyle name="Normal 8 6 4 5 3 2" xfId="13852"/>
    <cellStyle name="Normal 8 6 4 6 3 2" xfId="13853"/>
    <cellStyle name="Normal 8 6 5 8 2" xfId="13854"/>
    <cellStyle name="Normal 8 6 5 2 7 2" xfId="13855"/>
    <cellStyle name="Normal 8 6 5 2 2 3 2" xfId="13856"/>
    <cellStyle name="Normal 8 6 5 2 3 3 2" xfId="13857"/>
    <cellStyle name="Normal 8 6 5 2 4 3 2" xfId="13858"/>
    <cellStyle name="Normal 8 6 5 2 5 3 2" xfId="13859"/>
    <cellStyle name="Normal 8 6 5 3 3 2" xfId="13860"/>
    <cellStyle name="Normal 8 6 5 4 3 2" xfId="13861"/>
    <cellStyle name="Normal 8 6 5 5 3 2" xfId="13862"/>
    <cellStyle name="Normal 8 6 5 6 3 2" xfId="13863"/>
    <cellStyle name="Normal 8 6 6 8 2" xfId="13864"/>
    <cellStyle name="Normal 8 6 6 2 7 2" xfId="13865"/>
    <cellStyle name="Normal 8 6 6 2 2 3 2" xfId="13866"/>
    <cellStyle name="Normal 8 6 6 2 3 3 2" xfId="13867"/>
    <cellStyle name="Normal 8 6 6 2 4 3 2" xfId="13868"/>
    <cellStyle name="Normal 8 6 6 2 5 3 2" xfId="13869"/>
    <cellStyle name="Normal 8 6 6 3 3 2" xfId="13870"/>
    <cellStyle name="Normal 8 6 6 4 3 2" xfId="13871"/>
    <cellStyle name="Normal 8 6 6 5 3 2" xfId="13872"/>
    <cellStyle name="Normal 8 6 6 6 3 2" xfId="13873"/>
    <cellStyle name="Normal 8 6 7 7 2" xfId="13874"/>
    <cellStyle name="Normal 8 6 7 2 3 2" xfId="13875"/>
    <cellStyle name="Normal 8 6 7 3 3 2" xfId="13876"/>
    <cellStyle name="Normal 8 6 7 4 3 2" xfId="13877"/>
    <cellStyle name="Normal 8 6 7 5 3 2" xfId="13878"/>
    <cellStyle name="Normal 8 6 8 3 2" xfId="13879"/>
    <cellStyle name="Normal 8 6 9 3 2" xfId="13880"/>
    <cellStyle name="Normal 8 7 12 2" xfId="13881"/>
    <cellStyle name="Normal 8 7 10 3 2" xfId="13882"/>
    <cellStyle name="Normal 8 7 2 8 2" xfId="13883"/>
    <cellStyle name="Normal 8 7 2 2 7 2" xfId="13884"/>
    <cellStyle name="Normal 8 7 2 2 2 3 2" xfId="13885"/>
    <cellStyle name="Normal 8 7 2 2 3 3 2" xfId="13886"/>
    <cellStyle name="Normal 8 7 2 2 4 3 2" xfId="13887"/>
    <cellStyle name="Normal 8 7 2 2 5 3 2" xfId="13888"/>
    <cellStyle name="Normal 8 7 2 3 3 2" xfId="13889"/>
    <cellStyle name="Normal 8 7 2 4 3 2" xfId="13890"/>
    <cellStyle name="Normal 8 7 2 5 3 2" xfId="13891"/>
    <cellStyle name="Normal 8 7 2 6 3 2" xfId="13892"/>
    <cellStyle name="Normal 8 7 3 8 2" xfId="13893"/>
    <cellStyle name="Normal 8 7 3 2 7 2" xfId="13894"/>
    <cellStyle name="Normal 8 7 3 2 2 3 2" xfId="13895"/>
    <cellStyle name="Normal 8 7 3 2 3 3 2" xfId="13896"/>
    <cellStyle name="Normal 8 7 3 2 4 3 2" xfId="13897"/>
    <cellStyle name="Normal 8 7 3 2 5 3 2" xfId="13898"/>
    <cellStyle name="Normal 8 7 3 3 3 2" xfId="13899"/>
    <cellStyle name="Normal 8 7 3 4 3 2" xfId="13900"/>
    <cellStyle name="Normal 8 7 3 5 3 2" xfId="13901"/>
    <cellStyle name="Normal 8 7 3 6 3 2" xfId="13902"/>
    <cellStyle name="Normal 8 7 4 8 2" xfId="13903"/>
    <cellStyle name="Normal 8 7 4 2 7 2" xfId="13904"/>
    <cellStyle name="Normal 8 7 4 2 2 3 2" xfId="13905"/>
    <cellStyle name="Normal 8 7 4 2 3 3 2" xfId="13906"/>
    <cellStyle name="Normal 8 7 4 2 4 3 2" xfId="13907"/>
    <cellStyle name="Normal 8 7 4 2 5 3 2" xfId="13908"/>
    <cellStyle name="Normal 8 7 4 3 3 2" xfId="13909"/>
    <cellStyle name="Normal 8 7 4 4 3 2" xfId="13910"/>
    <cellStyle name="Normal 8 7 4 5 3 2" xfId="13911"/>
    <cellStyle name="Normal 8 7 4 6 3 2" xfId="13912"/>
    <cellStyle name="Normal 8 7 5 8 2" xfId="13913"/>
    <cellStyle name="Normal 8 7 5 2 7 2" xfId="13914"/>
    <cellStyle name="Normal 8 7 5 2 2 3 2" xfId="13915"/>
    <cellStyle name="Normal 8 7 5 2 3 3 2" xfId="13916"/>
    <cellStyle name="Normal 8 7 5 2 4 3 2" xfId="13917"/>
    <cellStyle name="Normal 8 7 5 2 5 3 2" xfId="13918"/>
    <cellStyle name="Normal 8 7 5 3 3 2" xfId="13919"/>
    <cellStyle name="Normal 8 7 5 4 3 2" xfId="13920"/>
    <cellStyle name="Normal 8 7 5 5 3 2" xfId="13921"/>
    <cellStyle name="Normal 8 7 5 6 3 2" xfId="13922"/>
    <cellStyle name="Normal 8 7 6 7 2" xfId="13923"/>
    <cellStyle name="Normal 8 7 6 2 3 2" xfId="13924"/>
    <cellStyle name="Normal 8 7 6 3 3 2" xfId="13925"/>
    <cellStyle name="Normal 8 7 6 4 3 2" xfId="13926"/>
    <cellStyle name="Normal 8 7 6 5 3 2" xfId="13927"/>
    <cellStyle name="Normal 8 7 7 3 2" xfId="13928"/>
    <cellStyle name="Normal 8 7 8 3 2" xfId="13929"/>
    <cellStyle name="Normal 8 7 9 3 2" xfId="13930"/>
    <cellStyle name="Normal 8 8 10 2" xfId="13931"/>
    <cellStyle name="Normal 8 8 2 8 2" xfId="13932"/>
    <cellStyle name="Normal 8 8 2 2 7 2" xfId="13933"/>
    <cellStyle name="Normal 8 8 2 2 2 3 2" xfId="13934"/>
    <cellStyle name="Normal 8 8 2 2 3 3 2" xfId="13935"/>
    <cellStyle name="Normal 8 8 2 2 4 3 2" xfId="13936"/>
    <cellStyle name="Normal 8 8 2 2 5 3 2" xfId="13937"/>
    <cellStyle name="Normal 8 8 2 3 3 2" xfId="13938"/>
    <cellStyle name="Normal 8 8 2 4 3 2" xfId="13939"/>
    <cellStyle name="Normal 8 8 2 5 3 2" xfId="13940"/>
    <cellStyle name="Normal 8 8 2 6 3 2" xfId="13941"/>
    <cellStyle name="Normal 8 8 3 8 2" xfId="13942"/>
    <cellStyle name="Normal 8 8 3 2 7 2" xfId="13943"/>
    <cellStyle name="Normal 8 8 3 2 2 3 2" xfId="13944"/>
    <cellStyle name="Normal 8 8 3 2 3 3 2" xfId="13945"/>
    <cellStyle name="Normal 8 8 3 2 4 3 2" xfId="13946"/>
    <cellStyle name="Normal 8 8 3 2 5 3 2" xfId="13947"/>
    <cellStyle name="Normal 8 8 3 3 3 2" xfId="13948"/>
    <cellStyle name="Normal 8 8 3 4 3 2" xfId="13949"/>
    <cellStyle name="Normal 8 8 3 5 3 2" xfId="13950"/>
    <cellStyle name="Normal 8 8 3 6 3 2" xfId="13951"/>
    <cellStyle name="Normal 8 8 4 7 2" xfId="13952"/>
    <cellStyle name="Normal 8 8 4 2 3 2" xfId="13953"/>
    <cellStyle name="Normal 8 8 4 3 3 2" xfId="13954"/>
    <cellStyle name="Normal 8 8 4 4 3 2" xfId="13955"/>
    <cellStyle name="Normal 8 8 4 5 3 2" xfId="13956"/>
    <cellStyle name="Normal 8 8 5 3 2" xfId="13957"/>
    <cellStyle name="Normal 8 8 6 3 2" xfId="13958"/>
    <cellStyle name="Normal 8 8 7 3 2" xfId="13959"/>
    <cellStyle name="Normal 8 8 8 3 2" xfId="13960"/>
    <cellStyle name="Normal 8 9 8 2" xfId="13961"/>
    <cellStyle name="Normal 8 9 2 7 2" xfId="13962"/>
    <cellStyle name="Normal 8 9 2 2 3 2" xfId="13963"/>
    <cellStyle name="Normal 8 9 2 3 3 2" xfId="13964"/>
    <cellStyle name="Normal 8 9 2 4 3 2" xfId="13965"/>
    <cellStyle name="Normal 8 9 2 5 3 2" xfId="13966"/>
    <cellStyle name="Normal 8 9 3 3 2" xfId="13967"/>
    <cellStyle name="Normal 8 9 4 3 2" xfId="13968"/>
    <cellStyle name="Normal 8 9 5 3 2" xfId="13969"/>
    <cellStyle name="Normal 8 9 6 3 2" xfId="13970"/>
    <cellStyle name="Normal 19 3 2" xfId="13971"/>
    <cellStyle name="Normal 8 20 2" xfId="13972"/>
    <cellStyle name="Normal 8 10 9 2" xfId="13973"/>
    <cellStyle name="Normal 8 10 2 8 2" xfId="13974"/>
    <cellStyle name="Normal 8 10 2 2 4 2" xfId="13975"/>
    <cellStyle name="Normal 8 10 2 3 4 2" xfId="13976"/>
    <cellStyle name="Normal 8 10 2 4 4 2" xfId="13977"/>
    <cellStyle name="Normal 8 10 2 5 4 2" xfId="13978"/>
    <cellStyle name="Normal 8 10 3 4 2" xfId="13979"/>
    <cellStyle name="Normal 8 10 4 4 2" xfId="13980"/>
    <cellStyle name="Normal 8 10 5 4 2" xfId="13981"/>
    <cellStyle name="Normal 8 10 6 4 2" xfId="13982"/>
    <cellStyle name="Normal 8 11 9 2" xfId="13983"/>
    <cellStyle name="Normal 8 11 2 8 2" xfId="13984"/>
    <cellStyle name="Normal 8 11 2 2 4 2" xfId="13985"/>
    <cellStyle name="Normal 8 11 2 3 4 2" xfId="13986"/>
    <cellStyle name="Normal 8 11 2 4 4 2" xfId="13987"/>
    <cellStyle name="Normal 8 11 2 5 4 2" xfId="13988"/>
    <cellStyle name="Normal 8 11 3 4 2" xfId="13989"/>
    <cellStyle name="Normal 8 11 4 4 2" xfId="13990"/>
    <cellStyle name="Normal 8 11 5 4 2" xfId="13991"/>
    <cellStyle name="Normal 8 11 6 4 2" xfId="13992"/>
    <cellStyle name="Normal 8 12 9 2" xfId="13993"/>
    <cellStyle name="Normal 8 12 2 8 2" xfId="13994"/>
    <cellStyle name="Normal 8 12 2 2 4 2" xfId="13995"/>
    <cellStyle name="Normal 8 12 2 3 4 2" xfId="13996"/>
    <cellStyle name="Normal 8 12 2 4 4 2" xfId="13997"/>
    <cellStyle name="Normal 8 12 2 5 4 2" xfId="13998"/>
    <cellStyle name="Normal 8 12 3 4 2" xfId="13999"/>
    <cellStyle name="Normal 8 12 4 4 2" xfId="14000"/>
    <cellStyle name="Normal 8 12 5 4 2" xfId="14001"/>
    <cellStyle name="Normal 8 12 6 4 2" xfId="14002"/>
    <cellStyle name="Normal 8 13 8 2" xfId="14003"/>
    <cellStyle name="Normal 8 13 2 4 2" xfId="14004"/>
    <cellStyle name="Normal 8 13 3 4 2" xfId="14005"/>
    <cellStyle name="Normal 8 13 4 4 2" xfId="14006"/>
    <cellStyle name="Normal 8 13 5 4 2" xfId="14007"/>
    <cellStyle name="Normal 8 14 4 2" xfId="14008"/>
    <cellStyle name="Normal 8 15 4 2" xfId="14009"/>
    <cellStyle name="Normal 8 16 4 2" xfId="14010"/>
    <cellStyle name="Normal 8 17 4 2" xfId="14011"/>
    <cellStyle name="Normal 8 2 19 2" xfId="14012"/>
    <cellStyle name="Normal 8 2 10 9 2" xfId="14013"/>
    <cellStyle name="Normal 8 2 10 2 8 2" xfId="14014"/>
    <cellStyle name="Normal 8 2 10 2 2 4 2" xfId="14015"/>
    <cellStyle name="Normal 8 2 10 2 3 4 2" xfId="14016"/>
    <cellStyle name="Normal 8 2 10 2 4 4 2" xfId="14017"/>
    <cellStyle name="Normal 8 2 10 2 5 4 2" xfId="14018"/>
    <cellStyle name="Normal 8 2 10 3 4 2" xfId="14019"/>
    <cellStyle name="Normal 8 2 10 4 4 2" xfId="14020"/>
    <cellStyle name="Normal 8 2 10 5 4 2" xfId="14021"/>
    <cellStyle name="Normal 8 2 10 6 4 2" xfId="14022"/>
    <cellStyle name="Normal 8 2 11 9 2" xfId="14023"/>
    <cellStyle name="Normal 8 2 11 2 8 2" xfId="14024"/>
    <cellStyle name="Normal 8 2 11 2 2 4 2" xfId="14025"/>
    <cellStyle name="Normal 8 2 11 2 3 4 2" xfId="14026"/>
    <cellStyle name="Normal 8 2 11 2 4 4 2" xfId="14027"/>
    <cellStyle name="Normal 8 2 11 2 5 4 2" xfId="14028"/>
    <cellStyle name="Normal 8 2 11 3 4 2" xfId="14029"/>
    <cellStyle name="Normal 8 2 11 4 4 2" xfId="14030"/>
    <cellStyle name="Normal 8 2 11 5 4 2" xfId="14031"/>
    <cellStyle name="Normal 8 2 11 6 4 2" xfId="14032"/>
    <cellStyle name="Normal 8 2 12 8 2" xfId="14033"/>
    <cellStyle name="Normal 8 2 12 2 4 2" xfId="14034"/>
    <cellStyle name="Normal 8 2 12 3 4 2" xfId="14035"/>
    <cellStyle name="Normal 8 2 12 4 4 2" xfId="14036"/>
    <cellStyle name="Normal 8 2 12 5 4 2" xfId="14037"/>
    <cellStyle name="Normal 8 2 13 4 2" xfId="14038"/>
    <cellStyle name="Normal 8 2 14 4 2" xfId="14039"/>
    <cellStyle name="Normal 8 2 15 4 2" xfId="14040"/>
    <cellStyle name="Normal 8 2 16 4 2" xfId="14041"/>
    <cellStyle name="Normal 8 2 2 17 2" xfId="14042"/>
    <cellStyle name="Normal 8 2 2 10 8 2" xfId="14043"/>
    <cellStyle name="Normal 8 2 2 10 2 4 2" xfId="14044"/>
    <cellStyle name="Normal 8 2 2 10 3 4 2" xfId="14045"/>
    <cellStyle name="Normal 8 2 2 10 4 4 2" xfId="14046"/>
    <cellStyle name="Normal 8 2 2 10 5 4 2" xfId="14047"/>
    <cellStyle name="Normal 8 2 2 11 4 2" xfId="14048"/>
    <cellStyle name="Normal 8 2 2 12 4 2" xfId="14049"/>
    <cellStyle name="Normal 8 2 2 13 4 2" xfId="14050"/>
    <cellStyle name="Normal 8 2 2 14 4 2" xfId="14051"/>
    <cellStyle name="Normal 8 2 2 2 14 2" xfId="14052"/>
    <cellStyle name="Normal 8 2 2 2 10 4 2" xfId="14053"/>
    <cellStyle name="Normal 8 2 2 2 11 4 2" xfId="14054"/>
    <cellStyle name="Normal 8 2 2 2 2 13 2" xfId="14055"/>
    <cellStyle name="Normal 8 2 2 2 2 10 4 2" xfId="14056"/>
    <cellStyle name="Normal 8 2 2 2 2 2 9 2" xfId="14057"/>
    <cellStyle name="Normal 8 2 2 2 2 2 2 8 2" xfId="14058"/>
    <cellStyle name="Normal 8 2 2 2 2 2 2 2 4 2" xfId="14059"/>
    <cellStyle name="Normal 8 2 2 2 2 2 2 3 4 2" xfId="14060"/>
    <cellStyle name="Normal 8 2 2 2 2 2 2 4 4 2" xfId="14061"/>
    <cellStyle name="Normal 8 2 2 2 2 2 2 5 4 2" xfId="14062"/>
    <cellStyle name="Normal 8 2 2 2 2 2 3 4 2" xfId="14063"/>
    <cellStyle name="Normal 8 2 2 2 2 2 4 4 2" xfId="14064"/>
    <cellStyle name="Normal 8 2 2 2 2 2 5 4 2" xfId="14065"/>
    <cellStyle name="Normal 8 2 2 2 2 2 6 4 2" xfId="14066"/>
    <cellStyle name="Normal 8 2 2 2 2 3 9 2" xfId="14067"/>
    <cellStyle name="Normal 8 2 2 2 2 3 2 8 2" xfId="14068"/>
    <cellStyle name="Normal 8 2 2 2 2 3 2 2 4 2" xfId="14069"/>
    <cellStyle name="Normal 8 2 2 2 2 3 2 3 4 2" xfId="14070"/>
    <cellStyle name="Normal 8 2 2 2 2 3 2 4 4 2" xfId="14071"/>
    <cellStyle name="Normal 8 2 2 2 2 3 2 5 4 2" xfId="14072"/>
    <cellStyle name="Normal 8 2 2 2 2 3 3 4 2" xfId="14073"/>
    <cellStyle name="Normal 8 2 2 2 2 3 4 4 2" xfId="14074"/>
    <cellStyle name="Normal 8 2 2 2 2 3 5 4 2" xfId="14075"/>
    <cellStyle name="Normal 8 2 2 2 2 3 6 4 2" xfId="14076"/>
    <cellStyle name="Normal 8 2 2 2 2 4 9 2" xfId="14077"/>
    <cellStyle name="Normal 8 2 2 2 2 4 2 8 2" xfId="14078"/>
    <cellStyle name="Normal 8 2 2 2 2 4 2 2 4 2" xfId="14079"/>
    <cellStyle name="Normal 8 2 2 2 2 4 2 3 4 2" xfId="14080"/>
    <cellStyle name="Normal 8 2 2 2 2 4 2 4 4 2" xfId="14081"/>
    <cellStyle name="Normal 8 2 2 2 2 4 2 5 4 2" xfId="14082"/>
    <cellStyle name="Normal 8 2 2 2 2 4 3 4 2" xfId="14083"/>
    <cellStyle name="Normal 8 2 2 2 2 4 4 4 2" xfId="14084"/>
    <cellStyle name="Normal 8 2 2 2 2 4 5 4 2" xfId="14085"/>
    <cellStyle name="Normal 8 2 2 2 2 4 6 4 2" xfId="14086"/>
    <cellStyle name="Normal 8 2 2 2 2 5 9 2" xfId="14087"/>
    <cellStyle name="Normal 8 2 2 2 2 5 2 8 2" xfId="14088"/>
    <cellStyle name="Normal 8 2 2 2 2 5 2 2 4 2" xfId="14089"/>
    <cellStyle name="Normal 8 2 2 2 2 5 2 3 4 2" xfId="14090"/>
    <cellStyle name="Normal 8 2 2 2 2 5 2 4 4 2" xfId="14091"/>
    <cellStyle name="Normal 8 2 2 2 2 5 2 5 4 2" xfId="14092"/>
    <cellStyle name="Normal 8 2 2 2 2 5 3 4 2" xfId="14093"/>
    <cellStyle name="Normal 8 2 2 2 2 5 4 4 2" xfId="14094"/>
    <cellStyle name="Normal 8 2 2 2 2 5 5 4 2" xfId="14095"/>
    <cellStyle name="Normal 8 2 2 2 2 5 6 4 2" xfId="14096"/>
    <cellStyle name="Normal 8 2 2 2 2 6 8 2" xfId="14097"/>
    <cellStyle name="Normal 8 2 2 2 2 6 2 4 2" xfId="14098"/>
    <cellStyle name="Normal 8 2 2 2 2 6 3 4 2" xfId="14099"/>
    <cellStyle name="Normal 8 2 2 2 2 6 4 4 2" xfId="14100"/>
    <cellStyle name="Normal 8 2 2 2 2 6 5 4 2" xfId="14101"/>
    <cellStyle name="Normal 8 2 2 2 2 7 4 2" xfId="14102"/>
    <cellStyle name="Normal 8 2 2 2 2 8 4 2" xfId="14103"/>
    <cellStyle name="Normal 8 2 2 2 2 9 4 2" xfId="14104"/>
    <cellStyle name="Normal 8 2 2 2 3 9 2" xfId="14105"/>
    <cellStyle name="Normal 8 2 2 2 3 2 8 2" xfId="14106"/>
    <cellStyle name="Normal 8 2 2 2 3 2 2 4 2" xfId="14107"/>
    <cellStyle name="Normal 8 2 2 2 3 2 3 4 2" xfId="14108"/>
    <cellStyle name="Normal 8 2 2 2 3 2 4 4 2" xfId="14109"/>
    <cellStyle name="Normal 8 2 2 2 3 2 5 4 2" xfId="14110"/>
    <cellStyle name="Normal 8 2 2 2 3 3 4 2" xfId="14111"/>
    <cellStyle name="Normal 8 2 2 2 3 4 4 2" xfId="14112"/>
    <cellStyle name="Normal 8 2 2 2 3 5 4 2" xfId="14113"/>
    <cellStyle name="Normal 8 2 2 2 3 6 4 2" xfId="14114"/>
    <cellStyle name="Normal 8 2 2 2 4 9 2" xfId="14115"/>
    <cellStyle name="Normal 8 2 2 2 4 2 8 2" xfId="14116"/>
    <cellStyle name="Normal 8 2 2 2 4 2 2 4 2" xfId="14117"/>
    <cellStyle name="Normal 8 2 2 2 4 2 3 4 2" xfId="14118"/>
    <cellStyle name="Normal 8 2 2 2 4 2 4 4 2" xfId="14119"/>
    <cellStyle name="Normal 8 2 2 2 4 2 5 4 2" xfId="14120"/>
    <cellStyle name="Normal 8 2 2 2 4 3 4 2" xfId="14121"/>
    <cellStyle name="Normal 8 2 2 2 4 4 4 2" xfId="14122"/>
    <cellStyle name="Normal 8 2 2 2 4 5 4 2" xfId="14123"/>
    <cellStyle name="Normal 8 2 2 2 4 6 4 2" xfId="14124"/>
    <cellStyle name="Normal 8 2 2 2 5 9 2" xfId="14125"/>
    <cellStyle name="Normal 8 2 2 2 5 2 8 2" xfId="14126"/>
    <cellStyle name="Normal 8 2 2 2 5 2 2 4 2" xfId="14127"/>
    <cellStyle name="Normal 8 2 2 2 5 2 3 4 2" xfId="14128"/>
    <cellStyle name="Normal 8 2 2 2 5 2 4 4 2" xfId="14129"/>
    <cellStyle name="Normal 8 2 2 2 5 2 5 4 2" xfId="14130"/>
    <cellStyle name="Normal 8 2 2 2 5 3 4 2" xfId="14131"/>
    <cellStyle name="Normal 8 2 2 2 5 4 4 2" xfId="14132"/>
    <cellStyle name="Normal 8 2 2 2 5 5 4 2" xfId="14133"/>
    <cellStyle name="Normal 8 2 2 2 5 6 4 2" xfId="14134"/>
    <cellStyle name="Normal 8 2 2 2 6 9 2" xfId="14135"/>
    <cellStyle name="Normal 8 2 2 2 6 2 8 2" xfId="14136"/>
    <cellStyle name="Normal 8 2 2 2 6 2 2 4 2" xfId="14137"/>
    <cellStyle name="Normal 8 2 2 2 6 2 3 4 2" xfId="14138"/>
    <cellStyle name="Normal 8 2 2 2 6 2 4 4 2" xfId="14139"/>
    <cellStyle name="Normal 8 2 2 2 6 2 5 4 2" xfId="14140"/>
    <cellStyle name="Normal 8 2 2 2 6 3 4 2" xfId="14141"/>
    <cellStyle name="Normal 8 2 2 2 6 4 4 2" xfId="14142"/>
    <cellStyle name="Normal 8 2 2 2 6 5 4 2" xfId="14143"/>
    <cellStyle name="Normal 8 2 2 2 6 6 4 2" xfId="14144"/>
    <cellStyle name="Normal 8 2 2 2 7 8 2" xfId="14145"/>
    <cellStyle name="Normal 8 2 2 2 7 2 4 2" xfId="14146"/>
    <cellStyle name="Normal 8 2 2 2 7 3 4 2" xfId="14147"/>
    <cellStyle name="Normal 8 2 2 2 7 4 4 2" xfId="14148"/>
    <cellStyle name="Normal 8 2 2 2 7 5 4 2" xfId="14149"/>
    <cellStyle name="Normal 8 2 2 2 8 4 2" xfId="14150"/>
    <cellStyle name="Normal 8 2 2 2 9 4 2" xfId="14151"/>
    <cellStyle name="Normal 8 2 2 3 14 2" xfId="14152"/>
    <cellStyle name="Normal 8 2 2 3 10 4 2" xfId="14153"/>
    <cellStyle name="Normal 8 2 2 3 11 4 2" xfId="14154"/>
    <cellStyle name="Normal 8 2 2 3 2 13 2" xfId="14155"/>
    <cellStyle name="Normal 8 2 2 3 2 10 4 2" xfId="14156"/>
    <cellStyle name="Normal 8 2 2 3 2 2 9 2" xfId="14157"/>
    <cellStyle name="Normal 8 2 2 3 2 2 2 8 2" xfId="14158"/>
    <cellStyle name="Normal 8 2 2 3 2 2 2 2 4 2" xfId="14159"/>
    <cellStyle name="Normal 8 2 2 3 2 2 2 3 4 2" xfId="14160"/>
    <cellStyle name="Normal 8 2 2 3 2 2 2 4 4 2" xfId="14161"/>
    <cellStyle name="Normal 8 2 2 3 2 2 2 5 4 2" xfId="14162"/>
    <cellStyle name="Normal 8 2 2 3 2 2 3 4 2" xfId="14163"/>
    <cellStyle name="Normal 8 2 2 3 2 2 4 4 2" xfId="14164"/>
    <cellStyle name="Normal 8 2 2 3 2 2 5 4 2" xfId="14165"/>
    <cellStyle name="Normal 8 2 2 3 2 2 6 4 2" xfId="14166"/>
    <cellStyle name="Normal 8 2 2 3 2 3 9 2" xfId="14167"/>
    <cellStyle name="Normal 8 2 2 3 2 3 2 8 2" xfId="14168"/>
    <cellStyle name="Normal 8 2 2 3 2 3 2 2 4 2" xfId="14169"/>
    <cellStyle name="Normal 8 2 2 3 2 3 2 3 4 2" xfId="14170"/>
    <cellStyle name="Normal 8 2 2 3 2 3 2 4 4 2" xfId="14171"/>
    <cellStyle name="Normal 8 2 2 3 2 3 2 5 4 2" xfId="14172"/>
    <cellStyle name="Normal 8 2 2 3 2 3 3 4 2" xfId="14173"/>
    <cellStyle name="Normal 8 2 2 3 2 3 4 4 2" xfId="14174"/>
    <cellStyle name="Normal 8 2 2 3 2 3 5 4 2" xfId="14175"/>
    <cellStyle name="Normal 8 2 2 3 2 3 6 4 2" xfId="14176"/>
    <cellStyle name="Normal 8 2 2 3 2 4 9 2" xfId="14177"/>
    <cellStyle name="Normal 8 2 2 3 2 4 2 8 2" xfId="14178"/>
    <cellStyle name="Normal 8 2 2 3 2 4 2 2 4 2" xfId="14179"/>
    <cellStyle name="Normal 8 2 2 3 2 4 2 3 4 2" xfId="14180"/>
    <cellStyle name="Normal 8 2 2 3 2 4 2 4 4 2" xfId="14181"/>
    <cellStyle name="Normal 8 2 2 3 2 4 2 5 4 2" xfId="14182"/>
    <cellStyle name="Normal 8 2 2 3 2 4 3 4 2" xfId="14183"/>
    <cellStyle name="Normal 8 2 2 3 2 4 4 4 2" xfId="14184"/>
    <cellStyle name="Normal 8 2 2 3 2 4 5 4 2" xfId="14185"/>
    <cellStyle name="Normal 8 2 2 3 2 4 6 4 2" xfId="14186"/>
    <cellStyle name="Normal 8 2 2 3 2 5 9 2" xfId="14187"/>
    <cellStyle name="Normal 8 2 2 3 2 5 2 8 2" xfId="14188"/>
    <cellStyle name="Normal 8 2 2 3 2 5 2 2 4 2" xfId="14189"/>
    <cellStyle name="Normal 8 2 2 3 2 5 2 3 4 2" xfId="14190"/>
    <cellStyle name="Normal 8 2 2 3 2 5 2 4 4 2" xfId="14191"/>
    <cellStyle name="Normal 8 2 2 3 2 5 2 5 4 2" xfId="14192"/>
    <cellStyle name="Normal 8 2 2 3 2 5 3 4 2" xfId="14193"/>
    <cellStyle name="Normal 8 2 2 3 2 5 4 4 2" xfId="14194"/>
    <cellStyle name="Normal 8 2 2 3 2 5 5 4 2" xfId="14195"/>
    <cellStyle name="Normal 8 2 2 3 2 5 6 4 2" xfId="14196"/>
    <cellStyle name="Normal 8 2 2 3 2 6 8 2" xfId="14197"/>
    <cellStyle name="Normal 8 2 2 3 2 6 2 4 2" xfId="14198"/>
    <cellStyle name="Normal 8 2 2 3 2 6 3 4 2" xfId="14199"/>
    <cellStyle name="Normal 8 2 2 3 2 6 4 4 2" xfId="14200"/>
    <cellStyle name="Normal 8 2 2 3 2 6 5 4 2" xfId="14201"/>
    <cellStyle name="Normal 8 2 2 3 2 7 4 2" xfId="14202"/>
    <cellStyle name="Normal 8 2 2 3 2 8 4 2" xfId="14203"/>
    <cellStyle name="Normal 8 2 2 3 2 9 4 2" xfId="14204"/>
    <cellStyle name="Normal 8 2 2 3 3 9 2" xfId="14205"/>
    <cellStyle name="Normal 8 2 2 3 3 2 8 2" xfId="14206"/>
    <cellStyle name="Normal 8 2 2 3 3 2 2 4 2" xfId="14207"/>
    <cellStyle name="Normal 8 2 2 3 3 2 3 4 2" xfId="14208"/>
    <cellStyle name="Normal 8 2 2 3 3 2 4 4 2" xfId="14209"/>
    <cellStyle name="Normal 8 2 2 3 3 2 5 4 2" xfId="14210"/>
    <cellStyle name="Normal 8 2 2 3 3 3 4 2" xfId="14211"/>
    <cellStyle name="Normal 8 2 2 3 3 4 4 2" xfId="14212"/>
    <cellStyle name="Normal 8 2 2 3 3 5 4 2" xfId="14213"/>
    <cellStyle name="Normal 8 2 2 3 3 6 4 2" xfId="14214"/>
    <cellStyle name="Normal 8 2 2 3 4 9 2" xfId="14215"/>
    <cellStyle name="Normal 8 2 2 3 4 2 8 2" xfId="14216"/>
    <cellStyle name="Normal 8 2 2 3 4 2 2 4 2" xfId="14217"/>
    <cellStyle name="Normal 8 2 2 3 4 2 3 4 2" xfId="14218"/>
    <cellStyle name="Normal 8 2 2 3 4 2 4 4 2" xfId="14219"/>
    <cellStyle name="Normal 8 2 2 3 4 2 5 4 2" xfId="14220"/>
    <cellStyle name="Normal 8 2 2 3 4 3 4 2" xfId="14221"/>
    <cellStyle name="Normal 8 2 2 3 4 4 4 2" xfId="14222"/>
    <cellStyle name="Normal 8 2 2 3 4 5 4 2" xfId="14223"/>
    <cellStyle name="Normal 8 2 2 3 4 6 4 2" xfId="14224"/>
    <cellStyle name="Normal 8 2 2 3 5 9 2" xfId="14225"/>
    <cellStyle name="Normal 8 2 2 3 5 2 8 2" xfId="14226"/>
    <cellStyle name="Normal 8 2 2 3 5 2 2 4 2" xfId="14227"/>
    <cellStyle name="Normal 8 2 2 3 5 2 3 4 2" xfId="14228"/>
    <cellStyle name="Normal 8 2 2 3 5 2 4 4 2" xfId="14229"/>
    <cellStyle name="Normal 8 2 2 3 5 2 5 4 2" xfId="14230"/>
    <cellStyle name="Normal 8 2 2 3 5 3 4 2" xfId="14231"/>
    <cellStyle name="Normal 8 2 2 3 5 4 4 2" xfId="14232"/>
    <cellStyle name="Normal 8 2 2 3 5 5 4 2" xfId="14233"/>
    <cellStyle name="Normal 8 2 2 3 5 6 4 2" xfId="14234"/>
    <cellStyle name="Normal 8 2 2 3 6 9 2" xfId="14235"/>
    <cellStyle name="Normal 8 2 2 3 6 2 8 2" xfId="14236"/>
    <cellStyle name="Normal 8 2 2 3 6 2 2 4 2" xfId="14237"/>
    <cellStyle name="Normal 8 2 2 3 6 2 3 4 2" xfId="14238"/>
    <cellStyle name="Normal 8 2 2 3 6 2 4 4 2" xfId="14239"/>
    <cellStyle name="Normal 8 2 2 3 6 2 5 4 2" xfId="14240"/>
    <cellStyle name="Normal 8 2 2 3 6 3 4 2" xfId="14241"/>
    <cellStyle name="Normal 8 2 2 3 6 4 4 2" xfId="14242"/>
    <cellStyle name="Normal 8 2 2 3 6 5 4 2" xfId="14243"/>
    <cellStyle name="Normal 8 2 2 3 6 6 4 2" xfId="14244"/>
    <cellStyle name="Normal 8 2 2 3 7 8 2" xfId="14245"/>
    <cellStyle name="Normal 8 2 2 3 7 2 4 2" xfId="14246"/>
    <cellStyle name="Normal 8 2 2 3 7 3 4 2" xfId="14247"/>
    <cellStyle name="Normal 8 2 2 3 7 4 4 2" xfId="14248"/>
    <cellStyle name="Normal 8 2 2 3 7 5 4 2" xfId="14249"/>
    <cellStyle name="Normal 8 2 2 3 8 4 2" xfId="14250"/>
    <cellStyle name="Normal 8 2 2 3 9 4 2" xfId="14251"/>
    <cellStyle name="Normal 8 2 2 4 13 2" xfId="14252"/>
    <cellStyle name="Normal 8 2 2 4 10 4 2" xfId="14253"/>
    <cellStyle name="Normal 8 2 2 4 2 9 2" xfId="14254"/>
    <cellStyle name="Normal 8 2 2 4 2 2 8 2" xfId="14255"/>
    <cellStyle name="Normal 8 2 2 4 2 2 2 4 2" xfId="14256"/>
    <cellStyle name="Normal 8 2 2 4 2 2 3 4 2" xfId="14257"/>
    <cellStyle name="Normal 8 2 2 4 2 2 4 4 2" xfId="14258"/>
    <cellStyle name="Normal 8 2 2 4 2 2 5 4 2" xfId="14259"/>
    <cellStyle name="Normal 8 2 2 4 2 3 4 2" xfId="14260"/>
    <cellStyle name="Normal 8 2 2 4 2 4 4 2" xfId="14261"/>
    <cellStyle name="Normal 8 2 2 4 2 5 4 2" xfId="14262"/>
    <cellStyle name="Normal 8 2 2 4 2 6 4 2" xfId="14263"/>
    <cellStyle name="Normal 8 2 2 4 3 9 2" xfId="14264"/>
    <cellStyle name="Normal 8 2 2 4 3 2 8 2" xfId="14265"/>
    <cellStyle name="Normal 8 2 2 4 3 2 2 4 2" xfId="14266"/>
    <cellStyle name="Normal 8 2 2 4 3 2 3 4 2" xfId="14267"/>
    <cellStyle name="Normal 8 2 2 4 3 2 4 4 2" xfId="14268"/>
    <cellStyle name="Normal 8 2 2 4 3 2 5 4 2" xfId="14269"/>
    <cellStyle name="Normal 8 2 2 4 3 3 4 2" xfId="14270"/>
    <cellStyle name="Normal 8 2 2 4 3 4 4 2" xfId="14271"/>
    <cellStyle name="Normal 8 2 2 4 3 5 4 2" xfId="14272"/>
    <cellStyle name="Normal 8 2 2 4 3 6 4 2" xfId="14273"/>
    <cellStyle name="Normal 8 2 2 4 4 9 2" xfId="14274"/>
    <cellStyle name="Normal 8 2 2 4 4 2 8 2" xfId="14275"/>
    <cellStyle name="Normal 8 2 2 4 4 2 2 4 2" xfId="14276"/>
    <cellStyle name="Normal 8 2 2 4 4 2 3 4 2" xfId="14277"/>
    <cellStyle name="Normal 8 2 2 4 4 2 4 4 2" xfId="14278"/>
    <cellStyle name="Normal 8 2 2 4 4 2 5 4 2" xfId="14279"/>
    <cellStyle name="Normal 8 2 2 4 4 3 4 2" xfId="14280"/>
    <cellStyle name="Normal 8 2 2 4 4 4 4 2" xfId="14281"/>
    <cellStyle name="Normal 8 2 2 4 4 5 4 2" xfId="14282"/>
    <cellStyle name="Normal 8 2 2 4 4 6 4 2" xfId="14283"/>
    <cellStyle name="Normal 8 2 2 4 5 9 2" xfId="14284"/>
    <cellStyle name="Normal 8 2 2 4 5 2 8 2" xfId="14285"/>
    <cellStyle name="Normal 8 2 2 4 5 2 2 4 2" xfId="14286"/>
    <cellStyle name="Normal 8 2 2 4 5 2 3 4 2" xfId="14287"/>
    <cellStyle name="Normal 8 2 2 4 5 2 4 4 2" xfId="14288"/>
    <cellStyle name="Normal 8 2 2 4 5 2 5 4 2" xfId="14289"/>
    <cellStyle name="Normal 8 2 2 4 5 3 4 2" xfId="14290"/>
    <cellStyle name="Normal 8 2 2 4 5 4 4 2" xfId="14291"/>
    <cellStyle name="Normal 8 2 2 4 5 5 4 2" xfId="14292"/>
    <cellStyle name="Normal 8 2 2 4 5 6 4 2" xfId="14293"/>
    <cellStyle name="Normal 8 2 2 4 6 8 2" xfId="14294"/>
    <cellStyle name="Normal 8 2 2 4 6 2 4 2" xfId="14295"/>
    <cellStyle name="Normal 8 2 2 4 6 3 4 2" xfId="14296"/>
    <cellStyle name="Normal 8 2 2 4 6 4 4 2" xfId="14297"/>
    <cellStyle name="Normal 8 2 2 4 6 5 4 2" xfId="14298"/>
    <cellStyle name="Normal 8 2 2 4 7 4 2" xfId="14299"/>
    <cellStyle name="Normal 8 2 2 4 8 4 2" xfId="14300"/>
    <cellStyle name="Normal 8 2 2 4 9 4 2" xfId="14301"/>
    <cellStyle name="Normal 8 2 2 5 11 2" xfId="14302"/>
    <cellStyle name="Normal 8 2 2 5 2 9 2" xfId="14303"/>
    <cellStyle name="Normal 8 2 2 5 2 2 8 2" xfId="14304"/>
    <cellStyle name="Normal 8 2 2 5 2 2 2 4 2" xfId="14305"/>
    <cellStyle name="Normal 8 2 2 5 2 2 3 4 2" xfId="14306"/>
    <cellStyle name="Normal 8 2 2 5 2 2 4 4 2" xfId="14307"/>
    <cellStyle name="Normal 8 2 2 5 2 2 5 4 2" xfId="14308"/>
    <cellStyle name="Normal 8 2 2 5 2 3 4 2" xfId="14309"/>
    <cellStyle name="Normal 8 2 2 5 2 4 4 2" xfId="14310"/>
    <cellStyle name="Normal 8 2 2 5 2 5 4 2" xfId="14311"/>
    <cellStyle name="Normal 8 2 2 5 2 6 4 2" xfId="14312"/>
    <cellStyle name="Normal 8 2 2 5 3 9 2" xfId="14313"/>
    <cellStyle name="Normal 8 2 2 5 3 2 8 2" xfId="14314"/>
    <cellStyle name="Normal 8 2 2 5 3 2 2 4 2" xfId="14315"/>
    <cellStyle name="Normal 8 2 2 5 3 2 3 4 2" xfId="14316"/>
    <cellStyle name="Normal 8 2 2 5 3 2 4 4 2" xfId="14317"/>
    <cellStyle name="Normal 8 2 2 5 3 2 5 4 2" xfId="14318"/>
    <cellStyle name="Normal 8 2 2 5 3 3 4 2" xfId="14319"/>
    <cellStyle name="Normal 8 2 2 5 3 4 4 2" xfId="14320"/>
    <cellStyle name="Normal 8 2 2 5 3 5 4 2" xfId="14321"/>
    <cellStyle name="Normal 8 2 2 5 3 6 4 2" xfId="14322"/>
    <cellStyle name="Normal 8 2 2 5 4 8 2" xfId="14323"/>
    <cellStyle name="Normal 8 2 2 5 4 2 4 2" xfId="14324"/>
    <cellStyle name="Normal 8 2 2 5 4 3 4 2" xfId="14325"/>
    <cellStyle name="Normal 8 2 2 5 4 4 4 2" xfId="14326"/>
    <cellStyle name="Normal 8 2 2 5 4 5 4 2" xfId="14327"/>
    <cellStyle name="Normal 8 2 2 5 5 4 2" xfId="14328"/>
    <cellStyle name="Normal 8 2 2 5 6 4 2" xfId="14329"/>
    <cellStyle name="Normal 8 2 2 5 7 4 2" xfId="14330"/>
    <cellStyle name="Normal 8 2 2 5 8 4 2" xfId="14331"/>
    <cellStyle name="Normal 8 2 2 6 9 2" xfId="14332"/>
    <cellStyle name="Normal 8 2 2 6 2 8 2" xfId="14333"/>
    <cellStyle name="Normal 8 2 2 6 2 2 4 2" xfId="14334"/>
    <cellStyle name="Normal 8 2 2 6 2 3 4 2" xfId="14335"/>
    <cellStyle name="Normal 8 2 2 6 2 4 4 2" xfId="14336"/>
    <cellStyle name="Normal 8 2 2 6 2 5 4 2" xfId="14337"/>
    <cellStyle name="Normal 8 2 2 6 3 4 2" xfId="14338"/>
    <cellStyle name="Normal 8 2 2 6 4 4 2" xfId="14339"/>
    <cellStyle name="Normal 8 2 2 6 5 4 2" xfId="14340"/>
    <cellStyle name="Normal 8 2 2 6 6 4 2" xfId="14341"/>
    <cellStyle name="Normal 8 2 2 7 9 2" xfId="14342"/>
    <cellStyle name="Normal 8 2 2 7 2 8 2" xfId="14343"/>
    <cellStyle name="Normal 8 2 2 7 2 2 4 2" xfId="14344"/>
    <cellStyle name="Normal 8 2 2 7 2 3 4 2" xfId="14345"/>
    <cellStyle name="Normal 8 2 2 7 2 4 4 2" xfId="14346"/>
    <cellStyle name="Normal 8 2 2 7 2 5 4 2" xfId="14347"/>
    <cellStyle name="Normal 8 2 2 7 3 4 2" xfId="14348"/>
    <cellStyle name="Normal 8 2 2 7 4 4 2" xfId="14349"/>
    <cellStyle name="Normal 8 2 2 7 5 4 2" xfId="14350"/>
    <cellStyle name="Normal 8 2 2 7 6 4 2" xfId="14351"/>
    <cellStyle name="Normal 8 2 2 8 9 2" xfId="14352"/>
    <cellStyle name="Normal 8 2 2 8 2 8 2" xfId="14353"/>
    <cellStyle name="Normal 8 2 2 8 2 2 4 2" xfId="14354"/>
    <cellStyle name="Normal 8 2 2 8 2 3 4 2" xfId="14355"/>
    <cellStyle name="Normal 8 2 2 8 2 4 4 2" xfId="14356"/>
    <cellStyle name="Normal 8 2 2 8 2 5 4 2" xfId="14357"/>
    <cellStyle name="Normal 8 2 2 8 3 4 2" xfId="14358"/>
    <cellStyle name="Normal 8 2 2 8 4 4 2" xfId="14359"/>
    <cellStyle name="Normal 8 2 2 8 5 4 2" xfId="14360"/>
    <cellStyle name="Normal 8 2 2 8 6 4 2" xfId="14361"/>
    <cellStyle name="Normal 8 2 2 9 9 2" xfId="14362"/>
    <cellStyle name="Normal 8 2 2 9 2 8 2" xfId="14363"/>
    <cellStyle name="Normal 8 2 2 9 2 2 4 2" xfId="14364"/>
    <cellStyle name="Normal 8 2 2 9 2 3 4 2" xfId="14365"/>
    <cellStyle name="Normal 8 2 2 9 2 4 4 2" xfId="14366"/>
    <cellStyle name="Normal 8 2 2 9 2 5 4 2" xfId="14367"/>
    <cellStyle name="Normal 8 2 2 9 3 4 2" xfId="14368"/>
    <cellStyle name="Normal 8 2 2 9 4 4 2" xfId="14369"/>
    <cellStyle name="Normal 8 2 2 9 5 4 2" xfId="14370"/>
    <cellStyle name="Normal 8 2 2 9 6 4 2" xfId="14371"/>
    <cellStyle name="Normal 8 2 3 17 2" xfId="14372"/>
    <cellStyle name="Normal 8 2 3 10 8 2" xfId="14373"/>
    <cellStyle name="Normal 8 2 3 10 2 4 2" xfId="14374"/>
    <cellStyle name="Normal 8 2 3 10 3 4 2" xfId="14375"/>
    <cellStyle name="Normal 8 2 3 10 4 4 2" xfId="14376"/>
    <cellStyle name="Normal 8 2 3 10 5 4 2" xfId="14377"/>
    <cellStyle name="Normal 8 2 3 11 4 2" xfId="14378"/>
    <cellStyle name="Normal 8 2 3 12 4 2" xfId="14379"/>
    <cellStyle name="Normal 8 2 3 13 4 2" xfId="14380"/>
    <cellStyle name="Normal 8 2 3 14 4 2" xfId="14381"/>
    <cellStyle name="Normal 8 2 3 2 14 2" xfId="14382"/>
    <cellStyle name="Normal 8 2 3 2 10 4 2" xfId="14383"/>
    <cellStyle name="Normal 8 2 3 2 11 4 2" xfId="14384"/>
    <cellStyle name="Normal 8 2 3 2 2 13 2" xfId="14385"/>
    <cellStyle name="Normal 8 2 3 2 2 10 4 2" xfId="14386"/>
    <cellStyle name="Normal 8 2 3 2 2 2 9 2" xfId="14387"/>
    <cellStyle name="Normal 8 2 3 2 2 2 2 8 2" xfId="14388"/>
    <cellStyle name="Normal 8 2 3 2 2 2 2 2 4 2" xfId="14389"/>
    <cellStyle name="Normal 8 2 3 2 2 2 2 3 4 2" xfId="14390"/>
    <cellStyle name="Normal 8 2 3 2 2 2 2 4 4 2" xfId="14391"/>
    <cellStyle name="Normal 8 2 3 2 2 2 2 5 4 2" xfId="14392"/>
    <cellStyle name="Normal 8 2 3 2 2 2 3 4 2" xfId="14393"/>
    <cellStyle name="Normal 8 2 3 2 2 2 4 4 2" xfId="14394"/>
    <cellStyle name="Normal 8 2 3 2 2 2 5 4 2" xfId="14395"/>
    <cellStyle name="Normal 8 2 3 2 2 2 6 4 2" xfId="14396"/>
    <cellStyle name="Normal 8 2 3 2 2 3 9 2" xfId="14397"/>
    <cellStyle name="Normal 8 2 3 2 2 3 2 8 2" xfId="14398"/>
    <cellStyle name="Normal 8 2 3 2 2 3 2 2 4 2" xfId="14399"/>
    <cellStyle name="Normal 8 2 3 2 2 3 2 3 4 2" xfId="14400"/>
    <cellStyle name="Normal 8 2 3 2 2 3 2 4 4 2" xfId="14401"/>
    <cellStyle name="Normal 8 2 3 2 2 3 2 5 4 2" xfId="14402"/>
    <cellStyle name="Normal 8 2 3 2 2 3 3 4 2" xfId="14403"/>
    <cellStyle name="Normal 8 2 3 2 2 3 4 4 2" xfId="14404"/>
    <cellStyle name="Normal 8 2 3 2 2 3 5 4 2" xfId="14405"/>
    <cellStyle name="Normal 8 2 3 2 2 3 6 4 2" xfId="14406"/>
    <cellStyle name="Normal 8 2 3 2 2 4 9 2" xfId="14407"/>
    <cellStyle name="Normal 8 2 3 2 2 4 2 8 2" xfId="14408"/>
    <cellStyle name="Normal 8 2 3 2 2 4 2 2 4 2" xfId="14409"/>
    <cellStyle name="Normal 8 2 3 2 2 4 2 3 4 2" xfId="14410"/>
    <cellStyle name="Normal 8 2 3 2 2 4 2 4 4 2" xfId="14411"/>
    <cellStyle name="Normal 8 2 3 2 2 4 2 5 4 2" xfId="14412"/>
    <cellStyle name="Normal 8 2 3 2 2 4 3 4 2" xfId="14413"/>
    <cellStyle name="Normal 8 2 3 2 2 4 4 4 2" xfId="14414"/>
    <cellStyle name="Normal 8 2 3 2 2 4 5 4 2" xfId="14415"/>
    <cellStyle name="Normal 8 2 3 2 2 4 6 4 2" xfId="14416"/>
    <cellStyle name="Normal 8 2 3 2 2 5 9 2" xfId="14417"/>
    <cellStyle name="Normal 8 2 3 2 2 5 2 8 2" xfId="14418"/>
    <cellStyle name="Normal 8 2 3 2 2 5 2 2 4 2" xfId="14419"/>
    <cellStyle name="Normal 8 2 3 2 2 5 2 3 4 2" xfId="14420"/>
    <cellStyle name="Normal 8 2 3 2 2 5 2 4 4 2" xfId="14421"/>
    <cellStyle name="Normal 8 2 3 2 2 5 2 5 4 2" xfId="14422"/>
    <cellStyle name="Normal 8 2 3 2 2 5 3 4 2" xfId="14423"/>
    <cellStyle name="Normal 8 2 3 2 2 5 4 4 2" xfId="14424"/>
    <cellStyle name="Normal 8 2 3 2 2 5 5 4 2" xfId="14425"/>
    <cellStyle name="Normal 8 2 3 2 2 5 6 4 2" xfId="14426"/>
    <cellStyle name="Normal 8 2 3 2 2 6 8 2" xfId="14427"/>
    <cellStyle name="Normal 8 2 3 2 2 6 2 4 2" xfId="14428"/>
    <cellStyle name="Normal 8 2 3 2 2 6 3 4 2" xfId="14429"/>
    <cellStyle name="Normal 8 2 3 2 2 6 4 4 2" xfId="14430"/>
    <cellStyle name="Normal 8 2 3 2 2 6 5 4 2" xfId="14431"/>
    <cellStyle name="Normal 8 2 3 2 2 7 4 2" xfId="14432"/>
    <cellStyle name="Normal 8 2 3 2 2 8 4 2" xfId="14433"/>
    <cellStyle name="Normal 8 2 3 2 2 9 4 2" xfId="14434"/>
    <cellStyle name="Normal 8 2 3 2 3 9 2" xfId="14435"/>
    <cellStyle name="Normal 8 2 3 2 3 2 8 2" xfId="14436"/>
    <cellStyle name="Normal 8 2 3 2 3 2 2 4 2" xfId="14437"/>
    <cellStyle name="Normal 8 2 3 2 3 2 3 4 2" xfId="14438"/>
    <cellStyle name="Normal 8 2 3 2 3 2 4 4 2" xfId="14439"/>
    <cellStyle name="Normal 8 2 3 2 3 2 5 4 2" xfId="14440"/>
    <cellStyle name="Normal 8 2 3 2 3 3 4 2" xfId="14441"/>
    <cellStyle name="Normal 8 2 3 2 3 4 4 2" xfId="14442"/>
    <cellStyle name="Normal 8 2 3 2 3 5 4 2" xfId="14443"/>
    <cellStyle name="Normal 8 2 3 2 3 6 4 2" xfId="14444"/>
    <cellStyle name="Normal 8 2 3 2 4 9 2" xfId="14445"/>
    <cellStyle name="Normal 8 2 3 2 4 2 8 2" xfId="14446"/>
    <cellStyle name="Normal 8 2 3 2 4 2 2 4 2" xfId="14447"/>
    <cellStyle name="Normal 8 2 3 2 4 2 3 4 2" xfId="14448"/>
    <cellStyle name="Normal 8 2 3 2 4 2 4 4 2" xfId="14449"/>
    <cellStyle name="Normal 8 2 3 2 4 2 5 4 2" xfId="14450"/>
    <cellStyle name="Normal 8 2 3 2 4 3 4 2" xfId="14451"/>
    <cellStyle name="Normal 8 2 3 2 4 4 4 2" xfId="14452"/>
    <cellStyle name="Normal 8 2 3 2 4 5 4 2" xfId="14453"/>
    <cellStyle name="Normal 8 2 3 2 4 6 4 2" xfId="14454"/>
    <cellStyle name="Normal 8 2 3 2 5 9 2" xfId="14455"/>
    <cellStyle name="Normal 8 2 3 2 5 2 8 2" xfId="14456"/>
    <cellStyle name="Normal 8 2 3 2 5 2 2 4 2" xfId="14457"/>
    <cellStyle name="Normal 8 2 3 2 5 2 3 4 2" xfId="14458"/>
    <cellStyle name="Normal 8 2 3 2 5 2 4 4 2" xfId="14459"/>
    <cellStyle name="Normal 8 2 3 2 5 2 5 4 2" xfId="14460"/>
    <cellStyle name="Normal 8 2 3 2 5 3 4 2" xfId="14461"/>
    <cellStyle name="Normal 8 2 3 2 5 4 4 2" xfId="14462"/>
    <cellStyle name="Normal 8 2 3 2 5 5 4 2" xfId="14463"/>
    <cellStyle name="Normal 8 2 3 2 5 6 4 2" xfId="14464"/>
    <cellStyle name="Normal 8 2 3 2 6 9 2" xfId="14465"/>
    <cellStyle name="Normal 8 2 3 2 6 2 8 2" xfId="14466"/>
    <cellStyle name="Normal 8 2 3 2 6 2 2 4 2" xfId="14467"/>
    <cellStyle name="Normal 8 2 3 2 6 2 3 4 2" xfId="14468"/>
    <cellStyle name="Normal 8 2 3 2 6 2 4 4 2" xfId="14469"/>
    <cellStyle name="Normal 8 2 3 2 6 2 5 4 2" xfId="14470"/>
    <cellStyle name="Normal 8 2 3 2 6 3 4 2" xfId="14471"/>
    <cellStyle name="Normal 8 2 3 2 6 4 4 2" xfId="14472"/>
    <cellStyle name="Normal 8 2 3 2 6 5 4 2" xfId="14473"/>
    <cellStyle name="Normal 8 2 3 2 6 6 4 2" xfId="14474"/>
    <cellStyle name="Normal 8 2 3 2 7 8 2" xfId="14475"/>
    <cellStyle name="Normal 8 2 3 2 7 2 4 2" xfId="14476"/>
    <cellStyle name="Normal 8 2 3 2 7 3 4 2" xfId="14477"/>
    <cellStyle name="Normal 8 2 3 2 7 4 4 2" xfId="14478"/>
    <cellStyle name="Normal 8 2 3 2 7 5 4 2" xfId="14479"/>
    <cellStyle name="Normal 8 2 3 2 8 4 2" xfId="14480"/>
    <cellStyle name="Normal 8 2 3 2 9 4 2" xfId="14481"/>
    <cellStyle name="Normal 8 2 3 3 14 2" xfId="14482"/>
    <cellStyle name="Normal 8 2 3 3 10 4 2" xfId="14483"/>
    <cellStyle name="Normal 8 2 3 3 11 4 2" xfId="14484"/>
    <cellStyle name="Normal 8 2 3 3 2 13 2" xfId="14485"/>
    <cellStyle name="Normal 8 2 3 3 2 10 4 2" xfId="14486"/>
    <cellStyle name="Normal 8 2 3 3 2 2 9 2" xfId="14487"/>
    <cellStyle name="Normal 8 2 3 3 2 2 2 8 2" xfId="14488"/>
    <cellStyle name="Normal 8 2 3 3 2 2 2 2 4 2" xfId="14489"/>
    <cellStyle name="Normal 8 2 3 3 2 2 2 3 4 2" xfId="14490"/>
    <cellStyle name="Normal 8 2 3 3 2 2 2 4 4 2" xfId="14491"/>
    <cellStyle name="Normal 8 2 3 3 2 2 2 5 4 2" xfId="14492"/>
    <cellStyle name="Normal 8 2 3 3 2 2 3 4 2" xfId="14493"/>
    <cellStyle name="Normal 8 2 3 3 2 2 4 4 2" xfId="14494"/>
    <cellStyle name="Normal 8 2 3 3 2 2 5 4 2" xfId="14495"/>
    <cellStyle name="Normal 8 2 3 3 2 2 6 4 2" xfId="14496"/>
    <cellStyle name="Normal 8 2 3 3 2 3 9 2" xfId="14497"/>
    <cellStyle name="Normal 8 2 3 3 2 3 2 8 2" xfId="14498"/>
    <cellStyle name="Normal 8 2 3 3 2 3 2 2 4 2" xfId="14499"/>
    <cellStyle name="Normal 8 2 3 3 2 3 2 3 4 2" xfId="14500"/>
    <cellStyle name="Normal 8 2 3 3 2 3 2 4 4 2" xfId="14501"/>
    <cellStyle name="Normal 8 2 3 3 2 3 2 5 4 2" xfId="14502"/>
    <cellStyle name="Normal 8 2 3 3 2 3 3 4 2" xfId="14503"/>
    <cellStyle name="Normal 8 2 3 3 2 3 4 4 2" xfId="14504"/>
    <cellStyle name="Normal 8 2 3 3 2 3 5 4 2" xfId="14505"/>
    <cellStyle name="Normal 8 2 3 3 2 3 6 4 2" xfId="14506"/>
    <cellStyle name="Normal 8 2 3 3 2 4 9 2" xfId="14507"/>
    <cellStyle name="Normal 8 2 3 3 2 4 2 8 2" xfId="14508"/>
    <cellStyle name="Normal 8 2 3 3 2 4 2 2 4 2" xfId="14509"/>
    <cellStyle name="Normal 8 2 3 3 2 4 2 3 4 2" xfId="14510"/>
    <cellStyle name="Normal 8 2 3 3 2 4 2 4 4 2" xfId="14511"/>
    <cellStyle name="Normal 8 2 3 3 2 4 2 5 4 2" xfId="14512"/>
    <cellStyle name="Normal 8 2 3 3 2 4 3 4 2" xfId="14513"/>
    <cellStyle name="Normal 8 2 3 3 2 4 4 4 2" xfId="14514"/>
    <cellStyle name="Normal 8 2 3 3 2 4 5 4 2" xfId="14515"/>
    <cellStyle name="Normal 8 2 3 3 2 4 6 4 2" xfId="14516"/>
    <cellStyle name="Normal 8 2 3 3 2 5 9 2" xfId="14517"/>
    <cellStyle name="Normal 8 2 3 3 2 5 2 8 2" xfId="14518"/>
    <cellStyle name="Normal 8 2 3 3 2 5 2 2 4 2" xfId="14519"/>
    <cellStyle name="Normal 8 2 3 3 2 5 2 3 4 2" xfId="14520"/>
    <cellStyle name="Normal 8 2 3 3 2 5 2 4 4 2" xfId="14521"/>
    <cellStyle name="Normal 8 2 3 3 2 5 2 5 4 2" xfId="14522"/>
    <cellStyle name="Normal 8 2 3 3 2 5 3 4 2" xfId="14523"/>
    <cellStyle name="Normal 8 2 3 3 2 5 4 4 2" xfId="14524"/>
    <cellStyle name="Normal 8 2 3 3 2 5 5 4 2" xfId="14525"/>
    <cellStyle name="Normal 8 2 3 3 2 5 6 4 2" xfId="14526"/>
    <cellStyle name="Normal 8 2 3 3 2 6 8 2" xfId="14527"/>
    <cellStyle name="Normal 8 2 3 3 2 6 2 4 2" xfId="14528"/>
    <cellStyle name="Normal 8 2 3 3 2 6 3 4 2" xfId="14529"/>
    <cellStyle name="Normal 8 2 3 3 2 6 4 4 2" xfId="14530"/>
    <cellStyle name="Normal 8 2 3 3 2 6 5 4 2" xfId="14531"/>
    <cellStyle name="Normal 8 2 3 3 2 7 4 2" xfId="14532"/>
    <cellStyle name="Normal 8 2 3 3 2 8 4 2" xfId="14533"/>
    <cellStyle name="Normal 8 2 3 3 2 9 4 2" xfId="14534"/>
    <cellStyle name="Normal 8 2 3 3 3 9 2" xfId="14535"/>
    <cellStyle name="Normal 8 2 3 3 3 2 8 2" xfId="14536"/>
    <cellStyle name="Normal 8 2 3 3 3 2 2 4 2" xfId="14537"/>
    <cellStyle name="Normal 8 2 3 3 3 2 3 4 2" xfId="14538"/>
    <cellStyle name="Normal 8 2 3 3 3 2 4 4 2" xfId="14539"/>
    <cellStyle name="Normal 8 2 3 3 3 2 5 4 2" xfId="14540"/>
    <cellStyle name="Normal 8 2 3 3 3 3 4 2" xfId="14541"/>
    <cellStyle name="Normal 8 2 3 3 3 4 4 2" xfId="14542"/>
    <cellStyle name="Normal 8 2 3 3 3 5 4 2" xfId="14543"/>
    <cellStyle name="Normal 8 2 3 3 3 6 4 2" xfId="14544"/>
    <cellStyle name="Normal 8 2 3 3 4 9 2" xfId="14545"/>
    <cellStyle name="Normal 8 2 3 3 4 2 8 2" xfId="14546"/>
    <cellStyle name="Normal 8 2 3 3 4 2 2 4 2" xfId="14547"/>
    <cellStyle name="Normal 8 2 3 3 4 2 3 4 2" xfId="14548"/>
    <cellStyle name="Normal 8 2 3 3 4 2 4 4 2" xfId="14549"/>
    <cellStyle name="Normal 8 2 3 3 4 2 5 4 2" xfId="14550"/>
    <cellStyle name="Normal 8 2 3 3 4 3 4 2" xfId="14551"/>
    <cellStyle name="Normal 8 2 3 3 4 4 4 2" xfId="14552"/>
    <cellStyle name="Normal 8 2 3 3 4 5 4 2" xfId="14553"/>
    <cellStyle name="Normal 8 2 3 3 4 6 4 2" xfId="14554"/>
    <cellStyle name="Normal 8 2 3 3 5 9 2" xfId="14555"/>
    <cellStyle name="Normal 8 2 3 3 5 2 8 2" xfId="14556"/>
    <cellStyle name="Normal 8 2 3 3 5 2 2 4 2" xfId="14557"/>
    <cellStyle name="Normal 8 2 3 3 5 2 3 4 2" xfId="14558"/>
    <cellStyle name="Normal 8 2 3 3 5 2 4 4 2" xfId="14559"/>
    <cellStyle name="Normal 8 2 3 3 5 2 5 4 2" xfId="14560"/>
    <cellStyle name="Normal 8 2 3 3 5 3 4 2" xfId="14561"/>
    <cellStyle name="Normal 8 2 3 3 5 4 4 2" xfId="14562"/>
    <cellStyle name="Normal 8 2 3 3 5 5 4 2" xfId="14563"/>
    <cellStyle name="Normal 8 2 3 3 5 6 4 2" xfId="14564"/>
    <cellStyle name="Normal 8 2 3 3 6 9 2" xfId="14565"/>
    <cellStyle name="Normal 8 2 3 3 6 2 8 2" xfId="14566"/>
    <cellStyle name="Normal 8 2 3 3 6 2 2 4 2" xfId="14567"/>
    <cellStyle name="Normal 8 2 3 3 6 2 3 4 2" xfId="14568"/>
    <cellStyle name="Normal 8 2 3 3 6 2 4 4 2" xfId="14569"/>
    <cellStyle name="Normal 8 2 3 3 6 2 5 4 2" xfId="14570"/>
    <cellStyle name="Normal 8 2 3 3 6 3 4 2" xfId="14571"/>
    <cellStyle name="Normal 8 2 3 3 6 4 4 2" xfId="14572"/>
    <cellStyle name="Normal 8 2 3 3 6 5 4 2" xfId="14573"/>
    <cellStyle name="Normal 8 2 3 3 6 6 4 2" xfId="14574"/>
    <cellStyle name="Normal 8 2 3 3 7 8 2" xfId="14575"/>
    <cellStyle name="Normal 8 2 3 3 7 2 4 2" xfId="14576"/>
    <cellStyle name="Normal 8 2 3 3 7 3 4 2" xfId="14577"/>
    <cellStyle name="Normal 8 2 3 3 7 4 4 2" xfId="14578"/>
    <cellStyle name="Normal 8 2 3 3 7 5 4 2" xfId="14579"/>
    <cellStyle name="Normal 8 2 3 3 8 4 2" xfId="14580"/>
    <cellStyle name="Normal 8 2 3 3 9 4 2" xfId="14581"/>
    <cellStyle name="Normal 8 2 3 4 13 2" xfId="14582"/>
    <cellStyle name="Normal 8 2 3 4 10 4 2" xfId="14583"/>
    <cellStyle name="Normal 8 2 3 4 2 9 2" xfId="14584"/>
    <cellStyle name="Normal 8 2 3 4 2 2 8 2" xfId="14585"/>
    <cellStyle name="Normal 8 2 3 4 2 2 2 4 2" xfId="14586"/>
    <cellStyle name="Normal 8 2 3 4 2 2 3 4 2" xfId="14587"/>
    <cellStyle name="Normal 8 2 3 4 2 2 4 4 2" xfId="14588"/>
    <cellStyle name="Normal 8 2 3 4 2 2 5 4 2" xfId="14589"/>
    <cellStyle name="Normal 8 2 3 4 2 3 4 2" xfId="14590"/>
    <cellStyle name="Normal 8 2 3 4 2 4 4 2" xfId="14591"/>
    <cellStyle name="Normal 8 2 3 4 2 5 4 2" xfId="14592"/>
    <cellStyle name="Normal 8 2 3 4 2 6 4 2" xfId="14593"/>
    <cellStyle name="Normal 8 2 3 4 3 9 2" xfId="14594"/>
    <cellStyle name="Normal 8 2 3 4 3 2 8 2" xfId="14595"/>
    <cellStyle name="Normal 8 2 3 4 3 2 2 4 2" xfId="14596"/>
    <cellStyle name="Normal 8 2 3 4 3 2 3 4 2" xfId="14597"/>
    <cellStyle name="Normal 8 2 3 4 3 2 4 4 2" xfId="14598"/>
    <cellStyle name="Normal 8 2 3 4 3 2 5 4 2" xfId="14599"/>
    <cellStyle name="Normal 8 2 3 4 3 3 4 2" xfId="14600"/>
    <cellStyle name="Normal 8 2 3 4 3 4 4 2" xfId="14601"/>
    <cellStyle name="Normal 8 2 3 4 3 5 4 2" xfId="14602"/>
    <cellStyle name="Normal 8 2 3 4 3 6 4 2" xfId="14603"/>
    <cellStyle name="Normal 8 2 3 4 4 9 2" xfId="14604"/>
    <cellStyle name="Normal 8 2 3 4 4 2 8 2" xfId="14605"/>
    <cellStyle name="Normal 8 2 3 4 4 2 2 4 2" xfId="14606"/>
    <cellStyle name="Normal 8 2 3 4 4 2 3 4 2" xfId="14607"/>
    <cellStyle name="Normal 8 2 3 4 4 2 4 4 2" xfId="14608"/>
    <cellStyle name="Normal 8 2 3 4 4 2 5 4 2" xfId="14609"/>
    <cellStyle name="Normal 8 2 3 4 4 3 4 2" xfId="14610"/>
    <cellStyle name="Normal 8 2 3 4 4 4 4 2" xfId="14611"/>
    <cellStyle name="Normal 8 2 3 4 4 5 4 2" xfId="14612"/>
    <cellStyle name="Normal 8 2 3 4 4 6 4 2" xfId="14613"/>
    <cellStyle name="Normal 8 2 3 4 5 9 2" xfId="14614"/>
    <cellStyle name="Normal 8 2 3 4 5 2 8 2" xfId="14615"/>
    <cellStyle name="Normal 8 2 3 4 5 2 2 4 2" xfId="14616"/>
    <cellStyle name="Normal 8 2 3 4 5 2 3 4 2" xfId="14617"/>
    <cellStyle name="Normal 8 2 3 4 5 2 4 4 2" xfId="14618"/>
    <cellStyle name="Normal 8 2 3 4 5 2 5 4 2" xfId="14619"/>
    <cellStyle name="Normal 8 2 3 4 5 3 4 2" xfId="14620"/>
    <cellStyle name="Normal 8 2 3 4 5 4 4 2" xfId="14621"/>
    <cellStyle name="Normal 8 2 3 4 5 5 4 2" xfId="14622"/>
    <cellStyle name="Normal 8 2 3 4 5 6 4 2" xfId="14623"/>
    <cellStyle name="Normal 8 2 3 4 6 8 2" xfId="14624"/>
    <cellStyle name="Normal 8 2 3 4 6 2 4 2" xfId="14625"/>
    <cellStyle name="Normal 8 2 3 4 6 3 4 2" xfId="14626"/>
    <cellStyle name="Normal 8 2 3 4 6 4 4 2" xfId="14627"/>
    <cellStyle name="Normal 8 2 3 4 6 5 4 2" xfId="14628"/>
    <cellStyle name="Normal 8 2 3 4 7 4 2" xfId="14629"/>
    <cellStyle name="Normal 8 2 3 4 8 4 2" xfId="14630"/>
    <cellStyle name="Normal 8 2 3 4 9 4 2" xfId="14631"/>
    <cellStyle name="Normal 8 2 3 5 11 2" xfId="14632"/>
    <cellStyle name="Normal 8 2 3 5 2 9 2" xfId="14633"/>
    <cellStyle name="Normal 8 2 3 5 2 2 8 2" xfId="14634"/>
    <cellStyle name="Normal 8 2 3 5 2 2 2 4 2" xfId="14635"/>
    <cellStyle name="Normal 8 2 3 5 2 2 3 4 2" xfId="14636"/>
    <cellStyle name="Normal 8 2 3 5 2 2 4 4 2" xfId="14637"/>
    <cellStyle name="Normal 8 2 3 5 2 2 5 4 2" xfId="14638"/>
    <cellStyle name="Normal 8 2 3 5 2 3 4 2" xfId="14639"/>
    <cellStyle name="Normal 8 2 3 5 2 4 4 2" xfId="14640"/>
    <cellStyle name="Normal 8 2 3 5 2 5 4 2" xfId="14641"/>
    <cellStyle name="Normal 8 2 3 5 2 6 4 2" xfId="14642"/>
    <cellStyle name="Normal 8 2 3 5 3 9 2" xfId="14643"/>
    <cellStyle name="Normal 8 2 3 5 3 2 8 2" xfId="14644"/>
    <cellStyle name="Normal 8 2 3 5 3 2 2 4 2" xfId="14645"/>
    <cellStyle name="Normal 8 2 3 5 3 2 3 4 2" xfId="14646"/>
    <cellStyle name="Normal 8 2 3 5 3 2 4 4 2" xfId="14647"/>
    <cellStyle name="Normal 8 2 3 5 3 2 5 4 2" xfId="14648"/>
    <cellStyle name="Normal 8 2 3 5 3 3 4 2" xfId="14649"/>
    <cellStyle name="Normal 8 2 3 5 3 4 4 2" xfId="14650"/>
    <cellStyle name="Normal 8 2 3 5 3 5 4 2" xfId="14651"/>
    <cellStyle name="Normal 8 2 3 5 3 6 4 2" xfId="14652"/>
    <cellStyle name="Normal 8 2 3 5 4 8 2" xfId="14653"/>
    <cellStyle name="Normal 8 2 3 5 4 2 4 2" xfId="14654"/>
    <cellStyle name="Normal 8 2 3 5 4 3 4 2" xfId="14655"/>
    <cellStyle name="Normal 8 2 3 5 4 4 4 2" xfId="14656"/>
    <cellStyle name="Normal 8 2 3 5 4 5 4 2" xfId="14657"/>
    <cellStyle name="Normal 8 2 3 5 5 4 2" xfId="14658"/>
    <cellStyle name="Normal 8 2 3 5 6 4 2" xfId="14659"/>
    <cellStyle name="Normal 8 2 3 5 7 4 2" xfId="14660"/>
    <cellStyle name="Normal 8 2 3 5 8 4 2" xfId="14661"/>
    <cellStyle name="Normal 8 2 3 6 9 2" xfId="14662"/>
    <cellStyle name="Normal 8 2 3 6 2 8 2" xfId="14663"/>
    <cellStyle name="Normal 8 2 3 6 2 2 4 2" xfId="14664"/>
    <cellStyle name="Normal 8 2 3 6 2 3 4 2" xfId="14665"/>
    <cellStyle name="Normal 8 2 3 6 2 4 4 2" xfId="14666"/>
    <cellStyle name="Normal 8 2 3 6 2 5 4 2" xfId="14667"/>
    <cellStyle name="Normal 8 2 3 6 3 4 2" xfId="14668"/>
    <cellStyle name="Normal 8 2 3 6 4 4 2" xfId="14669"/>
    <cellStyle name="Normal 8 2 3 6 5 4 2" xfId="14670"/>
    <cellStyle name="Normal 8 2 3 6 6 4 2" xfId="14671"/>
    <cellStyle name="Normal 8 2 3 7 9 2" xfId="14672"/>
    <cellStyle name="Normal 8 2 3 7 2 8 2" xfId="14673"/>
    <cellStyle name="Normal 8 2 3 7 2 2 4 2" xfId="14674"/>
    <cellStyle name="Normal 8 2 3 7 2 3 4 2" xfId="14675"/>
    <cellStyle name="Normal 8 2 3 7 2 4 4 2" xfId="14676"/>
    <cellStyle name="Normal 8 2 3 7 2 5 4 2" xfId="14677"/>
    <cellStyle name="Normal 8 2 3 7 3 4 2" xfId="14678"/>
    <cellStyle name="Normal 8 2 3 7 4 4 2" xfId="14679"/>
    <cellStyle name="Normal 8 2 3 7 5 4 2" xfId="14680"/>
    <cellStyle name="Normal 8 2 3 7 6 4 2" xfId="14681"/>
    <cellStyle name="Normal 8 2 3 8 9 2" xfId="14682"/>
    <cellStyle name="Normal 8 2 3 8 2 8 2" xfId="14683"/>
    <cellStyle name="Normal 8 2 3 8 2 2 4 2" xfId="14684"/>
    <cellStyle name="Normal 8 2 3 8 2 3 4 2" xfId="14685"/>
    <cellStyle name="Normal 8 2 3 8 2 4 4 2" xfId="14686"/>
    <cellStyle name="Normal 8 2 3 8 2 5 4 2" xfId="14687"/>
    <cellStyle name="Normal 8 2 3 8 3 4 2" xfId="14688"/>
    <cellStyle name="Normal 8 2 3 8 4 4 2" xfId="14689"/>
    <cellStyle name="Normal 8 2 3 8 5 4 2" xfId="14690"/>
    <cellStyle name="Normal 8 2 3 8 6 4 2" xfId="14691"/>
    <cellStyle name="Normal 8 2 3 9 9 2" xfId="14692"/>
    <cellStyle name="Normal 8 2 3 9 2 8 2" xfId="14693"/>
    <cellStyle name="Normal 8 2 3 9 2 2 4 2" xfId="14694"/>
    <cellStyle name="Normal 8 2 3 9 2 3 4 2" xfId="14695"/>
    <cellStyle name="Normal 8 2 3 9 2 4 4 2" xfId="14696"/>
    <cellStyle name="Normal 8 2 3 9 2 5 4 2" xfId="14697"/>
    <cellStyle name="Normal 8 2 3 9 3 4 2" xfId="14698"/>
    <cellStyle name="Normal 8 2 3 9 4 4 2" xfId="14699"/>
    <cellStyle name="Normal 8 2 3 9 5 4 2" xfId="14700"/>
    <cellStyle name="Normal 8 2 3 9 6 4 2" xfId="14701"/>
    <cellStyle name="Normal 8 2 4 14 2" xfId="14702"/>
    <cellStyle name="Normal 8 2 4 10 4 2" xfId="14703"/>
    <cellStyle name="Normal 8 2 4 11 4 2" xfId="14704"/>
    <cellStyle name="Normal 8 2 4 2 13 2" xfId="14705"/>
    <cellStyle name="Normal 8 2 4 2 10 4 2" xfId="14706"/>
    <cellStyle name="Normal 8 2 4 2 2 9 2" xfId="14707"/>
    <cellStyle name="Normal 8 2 4 2 2 2 8 2" xfId="14708"/>
    <cellStyle name="Normal 8 2 4 2 2 2 2 4 2" xfId="14709"/>
    <cellStyle name="Normal 8 2 4 2 2 2 3 4 2" xfId="14710"/>
    <cellStyle name="Normal 8 2 4 2 2 2 4 4 2" xfId="14711"/>
    <cellStyle name="Normal 8 2 4 2 2 2 5 4 2" xfId="14712"/>
    <cellStyle name="Normal 8 2 4 2 2 3 4 2" xfId="14713"/>
    <cellStyle name="Normal 8 2 4 2 2 4 4 2" xfId="14714"/>
    <cellStyle name="Normal 8 2 4 2 2 5 4 2" xfId="14715"/>
    <cellStyle name="Normal 8 2 4 2 2 6 4 2" xfId="14716"/>
    <cellStyle name="Normal 8 2 4 2 3 9 2" xfId="14717"/>
    <cellStyle name="Normal 8 2 4 2 3 2 8 2" xfId="14718"/>
    <cellStyle name="Normal 8 2 4 2 3 2 2 4 2" xfId="14719"/>
    <cellStyle name="Normal 8 2 4 2 3 2 3 4 2" xfId="14720"/>
    <cellStyle name="Normal 8 2 4 2 3 2 4 4 2" xfId="14721"/>
    <cellStyle name="Normal 8 2 4 2 3 2 5 4 2" xfId="14722"/>
    <cellStyle name="Normal 8 2 4 2 3 3 4 2" xfId="14723"/>
    <cellStyle name="Normal 8 2 4 2 3 4 4 2" xfId="14724"/>
    <cellStyle name="Normal 8 2 4 2 3 5 4 2" xfId="14725"/>
    <cellStyle name="Normal 8 2 4 2 3 6 4 2" xfId="14726"/>
    <cellStyle name="Normal 8 2 4 2 4 9 2" xfId="14727"/>
    <cellStyle name="Normal 8 2 4 2 4 2 8 2" xfId="14728"/>
    <cellStyle name="Normal 8 2 4 2 4 2 2 4 2" xfId="14729"/>
    <cellStyle name="Normal 8 2 4 2 4 2 3 4 2" xfId="14730"/>
    <cellStyle name="Normal 8 2 4 2 4 2 4 4 2" xfId="14731"/>
    <cellStyle name="Normal 8 2 4 2 4 2 5 4 2" xfId="14732"/>
    <cellStyle name="Normal 8 2 4 2 4 3 4 2" xfId="14733"/>
    <cellStyle name="Normal 8 2 4 2 4 4 4 2" xfId="14734"/>
    <cellStyle name="Normal 8 2 4 2 4 5 4 2" xfId="14735"/>
    <cellStyle name="Normal 8 2 4 2 4 6 4 2" xfId="14736"/>
    <cellStyle name="Normal 8 2 4 2 5 9 2" xfId="14737"/>
    <cellStyle name="Normal 8 2 4 2 5 2 8 2" xfId="14738"/>
    <cellStyle name="Normal 8 2 4 2 5 2 2 4 2" xfId="14739"/>
    <cellStyle name="Normal 8 2 4 2 5 2 3 4 2" xfId="14740"/>
    <cellStyle name="Normal 8 2 4 2 5 2 4 4 2" xfId="14741"/>
    <cellStyle name="Normal 8 2 4 2 5 2 5 4 2" xfId="14742"/>
    <cellStyle name="Normal 8 2 4 2 5 3 4 2" xfId="14743"/>
    <cellStyle name="Normal 8 2 4 2 5 4 4 2" xfId="14744"/>
    <cellStyle name="Normal 8 2 4 2 5 5 4 2" xfId="14745"/>
    <cellStyle name="Normal 8 2 4 2 5 6 4 2" xfId="14746"/>
    <cellStyle name="Normal 8 2 4 2 6 8 2" xfId="14747"/>
    <cellStyle name="Normal 8 2 4 2 6 2 4 2" xfId="14748"/>
    <cellStyle name="Normal 8 2 4 2 6 3 4 2" xfId="14749"/>
    <cellStyle name="Normal 8 2 4 2 6 4 4 2" xfId="14750"/>
    <cellStyle name="Normal 8 2 4 2 6 5 4 2" xfId="14751"/>
    <cellStyle name="Normal 8 2 4 2 7 4 2" xfId="14752"/>
    <cellStyle name="Normal 8 2 4 2 8 4 2" xfId="14753"/>
    <cellStyle name="Normal 8 2 4 2 9 4 2" xfId="14754"/>
    <cellStyle name="Normal 8 2 4 3 9 2" xfId="14755"/>
    <cellStyle name="Normal 8 2 4 3 2 8 2" xfId="14756"/>
    <cellStyle name="Normal 8 2 4 3 2 2 4 2" xfId="14757"/>
    <cellStyle name="Normal 8 2 4 3 2 3 4 2" xfId="14758"/>
    <cellStyle name="Normal 8 2 4 3 2 4 4 2" xfId="14759"/>
    <cellStyle name="Normal 8 2 4 3 2 5 4 2" xfId="14760"/>
    <cellStyle name="Normal 8 2 4 3 3 4 2" xfId="14761"/>
    <cellStyle name="Normal 8 2 4 3 4 4 2" xfId="14762"/>
    <cellStyle name="Normal 8 2 4 3 5 4 2" xfId="14763"/>
    <cellStyle name="Normal 8 2 4 3 6 4 2" xfId="14764"/>
    <cellStyle name="Normal 8 2 4 4 9 2" xfId="14765"/>
    <cellStyle name="Normal 8 2 4 4 2 8 2" xfId="14766"/>
    <cellStyle name="Normal 8 2 4 4 2 2 4 2" xfId="14767"/>
    <cellStyle name="Normal 8 2 4 4 2 3 4 2" xfId="14768"/>
    <cellStyle name="Normal 8 2 4 4 2 4 4 2" xfId="14769"/>
    <cellStyle name="Normal 8 2 4 4 2 5 4 2" xfId="14770"/>
    <cellStyle name="Normal 8 2 4 4 3 4 2" xfId="14771"/>
    <cellStyle name="Normal 8 2 4 4 4 4 2" xfId="14772"/>
    <cellStyle name="Normal 8 2 4 4 5 4 2" xfId="14773"/>
    <cellStyle name="Normal 8 2 4 4 6 4 2" xfId="14774"/>
    <cellStyle name="Normal 8 2 4 5 9 2" xfId="14775"/>
    <cellStyle name="Normal 8 2 4 5 2 8 2" xfId="14776"/>
    <cellStyle name="Normal 8 2 4 5 2 2 4 2" xfId="14777"/>
    <cellStyle name="Normal 8 2 4 5 2 3 4 2" xfId="14778"/>
    <cellStyle name="Normal 8 2 4 5 2 4 4 2" xfId="14779"/>
    <cellStyle name="Normal 8 2 4 5 2 5 4 2" xfId="14780"/>
    <cellStyle name="Normal 8 2 4 5 3 4 2" xfId="14781"/>
    <cellStyle name="Normal 8 2 4 5 4 4 2" xfId="14782"/>
    <cellStyle name="Normal 8 2 4 5 5 4 2" xfId="14783"/>
    <cellStyle name="Normal 8 2 4 5 6 4 2" xfId="14784"/>
    <cellStyle name="Normal 8 2 4 6 9 2" xfId="14785"/>
    <cellStyle name="Normal 8 2 4 6 2 8 2" xfId="14786"/>
    <cellStyle name="Normal 8 2 4 6 2 2 4 2" xfId="14787"/>
    <cellStyle name="Normal 8 2 4 6 2 3 4 2" xfId="14788"/>
    <cellStyle name="Normal 8 2 4 6 2 4 4 2" xfId="14789"/>
    <cellStyle name="Normal 8 2 4 6 2 5 4 2" xfId="14790"/>
    <cellStyle name="Normal 8 2 4 6 3 4 2" xfId="14791"/>
    <cellStyle name="Normal 8 2 4 6 4 4 2" xfId="14792"/>
    <cellStyle name="Normal 8 2 4 6 5 4 2" xfId="14793"/>
    <cellStyle name="Normal 8 2 4 6 6 4 2" xfId="14794"/>
    <cellStyle name="Normal 8 2 4 7 8 2" xfId="14795"/>
    <cellStyle name="Normal 8 2 4 7 2 4 2" xfId="14796"/>
    <cellStyle name="Normal 8 2 4 7 3 4 2" xfId="14797"/>
    <cellStyle name="Normal 8 2 4 7 4 4 2" xfId="14798"/>
    <cellStyle name="Normal 8 2 4 7 5 4 2" xfId="14799"/>
    <cellStyle name="Normal 8 2 4 8 4 2" xfId="14800"/>
    <cellStyle name="Normal 8 2 4 9 4 2" xfId="14801"/>
    <cellStyle name="Normal 8 2 5 14 2" xfId="14802"/>
    <cellStyle name="Normal 8 2 5 10 4 2" xfId="14803"/>
    <cellStyle name="Normal 8 2 5 11 4 2" xfId="14804"/>
    <cellStyle name="Normal 8 2 5 2 13 2" xfId="14805"/>
    <cellStyle name="Normal 8 2 5 2 10 4 2" xfId="14806"/>
    <cellStyle name="Normal 8 2 5 2 2 9 2" xfId="14807"/>
    <cellStyle name="Normal 8 2 5 2 2 2 8 2" xfId="14808"/>
    <cellStyle name="Normal 8 2 5 2 2 2 2 4 2" xfId="14809"/>
    <cellStyle name="Normal 8 2 5 2 2 2 3 4 2" xfId="14810"/>
    <cellStyle name="Normal 8 2 5 2 2 2 4 4 2" xfId="14811"/>
    <cellStyle name="Normal 8 2 5 2 2 2 5 4 2" xfId="14812"/>
    <cellStyle name="Normal 8 2 5 2 2 3 4 2" xfId="14813"/>
    <cellStyle name="Normal 8 2 5 2 2 4 4 2" xfId="14814"/>
    <cellStyle name="Normal 8 2 5 2 2 5 4 2" xfId="14815"/>
    <cellStyle name="Normal 8 2 5 2 2 6 4 2" xfId="14816"/>
    <cellStyle name="Normal 8 2 5 2 3 9 2" xfId="14817"/>
    <cellStyle name="Normal 8 2 5 2 3 2 8 2" xfId="14818"/>
    <cellStyle name="Normal 8 2 5 2 3 2 2 4 2" xfId="14819"/>
    <cellStyle name="Normal 8 2 5 2 3 2 3 4 2" xfId="14820"/>
    <cellStyle name="Normal 8 2 5 2 3 2 4 4 2" xfId="14821"/>
    <cellStyle name="Normal 8 2 5 2 3 2 5 4 2" xfId="14822"/>
    <cellStyle name="Normal 8 2 5 2 3 3 4 2" xfId="14823"/>
    <cellStyle name="Normal 8 2 5 2 3 4 4 2" xfId="14824"/>
    <cellStyle name="Normal 8 2 5 2 3 5 4 2" xfId="14825"/>
    <cellStyle name="Normal 8 2 5 2 3 6 4 2" xfId="14826"/>
    <cellStyle name="Normal 8 2 5 2 4 9 2" xfId="14827"/>
    <cellStyle name="Normal 8 2 5 2 4 2 8 2" xfId="14828"/>
    <cellStyle name="Normal 8 2 5 2 4 2 2 4 2" xfId="14829"/>
    <cellStyle name="Normal 8 2 5 2 4 2 3 4 2" xfId="14830"/>
    <cellStyle name="Normal 8 2 5 2 4 2 4 4 2" xfId="14831"/>
    <cellStyle name="Normal 8 2 5 2 4 2 5 4 2" xfId="14832"/>
    <cellStyle name="Normal 8 2 5 2 4 3 4 2" xfId="14833"/>
    <cellStyle name="Normal 8 2 5 2 4 4 4 2" xfId="14834"/>
    <cellStyle name="Normal 8 2 5 2 4 5 4 2" xfId="14835"/>
    <cellStyle name="Normal 8 2 5 2 4 6 4 2" xfId="14836"/>
    <cellStyle name="Normal 8 2 5 2 5 9 2" xfId="14837"/>
    <cellStyle name="Normal 8 2 5 2 5 2 8 2" xfId="14838"/>
    <cellStyle name="Normal 8 2 5 2 5 2 2 4 2" xfId="14839"/>
    <cellStyle name="Normal 8 2 5 2 5 2 3 4 2" xfId="14840"/>
    <cellStyle name="Normal 8 2 5 2 5 2 4 4 2" xfId="14841"/>
    <cellStyle name="Normal 8 2 5 2 5 2 5 4 2" xfId="14842"/>
    <cellStyle name="Normal 8 2 5 2 5 3 4 2" xfId="14843"/>
    <cellStyle name="Normal 8 2 5 2 5 4 4 2" xfId="14844"/>
    <cellStyle name="Normal 8 2 5 2 5 5 4 2" xfId="14845"/>
    <cellStyle name="Normal 8 2 5 2 5 6 4 2" xfId="14846"/>
    <cellStyle name="Normal 8 2 5 2 6 8 2" xfId="14847"/>
    <cellStyle name="Normal 8 2 5 2 6 2 4 2" xfId="14848"/>
    <cellStyle name="Normal 8 2 5 2 6 3 4 2" xfId="14849"/>
    <cellStyle name="Normal 8 2 5 2 6 4 4 2" xfId="14850"/>
    <cellStyle name="Normal 8 2 5 2 6 5 4 2" xfId="14851"/>
    <cellStyle name="Normal 8 2 5 2 7 4 2" xfId="14852"/>
    <cellStyle name="Normal 8 2 5 2 8 4 2" xfId="14853"/>
    <cellStyle name="Normal 8 2 5 2 9 4 2" xfId="14854"/>
    <cellStyle name="Normal 8 2 5 3 9 2" xfId="14855"/>
    <cellStyle name="Normal 8 2 5 3 2 8 2" xfId="14856"/>
    <cellStyle name="Normal 8 2 5 3 2 2 4 2" xfId="14857"/>
    <cellStyle name="Normal 8 2 5 3 2 3 4 2" xfId="14858"/>
    <cellStyle name="Normal 8 2 5 3 2 4 4 2" xfId="14859"/>
    <cellStyle name="Normal 8 2 5 3 2 5 4 2" xfId="14860"/>
    <cellStyle name="Normal 8 2 5 3 3 4 2" xfId="14861"/>
    <cellStyle name="Normal 8 2 5 3 4 4 2" xfId="14862"/>
    <cellStyle name="Normal 8 2 5 3 5 4 2" xfId="14863"/>
    <cellStyle name="Normal 8 2 5 3 6 4 2" xfId="14864"/>
    <cellStyle name="Normal 8 2 5 4 9 2" xfId="14865"/>
    <cellStyle name="Normal 8 2 5 4 2 8 2" xfId="14866"/>
    <cellStyle name="Normal 8 2 5 4 2 2 4 2" xfId="14867"/>
    <cellStyle name="Normal 8 2 5 4 2 3 4 2" xfId="14868"/>
    <cellStyle name="Normal 8 2 5 4 2 4 4 2" xfId="14869"/>
    <cellStyle name="Normal 8 2 5 4 2 5 4 2" xfId="14870"/>
    <cellStyle name="Normal 8 2 5 4 3 4 2" xfId="14871"/>
    <cellStyle name="Normal 8 2 5 4 4 4 2" xfId="14872"/>
    <cellStyle name="Normal 8 2 5 4 5 4 2" xfId="14873"/>
    <cellStyle name="Normal 8 2 5 4 6 4 2" xfId="14874"/>
    <cellStyle name="Normal 8 2 5 5 9 2" xfId="14875"/>
    <cellStyle name="Normal 8 2 5 5 2 8 2" xfId="14876"/>
    <cellStyle name="Normal 8 2 5 5 2 2 4 2" xfId="14877"/>
    <cellStyle name="Normal 8 2 5 5 2 3 4 2" xfId="14878"/>
    <cellStyle name="Normal 8 2 5 5 2 4 4 2" xfId="14879"/>
    <cellStyle name="Normal 8 2 5 5 2 5 4 2" xfId="14880"/>
    <cellStyle name="Normal 8 2 5 5 3 4 2" xfId="14881"/>
    <cellStyle name="Normal 8 2 5 5 4 4 2" xfId="14882"/>
    <cellStyle name="Normal 8 2 5 5 5 4 2" xfId="14883"/>
    <cellStyle name="Normal 8 2 5 5 6 4 2" xfId="14884"/>
    <cellStyle name="Normal 8 2 5 6 9 2" xfId="14885"/>
    <cellStyle name="Normal 8 2 5 6 2 8 2" xfId="14886"/>
    <cellStyle name="Normal 8 2 5 6 2 2 4 2" xfId="14887"/>
    <cellStyle name="Normal 8 2 5 6 2 3 4 2" xfId="14888"/>
    <cellStyle name="Normal 8 2 5 6 2 4 4 2" xfId="14889"/>
    <cellStyle name="Normal 8 2 5 6 2 5 4 2" xfId="14890"/>
    <cellStyle name="Normal 8 2 5 6 3 4 2" xfId="14891"/>
    <cellStyle name="Normal 8 2 5 6 4 4 2" xfId="14892"/>
    <cellStyle name="Normal 8 2 5 6 5 4 2" xfId="14893"/>
    <cellStyle name="Normal 8 2 5 6 6 4 2" xfId="14894"/>
    <cellStyle name="Normal 8 2 5 7 8 2" xfId="14895"/>
    <cellStyle name="Normal 8 2 5 7 2 4 2" xfId="14896"/>
    <cellStyle name="Normal 8 2 5 7 3 4 2" xfId="14897"/>
    <cellStyle name="Normal 8 2 5 7 4 4 2" xfId="14898"/>
    <cellStyle name="Normal 8 2 5 7 5 4 2" xfId="14899"/>
    <cellStyle name="Normal 8 2 5 8 4 2" xfId="14900"/>
    <cellStyle name="Normal 8 2 5 9 4 2" xfId="14901"/>
    <cellStyle name="Normal 8 2 6 13 2" xfId="14902"/>
    <cellStyle name="Normal 8 2 6 10 4 2" xfId="14903"/>
    <cellStyle name="Normal 8 2 6 2 9 2" xfId="14904"/>
    <cellStyle name="Normal 8 2 6 2 2 8 2" xfId="14905"/>
    <cellStyle name="Normal 8 2 6 2 2 2 4 2" xfId="14906"/>
    <cellStyle name="Normal 8 2 6 2 2 3 4 2" xfId="14907"/>
    <cellStyle name="Normal 8 2 6 2 2 4 4 2" xfId="14908"/>
    <cellStyle name="Normal 8 2 6 2 2 5 4 2" xfId="14909"/>
    <cellStyle name="Normal 8 2 6 2 3 4 2" xfId="14910"/>
    <cellStyle name="Normal 8 2 6 2 4 4 2" xfId="14911"/>
    <cellStyle name="Normal 8 2 6 2 5 4 2" xfId="14912"/>
    <cellStyle name="Normal 8 2 6 2 6 4 2" xfId="14913"/>
    <cellStyle name="Normal 8 2 6 3 9 2" xfId="14914"/>
    <cellStyle name="Normal 8 2 6 3 2 8 2" xfId="14915"/>
    <cellStyle name="Normal 8 2 6 3 2 2 4 2" xfId="14916"/>
    <cellStyle name="Normal 8 2 6 3 2 3 4 2" xfId="14917"/>
    <cellStyle name="Normal 8 2 6 3 2 4 4 2" xfId="14918"/>
    <cellStyle name="Normal 8 2 6 3 2 5 4 2" xfId="14919"/>
    <cellStyle name="Normal 8 2 6 3 3 4 2" xfId="14920"/>
    <cellStyle name="Normal 8 2 6 3 4 4 2" xfId="14921"/>
    <cellStyle name="Normal 8 2 6 3 5 4 2" xfId="14922"/>
    <cellStyle name="Normal 8 2 6 3 6 4 2" xfId="14923"/>
    <cellStyle name="Normal 8 2 6 4 9 2" xfId="14924"/>
    <cellStyle name="Normal 8 2 6 4 2 8 2" xfId="14925"/>
    <cellStyle name="Normal 8 2 6 4 2 2 4 2" xfId="14926"/>
    <cellStyle name="Normal 8 2 6 4 2 3 4 2" xfId="14927"/>
    <cellStyle name="Normal 8 2 6 4 2 4 4 2" xfId="14928"/>
    <cellStyle name="Normal 8 2 6 4 2 5 4 2" xfId="14929"/>
    <cellStyle name="Normal 8 2 6 4 3 4 2" xfId="14930"/>
    <cellStyle name="Normal 8 2 6 4 4 4 2" xfId="14931"/>
    <cellStyle name="Normal 8 2 6 4 5 4 2" xfId="14932"/>
    <cellStyle name="Normal 8 2 6 4 6 4 2" xfId="14933"/>
    <cellStyle name="Normal 8 2 6 5 9 2" xfId="14934"/>
    <cellStyle name="Normal 8 2 6 5 2 8 2" xfId="14935"/>
    <cellStyle name="Normal 8 2 6 5 2 2 4 2" xfId="14936"/>
    <cellStyle name="Normal 8 2 6 5 2 3 4 2" xfId="14937"/>
    <cellStyle name="Normal 8 2 6 5 2 4 4 2" xfId="14938"/>
    <cellStyle name="Normal 8 2 6 5 2 5 4 2" xfId="14939"/>
    <cellStyle name="Normal 8 2 6 5 3 4 2" xfId="14940"/>
    <cellStyle name="Normal 8 2 6 5 4 4 2" xfId="14941"/>
    <cellStyle name="Normal 8 2 6 5 5 4 2" xfId="14942"/>
    <cellStyle name="Normal 8 2 6 5 6 4 2" xfId="14943"/>
    <cellStyle name="Normal 8 2 6 6 8 2" xfId="14944"/>
    <cellStyle name="Normal 8 2 6 6 2 4 2" xfId="14945"/>
    <cellStyle name="Normal 8 2 6 6 3 4 2" xfId="14946"/>
    <cellStyle name="Normal 8 2 6 6 4 4 2" xfId="14947"/>
    <cellStyle name="Normal 8 2 6 6 5 4 2" xfId="14948"/>
    <cellStyle name="Normal 8 2 6 7 4 2" xfId="14949"/>
    <cellStyle name="Normal 8 2 6 8 4 2" xfId="14950"/>
    <cellStyle name="Normal 8 2 6 9 4 2" xfId="14951"/>
    <cellStyle name="Normal 8 2 7 11 2" xfId="14952"/>
    <cellStyle name="Normal 8 2 7 2 9 2" xfId="14953"/>
    <cellStyle name="Normal 8 2 7 2 2 8 2" xfId="14954"/>
    <cellStyle name="Normal 8 2 7 2 2 2 4 2" xfId="14955"/>
    <cellStyle name="Normal 8 2 7 2 2 3 4 2" xfId="14956"/>
    <cellStyle name="Normal 8 2 7 2 2 4 4 2" xfId="14957"/>
    <cellStyle name="Normal 8 2 7 2 2 5 4 2" xfId="14958"/>
    <cellStyle name="Normal 8 2 7 2 3 4 2" xfId="14959"/>
    <cellStyle name="Normal 8 2 7 2 4 4 2" xfId="14960"/>
    <cellStyle name="Normal 8 2 7 2 5 4 2" xfId="14961"/>
    <cellStyle name="Normal 8 2 7 2 6 4 2" xfId="14962"/>
    <cellStyle name="Normal 8 2 7 3 9 2" xfId="14963"/>
    <cellStyle name="Normal 8 2 7 3 2 8 2" xfId="14964"/>
    <cellStyle name="Normal 8 2 7 3 2 2 4 2" xfId="14965"/>
    <cellStyle name="Normal 8 2 7 3 2 3 4 2" xfId="14966"/>
    <cellStyle name="Normal 8 2 7 3 2 4 4 2" xfId="14967"/>
    <cellStyle name="Normal 8 2 7 3 2 5 4 2" xfId="14968"/>
    <cellStyle name="Normal 8 2 7 3 3 4 2" xfId="14969"/>
    <cellStyle name="Normal 8 2 7 3 4 4 2" xfId="14970"/>
    <cellStyle name="Normal 8 2 7 3 5 4 2" xfId="14971"/>
    <cellStyle name="Normal 8 2 7 3 6 4 2" xfId="14972"/>
    <cellStyle name="Normal 8 2 7 4 8 2" xfId="14973"/>
    <cellStyle name="Normal 8 2 7 4 2 4 2" xfId="14974"/>
    <cellStyle name="Normal 8 2 7 4 3 4 2" xfId="14975"/>
    <cellStyle name="Normal 8 2 7 4 4 4 2" xfId="14976"/>
    <cellStyle name="Normal 8 2 7 4 5 4 2" xfId="14977"/>
    <cellStyle name="Normal 8 2 7 5 4 2" xfId="14978"/>
    <cellStyle name="Normal 8 2 7 6 4 2" xfId="14979"/>
    <cellStyle name="Normal 8 2 7 7 4 2" xfId="14980"/>
    <cellStyle name="Normal 8 2 7 8 4 2" xfId="14981"/>
    <cellStyle name="Normal 8 2 8 9 2" xfId="14982"/>
    <cellStyle name="Normal 8 2 8 2 8 2" xfId="14983"/>
    <cellStyle name="Normal 8 2 8 2 2 4 2" xfId="14984"/>
    <cellStyle name="Normal 8 2 8 2 3 4 2" xfId="14985"/>
    <cellStyle name="Normal 8 2 8 2 4 4 2" xfId="14986"/>
    <cellStyle name="Normal 8 2 8 2 5 4 2" xfId="14987"/>
    <cellStyle name="Normal 8 2 8 3 4 2" xfId="14988"/>
    <cellStyle name="Normal 8 2 8 4 4 2" xfId="14989"/>
    <cellStyle name="Normal 8 2 8 5 4 2" xfId="14990"/>
    <cellStyle name="Normal 8 2 8 6 4 2" xfId="14991"/>
    <cellStyle name="Normal 8 2 9 9 2" xfId="14992"/>
    <cellStyle name="Normal 8 2 9 2 8 2" xfId="14993"/>
    <cellStyle name="Normal 8 2 9 2 2 4 2" xfId="14994"/>
    <cellStyle name="Normal 8 2 9 2 3 4 2" xfId="14995"/>
    <cellStyle name="Normal 8 2 9 2 4 4 2" xfId="14996"/>
    <cellStyle name="Normal 8 2 9 2 5 4 2" xfId="14997"/>
    <cellStyle name="Normal 8 2 9 3 4 2" xfId="14998"/>
    <cellStyle name="Normal 8 2 9 4 4 2" xfId="14999"/>
    <cellStyle name="Normal 8 2 9 5 4 2" xfId="15000"/>
    <cellStyle name="Normal 8 2 9 6 4 2" xfId="15001"/>
    <cellStyle name="Normal 8 3 17 2" xfId="15002"/>
    <cellStyle name="Normal 8 3 10 8 2" xfId="15003"/>
    <cellStyle name="Normal 8 3 10 2 4 2" xfId="15004"/>
    <cellStyle name="Normal 8 3 10 3 4 2" xfId="15005"/>
    <cellStyle name="Normal 8 3 10 4 4 2" xfId="15006"/>
    <cellStyle name="Normal 8 3 10 5 4 2" xfId="15007"/>
    <cellStyle name="Normal 8 3 11 4 2" xfId="15008"/>
    <cellStyle name="Normal 8 3 12 4 2" xfId="15009"/>
    <cellStyle name="Normal 8 3 13 4 2" xfId="15010"/>
    <cellStyle name="Normal 8 3 14 4 2" xfId="15011"/>
    <cellStyle name="Normal 8 3 2 14 2" xfId="15012"/>
    <cellStyle name="Normal 8 3 2 10 4 2" xfId="15013"/>
    <cellStyle name="Normal 8 3 2 11 4 2" xfId="15014"/>
    <cellStyle name="Normal 8 3 2 2 13 2" xfId="15015"/>
    <cellStyle name="Normal 8 3 2 2 10 4 2" xfId="15016"/>
    <cellStyle name="Normal 8 3 2 2 2 9 2" xfId="15017"/>
    <cellStyle name="Normal 8 3 2 2 2 2 8 2" xfId="15018"/>
    <cellStyle name="Normal 8 3 2 2 2 2 2 4 2" xfId="15019"/>
    <cellStyle name="Normal 8 3 2 2 2 2 3 4 2" xfId="15020"/>
    <cellStyle name="Normal 8 3 2 2 2 2 4 4 2" xfId="15021"/>
    <cellStyle name="Normal 8 3 2 2 2 2 5 4 2" xfId="15022"/>
    <cellStyle name="Normal 8 3 2 2 2 3 4 2" xfId="15023"/>
    <cellStyle name="Normal 8 3 2 2 2 4 4 2" xfId="15024"/>
    <cellStyle name="Normal 8 3 2 2 2 5 4 2" xfId="15025"/>
    <cellStyle name="Normal 8 3 2 2 2 6 4 2" xfId="15026"/>
    <cellStyle name="Normal 8 3 2 2 3 9 2" xfId="15027"/>
    <cellStyle name="Normal 8 3 2 2 3 2 8 2" xfId="15028"/>
    <cellStyle name="Normal 8 3 2 2 3 2 2 4 2" xfId="15029"/>
    <cellStyle name="Normal 8 3 2 2 3 2 3 4 2" xfId="15030"/>
    <cellStyle name="Normal 8 3 2 2 3 2 4 4 2" xfId="15031"/>
    <cellStyle name="Normal 8 3 2 2 3 2 5 4 2" xfId="15032"/>
    <cellStyle name="Normal 8 3 2 2 3 3 4 2" xfId="15033"/>
    <cellStyle name="Normal 8 3 2 2 3 4 4 2" xfId="15034"/>
    <cellStyle name="Normal 8 3 2 2 3 5 4 2" xfId="15035"/>
    <cellStyle name="Normal 8 3 2 2 3 6 4 2" xfId="15036"/>
    <cellStyle name="Normal 8 3 2 2 4 9 2" xfId="15037"/>
    <cellStyle name="Normal 8 3 2 2 4 2 8 2" xfId="15038"/>
    <cellStyle name="Normal 8 3 2 2 4 2 2 4 2" xfId="15039"/>
    <cellStyle name="Normal 8 3 2 2 4 2 3 4 2" xfId="15040"/>
    <cellStyle name="Normal 8 3 2 2 4 2 4 4 2" xfId="15041"/>
    <cellStyle name="Normal 8 3 2 2 4 2 5 4 2" xfId="15042"/>
    <cellStyle name="Normal 8 3 2 2 4 3 4 2" xfId="15043"/>
    <cellStyle name="Normal 8 3 2 2 4 4 4 2" xfId="15044"/>
    <cellStyle name="Normal 8 3 2 2 4 5 4 2" xfId="15045"/>
    <cellStyle name="Normal 8 3 2 2 4 6 4 2" xfId="15046"/>
    <cellStyle name="Normal 8 3 2 2 5 9 2" xfId="15047"/>
    <cellStyle name="Normal 8 3 2 2 5 2 8 2" xfId="15048"/>
    <cellStyle name="Normal 8 3 2 2 5 2 2 4 2" xfId="15049"/>
    <cellStyle name="Normal 8 3 2 2 5 2 3 4 2" xfId="15050"/>
    <cellStyle name="Normal 8 3 2 2 5 2 4 4 2" xfId="15051"/>
    <cellStyle name="Normal 8 3 2 2 5 2 5 4 2" xfId="15052"/>
    <cellStyle name="Normal 8 3 2 2 5 3 4 2" xfId="15053"/>
    <cellStyle name="Normal 8 3 2 2 5 4 4 2" xfId="15054"/>
    <cellStyle name="Normal 8 3 2 2 5 5 4 2" xfId="15055"/>
    <cellStyle name="Normal 8 3 2 2 5 6 4 2" xfId="15056"/>
    <cellStyle name="Normal 8 3 2 2 6 8 2" xfId="15057"/>
    <cellStyle name="Normal 8 3 2 2 6 2 4 2" xfId="15058"/>
    <cellStyle name="Normal 8 3 2 2 6 3 4 2" xfId="15059"/>
    <cellStyle name="Normal 8 3 2 2 6 4 4 2" xfId="15060"/>
    <cellStyle name="Normal 8 3 2 2 6 5 4 2" xfId="15061"/>
    <cellStyle name="Normal 8 3 2 2 7 4 2" xfId="15062"/>
    <cellStyle name="Normal 8 3 2 2 8 4 2" xfId="15063"/>
    <cellStyle name="Normal 8 3 2 2 9 4 2" xfId="15064"/>
    <cellStyle name="Normal 8 3 2 3 9 2" xfId="15065"/>
    <cellStyle name="Normal 8 3 2 3 2 8 2" xfId="15066"/>
    <cellStyle name="Normal 8 3 2 3 2 2 4 2" xfId="15067"/>
    <cellStyle name="Normal 8 3 2 3 2 3 4 2" xfId="15068"/>
    <cellStyle name="Normal 8 3 2 3 2 4 4 2" xfId="15069"/>
    <cellStyle name="Normal 8 3 2 3 2 5 4 2" xfId="15070"/>
    <cellStyle name="Normal 8 3 2 3 3 4 2" xfId="15071"/>
    <cellStyle name="Normal 8 3 2 3 4 4 2" xfId="15072"/>
    <cellStyle name="Normal 8 3 2 3 5 4 2" xfId="15073"/>
    <cellStyle name="Normal 8 3 2 3 6 4 2" xfId="15074"/>
    <cellStyle name="Normal 8 3 2 4 9 2" xfId="15075"/>
    <cellStyle name="Normal 8 3 2 4 2 8 2" xfId="15076"/>
    <cellStyle name="Normal 8 3 2 4 2 2 4 2" xfId="15077"/>
    <cellStyle name="Normal 8 3 2 4 2 3 4 2" xfId="15078"/>
    <cellStyle name="Normal 8 3 2 4 2 4 4 2" xfId="15079"/>
    <cellStyle name="Normal 8 3 2 4 2 5 4 2" xfId="15080"/>
    <cellStyle name="Normal 8 3 2 4 3 4 2" xfId="15081"/>
    <cellStyle name="Normal 8 3 2 4 4 4 2" xfId="15082"/>
    <cellStyle name="Normal 8 3 2 4 5 4 2" xfId="15083"/>
    <cellStyle name="Normal 8 3 2 4 6 4 2" xfId="15084"/>
    <cellStyle name="Normal 8 3 2 5 9 2" xfId="15085"/>
    <cellStyle name="Normal 8 3 2 5 2 8 2" xfId="15086"/>
    <cellStyle name="Normal 8 3 2 5 2 2 4 2" xfId="15087"/>
    <cellStyle name="Normal 8 3 2 5 2 3 4 2" xfId="15088"/>
    <cellStyle name="Normal 8 3 2 5 2 4 4 2" xfId="15089"/>
    <cellStyle name="Normal 8 3 2 5 2 5 4 2" xfId="15090"/>
    <cellStyle name="Normal 8 3 2 5 3 4 2" xfId="15091"/>
    <cellStyle name="Normal 8 3 2 5 4 4 2" xfId="15092"/>
    <cellStyle name="Normal 8 3 2 5 5 4 2" xfId="15093"/>
    <cellStyle name="Normal 8 3 2 5 6 4 2" xfId="15094"/>
    <cellStyle name="Normal 8 3 2 6 9 2" xfId="15095"/>
    <cellStyle name="Normal 8 3 2 6 2 8 2" xfId="15096"/>
    <cellStyle name="Normal 8 3 2 6 2 2 4 2" xfId="15097"/>
    <cellStyle name="Normal 8 3 2 6 2 3 4 2" xfId="15098"/>
    <cellStyle name="Normal 8 3 2 6 2 4 4 2" xfId="15099"/>
    <cellStyle name="Normal 8 3 2 6 2 5 4 2" xfId="15100"/>
    <cellStyle name="Normal 8 3 2 6 3 4 2" xfId="15101"/>
    <cellStyle name="Normal 8 3 2 6 4 4 2" xfId="15102"/>
    <cellStyle name="Normal 8 3 2 6 5 4 2" xfId="15103"/>
    <cellStyle name="Normal 8 3 2 6 6 4 2" xfId="15104"/>
    <cellStyle name="Normal 8 3 2 7 8 2" xfId="15105"/>
    <cellStyle name="Normal 8 3 2 7 2 4 2" xfId="15106"/>
    <cellStyle name="Normal 8 3 2 7 3 4 2" xfId="15107"/>
    <cellStyle name="Normal 8 3 2 7 4 4 2" xfId="15108"/>
    <cellStyle name="Normal 8 3 2 7 5 4 2" xfId="15109"/>
    <cellStyle name="Normal 8 3 2 8 4 2" xfId="15110"/>
    <cellStyle name="Normal 8 3 2 9 4 2" xfId="15111"/>
    <cellStyle name="Normal 8 3 3 14 2" xfId="15112"/>
    <cellStyle name="Normal 8 3 3 10 4 2" xfId="15113"/>
    <cellStyle name="Normal 8 3 3 11 4 2" xfId="15114"/>
    <cellStyle name="Normal 8 3 3 2 13 2" xfId="15115"/>
    <cellStyle name="Normal 8 3 3 2 10 4 2" xfId="15116"/>
    <cellStyle name="Normal 8 3 3 2 2 9 2" xfId="15117"/>
    <cellStyle name="Normal 8 3 3 2 2 2 8 2" xfId="15118"/>
    <cellStyle name="Normal 8 3 3 2 2 2 2 4 2" xfId="15119"/>
    <cellStyle name="Normal 8 3 3 2 2 2 3 4 2" xfId="15120"/>
    <cellStyle name="Normal 8 3 3 2 2 2 4 4 2" xfId="15121"/>
    <cellStyle name="Normal 8 3 3 2 2 2 5 4 2" xfId="15122"/>
    <cellStyle name="Normal 8 3 3 2 2 3 4 2" xfId="15123"/>
    <cellStyle name="Normal 8 3 3 2 2 4 4 2" xfId="15124"/>
    <cellStyle name="Normal 8 3 3 2 2 5 4 2" xfId="15125"/>
    <cellStyle name="Normal 8 3 3 2 2 6 4 2" xfId="15126"/>
    <cellStyle name="Normal 8 3 3 2 3 9 2" xfId="15127"/>
    <cellStyle name="Normal 8 3 3 2 3 2 8 2" xfId="15128"/>
    <cellStyle name="Normal 8 3 3 2 3 2 2 4 2" xfId="15129"/>
    <cellStyle name="Normal 8 3 3 2 3 2 3 4 2" xfId="15130"/>
    <cellStyle name="Normal 8 3 3 2 3 2 4 4 2" xfId="15131"/>
    <cellStyle name="Normal 8 3 3 2 3 2 5 4 2" xfId="15132"/>
    <cellStyle name="Normal 8 3 3 2 3 3 4 2" xfId="15133"/>
    <cellStyle name="Normal 8 3 3 2 3 4 4 2" xfId="15134"/>
    <cellStyle name="Normal 8 3 3 2 3 5 4 2" xfId="15135"/>
    <cellStyle name="Normal 8 3 3 2 3 6 4 2" xfId="15136"/>
    <cellStyle name="Normal 8 3 3 2 4 9 2" xfId="15137"/>
    <cellStyle name="Normal 8 3 3 2 4 2 8 2" xfId="15138"/>
    <cellStyle name="Normal 8 3 3 2 4 2 2 4 2" xfId="15139"/>
    <cellStyle name="Normal 8 3 3 2 4 2 3 4 2" xfId="15140"/>
    <cellStyle name="Normal 8 3 3 2 4 2 4 4 2" xfId="15141"/>
    <cellStyle name="Normal 8 3 3 2 4 2 5 4 2" xfId="15142"/>
    <cellStyle name="Normal 8 3 3 2 4 3 4 2" xfId="15143"/>
    <cellStyle name="Normal 8 3 3 2 4 4 4 2" xfId="15144"/>
    <cellStyle name="Normal 8 3 3 2 4 5 4 2" xfId="15145"/>
    <cellStyle name="Normal 8 3 3 2 4 6 4 2" xfId="15146"/>
    <cellStyle name="Normal 8 3 3 2 5 9 2" xfId="15147"/>
    <cellStyle name="Normal 8 3 3 2 5 2 8 2" xfId="15148"/>
    <cellStyle name="Normal 8 3 3 2 5 2 2 4 2" xfId="15149"/>
    <cellStyle name="Normal 8 3 3 2 5 2 3 4 2" xfId="15150"/>
    <cellStyle name="Normal 8 3 3 2 5 2 4 4 2" xfId="15151"/>
    <cellStyle name="Normal 8 3 3 2 5 2 5 4 2" xfId="15152"/>
    <cellStyle name="Normal 8 3 3 2 5 3 4 2" xfId="15153"/>
    <cellStyle name="Normal 8 3 3 2 5 4 4 2" xfId="15154"/>
    <cellStyle name="Normal 8 3 3 2 5 5 4 2" xfId="15155"/>
    <cellStyle name="Normal 8 3 3 2 5 6 4 2" xfId="15156"/>
    <cellStyle name="Normal 8 3 3 2 6 8 2" xfId="15157"/>
    <cellStyle name="Normal 8 3 3 2 6 2 4 2" xfId="15158"/>
    <cellStyle name="Normal 8 3 3 2 6 3 4 2" xfId="15159"/>
    <cellStyle name="Normal 8 3 3 2 6 4 4 2" xfId="15160"/>
    <cellStyle name="Normal 8 3 3 2 6 5 4 2" xfId="15161"/>
    <cellStyle name="Normal 8 3 3 2 7 4 2" xfId="15162"/>
    <cellStyle name="Normal 8 3 3 2 8 4 2" xfId="15163"/>
    <cellStyle name="Normal 8 3 3 2 9 4 2" xfId="15164"/>
    <cellStyle name="Normal 8 3 3 3 9 2" xfId="15165"/>
    <cellStyle name="Normal 8 3 3 3 2 8 2" xfId="15166"/>
    <cellStyle name="Normal 8 3 3 3 2 2 4 2" xfId="15167"/>
    <cellStyle name="Normal 8 3 3 3 2 3 4 2" xfId="15168"/>
    <cellStyle name="Normal 8 3 3 3 2 4 4 2" xfId="15169"/>
    <cellStyle name="Normal 8 3 3 3 2 5 4 2" xfId="15170"/>
    <cellStyle name="Normal 8 3 3 3 3 4 2" xfId="15171"/>
    <cellStyle name="Normal 8 3 3 3 4 4 2" xfId="15172"/>
    <cellStyle name="Normal 8 3 3 3 5 4 2" xfId="15173"/>
    <cellStyle name="Normal 8 3 3 3 6 4 2" xfId="15174"/>
    <cellStyle name="Normal 8 3 3 4 9 2" xfId="15175"/>
    <cellStyle name="Normal 8 3 3 4 2 8 2" xfId="15176"/>
    <cellStyle name="Normal 8 3 3 4 2 2 4 2" xfId="15177"/>
    <cellStyle name="Normal 8 3 3 4 2 3 4 2" xfId="15178"/>
    <cellStyle name="Normal 8 3 3 4 2 4 4 2" xfId="15179"/>
    <cellStyle name="Normal 8 3 3 4 2 5 4 2" xfId="15180"/>
    <cellStyle name="Normal 8 3 3 4 3 4 2" xfId="15181"/>
    <cellStyle name="Normal 8 3 3 4 4 4 2" xfId="15182"/>
    <cellStyle name="Normal 8 3 3 4 5 4 2" xfId="15183"/>
    <cellStyle name="Normal 8 3 3 4 6 4 2" xfId="15184"/>
    <cellStyle name="Normal 8 3 3 5 9 2" xfId="15185"/>
    <cellStyle name="Normal 8 3 3 5 2 8 2" xfId="15186"/>
    <cellStyle name="Normal 8 3 3 5 2 2 4 2" xfId="15187"/>
    <cellStyle name="Normal 8 3 3 5 2 3 4 2" xfId="15188"/>
    <cellStyle name="Normal 8 3 3 5 2 4 4 2" xfId="15189"/>
    <cellStyle name="Normal 8 3 3 5 2 5 4 2" xfId="15190"/>
    <cellStyle name="Normal 8 3 3 5 3 4 2" xfId="15191"/>
    <cellStyle name="Normal 8 3 3 5 4 4 2" xfId="15192"/>
    <cellStyle name="Normal 8 3 3 5 5 4 2" xfId="15193"/>
    <cellStyle name="Normal 8 3 3 5 6 4 2" xfId="15194"/>
    <cellStyle name="Normal 8 3 3 6 9 2" xfId="15195"/>
    <cellStyle name="Normal 8 3 3 6 2 8 2" xfId="15196"/>
    <cellStyle name="Normal 8 3 3 6 2 2 4 2" xfId="15197"/>
    <cellStyle name="Normal 8 3 3 6 2 3 4 2" xfId="15198"/>
    <cellStyle name="Normal 8 3 3 6 2 4 4 2" xfId="15199"/>
    <cellStyle name="Normal 8 3 3 6 2 5 4 2" xfId="15200"/>
    <cellStyle name="Normal 8 3 3 6 3 4 2" xfId="15201"/>
    <cellStyle name="Normal 8 3 3 6 4 4 2" xfId="15202"/>
    <cellStyle name="Normal 8 3 3 6 5 4 2" xfId="15203"/>
    <cellStyle name="Normal 8 3 3 6 6 4 2" xfId="15204"/>
    <cellStyle name="Normal 8 3 3 7 8 2" xfId="15205"/>
    <cellStyle name="Normal 8 3 3 7 2 4 2" xfId="15206"/>
    <cellStyle name="Normal 8 3 3 7 3 4 2" xfId="15207"/>
    <cellStyle name="Normal 8 3 3 7 4 4 2" xfId="15208"/>
    <cellStyle name="Normal 8 3 3 7 5 4 2" xfId="15209"/>
    <cellStyle name="Normal 8 3 3 8 4 2" xfId="15210"/>
    <cellStyle name="Normal 8 3 3 9 4 2" xfId="15211"/>
    <cellStyle name="Normal 8 3 4 13 2" xfId="15212"/>
    <cellStyle name="Normal 8 3 4 10 4 2" xfId="15213"/>
    <cellStyle name="Normal 8 3 4 2 9 2" xfId="15214"/>
    <cellStyle name="Normal 8 3 4 2 2 8 2" xfId="15215"/>
    <cellStyle name="Normal 8 3 4 2 2 2 4 2" xfId="15216"/>
    <cellStyle name="Normal 8 3 4 2 2 3 4 2" xfId="15217"/>
    <cellStyle name="Normal 8 3 4 2 2 4 4 2" xfId="15218"/>
    <cellStyle name="Normal 8 3 4 2 2 5 4 2" xfId="15219"/>
    <cellStyle name="Normal 8 3 4 2 3 4 2" xfId="15220"/>
    <cellStyle name="Normal 8 3 4 2 4 4 2" xfId="15221"/>
    <cellStyle name="Normal 8 3 4 2 5 4 2" xfId="15222"/>
    <cellStyle name="Normal 8 3 4 2 6 4 2" xfId="15223"/>
    <cellStyle name="Normal 8 3 4 3 9 2" xfId="15224"/>
    <cellStyle name="Normal 8 3 4 3 2 8 2" xfId="15225"/>
    <cellStyle name="Normal 8 3 4 3 2 2 4 2" xfId="15226"/>
    <cellStyle name="Normal 8 3 4 3 2 3 4 2" xfId="15227"/>
    <cellStyle name="Normal 8 3 4 3 2 4 4 2" xfId="15228"/>
    <cellStyle name="Normal 8 3 4 3 2 5 4 2" xfId="15229"/>
    <cellStyle name="Normal 8 3 4 3 3 4 2" xfId="15230"/>
    <cellStyle name="Normal 8 3 4 3 4 4 2" xfId="15231"/>
    <cellStyle name="Normal 8 3 4 3 5 4 2" xfId="15232"/>
    <cellStyle name="Normal 8 3 4 3 6 4 2" xfId="15233"/>
    <cellStyle name="Normal 8 3 4 4 9 2" xfId="15234"/>
    <cellStyle name="Normal 8 3 4 4 2 8 2" xfId="15235"/>
    <cellStyle name="Normal 8 3 4 4 2 2 4 2" xfId="15236"/>
    <cellStyle name="Normal 8 3 4 4 2 3 4 2" xfId="15237"/>
    <cellStyle name="Normal 8 3 4 4 2 4 4 2" xfId="15238"/>
    <cellStyle name="Normal 8 3 4 4 2 5 4 2" xfId="15239"/>
    <cellStyle name="Normal 8 3 4 4 3 4 2" xfId="15240"/>
    <cellStyle name="Normal 8 3 4 4 4 4 2" xfId="15241"/>
    <cellStyle name="Normal 8 3 4 4 5 4 2" xfId="15242"/>
    <cellStyle name="Normal 8 3 4 4 6 4 2" xfId="15243"/>
    <cellStyle name="Normal 8 3 4 5 9 2" xfId="15244"/>
    <cellStyle name="Normal 8 3 4 5 2 8 2" xfId="15245"/>
    <cellStyle name="Normal 8 3 4 5 2 2 4 2" xfId="15246"/>
    <cellStyle name="Normal 8 3 4 5 2 3 4 2" xfId="15247"/>
    <cellStyle name="Normal 8 3 4 5 2 4 4 2" xfId="15248"/>
    <cellStyle name="Normal 8 3 4 5 2 5 4 2" xfId="15249"/>
    <cellStyle name="Normal 8 3 4 5 3 4 2" xfId="15250"/>
    <cellStyle name="Normal 8 3 4 5 4 4 2" xfId="15251"/>
    <cellStyle name="Normal 8 3 4 5 5 4 2" xfId="15252"/>
    <cellStyle name="Normal 8 3 4 5 6 4 2" xfId="15253"/>
    <cellStyle name="Normal 8 3 4 6 8 2" xfId="15254"/>
    <cellStyle name="Normal 8 3 4 6 2 4 2" xfId="15255"/>
    <cellStyle name="Normal 8 3 4 6 3 4 2" xfId="15256"/>
    <cellStyle name="Normal 8 3 4 6 4 4 2" xfId="15257"/>
    <cellStyle name="Normal 8 3 4 6 5 4 2" xfId="15258"/>
    <cellStyle name="Normal 8 3 4 7 4 2" xfId="15259"/>
    <cellStyle name="Normal 8 3 4 8 4 2" xfId="15260"/>
    <cellStyle name="Normal 8 3 4 9 4 2" xfId="15261"/>
    <cellStyle name="Normal 8 3 5 11 2" xfId="15262"/>
    <cellStyle name="Normal 8 3 5 2 9 2" xfId="15263"/>
    <cellStyle name="Normal 8 3 5 2 2 8 2" xfId="15264"/>
    <cellStyle name="Normal 8 3 5 2 2 2 4 2" xfId="15265"/>
    <cellStyle name="Normal 8 3 5 2 2 3 4 2" xfId="15266"/>
    <cellStyle name="Normal 8 3 5 2 2 4 4 2" xfId="15267"/>
    <cellStyle name="Normal 8 3 5 2 2 5 4 2" xfId="15268"/>
    <cellStyle name="Normal 8 3 5 2 3 4 2" xfId="15269"/>
    <cellStyle name="Normal 8 3 5 2 4 4 2" xfId="15270"/>
    <cellStyle name="Normal 8 3 5 2 5 4 2" xfId="15271"/>
    <cellStyle name="Normal 8 3 5 2 6 4 2" xfId="15272"/>
    <cellStyle name="Normal 8 3 5 3 9 2" xfId="15273"/>
    <cellStyle name="Normal 8 3 5 3 2 8 2" xfId="15274"/>
    <cellStyle name="Normal 8 3 5 3 2 2 4 2" xfId="15275"/>
    <cellStyle name="Normal 8 3 5 3 2 3 4 2" xfId="15276"/>
    <cellStyle name="Normal 8 3 5 3 2 4 4 2" xfId="15277"/>
    <cellStyle name="Normal 8 3 5 3 2 5 4 2" xfId="15278"/>
    <cellStyle name="Normal 8 3 5 3 3 4 2" xfId="15279"/>
    <cellStyle name="Normal 8 3 5 3 4 4 2" xfId="15280"/>
    <cellStyle name="Normal 8 3 5 3 5 4 2" xfId="15281"/>
    <cellStyle name="Normal 8 3 5 3 6 4 2" xfId="15282"/>
    <cellStyle name="Normal 8 3 5 4 8 2" xfId="15283"/>
    <cellStyle name="Normal 8 3 5 4 2 4 2" xfId="15284"/>
    <cellStyle name="Normal 8 3 5 4 3 4 2" xfId="15285"/>
    <cellStyle name="Normal 8 3 5 4 4 4 2" xfId="15286"/>
    <cellStyle name="Normal 8 3 5 4 5 4 2" xfId="15287"/>
    <cellStyle name="Normal 8 3 5 5 4 2" xfId="15288"/>
    <cellStyle name="Normal 8 3 5 6 4 2" xfId="15289"/>
    <cellStyle name="Normal 8 3 5 7 4 2" xfId="15290"/>
    <cellStyle name="Normal 8 3 5 8 4 2" xfId="15291"/>
    <cellStyle name="Normal 8 3 6 9 2" xfId="15292"/>
    <cellStyle name="Normal 8 3 6 2 8 2" xfId="15293"/>
    <cellStyle name="Normal 8 3 6 2 2 4 2" xfId="15294"/>
    <cellStyle name="Normal 8 3 6 2 3 4 2" xfId="15295"/>
    <cellStyle name="Normal 8 3 6 2 4 4 2" xfId="15296"/>
    <cellStyle name="Normal 8 3 6 2 5 4 2" xfId="15297"/>
    <cellStyle name="Normal 8 3 6 3 4 2" xfId="15298"/>
    <cellStyle name="Normal 8 3 6 4 4 2" xfId="15299"/>
    <cellStyle name="Normal 8 3 6 5 4 2" xfId="15300"/>
    <cellStyle name="Normal 8 3 6 6 4 2" xfId="15301"/>
    <cellStyle name="Normal 8 3 7 9 2" xfId="15302"/>
    <cellStyle name="Normal 8 3 7 2 8 2" xfId="15303"/>
    <cellStyle name="Normal 8 3 7 2 2 4 2" xfId="15304"/>
    <cellStyle name="Normal 8 3 7 2 3 4 2" xfId="15305"/>
    <cellStyle name="Normal 8 3 7 2 4 4 2" xfId="15306"/>
    <cellStyle name="Normal 8 3 7 2 5 4 2" xfId="15307"/>
    <cellStyle name="Normal 8 3 7 3 4 2" xfId="15308"/>
    <cellStyle name="Normal 8 3 7 4 4 2" xfId="15309"/>
    <cellStyle name="Normal 8 3 7 5 4 2" xfId="15310"/>
    <cellStyle name="Normal 8 3 7 6 4 2" xfId="15311"/>
    <cellStyle name="Normal 8 3 8 9 2" xfId="15312"/>
    <cellStyle name="Normal 8 3 8 2 8 2" xfId="15313"/>
    <cellStyle name="Normal 8 3 8 2 2 4 2" xfId="15314"/>
    <cellStyle name="Normal 8 3 8 2 3 4 2" xfId="15315"/>
    <cellStyle name="Normal 8 3 8 2 4 4 2" xfId="15316"/>
    <cellStyle name="Normal 8 3 8 2 5 4 2" xfId="15317"/>
    <cellStyle name="Normal 8 3 8 3 4 2" xfId="15318"/>
    <cellStyle name="Normal 8 3 8 4 4 2" xfId="15319"/>
    <cellStyle name="Normal 8 3 8 5 4 2" xfId="15320"/>
    <cellStyle name="Normal 8 3 8 6 4 2" xfId="15321"/>
    <cellStyle name="Normal 8 3 9 9 2" xfId="15322"/>
    <cellStyle name="Normal 8 3 9 2 8 2" xfId="15323"/>
    <cellStyle name="Normal 8 3 9 2 2 4 2" xfId="15324"/>
    <cellStyle name="Normal 8 3 9 2 3 4 2" xfId="15325"/>
    <cellStyle name="Normal 8 3 9 2 4 4 2" xfId="15326"/>
    <cellStyle name="Normal 8 3 9 2 5 4 2" xfId="15327"/>
    <cellStyle name="Normal 8 3 9 3 4 2" xfId="15328"/>
    <cellStyle name="Normal 8 3 9 4 4 2" xfId="15329"/>
    <cellStyle name="Normal 8 3 9 5 4 2" xfId="15330"/>
    <cellStyle name="Normal 8 3 9 6 4 2" xfId="15331"/>
    <cellStyle name="Normal 8 4 17 2" xfId="15332"/>
    <cellStyle name="Normal 8 4 10 8 2" xfId="15333"/>
    <cellStyle name="Normal 8 4 10 2 4 2" xfId="15334"/>
    <cellStyle name="Normal 8 4 10 3 4 2" xfId="15335"/>
    <cellStyle name="Normal 8 4 10 4 4 2" xfId="15336"/>
    <cellStyle name="Normal 8 4 10 5 4 2" xfId="15337"/>
    <cellStyle name="Normal 8 4 11 4 2" xfId="15338"/>
    <cellStyle name="Normal 8 4 12 4 2" xfId="15339"/>
    <cellStyle name="Normal 8 4 13 4 2" xfId="15340"/>
    <cellStyle name="Normal 8 4 14 4 2" xfId="15341"/>
    <cellStyle name="Normal 8 4 2 14 2" xfId="15342"/>
    <cellStyle name="Normal 8 4 2 10 4 2" xfId="15343"/>
    <cellStyle name="Normal 8 4 2 11 4 2" xfId="15344"/>
    <cellStyle name="Normal 8 4 2 2 13 2" xfId="15345"/>
    <cellStyle name="Normal 8 4 2 2 10 4 2" xfId="15346"/>
    <cellStyle name="Normal 8 4 2 2 2 9 2" xfId="15347"/>
    <cellStyle name="Normal 8 4 2 2 2 2 8 2" xfId="15348"/>
    <cellStyle name="Normal 8 4 2 2 2 2 2 4 2" xfId="15349"/>
    <cellStyle name="Normal 8 4 2 2 2 2 3 4 2" xfId="15350"/>
    <cellStyle name="Normal 8 4 2 2 2 2 4 4 2" xfId="15351"/>
    <cellStyle name="Normal 8 4 2 2 2 2 5 4 2" xfId="15352"/>
    <cellStyle name="Normal 8 4 2 2 2 3 4 2" xfId="15353"/>
    <cellStyle name="Normal 8 4 2 2 2 4 4 2" xfId="15354"/>
    <cellStyle name="Normal 8 4 2 2 2 5 4 2" xfId="15355"/>
    <cellStyle name="Normal 8 4 2 2 2 6 4 2" xfId="15356"/>
    <cellStyle name="Normal 8 4 2 2 3 9 2" xfId="15357"/>
    <cellStyle name="Normal 8 4 2 2 3 2 8 2" xfId="15358"/>
    <cellStyle name="Normal 8 4 2 2 3 2 2 4 2" xfId="15359"/>
    <cellStyle name="Normal 8 4 2 2 3 2 3 4 2" xfId="15360"/>
    <cellStyle name="Normal 8 4 2 2 3 2 4 4 2" xfId="15361"/>
    <cellStyle name="Normal 8 4 2 2 3 2 5 4 2" xfId="15362"/>
    <cellStyle name="Normal 8 4 2 2 3 3 4 2" xfId="15363"/>
    <cellStyle name="Normal 8 4 2 2 3 4 4 2" xfId="15364"/>
    <cellStyle name="Normal 8 4 2 2 3 5 4 2" xfId="15365"/>
    <cellStyle name="Normal 8 4 2 2 3 6 4 2" xfId="15366"/>
    <cellStyle name="Normal 8 4 2 2 4 9 2" xfId="15367"/>
    <cellStyle name="Normal 8 4 2 2 4 2 8 2" xfId="15368"/>
    <cellStyle name="Normal 8 4 2 2 4 2 2 4 2" xfId="15369"/>
    <cellStyle name="Normal 8 4 2 2 4 2 3 4 2" xfId="15370"/>
    <cellStyle name="Normal 8 4 2 2 4 2 4 4 2" xfId="15371"/>
    <cellStyle name="Normal 8 4 2 2 4 2 5 4 2" xfId="15372"/>
    <cellStyle name="Normal 8 4 2 2 4 3 4 2" xfId="15373"/>
    <cellStyle name="Normal 8 4 2 2 4 4 4 2" xfId="15374"/>
    <cellStyle name="Normal 8 4 2 2 4 5 4 2" xfId="15375"/>
    <cellStyle name="Normal 8 4 2 2 4 6 4 2" xfId="15376"/>
    <cellStyle name="Normal 8 4 2 2 5 9 2" xfId="15377"/>
    <cellStyle name="Normal 8 4 2 2 5 2 8 2" xfId="15378"/>
    <cellStyle name="Normal 8 4 2 2 5 2 2 4 2" xfId="15379"/>
    <cellStyle name="Normal 8 4 2 2 5 2 3 4 2" xfId="15380"/>
    <cellStyle name="Normal 8 4 2 2 5 2 4 4 2" xfId="15381"/>
    <cellStyle name="Normal 8 4 2 2 5 2 5 4 2" xfId="15382"/>
    <cellStyle name="Normal 8 4 2 2 5 3 4 2" xfId="15383"/>
    <cellStyle name="Normal 8 4 2 2 5 4 4 2" xfId="15384"/>
    <cellStyle name="Normal 8 4 2 2 5 5 4 2" xfId="15385"/>
    <cellStyle name="Normal 8 4 2 2 5 6 4 2" xfId="15386"/>
    <cellStyle name="Normal 8 4 2 2 6 8 2" xfId="15387"/>
    <cellStyle name="Normal 8 4 2 2 6 2 4 2" xfId="15388"/>
    <cellStyle name="Normal 8 4 2 2 6 3 4 2" xfId="15389"/>
    <cellStyle name="Normal 8 4 2 2 6 4 4 2" xfId="15390"/>
    <cellStyle name="Normal 8 4 2 2 6 5 4 2" xfId="15391"/>
    <cellStyle name="Normal 8 4 2 2 7 4 2" xfId="15392"/>
    <cellStyle name="Normal 8 4 2 2 8 4 2" xfId="15393"/>
    <cellStyle name="Normal 8 4 2 2 9 4 2" xfId="15394"/>
    <cellStyle name="Normal 8 4 2 3 9 2" xfId="15395"/>
    <cellStyle name="Normal 8 4 2 3 2 8 2" xfId="15396"/>
    <cellStyle name="Normal 8 4 2 3 2 2 4 2" xfId="15397"/>
    <cellStyle name="Normal 8 4 2 3 2 3 4 2" xfId="15398"/>
    <cellStyle name="Normal 8 4 2 3 2 4 4 2" xfId="15399"/>
    <cellStyle name="Normal 8 4 2 3 2 5 4 2" xfId="15400"/>
    <cellStyle name="Normal 8 4 2 3 3 4 2" xfId="15401"/>
    <cellStyle name="Normal 8 4 2 3 4 4 2" xfId="15402"/>
    <cellStyle name="Normal 8 4 2 3 5 4 2" xfId="15403"/>
    <cellStyle name="Normal 8 4 2 3 6 4 2" xfId="15404"/>
    <cellStyle name="Normal 8 4 2 4 9 2" xfId="15405"/>
    <cellStyle name="Normal 8 4 2 4 2 8 2" xfId="15406"/>
    <cellStyle name="Normal 8 4 2 4 2 2 4 2" xfId="15407"/>
    <cellStyle name="Normal 8 4 2 4 2 3 4 2" xfId="15408"/>
    <cellStyle name="Normal 8 4 2 4 2 4 4 2" xfId="15409"/>
    <cellStyle name="Normal 8 4 2 4 2 5 4 2" xfId="15410"/>
    <cellStyle name="Normal 8 4 2 4 3 4 2" xfId="15411"/>
    <cellStyle name="Normal 8 4 2 4 4 4 2" xfId="15412"/>
    <cellStyle name="Normal 8 4 2 4 5 4 2" xfId="15413"/>
    <cellStyle name="Normal 8 4 2 4 6 4 2" xfId="15414"/>
    <cellStyle name="Normal 8 4 2 5 9 2" xfId="15415"/>
    <cellStyle name="Normal 8 4 2 5 2 8 2" xfId="15416"/>
    <cellStyle name="Normal 8 4 2 5 2 2 4 2" xfId="15417"/>
    <cellStyle name="Normal 8 4 2 5 2 3 4 2" xfId="15418"/>
    <cellStyle name="Normal 8 4 2 5 2 4 4 2" xfId="15419"/>
    <cellStyle name="Normal 8 4 2 5 2 5 4 2" xfId="15420"/>
    <cellStyle name="Normal 8 4 2 5 3 4 2" xfId="15421"/>
    <cellStyle name="Normal 8 4 2 5 4 4 2" xfId="15422"/>
    <cellStyle name="Normal 8 4 2 5 5 4 2" xfId="15423"/>
    <cellStyle name="Normal 8 4 2 5 6 4 2" xfId="15424"/>
    <cellStyle name="Normal 8 4 2 6 9 2" xfId="15425"/>
    <cellStyle name="Normal 8 4 2 6 2 8 2" xfId="15426"/>
    <cellStyle name="Normal 8 4 2 6 2 2 4 2" xfId="15427"/>
    <cellStyle name="Normal 8 4 2 6 2 3 4 2" xfId="15428"/>
    <cellStyle name="Normal 8 4 2 6 2 4 4 2" xfId="15429"/>
    <cellStyle name="Normal 8 4 2 6 2 5 4 2" xfId="15430"/>
    <cellStyle name="Normal 8 4 2 6 3 4 2" xfId="15431"/>
    <cellStyle name="Normal 8 4 2 6 4 4 2" xfId="15432"/>
    <cellStyle name="Normal 8 4 2 6 5 4 2" xfId="15433"/>
    <cellStyle name="Normal 8 4 2 6 6 4 2" xfId="15434"/>
    <cellStyle name="Normal 8 4 2 7 8 2" xfId="15435"/>
    <cellStyle name="Normal 8 4 2 7 2 4 2" xfId="15436"/>
    <cellStyle name="Normal 8 4 2 7 3 4 2" xfId="15437"/>
    <cellStyle name="Normal 8 4 2 7 4 4 2" xfId="15438"/>
    <cellStyle name="Normal 8 4 2 7 5 4 2" xfId="15439"/>
    <cellStyle name="Normal 8 4 2 8 4 2" xfId="15440"/>
    <cellStyle name="Normal 8 4 2 9 4 2" xfId="15441"/>
    <cellStyle name="Normal 8 4 3 14 2" xfId="15442"/>
    <cellStyle name="Normal 8 4 3 10 4 2" xfId="15443"/>
    <cellStyle name="Normal 8 4 3 11 4 2" xfId="15444"/>
    <cellStyle name="Normal 8 4 3 2 13 2" xfId="15445"/>
    <cellStyle name="Normal 8 4 3 2 10 4 2" xfId="15446"/>
    <cellStyle name="Normal 8 4 3 2 2 9 2" xfId="15447"/>
    <cellStyle name="Normal 8 4 3 2 2 2 8 2" xfId="15448"/>
    <cellStyle name="Normal 8 4 3 2 2 2 2 4 2" xfId="15449"/>
    <cellStyle name="Normal 8 4 3 2 2 2 3 4 2" xfId="15450"/>
    <cellStyle name="Normal 8 4 3 2 2 2 4 4 2" xfId="15451"/>
    <cellStyle name="Normal 8 4 3 2 2 2 5 4 2" xfId="15452"/>
    <cellStyle name="Normal 8 4 3 2 2 3 4 2" xfId="15453"/>
    <cellStyle name="Normal 8 4 3 2 2 4 4 2" xfId="15454"/>
    <cellStyle name="Normal 8 4 3 2 2 5 4 2" xfId="15455"/>
    <cellStyle name="Normal 8 4 3 2 2 6 4 2" xfId="15456"/>
    <cellStyle name="Normal 8 4 3 2 3 9 2" xfId="15457"/>
    <cellStyle name="Normal 8 4 3 2 3 2 8 2" xfId="15458"/>
    <cellStyle name="Normal 8 4 3 2 3 2 2 4 2" xfId="15459"/>
    <cellStyle name="Normal 8 4 3 2 3 2 3 4 2" xfId="15460"/>
    <cellStyle name="Normal 8 4 3 2 3 2 4 4 2" xfId="15461"/>
    <cellStyle name="Normal 8 4 3 2 3 2 5 4 2" xfId="15462"/>
    <cellStyle name="Normal 8 4 3 2 3 3 4 2" xfId="15463"/>
    <cellStyle name="Normal 8 4 3 2 3 4 4 2" xfId="15464"/>
    <cellStyle name="Normal 8 4 3 2 3 5 4 2" xfId="15465"/>
    <cellStyle name="Normal 8 4 3 2 3 6 4 2" xfId="15466"/>
    <cellStyle name="Normal 8 4 3 2 4 9 2" xfId="15467"/>
    <cellStyle name="Normal 8 4 3 2 4 2 8 2" xfId="15468"/>
    <cellStyle name="Normal 8 4 3 2 4 2 2 4 2" xfId="15469"/>
    <cellStyle name="Normal 8 4 3 2 4 2 3 4 2" xfId="15470"/>
    <cellStyle name="Normal 8 4 3 2 4 2 4 4 2" xfId="15471"/>
    <cellStyle name="Normal 8 4 3 2 4 2 5 4 2" xfId="15472"/>
    <cellStyle name="Normal 8 4 3 2 4 3 4 2" xfId="15473"/>
    <cellStyle name="Normal 8 4 3 2 4 4 4 2" xfId="15474"/>
    <cellStyle name="Normal 8 4 3 2 4 5 4 2" xfId="15475"/>
    <cellStyle name="Normal 8 4 3 2 4 6 4 2" xfId="15476"/>
    <cellStyle name="Normal 8 4 3 2 5 9 2" xfId="15477"/>
    <cellStyle name="Normal 8 4 3 2 5 2 8 2" xfId="15478"/>
    <cellStyle name="Normal 8 4 3 2 5 2 2 4 2" xfId="15479"/>
    <cellStyle name="Normal 8 4 3 2 5 2 3 4 2" xfId="15480"/>
    <cellStyle name="Normal 8 4 3 2 5 2 4 4 2" xfId="15481"/>
    <cellStyle name="Normal 8 4 3 2 5 2 5 4 2" xfId="15482"/>
    <cellStyle name="Normal 8 4 3 2 5 3 4 2" xfId="15483"/>
    <cellStyle name="Normal 8 4 3 2 5 4 4 2" xfId="15484"/>
    <cellStyle name="Normal 8 4 3 2 5 5 4 2" xfId="15485"/>
    <cellStyle name="Normal 8 4 3 2 5 6 4 2" xfId="15486"/>
    <cellStyle name="Normal 8 4 3 2 6 8 2" xfId="15487"/>
    <cellStyle name="Normal 8 4 3 2 6 2 4 2" xfId="15488"/>
    <cellStyle name="Normal 8 4 3 2 6 3 4 2" xfId="15489"/>
    <cellStyle name="Normal 8 4 3 2 6 4 4 2" xfId="15490"/>
    <cellStyle name="Normal 8 4 3 2 6 5 4 2" xfId="15491"/>
    <cellStyle name="Normal 8 4 3 2 7 4 2" xfId="15492"/>
    <cellStyle name="Normal 8 4 3 2 8 4 2" xfId="15493"/>
    <cellStyle name="Normal 8 4 3 2 9 4 2" xfId="15494"/>
    <cellStyle name="Normal 8 4 3 3 9 2" xfId="15495"/>
    <cellStyle name="Normal 8 4 3 3 2 8 2" xfId="15496"/>
    <cellStyle name="Normal 8 4 3 3 2 2 4 2" xfId="15497"/>
    <cellStyle name="Normal 8 4 3 3 2 3 4 2" xfId="15498"/>
    <cellStyle name="Normal 8 4 3 3 2 4 4 2" xfId="15499"/>
    <cellStyle name="Normal 8 4 3 3 2 5 4 2" xfId="15500"/>
    <cellStyle name="Normal 8 4 3 3 3 4 2" xfId="15501"/>
    <cellStyle name="Normal 8 4 3 3 4 4 2" xfId="15502"/>
    <cellStyle name="Normal 8 4 3 3 5 4 2" xfId="15503"/>
    <cellStyle name="Normal 8 4 3 3 6 4 2" xfId="15504"/>
    <cellStyle name="Normal 8 4 3 4 9 2" xfId="15505"/>
    <cellStyle name="Normal 8 4 3 4 2 8 2" xfId="15506"/>
    <cellStyle name="Normal 8 4 3 4 2 2 4 2" xfId="15507"/>
    <cellStyle name="Normal 8 4 3 4 2 3 4 2" xfId="15508"/>
    <cellStyle name="Normal 8 4 3 4 2 4 4 2" xfId="15509"/>
    <cellStyle name="Normal 8 4 3 4 2 5 4 2" xfId="15510"/>
    <cellStyle name="Normal 8 4 3 4 3 4 2" xfId="15511"/>
    <cellStyle name="Normal 8 4 3 4 4 4 2" xfId="15512"/>
    <cellStyle name="Normal 8 4 3 4 5 4 2" xfId="15513"/>
    <cellStyle name="Normal 8 4 3 4 6 4 2" xfId="15514"/>
    <cellStyle name="Normal 8 4 3 5 9 2" xfId="15515"/>
    <cellStyle name="Normal 8 4 3 5 2 8 2" xfId="15516"/>
    <cellStyle name="Normal 8 4 3 5 2 2 4 2" xfId="15517"/>
    <cellStyle name="Normal 8 4 3 5 2 3 4 2" xfId="15518"/>
    <cellStyle name="Normal 8 4 3 5 2 4 4 2" xfId="15519"/>
    <cellStyle name="Normal 8 4 3 5 2 5 4 2" xfId="15520"/>
    <cellStyle name="Normal 8 4 3 5 3 4 2" xfId="15521"/>
    <cellStyle name="Normal 8 4 3 5 4 4 2" xfId="15522"/>
    <cellStyle name="Normal 8 4 3 5 5 4 2" xfId="15523"/>
    <cellStyle name="Normal 8 4 3 5 6 4 2" xfId="15524"/>
    <cellStyle name="Normal 8 4 3 6 9 2" xfId="15525"/>
    <cellStyle name="Normal 8 4 3 6 2 8 2" xfId="15526"/>
    <cellStyle name="Normal 8 4 3 6 2 2 4 2" xfId="15527"/>
    <cellStyle name="Normal 8 4 3 6 2 3 4 2" xfId="15528"/>
    <cellStyle name="Normal 8 4 3 6 2 4 4 2" xfId="15529"/>
    <cellStyle name="Normal 8 4 3 6 2 5 4 2" xfId="15530"/>
    <cellStyle name="Normal 8 4 3 6 3 4 2" xfId="15531"/>
    <cellStyle name="Normal 8 4 3 6 4 4 2" xfId="15532"/>
    <cellStyle name="Normal 8 4 3 6 5 4 2" xfId="15533"/>
    <cellStyle name="Normal 8 4 3 6 6 4 2" xfId="15534"/>
    <cellStyle name="Normal 8 4 3 7 8 2" xfId="15535"/>
    <cellStyle name="Normal 8 4 3 7 2 4 2" xfId="15536"/>
    <cellStyle name="Normal 8 4 3 7 3 4 2" xfId="15537"/>
    <cellStyle name="Normal 8 4 3 7 4 4 2" xfId="15538"/>
    <cellStyle name="Normal 8 4 3 7 5 4 2" xfId="15539"/>
    <cellStyle name="Normal 8 4 3 8 4 2" xfId="15540"/>
    <cellStyle name="Normal 8 4 3 9 4 2" xfId="15541"/>
    <cellStyle name="Normal 8 4 4 13 2" xfId="15542"/>
    <cellStyle name="Normal 8 4 4 10 4 2" xfId="15543"/>
    <cellStyle name="Normal 8 4 4 2 9 2" xfId="15544"/>
    <cellStyle name="Normal 8 4 4 2 2 8 2" xfId="15545"/>
    <cellStyle name="Normal 8 4 4 2 2 2 4 2" xfId="15546"/>
    <cellStyle name="Normal 8 4 4 2 2 3 4 2" xfId="15547"/>
    <cellStyle name="Normal 8 4 4 2 2 4 4 2" xfId="15548"/>
    <cellStyle name="Normal 8 4 4 2 2 5 4 2" xfId="15549"/>
    <cellStyle name="Normal 8 4 4 2 3 4 2" xfId="15550"/>
    <cellStyle name="Normal 8 4 4 2 4 4 2" xfId="15551"/>
    <cellStyle name="Normal 8 4 4 2 5 4 2" xfId="15552"/>
    <cellStyle name="Normal 8 4 4 2 6 4 2" xfId="15553"/>
    <cellStyle name="Normal 8 4 4 3 9 2" xfId="15554"/>
    <cellStyle name="Normal 8 4 4 3 2 8 2" xfId="15555"/>
    <cellStyle name="Normal 8 4 4 3 2 2 4 2" xfId="15556"/>
    <cellStyle name="Normal 8 4 4 3 2 3 4 2" xfId="15557"/>
    <cellStyle name="Normal 8 4 4 3 2 4 4 2" xfId="15558"/>
    <cellStyle name="Normal 8 4 4 3 2 5 4 2" xfId="15559"/>
    <cellStyle name="Normal 8 4 4 3 3 4 2" xfId="15560"/>
    <cellStyle name="Normal 8 4 4 3 4 4 2" xfId="15561"/>
    <cellStyle name="Normal 8 4 4 3 5 4 2" xfId="15562"/>
    <cellStyle name="Normal 8 4 4 3 6 4 2" xfId="15563"/>
    <cellStyle name="Normal 8 4 4 4 9 2" xfId="15564"/>
    <cellStyle name="Normal 8 4 4 4 2 8 2" xfId="15565"/>
    <cellStyle name="Normal 8 4 4 4 2 2 4 2" xfId="15566"/>
    <cellStyle name="Normal 8 4 4 4 2 3 4 2" xfId="15567"/>
    <cellStyle name="Normal 8 4 4 4 2 4 4 2" xfId="15568"/>
    <cellStyle name="Normal 8 4 4 4 2 5 4 2" xfId="15569"/>
    <cellStyle name="Normal 8 4 4 4 3 4 2" xfId="15570"/>
    <cellStyle name="Normal 8 4 4 4 4 4 2" xfId="15571"/>
    <cellStyle name="Normal 8 4 4 4 5 4 2" xfId="15572"/>
    <cellStyle name="Normal 8 4 4 4 6 4 2" xfId="15573"/>
    <cellStyle name="Normal 8 4 4 5 9 2" xfId="15574"/>
    <cellStyle name="Normal 8 4 4 5 2 8 2" xfId="15575"/>
    <cellStyle name="Normal 8 4 4 5 2 2 4 2" xfId="15576"/>
    <cellStyle name="Normal 8 4 4 5 2 3 4 2" xfId="15577"/>
    <cellStyle name="Normal 8 4 4 5 2 4 4 2" xfId="15578"/>
    <cellStyle name="Normal 8 4 4 5 2 5 4 2" xfId="15579"/>
    <cellStyle name="Normal 8 4 4 5 3 4 2" xfId="15580"/>
    <cellStyle name="Normal 8 4 4 5 4 4 2" xfId="15581"/>
    <cellStyle name="Normal 8 4 4 5 5 4 2" xfId="15582"/>
    <cellStyle name="Normal 8 4 4 5 6 4 2" xfId="15583"/>
    <cellStyle name="Normal 8 4 4 6 8 2" xfId="15584"/>
    <cellStyle name="Normal 8 4 4 6 2 4 2" xfId="15585"/>
    <cellStyle name="Normal 8 4 4 6 3 4 2" xfId="15586"/>
    <cellStyle name="Normal 8 4 4 6 4 4 2" xfId="15587"/>
    <cellStyle name="Normal 8 4 4 6 5 4 2" xfId="15588"/>
    <cellStyle name="Normal 8 4 4 7 4 2" xfId="15589"/>
    <cellStyle name="Normal 8 4 4 8 4 2" xfId="15590"/>
    <cellStyle name="Normal 8 4 4 9 4 2" xfId="15591"/>
    <cellStyle name="Normal 8 4 5 11 2" xfId="15592"/>
    <cellStyle name="Normal 8 4 5 2 9 2" xfId="15593"/>
    <cellStyle name="Normal 8 4 5 2 2 8 2" xfId="15594"/>
    <cellStyle name="Normal 8 4 5 2 2 2 4 2" xfId="15595"/>
    <cellStyle name="Normal 8 4 5 2 2 3 4 2" xfId="15596"/>
    <cellStyle name="Normal 8 4 5 2 2 4 4 2" xfId="15597"/>
    <cellStyle name="Normal 8 4 5 2 2 5 4 2" xfId="15598"/>
    <cellStyle name="Normal 8 4 5 2 3 4 2" xfId="15599"/>
    <cellStyle name="Normal 8 4 5 2 4 4 2" xfId="15600"/>
    <cellStyle name="Normal 8 4 5 2 5 4 2" xfId="15601"/>
    <cellStyle name="Normal 8 4 5 2 6 4 2" xfId="15602"/>
    <cellStyle name="Normal 8 4 5 3 9 2" xfId="15603"/>
    <cellStyle name="Normal 8 4 5 3 2 8 2" xfId="15604"/>
    <cellStyle name="Normal 8 4 5 3 2 2 4 2" xfId="15605"/>
    <cellStyle name="Normal 8 4 5 3 2 3 4 2" xfId="15606"/>
    <cellStyle name="Normal 8 4 5 3 2 4 4 2" xfId="15607"/>
    <cellStyle name="Normal 8 4 5 3 2 5 4 2" xfId="15608"/>
    <cellStyle name="Normal 8 4 5 3 3 4 2" xfId="15609"/>
    <cellStyle name="Normal 8 4 5 3 4 4 2" xfId="15610"/>
    <cellStyle name="Normal 8 4 5 3 5 4 2" xfId="15611"/>
    <cellStyle name="Normal 8 4 5 3 6 4 2" xfId="15612"/>
    <cellStyle name="Normal 8 4 5 4 8 2" xfId="15613"/>
    <cellStyle name="Normal 8 4 5 4 2 4 2" xfId="15614"/>
    <cellStyle name="Normal 8 4 5 4 3 4 2" xfId="15615"/>
    <cellStyle name="Normal 8 4 5 4 4 4 2" xfId="15616"/>
    <cellStyle name="Normal 8 4 5 4 5 4 2" xfId="15617"/>
    <cellStyle name="Normal 8 4 5 5 4 2" xfId="15618"/>
    <cellStyle name="Normal 8 4 5 6 4 2" xfId="15619"/>
    <cellStyle name="Normal 8 4 5 7 4 2" xfId="15620"/>
    <cellStyle name="Normal 8 4 5 8 4 2" xfId="15621"/>
    <cellStyle name="Normal 8 4 6 9 2" xfId="15622"/>
    <cellStyle name="Normal 8 4 6 2 8 2" xfId="15623"/>
    <cellStyle name="Normal 8 4 6 2 2 4 2" xfId="15624"/>
    <cellStyle name="Normal 8 4 6 2 3 4 2" xfId="15625"/>
    <cellStyle name="Normal 8 4 6 2 4 4 2" xfId="15626"/>
    <cellStyle name="Normal 8 4 6 2 5 4 2" xfId="15627"/>
    <cellStyle name="Normal 8 4 6 3 4 2" xfId="15628"/>
    <cellStyle name="Normal 8 4 6 4 4 2" xfId="15629"/>
    <cellStyle name="Normal 8 4 6 5 4 2" xfId="15630"/>
    <cellStyle name="Normal 8 4 6 6 4 2" xfId="15631"/>
    <cellStyle name="Normal 8 4 7 9 2" xfId="15632"/>
    <cellStyle name="Normal 8 4 7 2 8 2" xfId="15633"/>
    <cellStyle name="Normal 8 4 7 2 2 4 2" xfId="15634"/>
    <cellStyle name="Normal 8 4 7 2 3 4 2" xfId="15635"/>
    <cellStyle name="Normal 8 4 7 2 4 4 2" xfId="15636"/>
    <cellStyle name="Normal 8 4 7 2 5 4 2" xfId="15637"/>
    <cellStyle name="Normal 8 4 7 3 4 2" xfId="15638"/>
    <cellStyle name="Normal 8 4 7 4 4 2" xfId="15639"/>
    <cellStyle name="Normal 8 4 7 5 4 2" xfId="15640"/>
    <cellStyle name="Normal 8 4 7 6 4 2" xfId="15641"/>
    <cellStyle name="Normal 8 4 8 9 2" xfId="15642"/>
    <cellStyle name="Normal 8 4 8 2 8 2" xfId="15643"/>
    <cellStyle name="Normal 8 4 8 2 2 4 2" xfId="15644"/>
    <cellStyle name="Normal 8 4 8 2 3 4 2" xfId="15645"/>
    <cellStyle name="Normal 8 4 8 2 4 4 2" xfId="15646"/>
    <cellStyle name="Normal 8 4 8 2 5 4 2" xfId="15647"/>
    <cellStyle name="Normal 8 4 8 3 4 2" xfId="15648"/>
    <cellStyle name="Normal 8 4 8 4 4 2" xfId="15649"/>
    <cellStyle name="Normal 8 4 8 5 4 2" xfId="15650"/>
    <cellStyle name="Normal 8 4 8 6 4 2" xfId="15651"/>
    <cellStyle name="Normal 8 4 9 9 2" xfId="15652"/>
    <cellStyle name="Normal 8 4 9 2 8 2" xfId="15653"/>
    <cellStyle name="Normal 8 4 9 2 2 4 2" xfId="15654"/>
    <cellStyle name="Normal 8 4 9 2 3 4 2" xfId="15655"/>
    <cellStyle name="Normal 8 4 9 2 4 4 2" xfId="15656"/>
    <cellStyle name="Normal 8 4 9 2 5 4 2" xfId="15657"/>
    <cellStyle name="Normal 8 4 9 3 4 2" xfId="15658"/>
    <cellStyle name="Normal 8 4 9 4 4 2" xfId="15659"/>
    <cellStyle name="Normal 8 4 9 5 4 2" xfId="15660"/>
    <cellStyle name="Normal 8 4 9 6 4 2" xfId="15661"/>
    <cellStyle name="Normal 8 5 14 2" xfId="15662"/>
    <cellStyle name="Normal 8 5 10 4 2" xfId="15663"/>
    <cellStyle name="Normal 8 5 11 4 2" xfId="15664"/>
    <cellStyle name="Normal 8 5 2 13 2" xfId="15665"/>
    <cellStyle name="Normal 8 5 2 10 4 2" xfId="15666"/>
    <cellStyle name="Normal 8 5 2 2 9 2" xfId="15667"/>
    <cellStyle name="Normal 8 5 2 2 2 8 2" xfId="15668"/>
    <cellStyle name="Normal 8 5 2 2 2 2 4 2" xfId="15669"/>
    <cellStyle name="Normal 8 5 2 2 2 3 4 2" xfId="15670"/>
    <cellStyle name="Normal 8 5 2 2 2 4 4 2" xfId="15671"/>
    <cellStyle name="Normal 8 5 2 2 2 5 4 2" xfId="15672"/>
    <cellStyle name="Normal 8 5 2 2 3 4 2" xfId="15673"/>
    <cellStyle name="Normal 8 5 2 2 4 4 2" xfId="15674"/>
    <cellStyle name="Normal 8 5 2 2 5 4 2" xfId="15675"/>
    <cellStyle name="Normal 8 5 2 2 6 4 2" xfId="15676"/>
    <cellStyle name="Normal 8 5 2 3 9 2" xfId="15677"/>
    <cellStyle name="Normal 8 5 2 3 2 8 2" xfId="15678"/>
    <cellStyle name="Normal 8 5 2 3 2 2 4 2" xfId="15679"/>
    <cellStyle name="Normal 8 5 2 3 2 3 4 2" xfId="15680"/>
    <cellStyle name="Normal 8 5 2 3 2 4 4 2" xfId="15681"/>
    <cellStyle name="Normal 8 5 2 3 2 5 4 2" xfId="15682"/>
    <cellStyle name="Normal 8 5 2 3 3 4 2" xfId="15683"/>
    <cellStyle name="Normal 8 5 2 3 4 4 2" xfId="15684"/>
    <cellStyle name="Normal 8 5 2 3 5 4 2" xfId="15685"/>
    <cellStyle name="Normal 8 5 2 3 6 4 2" xfId="15686"/>
    <cellStyle name="Normal 8 5 2 4 9 2" xfId="15687"/>
    <cellStyle name="Normal 8 5 2 4 2 8 2" xfId="15688"/>
    <cellStyle name="Normal 8 5 2 4 2 2 4 2" xfId="15689"/>
    <cellStyle name="Normal 8 5 2 4 2 3 4 2" xfId="15690"/>
    <cellStyle name="Normal 8 5 2 4 2 4 4 2" xfId="15691"/>
    <cellStyle name="Normal 8 5 2 4 2 5 4 2" xfId="15692"/>
    <cellStyle name="Normal 8 5 2 4 3 4 2" xfId="15693"/>
    <cellStyle name="Normal 8 5 2 4 4 4 2" xfId="15694"/>
    <cellStyle name="Normal 8 5 2 4 5 4 2" xfId="15695"/>
    <cellStyle name="Normal 8 5 2 4 6 4 2" xfId="15696"/>
    <cellStyle name="Normal 8 5 2 5 9 2" xfId="15697"/>
    <cellStyle name="Normal 8 5 2 5 2 8 2" xfId="15698"/>
    <cellStyle name="Normal 8 5 2 5 2 2 4 2" xfId="15699"/>
    <cellStyle name="Normal 8 5 2 5 2 3 4 2" xfId="15700"/>
    <cellStyle name="Normal 8 5 2 5 2 4 4 2" xfId="15701"/>
    <cellStyle name="Normal 8 5 2 5 2 5 4 2" xfId="15702"/>
    <cellStyle name="Normal 8 5 2 5 3 4 2" xfId="15703"/>
    <cellStyle name="Normal 8 5 2 5 4 4 2" xfId="15704"/>
    <cellStyle name="Normal 8 5 2 5 5 4 2" xfId="15705"/>
    <cellStyle name="Normal 8 5 2 5 6 4 2" xfId="15706"/>
    <cellStyle name="Normal 8 5 2 6 8 2" xfId="15707"/>
    <cellStyle name="Normal 8 5 2 6 2 4 2" xfId="15708"/>
    <cellStyle name="Normal 8 5 2 6 3 4 2" xfId="15709"/>
    <cellStyle name="Normal 8 5 2 6 4 4 2" xfId="15710"/>
    <cellStyle name="Normal 8 5 2 6 5 4 2" xfId="15711"/>
    <cellStyle name="Normal 8 5 2 7 4 2" xfId="15712"/>
    <cellStyle name="Normal 8 5 2 8 4 2" xfId="15713"/>
    <cellStyle name="Normal 8 5 2 9 4 2" xfId="15714"/>
    <cellStyle name="Normal 8 5 3 9 2" xfId="15715"/>
    <cellStyle name="Normal 8 5 3 2 8 2" xfId="15716"/>
    <cellStyle name="Normal 8 5 3 2 2 4 2" xfId="15717"/>
    <cellStyle name="Normal 8 5 3 2 3 4 2" xfId="15718"/>
    <cellStyle name="Normal 8 5 3 2 4 4 2" xfId="15719"/>
    <cellStyle name="Normal 8 5 3 2 5 4 2" xfId="15720"/>
    <cellStyle name="Normal 8 5 3 3 4 2" xfId="15721"/>
    <cellStyle name="Normal 8 5 3 4 4 2" xfId="15722"/>
    <cellStyle name="Normal 8 5 3 5 4 2" xfId="15723"/>
    <cellStyle name="Normal 8 5 3 6 4 2" xfId="15724"/>
    <cellStyle name="Normal 8 5 4 9 2" xfId="15725"/>
    <cellStyle name="Normal 8 5 4 2 8 2" xfId="15726"/>
    <cellStyle name="Normal 8 5 4 2 2 4 2" xfId="15727"/>
    <cellStyle name="Normal 8 5 4 2 3 4 2" xfId="15728"/>
    <cellStyle name="Normal 8 5 4 2 4 4 2" xfId="15729"/>
    <cellStyle name="Normal 8 5 4 2 5 4 2" xfId="15730"/>
    <cellStyle name="Normal 8 5 4 3 4 2" xfId="15731"/>
    <cellStyle name="Normal 8 5 4 4 4 2" xfId="15732"/>
    <cellStyle name="Normal 8 5 4 5 4 2" xfId="15733"/>
    <cellStyle name="Normal 8 5 4 6 4 2" xfId="15734"/>
    <cellStyle name="Normal 8 5 5 9 2" xfId="15735"/>
    <cellStyle name="Normal 8 5 5 2 8 2" xfId="15736"/>
    <cellStyle name="Normal 8 5 5 2 2 4 2" xfId="15737"/>
    <cellStyle name="Normal 8 5 5 2 3 4 2" xfId="15738"/>
    <cellStyle name="Normal 8 5 5 2 4 4 2" xfId="15739"/>
    <cellStyle name="Normal 8 5 5 2 5 4 2" xfId="15740"/>
    <cellStyle name="Normal 8 5 5 3 4 2" xfId="15741"/>
    <cellStyle name="Normal 8 5 5 4 4 2" xfId="15742"/>
    <cellStyle name="Normal 8 5 5 5 4 2" xfId="15743"/>
    <cellStyle name="Normal 8 5 5 6 4 2" xfId="15744"/>
    <cellStyle name="Normal 8 5 6 9 2" xfId="15745"/>
    <cellStyle name="Normal 8 5 6 2 8 2" xfId="15746"/>
    <cellStyle name="Normal 8 5 6 2 2 4 2" xfId="15747"/>
    <cellStyle name="Normal 8 5 6 2 3 4 2" xfId="15748"/>
    <cellStyle name="Normal 8 5 6 2 4 4 2" xfId="15749"/>
    <cellStyle name="Normal 8 5 6 2 5 4 2" xfId="15750"/>
    <cellStyle name="Normal 8 5 6 3 4 2" xfId="15751"/>
    <cellStyle name="Normal 8 5 6 4 4 2" xfId="15752"/>
    <cellStyle name="Normal 8 5 6 5 4 2" xfId="15753"/>
    <cellStyle name="Normal 8 5 6 6 4 2" xfId="15754"/>
    <cellStyle name="Normal 8 5 7 8 2" xfId="15755"/>
    <cellStyle name="Normal 8 5 7 2 4 2" xfId="15756"/>
    <cellStyle name="Normal 8 5 7 3 4 2" xfId="15757"/>
    <cellStyle name="Normal 8 5 7 4 4 2" xfId="15758"/>
    <cellStyle name="Normal 8 5 7 5 4 2" xfId="15759"/>
    <cellStyle name="Normal 8 5 8 4 2" xfId="15760"/>
    <cellStyle name="Normal 8 5 9 4 2" xfId="15761"/>
    <cellStyle name="Normal 8 6 14 2" xfId="15762"/>
    <cellStyle name="Normal 8 6 10 4 2" xfId="15763"/>
    <cellStyle name="Normal 8 6 11 4 2" xfId="15764"/>
    <cellStyle name="Normal 8 6 2 13 2" xfId="15765"/>
    <cellStyle name="Normal 8 6 2 10 4 2" xfId="15766"/>
    <cellStyle name="Normal 8 6 2 2 9 2" xfId="15767"/>
    <cellStyle name="Normal 8 6 2 2 2 8 2" xfId="15768"/>
    <cellStyle name="Normal 8 6 2 2 2 2 4 2" xfId="15769"/>
    <cellStyle name="Normal 8 6 2 2 2 3 4 2" xfId="15770"/>
    <cellStyle name="Normal 8 6 2 2 2 4 4 2" xfId="15771"/>
    <cellStyle name="Normal 8 6 2 2 2 5 4 2" xfId="15772"/>
    <cellStyle name="Normal 8 6 2 2 3 4 2" xfId="15773"/>
    <cellStyle name="Normal 8 6 2 2 4 4 2" xfId="15774"/>
    <cellStyle name="Normal 8 6 2 2 5 4 2" xfId="15775"/>
    <cellStyle name="Normal 8 6 2 2 6 4 2" xfId="15776"/>
    <cellStyle name="Normal 8 6 2 3 9 2" xfId="15777"/>
    <cellStyle name="Normal 8 6 2 3 2 8 2" xfId="15778"/>
    <cellStyle name="Normal 8 6 2 3 2 2 4 2" xfId="15779"/>
    <cellStyle name="Normal 8 6 2 3 2 3 4 2" xfId="15780"/>
    <cellStyle name="Normal 8 6 2 3 2 4 4 2" xfId="15781"/>
    <cellStyle name="Normal 8 6 2 3 2 5 4 2" xfId="15782"/>
    <cellStyle name="Normal 8 6 2 3 3 4 2" xfId="15783"/>
    <cellStyle name="Normal 8 6 2 3 4 4 2" xfId="15784"/>
    <cellStyle name="Normal 8 6 2 3 5 4 2" xfId="15785"/>
    <cellStyle name="Normal 8 6 2 3 6 4 2" xfId="15786"/>
    <cellStyle name="Normal 8 6 2 4 9 2" xfId="15787"/>
    <cellStyle name="Normal 8 6 2 4 2 8 2" xfId="15788"/>
    <cellStyle name="Normal 8 6 2 4 2 2 4 2" xfId="15789"/>
    <cellStyle name="Normal 8 6 2 4 2 3 4 2" xfId="15790"/>
    <cellStyle name="Normal 8 6 2 4 2 4 4 2" xfId="15791"/>
    <cellStyle name="Normal 8 6 2 4 2 5 4 2" xfId="15792"/>
    <cellStyle name="Normal 8 6 2 4 3 4 2" xfId="15793"/>
    <cellStyle name="Normal 8 6 2 4 4 4 2" xfId="15794"/>
    <cellStyle name="Normal 8 6 2 4 5 4 2" xfId="15795"/>
    <cellStyle name="Normal 8 6 2 4 6 4 2" xfId="15796"/>
    <cellStyle name="Normal 8 6 2 5 9 2" xfId="15797"/>
    <cellStyle name="Normal 8 6 2 5 2 8 2" xfId="15798"/>
    <cellStyle name="Normal 8 6 2 5 2 2 4 2" xfId="15799"/>
    <cellStyle name="Normal 8 6 2 5 2 3 4 2" xfId="15800"/>
    <cellStyle name="Normal 8 6 2 5 2 4 4 2" xfId="15801"/>
    <cellStyle name="Normal 8 6 2 5 2 5 4 2" xfId="15802"/>
    <cellStyle name="Normal 8 6 2 5 3 4 2" xfId="15803"/>
    <cellStyle name="Normal 8 6 2 5 4 4 2" xfId="15804"/>
    <cellStyle name="Normal 8 6 2 5 5 4 2" xfId="15805"/>
    <cellStyle name="Normal 8 6 2 5 6 4 2" xfId="15806"/>
    <cellStyle name="Normal 8 6 2 6 8 2" xfId="15807"/>
    <cellStyle name="Normal 8 6 2 6 2 4 2" xfId="15808"/>
    <cellStyle name="Normal 8 6 2 6 3 4 2" xfId="15809"/>
    <cellStyle name="Normal 8 6 2 6 4 4 2" xfId="15810"/>
    <cellStyle name="Normal 8 6 2 6 5 4 2" xfId="15811"/>
    <cellStyle name="Normal 8 6 2 7 4 2" xfId="15812"/>
    <cellStyle name="Normal 8 6 2 8 4 2" xfId="15813"/>
    <cellStyle name="Normal 8 6 2 9 4 2" xfId="15814"/>
    <cellStyle name="Normal 8 6 3 9 2" xfId="15815"/>
    <cellStyle name="Normal 8 6 3 2 8 2" xfId="15816"/>
    <cellStyle name="Normal 8 6 3 2 2 4 2" xfId="15817"/>
    <cellStyle name="Normal 8 6 3 2 3 4 2" xfId="15818"/>
    <cellStyle name="Normal 8 6 3 2 4 4 2" xfId="15819"/>
    <cellStyle name="Normal 8 6 3 2 5 4 2" xfId="15820"/>
    <cellStyle name="Normal 8 6 3 3 4 2" xfId="15821"/>
    <cellStyle name="Normal 8 6 3 4 4 2" xfId="15822"/>
    <cellStyle name="Normal 8 6 3 5 4 2" xfId="15823"/>
    <cellStyle name="Normal 8 6 3 6 4 2" xfId="15824"/>
    <cellStyle name="Normal 8 6 4 9 2" xfId="15825"/>
    <cellStyle name="Normal 8 6 4 2 8 2" xfId="15826"/>
    <cellStyle name="Normal 8 6 4 2 2 4 2" xfId="15827"/>
    <cellStyle name="Normal 8 6 4 2 3 4 2" xfId="15828"/>
    <cellStyle name="Normal 8 6 4 2 4 4 2" xfId="15829"/>
    <cellStyle name="Normal 8 6 4 2 5 4 2" xfId="15830"/>
    <cellStyle name="Normal 8 6 4 3 4 2" xfId="15831"/>
    <cellStyle name="Normal 8 6 4 4 4 2" xfId="15832"/>
    <cellStyle name="Normal 8 6 4 5 4 2" xfId="15833"/>
    <cellStyle name="Normal 8 6 4 6 4 2" xfId="15834"/>
    <cellStyle name="Normal 8 6 5 9 2" xfId="15835"/>
    <cellStyle name="Normal 8 6 5 2 8 2" xfId="15836"/>
    <cellStyle name="Normal 8 6 5 2 2 4 2" xfId="15837"/>
    <cellStyle name="Normal 8 6 5 2 3 4 2" xfId="15838"/>
    <cellStyle name="Normal 8 6 5 2 4 4 2" xfId="15839"/>
    <cellStyle name="Normal 8 6 5 2 5 4 2" xfId="15840"/>
    <cellStyle name="Normal 8 6 5 3 4 2" xfId="15841"/>
    <cellStyle name="Normal 8 6 5 4 4 2" xfId="15842"/>
    <cellStyle name="Normal 8 6 5 5 4 2" xfId="15843"/>
    <cellStyle name="Normal 8 6 5 6 4 2" xfId="15844"/>
    <cellStyle name="Normal 8 6 6 9 2" xfId="15845"/>
    <cellStyle name="Normal 8 6 6 2 8 2" xfId="15846"/>
    <cellStyle name="Normal 8 6 6 2 2 4 2" xfId="15847"/>
    <cellStyle name="Normal 8 6 6 2 3 4 2" xfId="15848"/>
    <cellStyle name="Normal 8 6 6 2 4 4 2" xfId="15849"/>
    <cellStyle name="Normal 8 6 6 2 5 4 2" xfId="15850"/>
    <cellStyle name="Normal 8 6 6 3 4 2" xfId="15851"/>
    <cellStyle name="Normal 8 6 6 4 4 2" xfId="15852"/>
    <cellStyle name="Normal 8 6 6 5 4 2" xfId="15853"/>
    <cellStyle name="Normal 8 6 6 6 4 2" xfId="15854"/>
    <cellStyle name="Normal 8 6 7 8 2" xfId="15855"/>
    <cellStyle name="Normal 8 6 7 2 4 2" xfId="15856"/>
    <cellStyle name="Normal 8 6 7 3 4 2" xfId="15857"/>
    <cellStyle name="Normal 8 6 7 4 4 2" xfId="15858"/>
    <cellStyle name="Normal 8 6 7 5 4 2" xfId="15859"/>
    <cellStyle name="Normal 8 6 8 4 2" xfId="15860"/>
    <cellStyle name="Normal 8 6 9 4 2" xfId="15861"/>
    <cellStyle name="Normal 8 7 13 2" xfId="15862"/>
    <cellStyle name="Normal 8 7 10 4 2" xfId="15863"/>
    <cellStyle name="Normal 8 7 2 9 2" xfId="15864"/>
    <cellStyle name="Normal 8 7 2 2 8 2" xfId="15865"/>
    <cellStyle name="Normal 8 7 2 2 2 4 2" xfId="15866"/>
    <cellStyle name="Normal 8 7 2 2 3 4 2" xfId="15867"/>
    <cellStyle name="Normal 8 7 2 2 4 4 2" xfId="15868"/>
    <cellStyle name="Normal 8 7 2 2 5 4 2" xfId="15869"/>
    <cellStyle name="Normal 8 7 2 3 4 2" xfId="15870"/>
    <cellStyle name="Normal 8 7 2 4 4 2" xfId="15871"/>
    <cellStyle name="Normal 8 7 2 5 4 2" xfId="15872"/>
    <cellStyle name="Normal 8 7 2 6 4 2" xfId="15873"/>
    <cellStyle name="Normal 8 7 3 9 2" xfId="15874"/>
    <cellStyle name="Normal 8 7 3 2 8 2" xfId="15875"/>
    <cellStyle name="Normal 8 7 3 2 2 4 2" xfId="15876"/>
    <cellStyle name="Normal 8 7 3 2 3 4 2" xfId="15877"/>
    <cellStyle name="Normal 8 7 3 2 4 4 2" xfId="15878"/>
    <cellStyle name="Normal 8 7 3 2 5 4 2" xfId="15879"/>
    <cellStyle name="Normal 8 7 3 3 4 2" xfId="15880"/>
    <cellStyle name="Normal 8 7 3 4 4 2" xfId="15881"/>
    <cellStyle name="Normal 8 7 3 5 4 2" xfId="15882"/>
    <cellStyle name="Normal 8 7 3 6 4 2" xfId="15883"/>
    <cellStyle name="Normal 8 7 4 9 2" xfId="15884"/>
    <cellStyle name="Normal 8 7 4 2 8 2" xfId="15885"/>
    <cellStyle name="Normal 8 7 4 2 2 4 2" xfId="15886"/>
    <cellStyle name="Normal 8 7 4 2 3 4 2" xfId="15887"/>
    <cellStyle name="Normal 8 7 4 2 4 4 2" xfId="15888"/>
    <cellStyle name="Normal 8 7 4 2 5 4 2" xfId="15889"/>
    <cellStyle name="Normal 8 7 4 3 4 2" xfId="15890"/>
    <cellStyle name="Normal 8 7 4 4 4 2" xfId="15891"/>
    <cellStyle name="Normal 8 7 4 5 4 2" xfId="15892"/>
    <cellStyle name="Normal 8 7 4 6 4 2" xfId="15893"/>
    <cellStyle name="Normal 8 7 5 9 2" xfId="15894"/>
    <cellStyle name="Normal 8 7 5 2 8 2" xfId="15895"/>
    <cellStyle name="Normal 8 7 5 2 2 4 2" xfId="15896"/>
    <cellStyle name="Normal 8 7 5 2 3 4 2" xfId="15897"/>
    <cellStyle name="Normal 8 7 5 2 4 4 2" xfId="15898"/>
    <cellStyle name="Normal 8 7 5 2 5 4 2" xfId="15899"/>
    <cellStyle name="Normal 8 7 5 3 4 2" xfId="15900"/>
    <cellStyle name="Normal 8 7 5 4 4 2" xfId="15901"/>
    <cellStyle name="Normal 8 7 5 5 4 2" xfId="15902"/>
    <cellStyle name="Normal 8 7 5 6 4 2" xfId="15903"/>
    <cellStyle name="Normal 8 7 6 8 2" xfId="15904"/>
    <cellStyle name="Normal 8 7 6 2 4 2" xfId="15905"/>
    <cellStyle name="Normal 8 7 6 3 4 2" xfId="15906"/>
    <cellStyle name="Normal 8 7 6 4 4 2" xfId="15907"/>
    <cellStyle name="Normal 8 7 6 5 4 2" xfId="15908"/>
    <cellStyle name="Normal 8 7 7 4 2" xfId="15909"/>
    <cellStyle name="Normal 8 7 8 4 2" xfId="15910"/>
    <cellStyle name="Normal 8 7 9 4 2" xfId="15911"/>
    <cellStyle name="Normal 8 8 11 2" xfId="15912"/>
    <cellStyle name="Normal 8 8 2 9 2" xfId="15913"/>
    <cellStyle name="Normal 8 8 2 2 8 2" xfId="15914"/>
    <cellStyle name="Normal 8 8 2 2 2 4 2" xfId="15915"/>
    <cellStyle name="Normal 8 8 2 2 3 4 2" xfId="15916"/>
    <cellStyle name="Normal 8 8 2 2 4 4 2" xfId="15917"/>
    <cellStyle name="Normal 8 8 2 2 5 4 2" xfId="15918"/>
    <cellStyle name="Normal 8 8 2 3 4 2" xfId="15919"/>
    <cellStyle name="Normal 8 8 2 4 4 2" xfId="15920"/>
    <cellStyle name="Normal 8 8 2 5 4 2" xfId="15921"/>
    <cellStyle name="Normal 8 8 2 6 4 2" xfId="15922"/>
    <cellStyle name="Normal 8 8 3 9 2" xfId="15923"/>
    <cellStyle name="Normal 8 8 3 2 8 2" xfId="15924"/>
    <cellStyle name="Normal 8 8 3 2 2 4 2" xfId="15925"/>
    <cellStyle name="Normal 8 8 3 2 3 4 2" xfId="15926"/>
    <cellStyle name="Normal 8 8 3 2 4 4 2" xfId="15927"/>
    <cellStyle name="Normal 8 8 3 2 5 4 2" xfId="15928"/>
    <cellStyle name="Normal 8 8 3 3 4 2" xfId="15929"/>
    <cellStyle name="Normal 8 8 3 4 4 2" xfId="15930"/>
    <cellStyle name="Normal 8 8 3 5 4 2" xfId="15931"/>
    <cellStyle name="Normal 8 8 3 6 4 2" xfId="15932"/>
    <cellStyle name="Normal 8 8 4 8 2" xfId="15933"/>
    <cellStyle name="Normal 8 8 4 2 4 2" xfId="15934"/>
    <cellStyle name="Normal 8 8 4 3 4 2" xfId="15935"/>
    <cellStyle name="Normal 8 8 4 4 4 2" xfId="15936"/>
    <cellStyle name="Normal 8 8 4 5 4 2" xfId="15937"/>
    <cellStyle name="Normal 8 8 5 4 2" xfId="15938"/>
    <cellStyle name="Normal 8 8 6 4 2" xfId="15939"/>
    <cellStyle name="Normal 8 8 7 4 2" xfId="15940"/>
    <cellStyle name="Normal 8 8 8 4 2" xfId="15941"/>
    <cellStyle name="Normal 8 9 9 2" xfId="15942"/>
    <cellStyle name="Normal 8 9 2 8 2" xfId="15943"/>
    <cellStyle name="Normal 8 9 2 2 4 2" xfId="15944"/>
    <cellStyle name="Normal 8 9 2 3 4 2" xfId="15945"/>
    <cellStyle name="Normal 8 9 2 4 4 2" xfId="15946"/>
    <cellStyle name="Normal 8 9 2 5 4 2" xfId="15947"/>
    <cellStyle name="Normal 8 9 3 4 2" xfId="15948"/>
    <cellStyle name="Normal 8 9 4 4 2" xfId="15949"/>
    <cellStyle name="Normal 8 9 5 4 2" xfId="15950"/>
    <cellStyle name="Normal 8 9 6 4 2" xfId="15951"/>
    <cellStyle name="Normal 19 4 2" xfId="15952"/>
    <cellStyle name="Normal 23 2" xfId="15953"/>
    <cellStyle name="Normal 2 4 2" xfId="15954"/>
    <cellStyle name="Normal 2 2 3" xfId="15955"/>
    <cellStyle name="Normal 2 3 3" xfId="15956"/>
    <cellStyle name="Normal 2 5 2" xfId="15957"/>
    <cellStyle name="Normal 2 2 2 2" xfId="15958"/>
    <cellStyle name="Normal 2 3 2 2" xfId="15959"/>
    <cellStyle name="Normal 8 22" xfId="15960"/>
    <cellStyle name="Normal 8 10 11" xfId="15961"/>
    <cellStyle name="Normal 8 10 2 10" xfId="15962"/>
    <cellStyle name="Normal 8 10 2 2 6" xfId="15963"/>
    <cellStyle name="Normal 8 10 2 3 6" xfId="15964"/>
    <cellStyle name="Normal 8 10 2 4 6" xfId="15965"/>
    <cellStyle name="Normal 8 10 2 5 6" xfId="15966"/>
    <cellStyle name="Normal 8 10 3 6" xfId="15967"/>
    <cellStyle name="Normal 8 10 4 6" xfId="15968"/>
    <cellStyle name="Normal 8 10 5 6" xfId="15969"/>
    <cellStyle name="Normal 8 10 6 6" xfId="15970"/>
    <cellStyle name="Normal 8 11 11" xfId="15971"/>
    <cellStyle name="Normal 8 11 2 10" xfId="15972"/>
    <cellStyle name="Normal 8 11 2 2 6" xfId="15973"/>
    <cellStyle name="Normal 8 11 2 3 6" xfId="15974"/>
    <cellStyle name="Normal 8 11 2 4 6" xfId="15975"/>
    <cellStyle name="Normal 8 11 2 5 6" xfId="15976"/>
    <cellStyle name="Normal 8 11 3 6" xfId="15977"/>
    <cellStyle name="Normal 8 11 4 6" xfId="15978"/>
    <cellStyle name="Normal 8 11 5 6" xfId="15979"/>
    <cellStyle name="Normal 8 11 6 6" xfId="15980"/>
    <cellStyle name="Normal 8 12 11" xfId="15981"/>
    <cellStyle name="Normal 8 12 2 10" xfId="15982"/>
    <cellStyle name="Normal 8 12 2 2 6" xfId="15983"/>
    <cellStyle name="Normal 8 12 2 3 6" xfId="15984"/>
    <cellStyle name="Normal 8 12 2 4 6" xfId="15985"/>
    <cellStyle name="Normal 8 12 2 5 6" xfId="15986"/>
    <cellStyle name="Normal 8 12 3 6" xfId="15987"/>
    <cellStyle name="Normal 8 12 4 6" xfId="15988"/>
    <cellStyle name="Normal 8 12 5 6" xfId="15989"/>
    <cellStyle name="Normal 8 12 6 6" xfId="15990"/>
    <cellStyle name="Normal 8 13 10" xfId="15991"/>
    <cellStyle name="Normal 8 13 2 6" xfId="15992"/>
    <cellStyle name="Normal 8 13 3 6" xfId="15993"/>
    <cellStyle name="Normal 8 13 4 6" xfId="15994"/>
    <cellStyle name="Normal 8 13 5 6" xfId="15995"/>
    <cellStyle name="Normal 8 14 6" xfId="15996"/>
    <cellStyle name="Normal 8 15 6" xfId="15997"/>
    <cellStyle name="Normal 8 16 6" xfId="15998"/>
    <cellStyle name="Normal 8 17 6" xfId="15999"/>
    <cellStyle name="Normal 8 2 21" xfId="16000"/>
    <cellStyle name="Normal 8 2 10 11" xfId="16001"/>
    <cellStyle name="Normal 8 2 10 2 10" xfId="16002"/>
    <cellStyle name="Normal 8 2 10 2 2 6" xfId="16003"/>
    <cellStyle name="Normal 8 2 10 2 3 6" xfId="16004"/>
    <cellStyle name="Normal 8 2 10 2 4 6" xfId="16005"/>
    <cellStyle name="Normal 8 2 10 2 5 6" xfId="16006"/>
    <cellStyle name="Normal 8 2 10 3 6" xfId="16007"/>
    <cellStyle name="Normal 8 2 10 4 6" xfId="16008"/>
    <cellStyle name="Normal 8 2 10 5 6" xfId="16009"/>
    <cellStyle name="Normal 8 2 10 6 6" xfId="16010"/>
    <cellStyle name="Normal 8 2 11 11" xfId="16011"/>
    <cellStyle name="Normal 8 2 11 2 10" xfId="16012"/>
    <cellStyle name="Normal 8 2 11 2 2 6" xfId="16013"/>
    <cellStyle name="Normal 8 2 11 2 3 6" xfId="16014"/>
    <cellStyle name="Normal 8 2 11 2 4 6" xfId="16015"/>
    <cellStyle name="Normal 8 2 11 2 5 6" xfId="16016"/>
    <cellStyle name="Normal 8 2 11 3 6" xfId="16017"/>
    <cellStyle name="Normal 8 2 11 4 6" xfId="16018"/>
    <cellStyle name="Normal 8 2 11 5 6" xfId="16019"/>
    <cellStyle name="Normal 8 2 11 6 6" xfId="16020"/>
    <cellStyle name="Normal 8 2 12 10" xfId="16021"/>
    <cellStyle name="Normal 8 2 12 2 6" xfId="16022"/>
    <cellStyle name="Normal 8 2 12 3 6" xfId="16023"/>
    <cellStyle name="Normal 8 2 12 4 6" xfId="16024"/>
    <cellStyle name="Normal 8 2 12 5 6" xfId="16025"/>
    <cellStyle name="Normal 8 2 13 6" xfId="16026"/>
    <cellStyle name="Normal 8 2 14 6" xfId="16027"/>
    <cellStyle name="Normal 8 2 15 6" xfId="16028"/>
    <cellStyle name="Normal 8 2 16 6" xfId="16029"/>
    <cellStyle name="Normal 8 2 2 19" xfId="16030"/>
    <cellStyle name="Normal 8 2 2 10 10" xfId="16031"/>
    <cellStyle name="Normal 8 2 2 10 2 6" xfId="16032"/>
    <cellStyle name="Normal 8 2 2 10 3 6" xfId="16033"/>
    <cellStyle name="Normal 8 2 2 10 4 6" xfId="16034"/>
    <cellStyle name="Normal 8 2 2 10 5 6" xfId="16035"/>
    <cellStyle name="Normal 8 2 2 11 6" xfId="16036"/>
    <cellStyle name="Normal 8 2 2 12 6" xfId="16037"/>
    <cellStyle name="Normal 8 2 2 13 6" xfId="16038"/>
    <cellStyle name="Normal 8 2 2 14 6" xfId="16039"/>
    <cellStyle name="Normal 8 2 2 2 16" xfId="16040"/>
    <cellStyle name="Normal 8 2 2 2 10 6" xfId="16041"/>
    <cellStyle name="Normal 8 2 2 2 11 6" xfId="16042"/>
    <cellStyle name="Normal 8 2 2 2 2 15" xfId="16043"/>
    <cellStyle name="Normal 8 2 2 2 2 10 6" xfId="16044"/>
    <cellStyle name="Normal 8 2 2 2 2 2 11" xfId="16045"/>
    <cellStyle name="Normal 8 2 2 2 2 2 2 10" xfId="16046"/>
    <cellStyle name="Normal 8 2 2 2 2 2 2 2 6" xfId="16047"/>
    <cellStyle name="Normal 8 2 2 2 2 2 2 3 6" xfId="16048"/>
    <cellStyle name="Normal 8 2 2 2 2 2 2 4 6" xfId="16049"/>
    <cellStyle name="Normal 8 2 2 2 2 2 2 5 6" xfId="16050"/>
    <cellStyle name="Normal 8 2 2 2 2 2 3 6" xfId="16051"/>
    <cellStyle name="Normal 8 2 2 2 2 2 4 6" xfId="16052"/>
    <cellStyle name="Normal 8 2 2 2 2 2 5 6" xfId="16053"/>
    <cellStyle name="Normal 8 2 2 2 2 2 6 6" xfId="16054"/>
    <cellStyle name="Normal 8 2 2 2 2 3 11" xfId="16055"/>
    <cellStyle name="Normal 8 2 2 2 2 3 2 10" xfId="16056"/>
    <cellStyle name="Normal 8 2 2 2 2 3 2 2 6" xfId="16057"/>
    <cellStyle name="Normal 8 2 2 2 2 3 2 3 6" xfId="16058"/>
    <cellStyle name="Normal 8 2 2 2 2 3 2 4 6" xfId="16059"/>
    <cellStyle name="Normal 8 2 2 2 2 3 2 5 6" xfId="16060"/>
    <cellStyle name="Normal 8 2 2 2 2 3 3 6" xfId="16061"/>
    <cellStyle name="Normal 8 2 2 2 2 3 4 6" xfId="16062"/>
    <cellStyle name="Normal 8 2 2 2 2 3 5 6" xfId="16063"/>
    <cellStyle name="Normal 8 2 2 2 2 3 6 6" xfId="16064"/>
    <cellStyle name="Normal 8 2 2 2 2 4 11" xfId="16065"/>
    <cellStyle name="Normal 8 2 2 2 2 4 2 10" xfId="16066"/>
    <cellStyle name="Normal 8 2 2 2 2 4 2 2 6" xfId="16067"/>
    <cellStyle name="Normal 8 2 2 2 2 4 2 3 6" xfId="16068"/>
    <cellStyle name="Normal 8 2 2 2 2 4 2 4 6" xfId="16069"/>
    <cellStyle name="Normal 8 2 2 2 2 4 2 5 6" xfId="16070"/>
    <cellStyle name="Normal 8 2 2 2 2 4 3 6" xfId="16071"/>
    <cellStyle name="Normal 8 2 2 2 2 4 4 6" xfId="16072"/>
    <cellStyle name="Normal 8 2 2 2 2 4 5 6" xfId="16073"/>
    <cellStyle name="Normal 8 2 2 2 2 4 6 6" xfId="16074"/>
    <cellStyle name="Normal 8 2 2 2 2 5 11" xfId="16075"/>
    <cellStyle name="Normal 8 2 2 2 2 5 2 10" xfId="16076"/>
    <cellStyle name="Normal 8 2 2 2 2 5 2 2 6" xfId="16077"/>
    <cellStyle name="Normal 8 2 2 2 2 5 2 3 6" xfId="16078"/>
    <cellStyle name="Normal 8 2 2 2 2 5 2 4 6" xfId="16079"/>
    <cellStyle name="Normal 8 2 2 2 2 5 2 5 6" xfId="16080"/>
    <cellStyle name="Normal 8 2 2 2 2 5 3 6" xfId="16081"/>
    <cellStyle name="Normal 8 2 2 2 2 5 4 6" xfId="16082"/>
    <cellStyle name="Normal 8 2 2 2 2 5 5 6" xfId="16083"/>
    <cellStyle name="Normal 8 2 2 2 2 5 6 6" xfId="16084"/>
    <cellStyle name="Normal 8 2 2 2 2 6 10" xfId="16085"/>
    <cellStyle name="Normal 8 2 2 2 2 6 2 6" xfId="16086"/>
    <cellStyle name="Normal 8 2 2 2 2 6 3 6" xfId="16087"/>
    <cellStyle name="Normal 8 2 2 2 2 6 4 6" xfId="16088"/>
    <cellStyle name="Normal 8 2 2 2 2 6 5 6" xfId="16089"/>
    <cellStyle name="Normal 8 2 2 2 2 7 6" xfId="16090"/>
    <cellStyle name="Normal 8 2 2 2 2 8 6" xfId="16091"/>
    <cellStyle name="Normal 8 2 2 2 2 9 6" xfId="16092"/>
    <cellStyle name="Normal 8 2 2 2 3 11" xfId="16093"/>
    <cellStyle name="Normal 8 2 2 2 3 2 10" xfId="16094"/>
    <cellStyle name="Normal 8 2 2 2 3 2 2 6" xfId="16095"/>
    <cellStyle name="Normal 8 2 2 2 3 2 3 6" xfId="16096"/>
    <cellStyle name="Normal 8 2 2 2 3 2 4 6" xfId="16097"/>
    <cellStyle name="Normal 8 2 2 2 3 2 5 6" xfId="16098"/>
    <cellStyle name="Normal 8 2 2 2 3 3 6" xfId="16099"/>
    <cellStyle name="Normal 8 2 2 2 3 4 6" xfId="16100"/>
    <cellStyle name="Normal 8 2 2 2 3 5 6" xfId="16101"/>
    <cellStyle name="Normal 8 2 2 2 3 6 6" xfId="16102"/>
    <cellStyle name="Normal 8 2 2 2 4 11" xfId="16103"/>
    <cellStyle name="Normal 8 2 2 2 4 2 10" xfId="16104"/>
    <cellStyle name="Normal 8 2 2 2 4 2 2 6" xfId="16105"/>
    <cellStyle name="Normal 8 2 2 2 4 2 3 6" xfId="16106"/>
    <cellStyle name="Normal 8 2 2 2 4 2 4 6" xfId="16107"/>
    <cellStyle name="Normal 8 2 2 2 4 2 5 6" xfId="16108"/>
    <cellStyle name="Normal 8 2 2 2 4 3 6" xfId="16109"/>
    <cellStyle name="Normal 8 2 2 2 4 4 6" xfId="16110"/>
    <cellStyle name="Normal 8 2 2 2 4 5 6" xfId="16111"/>
    <cellStyle name="Normal 8 2 2 2 4 6 6" xfId="16112"/>
    <cellStyle name="Normal 8 2 2 2 5 11" xfId="16113"/>
    <cellStyle name="Normal 8 2 2 2 5 2 10" xfId="16114"/>
    <cellStyle name="Normal 8 2 2 2 5 2 2 6" xfId="16115"/>
    <cellStyle name="Normal 8 2 2 2 5 2 3 6" xfId="16116"/>
    <cellStyle name="Normal 8 2 2 2 5 2 4 6" xfId="16117"/>
    <cellStyle name="Normal 8 2 2 2 5 2 5 6" xfId="16118"/>
    <cellStyle name="Normal 8 2 2 2 5 3 6" xfId="16119"/>
    <cellStyle name="Normal 8 2 2 2 5 4 6" xfId="16120"/>
    <cellStyle name="Normal 8 2 2 2 5 5 6" xfId="16121"/>
    <cellStyle name="Normal 8 2 2 2 5 6 6" xfId="16122"/>
    <cellStyle name="Normal 8 2 2 2 6 11" xfId="16123"/>
    <cellStyle name="Normal 8 2 2 2 6 2 10" xfId="16124"/>
    <cellStyle name="Normal 8 2 2 2 6 2 2 6" xfId="16125"/>
    <cellStyle name="Normal 8 2 2 2 6 2 3 6" xfId="16126"/>
    <cellStyle name="Normal 8 2 2 2 6 2 4 6" xfId="16127"/>
    <cellStyle name="Normal 8 2 2 2 6 2 5 6" xfId="16128"/>
    <cellStyle name="Normal 8 2 2 2 6 3 6" xfId="16129"/>
    <cellStyle name="Normal 8 2 2 2 6 4 6" xfId="16130"/>
    <cellStyle name="Normal 8 2 2 2 6 5 6" xfId="16131"/>
    <cellStyle name="Normal 8 2 2 2 6 6 6" xfId="16132"/>
    <cellStyle name="Normal 8 2 2 2 7 10" xfId="16133"/>
    <cellStyle name="Normal 8 2 2 2 7 2 6" xfId="16134"/>
    <cellStyle name="Normal 8 2 2 2 7 3 6" xfId="16135"/>
    <cellStyle name="Normal 8 2 2 2 7 4 6" xfId="16136"/>
    <cellStyle name="Normal 8 2 2 2 7 5 6" xfId="16137"/>
    <cellStyle name="Normal 8 2 2 2 8 6" xfId="16138"/>
    <cellStyle name="Normal 8 2 2 2 9 6" xfId="16139"/>
    <cellStyle name="Normal 8 2 2 3 16" xfId="16140"/>
    <cellStyle name="Normal 8 2 2 3 10 6" xfId="16141"/>
    <cellStyle name="Normal 8 2 2 3 11 6" xfId="16142"/>
    <cellStyle name="Normal 8 2 2 3 2 15" xfId="16143"/>
    <cellStyle name="Normal 8 2 2 3 2 10 6" xfId="16144"/>
    <cellStyle name="Normal 8 2 2 3 2 2 11" xfId="16145"/>
    <cellStyle name="Normal 8 2 2 3 2 2 2 10" xfId="16146"/>
    <cellStyle name="Normal 8 2 2 3 2 2 2 2 6" xfId="16147"/>
    <cellStyle name="Normal 8 2 2 3 2 2 2 3 6" xfId="16148"/>
    <cellStyle name="Normal 8 2 2 3 2 2 2 4 6" xfId="16149"/>
    <cellStyle name="Normal 8 2 2 3 2 2 2 5 6" xfId="16150"/>
    <cellStyle name="Normal 8 2 2 3 2 2 3 6" xfId="16151"/>
    <cellStyle name="Normal 8 2 2 3 2 2 4 6" xfId="16152"/>
    <cellStyle name="Normal 8 2 2 3 2 2 5 6" xfId="16153"/>
    <cellStyle name="Normal 8 2 2 3 2 2 6 6" xfId="16154"/>
    <cellStyle name="Normal 8 2 2 3 2 3 11" xfId="16155"/>
    <cellStyle name="Normal 8 2 2 3 2 3 2 10" xfId="16156"/>
    <cellStyle name="Normal 8 2 2 3 2 3 2 2 6" xfId="16157"/>
    <cellStyle name="Normal 8 2 2 3 2 3 2 3 6" xfId="16158"/>
    <cellStyle name="Normal 8 2 2 3 2 3 2 4 6" xfId="16159"/>
    <cellStyle name="Normal 8 2 2 3 2 3 2 5 6" xfId="16160"/>
    <cellStyle name="Normal 8 2 2 3 2 3 3 6" xfId="16161"/>
    <cellStyle name="Normal 8 2 2 3 2 3 4 6" xfId="16162"/>
    <cellStyle name="Normal 8 2 2 3 2 3 5 6" xfId="16163"/>
    <cellStyle name="Normal 8 2 2 3 2 3 6 6" xfId="16164"/>
    <cellStyle name="Normal 8 2 2 3 2 4 11" xfId="16165"/>
    <cellStyle name="Normal 8 2 2 3 2 4 2 10" xfId="16166"/>
    <cellStyle name="Normal 8 2 2 3 2 4 2 2 6" xfId="16167"/>
    <cellStyle name="Normal 8 2 2 3 2 4 2 3 6" xfId="16168"/>
    <cellStyle name="Normal 8 2 2 3 2 4 2 4 6" xfId="16169"/>
    <cellStyle name="Normal 8 2 2 3 2 4 2 5 6" xfId="16170"/>
    <cellStyle name="Normal 8 2 2 3 2 4 3 6" xfId="16171"/>
    <cellStyle name="Normal 8 2 2 3 2 4 4 6" xfId="16172"/>
    <cellStyle name="Normal 8 2 2 3 2 4 5 6" xfId="16173"/>
    <cellStyle name="Normal 8 2 2 3 2 4 6 6" xfId="16174"/>
    <cellStyle name="Normal 8 2 2 3 2 5 11" xfId="16175"/>
    <cellStyle name="Normal 8 2 2 3 2 5 2 10" xfId="16176"/>
    <cellStyle name="Normal 8 2 2 3 2 5 2 2 6" xfId="16177"/>
    <cellStyle name="Normal 8 2 2 3 2 5 2 3 6" xfId="16178"/>
    <cellStyle name="Normal 8 2 2 3 2 5 2 4 6" xfId="16179"/>
    <cellStyle name="Normal 8 2 2 3 2 5 2 5 6" xfId="16180"/>
    <cellStyle name="Normal 8 2 2 3 2 5 3 6" xfId="16181"/>
    <cellStyle name="Normal 8 2 2 3 2 5 4 6" xfId="16182"/>
    <cellStyle name="Normal 8 2 2 3 2 5 5 6" xfId="16183"/>
    <cellStyle name="Normal 8 2 2 3 2 5 6 6" xfId="16184"/>
    <cellStyle name="Normal 8 2 2 3 2 6 10" xfId="16185"/>
    <cellStyle name="Normal 8 2 2 3 2 6 2 6" xfId="16186"/>
    <cellStyle name="Normal 8 2 2 3 2 6 3 6" xfId="16187"/>
    <cellStyle name="Normal 8 2 2 3 2 6 4 6" xfId="16188"/>
    <cellStyle name="Normal 8 2 2 3 2 6 5 6" xfId="16189"/>
    <cellStyle name="Normal 8 2 2 3 2 7 6" xfId="16190"/>
    <cellStyle name="Normal 8 2 2 3 2 8 6" xfId="16191"/>
    <cellStyle name="Normal 8 2 2 3 2 9 6" xfId="16192"/>
    <cellStyle name="Normal 8 2 2 3 3 11" xfId="16193"/>
    <cellStyle name="Normal 8 2 2 3 3 2 10" xfId="16194"/>
    <cellStyle name="Normal 8 2 2 3 3 2 2 6" xfId="16195"/>
    <cellStyle name="Normal 8 2 2 3 3 2 3 6" xfId="16196"/>
    <cellStyle name="Normal 8 2 2 3 3 2 4 6" xfId="16197"/>
    <cellStyle name="Normal 8 2 2 3 3 2 5 6" xfId="16198"/>
    <cellStyle name="Normal 8 2 2 3 3 3 6" xfId="16199"/>
    <cellStyle name="Normal 8 2 2 3 3 4 6" xfId="16200"/>
    <cellStyle name="Normal 8 2 2 3 3 5 6" xfId="16201"/>
    <cellStyle name="Normal 8 2 2 3 3 6 6" xfId="16202"/>
    <cellStyle name="Normal 8 2 2 3 4 11" xfId="16203"/>
    <cellStyle name="Normal 8 2 2 3 4 2 10" xfId="16204"/>
    <cellStyle name="Normal 8 2 2 3 4 2 2 6" xfId="16205"/>
    <cellStyle name="Normal 8 2 2 3 4 2 3 6" xfId="16206"/>
    <cellStyle name="Normal 8 2 2 3 4 2 4 6" xfId="16207"/>
    <cellStyle name="Normal 8 2 2 3 4 2 5 6" xfId="16208"/>
    <cellStyle name="Normal 8 2 2 3 4 3 6" xfId="16209"/>
    <cellStyle name="Normal 8 2 2 3 4 4 6" xfId="16210"/>
    <cellStyle name="Normal 8 2 2 3 4 5 6" xfId="16211"/>
    <cellStyle name="Normal 8 2 2 3 4 6 6" xfId="16212"/>
    <cellStyle name="Normal 8 2 2 3 5 11" xfId="16213"/>
    <cellStyle name="Normal 8 2 2 3 5 2 10" xfId="16214"/>
    <cellStyle name="Normal 8 2 2 3 5 2 2 6" xfId="16215"/>
    <cellStyle name="Normal 8 2 2 3 5 2 3 6" xfId="16216"/>
    <cellStyle name="Normal 8 2 2 3 5 2 4 6" xfId="16217"/>
    <cellStyle name="Normal 8 2 2 3 5 2 5 6" xfId="16218"/>
    <cellStyle name="Normal 8 2 2 3 5 3 6" xfId="16219"/>
    <cellStyle name="Normal 8 2 2 3 5 4 6" xfId="16220"/>
    <cellStyle name="Normal 8 2 2 3 5 5 6" xfId="16221"/>
    <cellStyle name="Normal 8 2 2 3 5 6 6" xfId="16222"/>
    <cellStyle name="Normal 8 2 2 3 6 11" xfId="16223"/>
    <cellStyle name="Normal 8 2 2 3 6 2 10" xfId="16224"/>
    <cellStyle name="Normal 8 2 2 3 6 2 2 6" xfId="16225"/>
    <cellStyle name="Normal 8 2 2 3 6 2 3 6" xfId="16226"/>
    <cellStyle name="Normal 8 2 2 3 6 2 4 6" xfId="16227"/>
    <cellStyle name="Normal 8 2 2 3 6 2 5 6" xfId="16228"/>
    <cellStyle name="Normal 8 2 2 3 6 3 6" xfId="16229"/>
    <cellStyle name="Normal 8 2 2 3 6 4 6" xfId="16230"/>
    <cellStyle name="Normal 8 2 2 3 6 5 6" xfId="16231"/>
    <cellStyle name="Normal 8 2 2 3 6 6 6" xfId="16232"/>
    <cellStyle name="Normal 8 2 2 3 7 10" xfId="16233"/>
    <cellStyle name="Normal 8 2 2 3 7 2 6" xfId="16234"/>
    <cellStyle name="Normal 8 2 2 3 7 3 6" xfId="16235"/>
    <cellStyle name="Normal 8 2 2 3 7 4 6" xfId="16236"/>
    <cellStyle name="Normal 8 2 2 3 7 5 6" xfId="16237"/>
    <cellStyle name="Normal 8 2 2 3 8 6" xfId="16238"/>
    <cellStyle name="Normal 8 2 2 3 9 6" xfId="16239"/>
    <cellStyle name="Normal 8 2 2 4 15" xfId="16240"/>
    <cellStyle name="Normal 8 2 2 4 10 6" xfId="16241"/>
    <cellStyle name="Normal 8 2 2 4 2 11" xfId="16242"/>
    <cellStyle name="Normal 8 2 2 4 2 2 10" xfId="16243"/>
    <cellStyle name="Normal 8 2 2 4 2 2 2 6" xfId="16244"/>
    <cellStyle name="Normal 8 2 2 4 2 2 3 6" xfId="16245"/>
    <cellStyle name="Normal 8 2 2 4 2 2 4 6" xfId="16246"/>
    <cellStyle name="Normal 8 2 2 4 2 2 5 6" xfId="16247"/>
    <cellStyle name="Normal 8 2 2 4 2 3 6" xfId="16248"/>
    <cellStyle name="Normal 8 2 2 4 2 4 6" xfId="16249"/>
    <cellStyle name="Normal 8 2 2 4 2 5 6" xfId="16250"/>
    <cellStyle name="Normal 8 2 2 4 2 6 6" xfId="16251"/>
    <cellStyle name="Normal 8 2 2 4 3 11" xfId="16252"/>
    <cellStyle name="Normal 8 2 2 4 3 2 10" xfId="16253"/>
    <cellStyle name="Normal 8 2 2 4 3 2 2 6" xfId="16254"/>
    <cellStyle name="Normal 8 2 2 4 3 2 3 6" xfId="16255"/>
    <cellStyle name="Normal 8 2 2 4 3 2 4 6" xfId="16256"/>
    <cellStyle name="Normal 8 2 2 4 3 2 5 6" xfId="16257"/>
    <cellStyle name="Normal 8 2 2 4 3 3 6" xfId="16258"/>
    <cellStyle name="Normal 8 2 2 4 3 4 6" xfId="16259"/>
    <cellStyle name="Normal 8 2 2 4 3 5 6" xfId="16260"/>
    <cellStyle name="Normal 8 2 2 4 3 6 6" xfId="16261"/>
    <cellStyle name="Normal 8 2 2 4 4 11" xfId="16262"/>
    <cellStyle name="Normal 8 2 2 4 4 2 10" xfId="16263"/>
    <cellStyle name="Normal 8 2 2 4 4 2 2 6" xfId="16264"/>
    <cellStyle name="Normal 8 2 2 4 4 2 3 6" xfId="16265"/>
    <cellStyle name="Normal 8 2 2 4 4 2 4 6" xfId="16266"/>
    <cellStyle name="Normal 8 2 2 4 4 2 5 6" xfId="16267"/>
    <cellStyle name="Normal 8 2 2 4 4 3 6" xfId="16268"/>
    <cellStyle name="Normal 8 2 2 4 4 4 6" xfId="16269"/>
    <cellStyle name="Normal 8 2 2 4 4 5 6" xfId="16270"/>
    <cellStyle name="Normal 8 2 2 4 4 6 6" xfId="16271"/>
    <cellStyle name="Normal 8 2 2 4 5 11" xfId="16272"/>
    <cellStyle name="Normal 8 2 2 4 5 2 10" xfId="16273"/>
    <cellStyle name="Normal 8 2 2 4 5 2 2 6" xfId="16274"/>
    <cellStyle name="Normal 8 2 2 4 5 2 3 6" xfId="16275"/>
    <cellStyle name="Normal 8 2 2 4 5 2 4 6" xfId="16276"/>
    <cellStyle name="Normal 8 2 2 4 5 2 5 6" xfId="16277"/>
    <cellStyle name="Normal 8 2 2 4 5 3 6" xfId="16278"/>
    <cellStyle name="Normal 8 2 2 4 5 4 6" xfId="16279"/>
    <cellStyle name="Normal 8 2 2 4 5 5 6" xfId="16280"/>
    <cellStyle name="Normal 8 2 2 4 5 6 6" xfId="16281"/>
    <cellStyle name="Normal 8 2 2 4 6 10" xfId="16282"/>
    <cellStyle name="Normal 8 2 2 4 6 2 6" xfId="16283"/>
    <cellStyle name="Normal 8 2 2 4 6 3 6" xfId="16284"/>
    <cellStyle name="Normal 8 2 2 4 6 4 6" xfId="16285"/>
    <cellStyle name="Normal 8 2 2 4 6 5 6" xfId="16286"/>
    <cellStyle name="Normal 8 2 2 4 7 6" xfId="16287"/>
    <cellStyle name="Normal 8 2 2 4 8 6" xfId="16288"/>
    <cellStyle name="Normal 8 2 2 4 9 6" xfId="16289"/>
    <cellStyle name="Normal 8 2 2 5 13" xfId="16290"/>
    <cellStyle name="Normal 8 2 2 5 2 11" xfId="16291"/>
    <cellStyle name="Normal 8 2 2 5 2 2 10" xfId="16292"/>
    <cellStyle name="Normal 8 2 2 5 2 2 2 6" xfId="16293"/>
    <cellStyle name="Normal 8 2 2 5 2 2 3 6" xfId="16294"/>
    <cellStyle name="Normal 8 2 2 5 2 2 4 6" xfId="16295"/>
    <cellStyle name="Normal 8 2 2 5 2 2 5 6" xfId="16296"/>
    <cellStyle name="Normal 8 2 2 5 2 3 6" xfId="16297"/>
    <cellStyle name="Normal 8 2 2 5 2 4 6" xfId="16298"/>
    <cellStyle name="Normal 8 2 2 5 2 5 6" xfId="16299"/>
    <cellStyle name="Normal 8 2 2 5 2 6 6" xfId="16300"/>
    <cellStyle name="Normal 8 2 2 5 3 11" xfId="16301"/>
    <cellStyle name="Normal 8 2 2 5 3 2 10" xfId="16302"/>
    <cellStyle name="Normal 8 2 2 5 3 2 2 6" xfId="16303"/>
    <cellStyle name="Normal 8 2 2 5 3 2 3 6" xfId="16304"/>
    <cellStyle name="Normal 8 2 2 5 3 2 4 6" xfId="16305"/>
    <cellStyle name="Normal 8 2 2 5 3 2 5 6" xfId="16306"/>
    <cellStyle name="Normal 8 2 2 5 3 3 6" xfId="16307"/>
    <cellStyle name="Normal 8 2 2 5 3 4 6" xfId="16308"/>
    <cellStyle name="Normal 8 2 2 5 3 5 6" xfId="16309"/>
    <cellStyle name="Normal 8 2 2 5 3 6 6" xfId="16310"/>
    <cellStyle name="Normal 8 2 2 5 4 10" xfId="16311"/>
    <cellStyle name="Normal 8 2 2 5 4 2 6" xfId="16312"/>
    <cellStyle name="Normal 8 2 2 5 4 3 6" xfId="16313"/>
    <cellStyle name="Normal 8 2 2 5 4 4 6" xfId="16314"/>
    <cellStyle name="Normal 8 2 2 5 4 5 6" xfId="16315"/>
    <cellStyle name="Normal 8 2 2 5 5 6" xfId="16316"/>
    <cellStyle name="Normal 8 2 2 5 6 6" xfId="16317"/>
    <cellStyle name="Normal 8 2 2 5 7 6" xfId="16318"/>
    <cellStyle name="Normal 8 2 2 5 8 6" xfId="16319"/>
    <cellStyle name="Normal 8 2 2 6 11" xfId="16320"/>
    <cellStyle name="Normal 8 2 2 6 2 10" xfId="16321"/>
    <cellStyle name="Normal 8 2 2 6 2 2 6" xfId="16322"/>
    <cellStyle name="Normal 8 2 2 6 2 3 6" xfId="16323"/>
    <cellStyle name="Normal 8 2 2 6 2 4 6" xfId="16324"/>
    <cellStyle name="Normal 8 2 2 6 2 5 6" xfId="16325"/>
    <cellStyle name="Normal 8 2 2 6 3 6" xfId="16326"/>
    <cellStyle name="Normal 8 2 2 6 4 6" xfId="16327"/>
    <cellStyle name="Normal 8 2 2 6 5 6" xfId="16328"/>
    <cellStyle name="Normal 8 2 2 6 6 6" xfId="16329"/>
    <cellStyle name="Normal 8 2 2 7 11" xfId="16330"/>
    <cellStyle name="Normal 8 2 2 7 2 10" xfId="16331"/>
    <cellStyle name="Normal 8 2 2 7 2 2 6" xfId="16332"/>
    <cellStyle name="Normal 8 2 2 7 2 3 6" xfId="16333"/>
    <cellStyle name="Normal 8 2 2 7 2 4 6" xfId="16334"/>
    <cellStyle name="Normal 8 2 2 7 2 5 6" xfId="16335"/>
    <cellStyle name="Normal 8 2 2 7 3 6" xfId="16336"/>
    <cellStyle name="Normal 8 2 2 7 4 6" xfId="16337"/>
    <cellStyle name="Normal 8 2 2 7 5 6" xfId="16338"/>
    <cellStyle name="Normal 8 2 2 7 6 6" xfId="16339"/>
    <cellStyle name="Normal 8 2 2 8 11" xfId="16340"/>
    <cellStyle name="Normal 8 2 2 8 2 10" xfId="16341"/>
    <cellStyle name="Normal 8 2 2 8 2 2 6" xfId="16342"/>
    <cellStyle name="Normal 8 2 2 8 2 3 6" xfId="16343"/>
    <cellStyle name="Normal 8 2 2 8 2 4 6" xfId="16344"/>
    <cellStyle name="Normal 8 2 2 8 2 5 6" xfId="16345"/>
    <cellStyle name="Normal 8 2 2 8 3 6" xfId="16346"/>
    <cellStyle name="Normal 8 2 2 8 4 6" xfId="16347"/>
    <cellStyle name="Normal 8 2 2 8 5 6" xfId="16348"/>
    <cellStyle name="Normal 8 2 2 8 6 6" xfId="16349"/>
    <cellStyle name="Normal 8 2 2 9 11" xfId="16350"/>
    <cellStyle name="Normal 8 2 2 9 2 10" xfId="16351"/>
    <cellStyle name="Normal 8 2 2 9 2 2 6" xfId="16352"/>
    <cellStyle name="Normal 8 2 2 9 2 3 6" xfId="16353"/>
    <cellStyle name="Normal 8 2 2 9 2 4 6" xfId="16354"/>
    <cellStyle name="Normal 8 2 2 9 2 5 6" xfId="16355"/>
    <cellStyle name="Normal 8 2 2 9 3 6" xfId="16356"/>
    <cellStyle name="Normal 8 2 2 9 4 6" xfId="16357"/>
    <cellStyle name="Normal 8 2 2 9 5 6" xfId="16358"/>
    <cellStyle name="Normal 8 2 2 9 6 6" xfId="16359"/>
    <cellStyle name="Normal 8 2 3 19" xfId="16360"/>
    <cellStyle name="Normal 8 2 3 10 10" xfId="16361"/>
    <cellStyle name="Normal 8 2 3 10 2 6" xfId="16362"/>
    <cellStyle name="Normal 8 2 3 10 3 6" xfId="16363"/>
    <cellStyle name="Normal 8 2 3 10 4 6" xfId="16364"/>
    <cellStyle name="Normal 8 2 3 10 5 6" xfId="16365"/>
    <cellStyle name="Normal 8 2 3 11 6" xfId="16366"/>
    <cellStyle name="Normal 8 2 3 12 6" xfId="16367"/>
    <cellStyle name="Normal 8 2 3 13 6" xfId="16368"/>
    <cellStyle name="Normal 8 2 3 14 6" xfId="16369"/>
    <cellStyle name="Normal 8 2 3 2 16" xfId="16370"/>
    <cellStyle name="Normal 8 2 3 2 10 6" xfId="16371"/>
    <cellStyle name="Normal 8 2 3 2 11 6" xfId="16372"/>
    <cellStyle name="Normal 8 2 3 2 2 15" xfId="16373"/>
    <cellStyle name="Normal 8 2 3 2 2 10 6" xfId="16374"/>
    <cellStyle name="Normal 8 2 3 2 2 2 11" xfId="16375"/>
    <cellStyle name="Normal 8 2 3 2 2 2 2 10" xfId="16376"/>
    <cellStyle name="Normal 8 2 3 2 2 2 2 2 6" xfId="16377"/>
    <cellStyle name="Normal 8 2 3 2 2 2 2 3 6" xfId="16378"/>
    <cellStyle name="Normal 8 2 3 2 2 2 2 4 6" xfId="16379"/>
    <cellStyle name="Normal 8 2 3 2 2 2 2 5 6" xfId="16380"/>
    <cellStyle name="Normal 8 2 3 2 2 2 3 6" xfId="16381"/>
    <cellStyle name="Normal 8 2 3 2 2 2 4 6" xfId="16382"/>
    <cellStyle name="Normal 8 2 3 2 2 2 5 6" xfId="16383"/>
    <cellStyle name="Normal 8 2 3 2 2 2 6 6" xfId="16384"/>
    <cellStyle name="Normal 8 2 3 2 2 3 11" xfId="16385"/>
    <cellStyle name="Normal 8 2 3 2 2 3 2 10" xfId="16386"/>
    <cellStyle name="Normal 8 2 3 2 2 3 2 2 6" xfId="16387"/>
    <cellStyle name="Normal 8 2 3 2 2 3 2 3 6" xfId="16388"/>
    <cellStyle name="Normal 8 2 3 2 2 3 2 4 6" xfId="16389"/>
    <cellStyle name="Normal 8 2 3 2 2 3 2 5 6" xfId="16390"/>
    <cellStyle name="Normal 8 2 3 2 2 3 3 6" xfId="16391"/>
    <cellStyle name="Normal 8 2 3 2 2 3 4 6" xfId="16392"/>
    <cellStyle name="Normal 8 2 3 2 2 3 5 6" xfId="16393"/>
    <cellStyle name="Normal 8 2 3 2 2 3 6 6" xfId="16394"/>
    <cellStyle name="Normal 8 2 3 2 2 4 11" xfId="16395"/>
    <cellStyle name="Normal 8 2 3 2 2 4 2 10" xfId="16396"/>
    <cellStyle name="Normal 8 2 3 2 2 4 2 2 6" xfId="16397"/>
    <cellStyle name="Normal 8 2 3 2 2 4 2 3 6" xfId="16398"/>
    <cellStyle name="Normal 8 2 3 2 2 4 2 4 6" xfId="16399"/>
    <cellStyle name="Normal 8 2 3 2 2 4 2 5 6" xfId="16400"/>
    <cellStyle name="Normal 8 2 3 2 2 4 3 6" xfId="16401"/>
    <cellStyle name="Normal 8 2 3 2 2 4 4 6" xfId="16402"/>
    <cellStyle name="Normal 8 2 3 2 2 4 5 6" xfId="16403"/>
    <cellStyle name="Normal 8 2 3 2 2 4 6 6" xfId="16404"/>
    <cellStyle name="Normal 8 2 3 2 2 5 11" xfId="16405"/>
    <cellStyle name="Normal 8 2 3 2 2 5 2 10" xfId="16406"/>
    <cellStyle name="Normal 8 2 3 2 2 5 2 2 6" xfId="16407"/>
    <cellStyle name="Normal 8 2 3 2 2 5 2 3 6" xfId="16408"/>
    <cellStyle name="Normal 8 2 3 2 2 5 2 4 6" xfId="16409"/>
    <cellStyle name="Normal 8 2 3 2 2 5 2 5 6" xfId="16410"/>
    <cellStyle name="Normal 8 2 3 2 2 5 3 6" xfId="16411"/>
    <cellStyle name="Normal 8 2 3 2 2 5 4 6" xfId="16412"/>
    <cellStyle name="Normal 8 2 3 2 2 5 5 6" xfId="16413"/>
    <cellStyle name="Normal 8 2 3 2 2 5 6 6" xfId="16414"/>
    <cellStyle name="Normal 8 2 3 2 2 6 10" xfId="16415"/>
    <cellStyle name="Normal 8 2 3 2 2 6 2 6" xfId="16416"/>
    <cellStyle name="Normal 8 2 3 2 2 6 3 6" xfId="16417"/>
    <cellStyle name="Normal 8 2 3 2 2 6 4 6" xfId="16418"/>
    <cellStyle name="Normal 8 2 3 2 2 6 5 6" xfId="16419"/>
    <cellStyle name="Normal 8 2 3 2 2 7 6" xfId="16420"/>
    <cellStyle name="Normal 8 2 3 2 2 8 6" xfId="16421"/>
    <cellStyle name="Normal 8 2 3 2 2 9 6" xfId="16422"/>
    <cellStyle name="Normal 8 2 3 2 3 11" xfId="16423"/>
    <cellStyle name="Normal 8 2 3 2 3 2 10" xfId="16424"/>
    <cellStyle name="Normal 8 2 3 2 3 2 2 6" xfId="16425"/>
    <cellStyle name="Normal 8 2 3 2 3 2 3 6" xfId="16426"/>
    <cellStyle name="Normal 8 2 3 2 3 2 4 6" xfId="16427"/>
    <cellStyle name="Normal 8 2 3 2 3 2 5 6" xfId="16428"/>
    <cellStyle name="Normal 8 2 3 2 3 3 6" xfId="16429"/>
    <cellStyle name="Normal 8 2 3 2 3 4 6" xfId="16430"/>
    <cellStyle name="Normal 8 2 3 2 3 5 6" xfId="16431"/>
    <cellStyle name="Normal 8 2 3 2 3 6 6" xfId="16432"/>
    <cellStyle name="Normal 8 2 3 2 4 11" xfId="16433"/>
    <cellStyle name="Normal 8 2 3 2 4 2 10" xfId="16434"/>
    <cellStyle name="Normal 8 2 3 2 4 2 2 6" xfId="16435"/>
    <cellStyle name="Normal 8 2 3 2 4 2 3 6" xfId="16436"/>
    <cellStyle name="Normal 8 2 3 2 4 2 4 6" xfId="16437"/>
    <cellStyle name="Normal 8 2 3 2 4 2 5 6" xfId="16438"/>
    <cellStyle name="Normal 8 2 3 2 4 3 6" xfId="16439"/>
    <cellStyle name="Normal 8 2 3 2 4 4 6" xfId="16440"/>
    <cellStyle name="Normal 8 2 3 2 4 5 6" xfId="16441"/>
    <cellStyle name="Normal 8 2 3 2 4 6 6" xfId="16442"/>
    <cellStyle name="Normal 8 2 3 2 5 11" xfId="16443"/>
    <cellStyle name="Normal 8 2 3 2 5 2 10" xfId="16444"/>
    <cellStyle name="Normal 8 2 3 2 5 2 2 6" xfId="16445"/>
    <cellStyle name="Normal 8 2 3 2 5 2 3 6" xfId="16446"/>
    <cellStyle name="Normal 8 2 3 2 5 2 4 6" xfId="16447"/>
    <cellStyle name="Normal 8 2 3 2 5 2 5 6" xfId="16448"/>
    <cellStyle name="Normal 8 2 3 2 5 3 6" xfId="16449"/>
    <cellStyle name="Normal 8 2 3 2 5 4 6" xfId="16450"/>
    <cellStyle name="Normal 8 2 3 2 5 5 6" xfId="16451"/>
    <cellStyle name="Normal 8 2 3 2 5 6 6" xfId="16452"/>
    <cellStyle name="Normal 8 2 3 2 6 11" xfId="16453"/>
    <cellStyle name="Normal 8 2 3 2 6 2 10" xfId="16454"/>
    <cellStyle name="Normal 8 2 3 2 6 2 2 6" xfId="16455"/>
    <cellStyle name="Normal 8 2 3 2 6 2 3 6" xfId="16456"/>
    <cellStyle name="Normal 8 2 3 2 6 2 4 6" xfId="16457"/>
    <cellStyle name="Normal 8 2 3 2 6 2 5 6" xfId="16458"/>
    <cellStyle name="Normal 8 2 3 2 6 3 6" xfId="16459"/>
    <cellStyle name="Normal 8 2 3 2 6 4 6" xfId="16460"/>
    <cellStyle name="Normal 8 2 3 2 6 5 6" xfId="16461"/>
    <cellStyle name="Normal 8 2 3 2 6 6 6" xfId="16462"/>
    <cellStyle name="Normal 8 2 3 2 7 10" xfId="16463"/>
    <cellStyle name="Normal 8 2 3 2 7 2 6" xfId="16464"/>
    <cellStyle name="Normal 8 2 3 2 7 3 6" xfId="16465"/>
    <cellStyle name="Normal 8 2 3 2 7 4 6" xfId="16466"/>
    <cellStyle name="Normal 8 2 3 2 7 5 6" xfId="16467"/>
    <cellStyle name="Normal 8 2 3 2 8 6" xfId="16468"/>
    <cellStyle name="Normal 8 2 3 2 9 6" xfId="16469"/>
    <cellStyle name="Normal 8 2 3 3 16" xfId="16470"/>
    <cellStyle name="Normal 8 2 3 3 10 6" xfId="16471"/>
    <cellStyle name="Normal 8 2 3 3 11 6" xfId="16472"/>
    <cellStyle name="Normal 8 2 3 3 2 15" xfId="16473"/>
    <cellStyle name="Normal 8 2 3 3 2 10 6" xfId="16474"/>
    <cellStyle name="Normal 8 2 3 3 2 2 11" xfId="16475"/>
    <cellStyle name="Normal 8 2 3 3 2 2 2 10" xfId="16476"/>
    <cellStyle name="Normal 8 2 3 3 2 2 2 2 6" xfId="16477"/>
    <cellStyle name="Normal 8 2 3 3 2 2 2 3 6" xfId="16478"/>
    <cellStyle name="Normal 8 2 3 3 2 2 2 4 6" xfId="16479"/>
    <cellStyle name="Normal 8 2 3 3 2 2 2 5 6" xfId="16480"/>
    <cellStyle name="Normal 8 2 3 3 2 2 3 6" xfId="16481"/>
    <cellStyle name="Normal 8 2 3 3 2 2 4 6" xfId="16482"/>
    <cellStyle name="Normal 8 2 3 3 2 2 5 6" xfId="16483"/>
    <cellStyle name="Normal 8 2 3 3 2 2 6 6" xfId="16484"/>
    <cellStyle name="Normal 8 2 3 3 2 3 11" xfId="16485"/>
    <cellStyle name="Normal 8 2 3 3 2 3 2 10" xfId="16486"/>
    <cellStyle name="Normal 8 2 3 3 2 3 2 2 6" xfId="16487"/>
    <cellStyle name="Normal 8 2 3 3 2 3 2 3 6" xfId="16488"/>
    <cellStyle name="Normal 8 2 3 3 2 3 2 4 6" xfId="16489"/>
    <cellStyle name="Normal 8 2 3 3 2 3 2 5 6" xfId="16490"/>
    <cellStyle name="Normal 8 2 3 3 2 3 3 6" xfId="16491"/>
    <cellStyle name="Normal 8 2 3 3 2 3 4 6" xfId="16492"/>
    <cellStyle name="Normal 8 2 3 3 2 3 5 6" xfId="16493"/>
    <cellStyle name="Normal 8 2 3 3 2 3 6 6" xfId="16494"/>
    <cellStyle name="Normal 8 2 3 3 2 4 11" xfId="16495"/>
    <cellStyle name="Normal 8 2 3 3 2 4 2 10" xfId="16496"/>
    <cellStyle name="Normal 8 2 3 3 2 4 2 2 6" xfId="16497"/>
    <cellStyle name="Normal 8 2 3 3 2 4 2 3 6" xfId="16498"/>
    <cellStyle name="Normal 8 2 3 3 2 4 2 4 6" xfId="16499"/>
    <cellStyle name="Normal 8 2 3 3 2 4 2 5 6" xfId="16500"/>
    <cellStyle name="Normal 8 2 3 3 2 4 3 6" xfId="16501"/>
    <cellStyle name="Normal 8 2 3 3 2 4 4 6" xfId="16502"/>
    <cellStyle name="Normal 8 2 3 3 2 4 5 6" xfId="16503"/>
    <cellStyle name="Normal 8 2 3 3 2 4 6 6" xfId="16504"/>
    <cellStyle name="Normal 8 2 3 3 2 5 11" xfId="16505"/>
    <cellStyle name="Normal 8 2 3 3 2 5 2 10" xfId="16506"/>
    <cellStyle name="Normal 8 2 3 3 2 5 2 2 6" xfId="16507"/>
    <cellStyle name="Normal 8 2 3 3 2 5 2 3 6" xfId="16508"/>
    <cellStyle name="Normal 8 2 3 3 2 5 2 4 6" xfId="16509"/>
    <cellStyle name="Normal 8 2 3 3 2 5 2 5 6" xfId="16510"/>
    <cellStyle name="Normal 8 2 3 3 2 5 3 6" xfId="16511"/>
    <cellStyle name="Normal 8 2 3 3 2 5 4 6" xfId="16512"/>
    <cellStyle name="Normal 8 2 3 3 2 5 5 6" xfId="16513"/>
    <cellStyle name="Normal 8 2 3 3 2 5 6 6" xfId="16514"/>
    <cellStyle name="Normal 8 2 3 3 2 6 10" xfId="16515"/>
    <cellStyle name="Normal 8 2 3 3 2 6 2 6" xfId="16516"/>
    <cellStyle name="Normal 8 2 3 3 2 6 3 6" xfId="16517"/>
    <cellStyle name="Normal 8 2 3 3 2 6 4 6" xfId="16518"/>
    <cellStyle name="Normal 8 2 3 3 2 6 5 6" xfId="16519"/>
    <cellStyle name="Normal 8 2 3 3 2 7 6" xfId="16520"/>
    <cellStyle name="Normal 8 2 3 3 2 8 6" xfId="16521"/>
    <cellStyle name="Normal 8 2 3 3 2 9 6" xfId="16522"/>
    <cellStyle name="Normal 8 2 3 3 3 11" xfId="16523"/>
    <cellStyle name="Normal 8 2 3 3 3 2 10" xfId="16524"/>
    <cellStyle name="Normal 8 2 3 3 3 2 2 6" xfId="16525"/>
    <cellStyle name="Normal 8 2 3 3 3 2 3 6" xfId="16526"/>
    <cellStyle name="Normal 8 2 3 3 3 2 4 6" xfId="16527"/>
    <cellStyle name="Normal 8 2 3 3 3 2 5 6" xfId="16528"/>
    <cellStyle name="Normal 8 2 3 3 3 3 6" xfId="16529"/>
    <cellStyle name="Normal 8 2 3 3 3 4 6" xfId="16530"/>
    <cellStyle name="Normal 8 2 3 3 3 5 6" xfId="16531"/>
    <cellStyle name="Normal 8 2 3 3 3 6 6" xfId="16532"/>
    <cellStyle name="Normal 8 2 3 3 4 11" xfId="16533"/>
    <cellStyle name="Normal 8 2 3 3 4 2 10" xfId="16534"/>
    <cellStyle name="Normal 8 2 3 3 4 2 2 6" xfId="16535"/>
    <cellStyle name="Normal 8 2 3 3 4 2 3 6" xfId="16536"/>
    <cellStyle name="Normal 8 2 3 3 4 2 4 6" xfId="16537"/>
    <cellStyle name="Normal 8 2 3 3 4 2 5 6" xfId="16538"/>
    <cellStyle name="Normal 8 2 3 3 4 3 6" xfId="16539"/>
    <cellStyle name="Normal 8 2 3 3 4 4 6" xfId="16540"/>
    <cellStyle name="Normal 8 2 3 3 4 5 6" xfId="16541"/>
    <cellStyle name="Normal 8 2 3 3 4 6 6" xfId="16542"/>
    <cellStyle name="Normal 8 2 3 3 5 11" xfId="16543"/>
    <cellStyle name="Normal 8 2 3 3 5 2 10" xfId="16544"/>
    <cellStyle name="Normal 8 2 3 3 5 2 2 6" xfId="16545"/>
    <cellStyle name="Normal 8 2 3 3 5 2 3 6" xfId="16546"/>
    <cellStyle name="Normal 8 2 3 3 5 2 4 6" xfId="16547"/>
    <cellStyle name="Normal 8 2 3 3 5 2 5 6" xfId="16548"/>
    <cellStyle name="Normal 8 2 3 3 5 3 6" xfId="16549"/>
    <cellStyle name="Normal 8 2 3 3 5 4 6" xfId="16550"/>
    <cellStyle name="Normal 8 2 3 3 5 5 6" xfId="16551"/>
    <cellStyle name="Normal 8 2 3 3 5 6 6" xfId="16552"/>
    <cellStyle name="Normal 8 2 3 3 6 11" xfId="16553"/>
    <cellStyle name="Normal 8 2 3 3 6 2 10" xfId="16554"/>
    <cellStyle name="Normal 8 2 3 3 6 2 2 6" xfId="16555"/>
    <cellStyle name="Normal 8 2 3 3 6 2 3 6" xfId="16556"/>
    <cellStyle name="Normal 8 2 3 3 6 2 4 6" xfId="16557"/>
    <cellStyle name="Normal 8 2 3 3 6 2 5 6" xfId="16558"/>
    <cellStyle name="Normal 8 2 3 3 6 3 6" xfId="16559"/>
    <cellStyle name="Normal 8 2 3 3 6 4 6" xfId="16560"/>
    <cellStyle name="Normal 8 2 3 3 6 5 6" xfId="16561"/>
    <cellStyle name="Normal 8 2 3 3 6 6 6" xfId="16562"/>
    <cellStyle name="Normal 8 2 3 3 7 10" xfId="16563"/>
    <cellStyle name="Normal 8 2 3 3 7 2 6" xfId="16564"/>
    <cellStyle name="Normal 8 2 3 3 7 3 6" xfId="16565"/>
    <cellStyle name="Normal 8 2 3 3 7 4 6" xfId="16566"/>
    <cellStyle name="Normal 8 2 3 3 7 5 6" xfId="16567"/>
    <cellStyle name="Normal 8 2 3 3 8 6" xfId="16568"/>
    <cellStyle name="Normal 8 2 3 3 9 6" xfId="16569"/>
    <cellStyle name="Normal 8 2 3 4 15" xfId="16570"/>
    <cellStyle name="Normal 8 2 3 4 10 6" xfId="16571"/>
    <cellStyle name="Normal 8 2 3 4 2 11" xfId="16572"/>
    <cellStyle name="Normal 8 2 3 4 2 2 10" xfId="16573"/>
    <cellStyle name="Normal 8 2 3 4 2 2 2 6" xfId="16574"/>
    <cellStyle name="Normal 8 2 3 4 2 2 3 6" xfId="16575"/>
    <cellStyle name="Normal 8 2 3 4 2 2 4 6" xfId="16576"/>
    <cellStyle name="Normal 8 2 3 4 2 2 5 6" xfId="16577"/>
    <cellStyle name="Normal 8 2 3 4 2 3 6" xfId="16578"/>
    <cellStyle name="Normal 8 2 3 4 2 4 6" xfId="16579"/>
    <cellStyle name="Normal 8 2 3 4 2 5 6" xfId="16580"/>
    <cellStyle name="Normal 8 2 3 4 2 6 6" xfId="16581"/>
    <cellStyle name="Normal 8 2 3 4 3 11" xfId="16582"/>
    <cellStyle name="Normal 8 2 3 4 3 2 10" xfId="16583"/>
    <cellStyle name="Normal 8 2 3 4 3 2 2 6" xfId="16584"/>
    <cellStyle name="Normal 8 2 3 4 3 2 3 6" xfId="16585"/>
    <cellStyle name="Normal 8 2 3 4 3 2 4 6" xfId="16586"/>
    <cellStyle name="Normal 8 2 3 4 3 2 5 6" xfId="16587"/>
    <cellStyle name="Normal 8 2 3 4 3 3 6" xfId="16588"/>
    <cellStyle name="Normal 8 2 3 4 3 4 6" xfId="16589"/>
    <cellStyle name="Normal 8 2 3 4 3 5 6" xfId="16590"/>
    <cellStyle name="Normal 8 2 3 4 3 6 6" xfId="16591"/>
    <cellStyle name="Normal 8 2 3 4 4 11" xfId="16592"/>
    <cellStyle name="Normal 8 2 3 4 4 2 10" xfId="16593"/>
    <cellStyle name="Normal 8 2 3 4 4 2 2 6" xfId="16594"/>
    <cellStyle name="Normal 8 2 3 4 4 2 3 6" xfId="16595"/>
    <cellStyle name="Normal 8 2 3 4 4 2 4 6" xfId="16596"/>
    <cellStyle name="Normal 8 2 3 4 4 2 5 6" xfId="16597"/>
    <cellStyle name="Normal 8 2 3 4 4 3 6" xfId="16598"/>
    <cellStyle name="Normal 8 2 3 4 4 4 6" xfId="16599"/>
    <cellStyle name="Normal 8 2 3 4 4 5 6" xfId="16600"/>
    <cellStyle name="Normal 8 2 3 4 4 6 6" xfId="16601"/>
    <cellStyle name="Normal 8 2 3 4 5 11" xfId="16602"/>
    <cellStyle name="Normal 8 2 3 4 5 2 10" xfId="16603"/>
    <cellStyle name="Normal 8 2 3 4 5 2 2 6" xfId="16604"/>
    <cellStyle name="Normal 8 2 3 4 5 2 3 6" xfId="16605"/>
    <cellStyle name="Normal 8 2 3 4 5 2 4 6" xfId="16606"/>
    <cellStyle name="Normal 8 2 3 4 5 2 5 6" xfId="16607"/>
    <cellStyle name="Normal 8 2 3 4 5 3 6" xfId="16608"/>
    <cellStyle name="Normal 8 2 3 4 5 4 6" xfId="16609"/>
    <cellStyle name="Normal 8 2 3 4 5 5 6" xfId="16610"/>
    <cellStyle name="Normal 8 2 3 4 5 6 6" xfId="16611"/>
    <cellStyle name="Normal 8 2 3 4 6 10" xfId="16612"/>
    <cellStyle name="Normal 8 2 3 4 6 2 6" xfId="16613"/>
    <cellStyle name="Normal 8 2 3 4 6 3 6" xfId="16614"/>
    <cellStyle name="Normal 8 2 3 4 6 4 6" xfId="16615"/>
    <cellStyle name="Normal 8 2 3 4 6 5 6" xfId="16616"/>
    <cellStyle name="Normal 8 2 3 4 7 6" xfId="16617"/>
    <cellStyle name="Normal 8 2 3 4 8 6" xfId="16618"/>
    <cellStyle name="Normal 8 2 3 4 9 6" xfId="16619"/>
    <cellStyle name="Normal 8 2 3 5 13" xfId="16620"/>
    <cellStyle name="Normal 8 2 3 5 2 11" xfId="16621"/>
    <cellStyle name="Normal 8 2 3 5 2 2 10" xfId="16622"/>
    <cellStyle name="Normal 8 2 3 5 2 2 2 6" xfId="16623"/>
    <cellStyle name="Normal 8 2 3 5 2 2 3 6" xfId="16624"/>
    <cellStyle name="Normal 8 2 3 5 2 2 4 6" xfId="16625"/>
    <cellStyle name="Normal 8 2 3 5 2 2 5 6" xfId="16626"/>
    <cellStyle name="Normal 8 2 3 5 2 3 6" xfId="16627"/>
    <cellStyle name="Normal 8 2 3 5 2 4 6" xfId="16628"/>
    <cellStyle name="Normal 8 2 3 5 2 5 6" xfId="16629"/>
    <cellStyle name="Normal 8 2 3 5 2 6 6" xfId="16630"/>
    <cellStyle name="Normal 8 2 3 5 3 11" xfId="16631"/>
    <cellStyle name="Normal 8 2 3 5 3 2 10" xfId="16632"/>
    <cellStyle name="Normal 8 2 3 5 3 2 2 6" xfId="16633"/>
    <cellStyle name="Normal 8 2 3 5 3 2 3 6" xfId="16634"/>
    <cellStyle name="Normal 8 2 3 5 3 2 4 6" xfId="16635"/>
    <cellStyle name="Normal 8 2 3 5 3 2 5 6" xfId="16636"/>
    <cellStyle name="Normal 8 2 3 5 3 3 6" xfId="16637"/>
    <cellStyle name="Normal 8 2 3 5 3 4 6" xfId="16638"/>
    <cellStyle name="Normal 8 2 3 5 3 5 6" xfId="16639"/>
    <cellStyle name="Normal 8 2 3 5 3 6 6" xfId="16640"/>
    <cellStyle name="Normal 8 2 3 5 4 10" xfId="16641"/>
    <cellStyle name="Normal 8 2 3 5 4 2 6" xfId="16642"/>
    <cellStyle name="Normal 8 2 3 5 4 3 6" xfId="16643"/>
    <cellStyle name="Normal 8 2 3 5 4 4 6" xfId="16644"/>
    <cellStyle name="Normal 8 2 3 5 4 5 6" xfId="16645"/>
    <cellStyle name="Normal 8 2 3 5 5 6" xfId="16646"/>
    <cellStyle name="Normal 8 2 3 5 6 6" xfId="16647"/>
    <cellStyle name="Normal 8 2 3 5 7 6" xfId="16648"/>
    <cellStyle name="Normal 8 2 3 5 8 6" xfId="16649"/>
    <cellStyle name="Normal 8 2 3 6 11" xfId="16650"/>
    <cellStyle name="Normal 8 2 3 6 2 10" xfId="16651"/>
    <cellStyle name="Normal 8 2 3 6 2 2 6" xfId="16652"/>
    <cellStyle name="Normal 8 2 3 6 2 3 6" xfId="16653"/>
    <cellStyle name="Normal 8 2 3 6 2 4 6" xfId="16654"/>
    <cellStyle name="Normal 8 2 3 6 2 5 6" xfId="16655"/>
    <cellStyle name="Normal 8 2 3 6 3 6" xfId="16656"/>
    <cellStyle name="Normal 8 2 3 6 4 6" xfId="16657"/>
    <cellStyle name="Normal 8 2 3 6 5 6" xfId="16658"/>
    <cellStyle name="Normal 8 2 3 6 6 6" xfId="16659"/>
    <cellStyle name="Normal 8 2 3 7 11" xfId="16660"/>
    <cellStyle name="Normal 8 2 3 7 2 10" xfId="16661"/>
    <cellStyle name="Normal 8 2 3 7 2 2 6" xfId="16662"/>
    <cellStyle name="Normal 8 2 3 7 2 3 6" xfId="16663"/>
    <cellStyle name="Normal 8 2 3 7 2 4 6" xfId="16664"/>
    <cellStyle name="Normal 8 2 3 7 2 5 6" xfId="16665"/>
    <cellStyle name="Normal 8 2 3 7 3 6" xfId="16666"/>
    <cellStyle name="Normal 8 2 3 7 4 6" xfId="16667"/>
    <cellStyle name="Normal 8 2 3 7 5 6" xfId="16668"/>
    <cellStyle name="Normal 8 2 3 7 6 6" xfId="16669"/>
    <cellStyle name="Normal 8 2 3 8 11" xfId="16670"/>
    <cellStyle name="Normal 8 2 3 8 2 10" xfId="16671"/>
    <cellStyle name="Normal 8 2 3 8 2 2 6" xfId="16672"/>
    <cellStyle name="Normal 8 2 3 8 2 3 6" xfId="16673"/>
    <cellStyle name="Normal 8 2 3 8 2 4 6" xfId="16674"/>
    <cellStyle name="Normal 8 2 3 8 2 5 6" xfId="16675"/>
    <cellStyle name="Normal 8 2 3 8 3 6" xfId="16676"/>
    <cellStyle name="Normal 8 2 3 8 4 6" xfId="16677"/>
    <cellStyle name="Normal 8 2 3 8 5 6" xfId="16678"/>
    <cellStyle name="Normal 8 2 3 8 6 6" xfId="16679"/>
    <cellStyle name="Normal 8 2 3 9 11" xfId="16680"/>
    <cellStyle name="Normal 8 2 3 9 2 10" xfId="16681"/>
    <cellStyle name="Normal 8 2 3 9 2 2 6" xfId="16682"/>
    <cellStyle name="Normal 8 2 3 9 2 3 6" xfId="16683"/>
    <cellStyle name="Normal 8 2 3 9 2 4 6" xfId="16684"/>
    <cellStyle name="Normal 8 2 3 9 2 5 6" xfId="16685"/>
    <cellStyle name="Normal 8 2 3 9 3 6" xfId="16686"/>
    <cellStyle name="Normal 8 2 3 9 4 6" xfId="16687"/>
    <cellStyle name="Normal 8 2 3 9 5 6" xfId="16688"/>
    <cellStyle name="Normal 8 2 3 9 6 6" xfId="16689"/>
    <cellStyle name="Normal 8 2 4 16" xfId="16690"/>
    <cellStyle name="Normal 8 2 4 10 6" xfId="16691"/>
    <cellStyle name="Normal 8 2 4 11 6" xfId="16692"/>
    <cellStyle name="Normal 8 2 4 2 15" xfId="16693"/>
    <cellStyle name="Normal 8 2 4 2 10 6" xfId="16694"/>
    <cellStyle name="Normal 8 2 4 2 2 11" xfId="16695"/>
    <cellStyle name="Normal 8 2 4 2 2 2 10" xfId="16696"/>
    <cellStyle name="Normal 8 2 4 2 2 2 2 6" xfId="16697"/>
    <cellStyle name="Normal 8 2 4 2 2 2 3 6" xfId="16698"/>
    <cellStyle name="Normal 8 2 4 2 2 2 4 6" xfId="16699"/>
    <cellStyle name="Normal 8 2 4 2 2 2 5 6" xfId="16700"/>
    <cellStyle name="Normal 8 2 4 2 2 3 6" xfId="16701"/>
    <cellStyle name="Normal 8 2 4 2 2 4 6" xfId="16702"/>
    <cellStyle name="Normal 8 2 4 2 2 5 6" xfId="16703"/>
    <cellStyle name="Normal 8 2 4 2 2 6 6" xfId="16704"/>
    <cellStyle name="Normal 8 2 4 2 3 11" xfId="16705"/>
    <cellStyle name="Normal 8 2 4 2 3 2 10" xfId="16706"/>
    <cellStyle name="Normal 8 2 4 2 3 2 2 6" xfId="16707"/>
    <cellStyle name="Normal 8 2 4 2 3 2 3 6" xfId="16708"/>
    <cellStyle name="Normal 8 2 4 2 3 2 4 6" xfId="16709"/>
    <cellStyle name="Normal 8 2 4 2 3 2 5 6" xfId="16710"/>
    <cellStyle name="Normal 8 2 4 2 3 3 6" xfId="16711"/>
    <cellStyle name="Normal 8 2 4 2 3 4 6" xfId="16712"/>
    <cellStyle name="Normal 8 2 4 2 3 5 6" xfId="16713"/>
    <cellStyle name="Normal 8 2 4 2 3 6 6" xfId="16714"/>
    <cellStyle name="Normal 8 2 4 2 4 11" xfId="16715"/>
    <cellStyle name="Normal 8 2 4 2 4 2 10" xfId="16716"/>
    <cellStyle name="Normal 8 2 4 2 4 2 2 6" xfId="16717"/>
    <cellStyle name="Normal 8 2 4 2 4 2 3 6" xfId="16718"/>
    <cellStyle name="Normal 8 2 4 2 4 2 4 6" xfId="16719"/>
    <cellStyle name="Normal 8 2 4 2 4 2 5 6" xfId="16720"/>
    <cellStyle name="Normal 8 2 4 2 4 3 6" xfId="16721"/>
    <cellStyle name="Normal 8 2 4 2 4 4 6" xfId="16722"/>
    <cellStyle name="Normal 8 2 4 2 4 5 6" xfId="16723"/>
    <cellStyle name="Normal 8 2 4 2 4 6 6" xfId="16724"/>
    <cellStyle name="Normal 8 2 4 2 5 11" xfId="16725"/>
    <cellStyle name="Normal 8 2 4 2 5 2 10" xfId="16726"/>
    <cellStyle name="Normal 8 2 4 2 5 2 2 6" xfId="16727"/>
    <cellStyle name="Normal 8 2 4 2 5 2 3 6" xfId="16728"/>
    <cellStyle name="Normal 8 2 4 2 5 2 4 6" xfId="16729"/>
    <cellStyle name="Normal 8 2 4 2 5 2 5 6" xfId="16730"/>
    <cellStyle name="Normal 8 2 4 2 5 3 6" xfId="16731"/>
    <cellStyle name="Normal 8 2 4 2 5 4 6" xfId="16732"/>
    <cellStyle name="Normal 8 2 4 2 5 5 6" xfId="16733"/>
    <cellStyle name="Normal 8 2 4 2 5 6 6" xfId="16734"/>
    <cellStyle name="Normal 8 2 4 2 6 10" xfId="16735"/>
    <cellStyle name="Normal 8 2 4 2 6 2 6" xfId="16736"/>
    <cellStyle name="Normal 8 2 4 2 6 3 6" xfId="16737"/>
    <cellStyle name="Normal 8 2 4 2 6 4 6" xfId="16738"/>
    <cellStyle name="Normal 8 2 4 2 6 5 6" xfId="16739"/>
    <cellStyle name="Normal 8 2 4 2 7 6" xfId="16740"/>
    <cellStyle name="Normal 8 2 4 2 8 6" xfId="16741"/>
    <cellStyle name="Normal 8 2 4 2 9 6" xfId="16742"/>
    <cellStyle name="Normal 8 2 4 3 11" xfId="16743"/>
    <cellStyle name="Normal 8 2 4 3 2 10" xfId="16744"/>
    <cellStyle name="Normal 8 2 4 3 2 2 6" xfId="16745"/>
    <cellStyle name="Normal 8 2 4 3 2 3 6" xfId="16746"/>
    <cellStyle name="Normal 8 2 4 3 2 4 6" xfId="16747"/>
    <cellStyle name="Normal 8 2 4 3 2 5 6" xfId="16748"/>
    <cellStyle name="Normal 8 2 4 3 3 6" xfId="16749"/>
    <cellStyle name="Normal 8 2 4 3 4 6" xfId="16750"/>
    <cellStyle name="Normal 8 2 4 3 5 6" xfId="16751"/>
    <cellStyle name="Normal 8 2 4 3 6 6" xfId="16752"/>
    <cellStyle name="Normal 8 2 4 4 11" xfId="16753"/>
    <cellStyle name="Normal 8 2 4 4 2 10" xfId="16754"/>
    <cellStyle name="Normal 8 2 4 4 2 2 6" xfId="16755"/>
    <cellStyle name="Normal 8 2 4 4 2 3 6" xfId="16756"/>
    <cellStyle name="Normal 8 2 4 4 2 4 6" xfId="16757"/>
    <cellStyle name="Normal 8 2 4 4 2 5 6" xfId="16758"/>
    <cellStyle name="Normal 8 2 4 4 3 6" xfId="16759"/>
    <cellStyle name="Normal 8 2 4 4 4 6" xfId="16760"/>
    <cellStyle name="Normal 8 2 4 4 5 6" xfId="16761"/>
    <cellStyle name="Normal 8 2 4 4 6 6" xfId="16762"/>
    <cellStyle name="Normal 8 2 4 5 11" xfId="16763"/>
    <cellStyle name="Normal 8 2 4 5 2 10" xfId="16764"/>
    <cellStyle name="Normal 8 2 4 5 2 2 6" xfId="16765"/>
    <cellStyle name="Normal 8 2 4 5 2 3 6" xfId="16766"/>
    <cellStyle name="Normal 8 2 4 5 2 4 6" xfId="16767"/>
    <cellStyle name="Normal 8 2 4 5 2 5 6" xfId="16768"/>
    <cellStyle name="Normal 8 2 4 5 3 6" xfId="16769"/>
    <cellStyle name="Normal 8 2 4 5 4 6" xfId="16770"/>
    <cellStyle name="Normal 8 2 4 5 5 6" xfId="16771"/>
    <cellStyle name="Normal 8 2 4 5 6 6" xfId="16772"/>
    <cellStyle name="Normal 8 2 4 6 11" xfId="16773"/>
    <cellStyle name="Normal 8 2 4 6 2 10" xfId="16774"/>
    <cellStyle name="Normal 8 2 4 6 2 2 6" xfId="16775"/>
    <cellStyle name="Normal 8 2 4 6 2 3 6" xfId="16776"/>
    <cellStyle name="Normal 8 2 4 6 2 4 6" xfId="16777"/>
    <cellStyle name="Normal 8 2 4 6 2 5 6" xfId="16778"/>
    <cellStyle name="Normal 8 2 4 6 3 6" xfId="16779"/>
    <cellStyle name="Normal 8 2 4 6 4 6" xfId="16780"/>
    <cellStyle name="Normal 8 2 4 6 5 6" xfId="16781"/>
    <cellStyle name="Normal 8 2 4 6 6 6" xfId="16782"/>
    <cellStyle name="Normal 8 2 4 7 10" xfId="16783"/>
    <cellStyle name="Normal 8 2 4 7 2 6" xfId="16784"/>
    <cellStyle name="Normal 8 2 4 7 3 6" xfId="16785"/>
    <cellStyle name="Normal 8 2 4 7 4 6" xfId="16786"/>
    <cellStyle name="Normal 8 2 4 7 5 6" xfId="16787"/>
    <cellStyle name="Normal 8 2 4 8 6" xfId="16788"/>
    <cellStyle name="Normal 8 2 4 9 6" xfId="16789"/>
    <cellStyle name="Normal 8 2 5 16" xfId="16790"/>
    <cellStyle name="Normal 8 2 5 10 6" xfId="16791"/>
    <cellStyle name="Normal 8 2 5 11 6" xfId="16792"/>
    <cellStyle name="Normal 8 2 5 2 15" xfId="16793"/>
    <cellStyle name="Normal 8 2 5 2 10 6" xfId="16794"/>
    <cellStyle name="Normal 8 2 5 2 2 11" xfId="16795"/>
    <cellStyle name="Normal 8 2 5 2 2 2 10" xfId="16796"/>
    <cellStyle name="Normal 8 2 5 2 2 2 2 6" xfId="16797"/>
    <cellStyle name="Normal 8 2 5 2 2 2 3 6" xfId="16798"/>
    <cellStyle name="Normal 8 2 5 2 2 2 4 6" xfId="16799"/>
    <cellStyle name="Normal 8 2 5 2 2 2 5 6" xfId="16800"/>
    <cellStyle name="Normal 8 2 5 2 2 3 6" xfId="16801"/>
    <cellStyle name="Normal 8 2 5 2 2 4 6" xfId="16802"/>
    <cellStyle name="Normal 8 2 5 2 2 5 6" xfId="16803"/>
    <cellStyle name="Normal 8 2 5 2 2 6 6" xfId="16804"/>
    <cellStyle name="Normal 8 2 5 2 3 11" xfId="16805"/>
    <cellStyle name="Normal 8 2 5 2 3 2 10" xfId="16806"/>
    <cellStyle name="Normal 8 2 5 2 3 2 2 6" xfId="16807"/>
    <cellStyle name="Normal 8 2 5 2 3 2 3 6" xfId="16808"/>
    <cellStyle name="Normal 8 2 5 2 3 2 4 6" xfId="16809"/>
    <cellStyle name="Normal 8 2 5 2 3 2 5 6" xfId="16810"/>
    <cellStyle name="Normal 8 2 5 2 3 3 6" xfId="16811"/>
    <cellStyle name="Normal 8 2 5 2 3 4 6" xfId="16812"/>
    <cellStyle name="Normal 8 2 5 2 3 5 6" xfId="16813"/>
    <cellStyle name="Normal 8 2 5 2 3 6 6" xfId="16814"/>
    <cellStyle name="Normal 8 2 5 2 4 11" xfId="16815"/>
    <cellStyle name="Normal 8 2 5 2 4 2 10" xfId="16816"/>
    <cellStyle name="Normal 8 2 5 2 4 2 2 6" xfId="16817"/>
    <cellStyle name="Normal 8 2 5 2 4 2 3 6" xfId="16818"/>
    <cellStyle name="Normal 8 2 5 2 4 2 4 6" xfId="16819"/>
    <cellStyle name="Normal 8 2 5 2 4 2 5 6" xfId="16820"/>
    <cellStyle name="Normal 8 2 5 2 4 3 6" xfId="16821"/>
    <cellStyle name="Normal 8 2 5 2 4 4 6" xfId="16822"/>
    <cellStyle name="Normal 8 2 5 2 4 5 6" xfId="16823"/>
    <cellStyle name="Normal 8 2 5 2 4 6 6" xfId="16824"/>
    <cellStyle name="Normal 8 2 5 2 5 11" xfId="16825"/>
    <cellStyle name="Normal 8 2 5 2 5 2 10" xfId="16826"/>
    <cellStyle name="Normal 8 2 5 2 5 2 2 6" xfId="16827"/>
    <cellStyle name="Normal 8 2 5 2 5 2 3 6" xfId="16828"/>
    <cellStyle name="Normal 8 2 5 2 5 2 4 6" xfId="16829"/>
    <cellStyle name="Normal 8 2 5 2 5 2 5 6" xfId="16830"/>
    <cellStyle name="Normal 8 2 5 2 5 3 6" xfId="16831"/>
    <cellStyle name="Normal 8 2 5 2 5 4 6" xfId="16832"/>
    <cellStyle name="Normal 8 2 5 2 5 5 6" xfId="16833"/>
    <cellStyle name="Normal 8 2 5 2 5 6 6" xfId="16834"/>
    <cellStyle name="Normal 8 2 5 2 6 10" xfId="16835"/>
    <cellStyle name="Normal 8 2 5 2 6 2 6" xfId="16836"/>
    <cellStyle name="Normal 8 2 5 2 6 3 6" xfId="16837"/>
    <cellStyle name="Normal 8 2 5 2 6 4 6" xfId="16838"/>
    <cellStyle name="Normal 8 2 5 2 6 5 6" xfId="16839"/>
    <cellStyle name="Normal 8 2 5 2 7 6" xfId="16840"/>
    <cellStyle name="Normal 8 2 5 2 8 6" xfId="16841"/>
    <cellStyle name="Normal 8 2 5 2 9 6" xfId="16842"/>
    <cellStyle name="Normal 8 2 5 3 11" xfId="16843"/>
    <cellStyle name="Normal 8 2 5 3 2 10" xfId="16844"/>
    <cellStyle name="Normal 8 2 5 3 2 2 6" xfId="16845"/>
    <cellStyle name="Normal 8 2 5 3 2 3 6" xfId="16846"/>
    <cellStyle name="Normal 8 2 5 3 2 4 6" xfId="16847"/>
    <cellStyle name="Normal 8 2 5 3 2 5 6" xfId="16848"/>
    <cellStyle name="Normal 8 2 5 3 3 6" xfId="16849"/>
    <cellStyle name="Normal 8 2 5 3 4 6" xfId="16850"/>
    <cellStyle name="Normal 8 2 5 3 5 6" xfId="16851"/>
    <cellStyle name="Normal 8 2 5 3 6 6" xfId="16852"/>
    <cellStyle name="Normal 8 2 5 4 11" xfId="16853"/>
    <cellStyle name="Normal 8 2 5 4 2 10" xfId="16854"/>
    <cellStyle name="Normal 8 2 5 4 2 2 6" xfId="16855"/>
    <cellStyle name="Normal 8 2 5 4 2 3 6" xfId="16856"/>
    <cellStyle name="Normal 8 2 5 4 2 4 6" xfId="16857"/>
    <cellStyle name="Normal 8 2 5 4 2 5 6" xfId="16858"/>
    <cellStyle name="Normal 8 2 5 4 3 6" xfId="16859"/>
    <cellStyle name="Normal 8 2 5 4 4 6" xfId="16860"/>
    <cellStyle name="Normal 8 2 5 4 5 6" xfId="16861"/>
    <cellStyle name="Normal 8 2 5 4 6 6" xfId="16862"/>
    <cellStyle name="Normal 8 2 5 5 11" xfId="16863"/>
    <cellStyle name="Normal 8 2 5 5 2 10" xfId="16864"/>
    <cellStyle name="Normal 8 2 5 5 2 2 6" xfId="16865"/>
    <cellStyle name="Normal 8 2 5 5 2 3 6" xfId="16866"/>
    <cellStyle name="Normal 8 2 5 5 2 4 6" xfId="16867"/>
    <cellStyle name="Normal 8 2 5 5 2 5 6" xfId="16868"/>
    <cellStyle name="Normal 8 2 5 5 3 6" xfId="16869"/>
    <cellStyle name="Normal 8 2 5 5 4 6" xfId="16870"/>
    <cellStyle name="Normal 8 2 5 5 5 6" xfId="16871"/>
    <cellStyle name="Normal 8 2 5 5 6 6" xfId="16872"/>
    <cellStyle name="Normal 8 2 5 6 11" xfId="16873"/>
    <cellStyle name="Normal 8 2 5 6 2 10" xfId="16874"/>
    <cellStyle name="Normal 8 2 5 6 2 2 6" xfId="16875"/>
    <cellStyle name="Normal 8 2 5 6 2 3 6" xfId="16876"/>
    <cellStyle name="Normal 8 2 5 6 2 4 6" xfId="16877"/>
    <cellStyle name="Normal 8 2 5 6 2 5 6" xfId="16878"/>
    <cellStyle name="Normal 8 2 5 6 3 6" xfId="16879"/>
    <cellStyle name="Normal 8 2 5 6 4 6" xfId="16880"/>
    <cellStyle name="Normal 8 2 5 6 5 6" xfId="16881"/>
    <cellStyle name="Normal 8 2 5 6 6 6" xfId="16882"/>
    <cellStyle name="Normal 8 2 5 7 10" xfId="16883"/>
    <cellStyle name="Normal 8 2 5 7 2 6" xfId="16884"/>
    <cellStyle name="Normal 8 2 5 7 3 6" xfId="16885"/>
    <cellStyle name="Normal 8 2 5 7 4 6" xfId="16886"/>
    <cellStyle name="Normal 8 2 5 7 5 6" xfId="16887"/>
    <cellStyle name="Normal 8 2 5 8 6" xfId="16888"/>
    <cellStyle name="Normal 8 2 5 9 6" xfId="16889"/>
    <cellStyle name="Normal 8 2 6 15" xfId="16890"/>
    <cellStyle name="Normal 8 2 6 10 6" xfId="16891"/>
    <cellStyle name="Normal 8 2 6 2 11" xfId="16892"/>
    <cellStyle name="Normal 8 2 6 2 2 10" xfId="16893"/>
    <cellStyle name="Normal 8 2 6 2 2 2 6" xfId="16894"/>
    <cellStyle name="Normal 8 2 6 2 2 3 6" xfId="16895"/>
    <cellStyle name="Normal 8 2 6 2 2 4 6" xfId="16896"/>
    <cellStyle name="Normal 8 2 6 2 2 5 6" xfId="16897"/>
    <cellStyle name="Normal 8 2 6 2 3 6" xfId="16898"/>
    <cellStyle name="Normal 8 2 6 2 4 6" xfId="16899"/>
    <cellStyle name="Normal 8 2 6 2 5 6" xfId="16900"/>
    <cellStyle name="Normal 8 2 6 2 6 6" xfId="16901"/>
    <cellStyle name="Normal 8 2 6 3 11" xfId="16902"/>
    <cellStyle name="Normal 8 2 6 3 2 10" xfId="16903"/>
    <cellStyle name="Normal 8 2 6 3 2 2 6" xfId="16904"/>
    <cellStyle name="Normal 8 2 6 3 2 3 6" xfId="16905"/>
    <cellStyle name="Normal 8 2 6 3 2 4 6" xfId="16906"/>
    <cellStyle name="Normal 8 2 6 3 2 5 6" xfId="16907"/>
    <cellStyle name="Normal 8 2 6 3 3 6" xfId="16908"/>
    <cellStyle name="Normal 8 2 6 3 4 6" xfId="16909"/>
    <cellStyle name="Normal 8 2 6 3 5 6" xfId="16910"/>
    <cellStyle name="Normal 8 2 6 3 6 6" xfId="16911"/>
    <cellStyle name="Normal 8 2 6 4 11" xfId="16912"/>
    <cellStyle name="Normal 8 2 6 4 2 10" xfId="16913"/>
    <cellStyle name="Normal 8 2 6 4 2 2 6" xfId="16914"/>
    <cellStyle name="Normal 8 2 6 4 2 3 6" xfId="16915"/>
    <cellStyle name="Normal 8 2 6 4 2 4 6" xfId="16916"/>
    <cellStyle name="Normal 8 2 6 4 2 5 6" xfId="16917"/>
    <cellStyle name="Normal 8 2 6 4 3 6" xfId="16918"/>
    <cellStyle name="Normal 8 2 6 4 4 6" xfId="16919"/>
    <cellStyle name="Normal 8 2 6 4 5 6" xfId="16920"/>
    <cellStyle name="Normal 8 2 6 4 6 6" xfId="16921"/>
    <cellStyle name="Normal 8 2 6 5 11" xfId="16922"/>
    <cellStyle name="Normal 8 2 6 5 2 10" xfId="16923"/>
    <cellStyle name="Normal 8 2 6 5 2 2 6" xfId="16924"/>
    <cellStyle name="Normal 8 2 6 5 2 3 6" xfId="16925"/>
    <cellStyle name="Normal 8 2 6 5 2 4 6" xfId="16926"/>
    <cellStyle name="Normal 8 2 6 5 2 5 6" xfId="16927"/>
    <cellStyle name="Normal 8 2 6 5 3 6" xfId="16928"/>
    <cellStyle name="Normal 8 2 6 5 4 6" xfId="16929"/>
    <cellStyle name="Normal 8 2 6 5 5 6" xfId="16930"/>
    <cellStyle name="Normal 8 2 6 5 6 6" xfId="16931"/>
    <cellStyle name="Normal 8 2 6 6 10" xfId="16932"/>
    <cellStyle name="Normal 8 2 6 6 2 6" xfId="16933"/>
    <cellStyle name="Normal 8 2 6 6 3 6" xfId="16934"/>
    <cellStyle name="Normal 8 2 6 6 4 6" xfId="16935"/>
    <cellStyle name="Normal 8 2 6 6 5 6" xfId="16936"/>
    <cellStyle name="Normal 8 2 6 7 6" xfId="16937"/>
    <cellStyle name="Normal 8 2 6 8 6" xfId="16938"/>
    <cellStyle name="Normal 8 2 6 9 6" xfId="16939"/>
    <cellStyle name="Normal 8 2 7 13" xfId="16940"/>
    <cellStyle name="Normal 8 2 7 2 11" xfId="16941"/>
    <cellStyle name="Normal 8 2 7 2 2 10" xfId="16942"/>
    <cellStyle name="Normal 8 2 7 2 2 2 6" xfId="16943"/>
    <cellStyle name="Normal 8 2 7 2 2 3 6" xfId="16944"/>
    <cellStyle name="Normal 8 2 7 2 2 4 6" xfId="16945"/>
    <cellStyle name="Normal 8 2 7 2 2 5 6" xfId="16946"/>
    <cellStyle name="Normal 8 2 7 2 3 6" xfId="16947"/>
    <cellStyle name="Normal 8 2 7 2 4 6" xfId="16948"/>
    <cellStyle name="Normal 8 2 7 2 5 6" xfId="16949"/>
    <cellStyle name="Normal 8 2 7 2 6 6" xfId="16950"/>
    <cellStyle name="Normal 8 2 7 3 11" xfId="16951"/>
    <cellStyle name="Normal 8 2 7 3 2 10" xfId="16952"/>
    <cellStyle name="Normal 8 2 7 3 2 2 6" xfId="16953"/>
    <cellStyle name="Normal 8 2 7 3 2 3 6" xfId="16954"/>
    <cellStyle name="Normal 8 2 7 3 2 4 6" xfId="16955"/>
    <cellStyle name="Normal 8 2 7 3 2 5 6" xfId="16956"/>
    <cellStyle name="Normal 8 2 7 3 3 6" xfId="16957"/>
    <cellStyle name="Normal 8 2 7 3 4 6" xfId="16958"/>
    <cellStyle name="Normal 8 2 7 3 5 6" xfId="16959"/>
    <cellStyle name="Normal 8 2 7 3 6 6" xfId="16960"/>
    <cellStyle name="Normal 8 2 7 4 10" xfId="16961"/>
    <cellStyle name="Normal 8 2 7 4 2 6" xfId="16962"/>
    <cellStyle name="Normal 8 2 7 4 3 6" xfId="16963"/>
    <cellStyle name="Normal 8 2 7 4 4 6" xfId="16964"/>
    <cellStyle name="Normal 8 2 7 4 5 6" xfId="16965"/>
    <cellStyle name="Normal 8 2 7 5 6" xfId="16966"/>
    <cellStyle name="Normal 8 2 7 6 6" xfId="16967"/>
    <cellStyle name="Normal 8 2 7 7 6" xfId="16968"/>
    <cellStyle name="Normal 8 2 7 8 6" xfId="16969"/>
    <cellStyle name="Normal 8 2 8 11" xfId="16970"/>
    <cellStyle name="Normal 8 2 8 2 10" xfId="16971"/>
    <cellStyle name="Normal 8 2 8 2 2 6" xfId="16972"/>
    <cellStyle name="Normal 8 2 8 2 3 6" xfId="16973"/>
    <cellStyle name="Normal 8 2 8 2 4 6" xfId="16974"/>
    <cellStyle name="Normal 8 2 8 2 5 6" xfId="16975"/>
    <cellStyle name="Normal 8 2 8 3 6" xfId="16976"/>
    <cellStyle name="Normal 8 2 8 4 6" xfId="16977"/>
    <cellStyle name="Normal 8 2 8 5 6" xfId="16978"/>
    <cellStyle name="Normal 8 2 8 6 6" xfId="16979"/>
    <cellStyle name="Normal 8 2 9 11" xfId="16980"/>
    <cellStyle name="Normal 8 2 9 2 10" xfId="16981"/>
    <cellStyle name="Normal 8 2 9 2 2 6" xfId="16982"/>
    <cellStyle name="Normal 8 2 9 2 3 6" xfId="16983"/>
    <cellStyle name="Normal 8 2 9 2 4 6" xfId="16984"/>
    <cellStyle name="Normal 8 2 9 2 5 6" xfId="16985"/>
    <cellStyle name="Normal 8 2 9 3 6" xfId="16986"/>
    <cellStyle name="Normal 8 2 9 4 6" xfId="16987"/>
    <cellStyle name="Normal 8 2 9 5 6" xfId="16988"/>
    <cellStyle name="Normal 8 2 9 6 6" xfId="16989"/>
    <cellStyle name="Normal 8 3 19" xfId="16990"/>
    <cellStyle name="Normal 8 3 10 10" xfId="16991"/>
    <cellStyle name="Normal 8 3 10 2 6" xfId="16992"/>
    <cellStyle name="Normal 8 3 10 3 6" xfId="16993"/>
    <cellStyle name="Normal 8 3 10 4 6" xfId="16994"/>
    <cellStyle name="Normal 8 3 10 5 6" xfId="16995"/>
    <cellStyle name="Normal 8 3 11 6" xfId="16996"/>
    <cellStyle name="Normal 8 3 12 6" xfId="16997"/>
    <cellStyle name="Normal 8 3 13 6" xfId="16998"/>
    <cellStyle name="Normal 8 3 14 6" xfId="16999"/>
    <cellStyle name="Normal 8 3 2 16" xfId="17000"/>
    <cellStyle name="Normal 8 3 2 10 6" xfId="17001"/>
    <cellStyle name="Normal 8 3 2 11 6" xfId="17002"/>
    <cellStyle name="Normal 8 3 2 2 15" xfId="17003"/>
    <cellStyle name="Normal 8 3 2 2 10 6" xfId="17004"/>
    <cellStyle name="Normal 8 3 2 2 2 11" xfId="17005"/>
    <cellStyle name="Normal 8 3 2 2 2 2 10" xfId="17006"/>
    <cellStyle name="Normal 8 3 2 2 2 2 2 6" xfId="17007"/>
    <cellStyle name="Normal 8 3 2 2 2 2 3 6" xfId="17008"/>
    <cellStyle name="Normal 8 3 2 2 2 2 4 6" xfId="17009"/>
    <cellStyle name="Normal 8 3 2 2 2 2 5 6" xfId="17010"/>
    <cellStyle name="Normal 8 3 2 2 2 3 6" xfId="17011"/>
    <cellStyle name="Normal 8 3 2 2 2 4 6" xfId="17012"/>
    <cellStyle name="Normal 8 3 2 2 2 5 6" xfId="17013"/>
    <cellStyle name="Normal 8 3 2 2 2 6 6" xfId="17014"/>
    <cellStyle name="Normal 8 3 2 2 3 11" xfId="17015"/>
    <cellStyle name="Normal 8 3 2 2 3 2 10" xfId="17016"/>
    <cellStyle name="Normal 8 3 2 2 3 2 2 6" xfId="17017"/>
    <cellStyle name="Normal 8 3 2 2 3 2 3 6" xfId="17018"/>
    <cellStyle name="Normal 8 3 2 2 3 2 4 6" xfId="17019"/>
    <cellStyle name="Normal 8 3 2 2 3 2 5 6" xfId="17020"/>
    <cellStyle name="Normal 8 3 2 2 3 3 6" xfId="17021"/>
    <cellStyle name="Normal 8 3 2 2 3 4 6" xfId="17022"/>
    <cellStyle name="Normal 8 3 2 2 3 5 6" xfId="17023"/>
    <cellStyle name="Normal 8 3 2 2 3 6 6" xfId="17024"/>
    <cellStyle name="Normal 8 3 2 2 4 11" xfId="17025"/>
    <cellStyle name="Normal 8 3 2 2 4 2 10" xfId="17026"/>
    <cellStyle name="Normal 8 3 2 2 4 2 2 6" xfId="17027"/>
    <cellStyle name="Normal 8 3 2 2 4 2 3 6" xfId="17028"/>
    <cellStyle name="Normal 8 3 2 2 4 2 4 6" xfId="17029"/>
    <cellStyle name="Normal 8 3 2 2 4 2 5 6" xfId="17030"/>
    <cellStyle name="Normal 8 3 2 2 4 3 6" xfId="17031"/>
    <cellStyle name="Normal 8 3 2 2 4 4 6" xfId="17032"/>
    <cellStyle name="Normal 8 3 2 2 4 5 6" xfId="17033"/>
    <cellStyle name="Normal 8 3 2 2 4 6 6" xfId="17034"/>
    <cellStyle name="Normal 8 3 2 2 5 11" xfId="17035"/>
    <cellStyle name="Normal 8 3 2 2 5 2 10" xfId="17036"/>
    <cellStyle name="Normal 8 3 2 2 5 2 2 6" xfId="17037"/>
    <cellStyle name="Normal 8 3 2 2 5 2 3 6" xfId="17038"/>
    <cellStyle name="Normal 8 3 2 2 5 2 4 6" xfId="17039"/>
    <cellStyle name="Normal 8 3 2 2 5 2 5 6" xfId="17040"/>
    <cellStyle name="Normal 8 3 2 2 5 3 6" xfId="17041"/>
    <cellStyle name="Normal 8 3 2 2 5 4 6" xfId="17042"/>
    <cellStyle name="Normal 8 3 2 2 5 5 6" xfId="17043"/>
    <cellStyle name="Normal 8 3 2 2 5 6 6" xfId="17044"/>
    <cellStyle name="Normal 8 3 2 2 6 10" xfId="17045"/>
    <cellStyle name="Normal 8 3 2 2 6 2 6" xfId="17046"/>
    <cellStyle name="Normal 8 3 2 2 6 3 6" xfId="17047"/>
    <cellStyle name="Normal 8 3 2 2 6 4 6" xfId="17048"/>
    <cellStyle name="Normal 8 3 2 2 6 5 6" xfId="17049"/>
    <cellStyle name="Normal 8 3 2 2 7 6" xfId="17050"/>
    <cellStyle name="Normal 8 3 2 2 8 6" xfId="17051"/>
    <cellStyle name="Normal 8 3 2 2 9 6" xfId="17052"/>
    <cellStyle name="Normal 8 3 2 3 11" xfId="17053"/>
    <cellStyle name="Normal 8 3 2 3 2 10" xfId="17054"/>
    <cellStyle name="Normal 8 3 2 3 2 2 6" xfId="17055"/>
    <cellStyle name="Normal 8 3 2 3 2 3 6" xfId="17056"/>
    <cellStyle name="Normal 8 3 2 3 2 4 6" xfId="17057"/>
    <cellStyle name="Normal 8 3 2 3 2 5 6" xfId="17058"/>
    <cellStyle name="Normal 8 3 2 3 3 6" xfId="17059"/>
    <cellStyle name="Normal 8 3 2 3 4 6" xfId="17060"/>
    <cellStyle name="Normal 8 3 2 3 5 6" xfId="17061"/>
    <cellStyle name="Normal 8 3 2 3 6 6" xfId="17062"/>
    <cellStyle name="Normal 8 3 2 4 11" xfId="17063"/>
    <cellStyle name="Normal 8 3 2 4 2 10" xfId="17064"/>
    <cellStyle name="Normal 8 3 2 4 2 2 6" xfId="17065"/>
    <cellStyle name="Normal 8 3 2 4 2 3 6" xfId="17066"/>
    <cellStyle name="Normal 8 3 2 4 2 4 6" xfId="17067"/>
    <cellStyle name="Normal 8 3 2 4 2 5 6" xfId="17068"/>
    <cellStyle name="Normal 8 3 2 4 3 6" xfId="17069"/>
    <cellStyle name="Normal 8 3 2 4 4 6" xfId="17070"/>
    <cellStyle name="Normal 8 3 2 4 5 6" xfId="17071"/>
    <cellStyle name="Normal 8 3 2 4 6 6" xfId="17072"/>
    <cellStyle name="Normal 8 3 2 5 11" xfId="17073"/>
    <cellStyle name="Normal 8 3 2 5 2 10" xfId="17074"/>
    <cellStyle name="Normal 8 3 2 5 2 2 6" xfId="17075"/>
    <cellStyle name="Normal 8 3 2 5 2 3 6" xfId="17076"/>
    <cellStyle name="Normal 8 3 2 5 2 4 6" xfId="17077"/>
    <cellStyle name="Normal 8 3 2 5 2 5 6" xfId="17078"/>
    <cellStyle name="Normal 8 3 2 5 3 6" xfId="17079"/>
    <cellStyle name="Normal 8 3 2 5 4 6" xfId="17080"/>
    <cellStyle name="Normal 8 3 2 5 5 6" xfId="17081"/>
    <cellStyle name="Normal 8 3 2 5 6 6" xfId="17082"/>
    <cellStyle name="Normal 8 3 2 6 11" xfId="17083"/>
    <cellStyle name="Normal 8 3 2 6 2 10" xfId="17084"/>
    <cellStyle name="Normal 8 3 2 6 2 2 6" xfId="17085"/>
    <cellStyle name="Normal 8 3 2 6 2 3 6" xfId="17086"/>
    <cellStyle name="Normal 8 3 2 6 2 4 6" xfId="17087"/>
    <cellStyle name="Normal 8 3 2 6 2 5 6" xfId="17088"/>
    <cellStyle name="Normal 8 3 2 6 3 6" xfId="17089"/>
    <cellStyle name="Normal 8 3 2 6 4 6" xfId="17090"/>
    <cellStyle name="Normal 8 3 2 6 5 6" xfId="17091"/>
    <cellStyle name="Normal 8 3 2 6 6 6" xfId="17092"/>
    <cellStyle name="Normal 8 3 2 7 10" xfId="17093"/>
    <cellStyle name="Normal 8 3 2 7 2 6" xfId="17094"/>
    <cellStyle name="Normal 8 3 2 7 3 6" xfId="17095"/>
    <cellStyle name="Normal 8 3 2 7 4 6" xfId="17096"/>
    <cellStyle name="Normal 8 3 2 7 5 6" xfId="17097"/>
    <cellStyle name="Normal 8 3 2 8 6" xfId="17098"/>
    <cellStyle name="Normal 8 3 2 9 6" xfId="17099"/>
    <cellStyle name="Normal 8 3 3 16" xfId="17100"/>
    <cellStyle name="Normal 8 3 3 10 6" xfId="17101"/>
    <cellStyle name="Normal 8 3 3 11 6" xfId="17102"/>
    <cellStyle name="Normal 8 3 3 2 15" xfId="17103"/>
    <cellStyle name="Normal 8 3 3 2 10 6" xfId="17104"/>
    <cellStyle name="Normal 8 3 3 2 2 11" xfId="17105"/>
    <cellStyle name="Normal 8 3 3 2 2 2 10" xfId="17106"/>
    <cellStyle name="Normal 8 3 3 2 2 2 2 6" xfId="17107"/>
    <cellStyle name="Normal 8 3 3 2 2 2 3 6" xfId="17108"/>
    <cellStyle name="Normal 8 3 3 2 2 2 4 6" xfId="17109"/>
    <cellStyle name="Normal 8 3 3 2 2 2 5 6" xfId="17110"/>
    <cellStyle name="Normal 8 3 3 2 2 3 6" xfId="17111"/>
    <cellStyle name="Normal 8 3 3 2 2 4 6" xfId="17112"/>
    <cellStyle name="Normal 8 3 3 2 2 5 6" xfId="17113"/>
    <cellStyle name="Normal 8 3 3 2 2 6 6" xfId="17114"/>
    <cellStyle name="Normal 8 3 3 2 3 11" xfId="17115"/>
    <cellStyle name="Normal 8 3 3 2 3 2 10" xfId="17116"/>
    <cellStyle name="Normal 8 3 3 2 3 2 2 6" xfId="17117"/>
    <cellStyle name="Normal 8 3 3 2 3 2 3 6" xfId="17118"/>
    <cellStyle name="Normal 8 3 3 2 3 2 4 6" xfId="17119"/>
    <cellStyle name="Normal 8 3 3 2 3 2 5 6" xfId="17120"/>
    <cellStyle name="Normal 8 3 3 2 3 3 6" xfId="17121"/>
    <cellStyle name="Normal 8 3 3 2 3 4 6" xfId="17122"/>
    <cellStyle name="Normal 8 3 3 2 3 5 6" xfId="17123"/>
    <cellStyle name="Normal 8 3 3 2 3 6 6" xfId="17124"/>
    <cellStyle name="Normal 8 3 3 2 4 11" xfId="17125"/>
    <cellStyle name="Normal 8 3 3 2 4 2 10" xfId="17126"/>
    <cellStyle name="Normal 8 3 3 2 4 2 2 6" xfId="17127"/>
    <cellStyle name="Normal 8 3 3 2 4 2 3 6" xfId="17128"/>
    <cellStyle name="Normal 8 3 3 2 4 2 4 6" xfId="17129"/>
    <cellStyle name="Normal 8 3 3 2 4 2 5 6" xfId="17130"/>
    <cellStyle name="Normal 8 3 3 2 4 3 6" xfId="17131"/>
    <cellStyle name="Normal 8 3 3 2 4 4 6" xfId="17132"/>
    <cellStyle name="Normal 8 3 3 2 4 5 6" xfId="17133"/>
    <cellStyle name="Normal 8 3 3 2 4 6 6" xfId="17134"/>
    <cellStyle name="Normal 8 3 3 2 5 11" xfId="17135"/>
    <cellStyle name="Normal 8 3 3 2 5 2 10" xfId="17136"/>
    <cellStyle name="Normal 8 3 3 2 5 2 2 6" xfId="17137"/>
    <cellStyle name="Normal 8 3 3 2 5 2 3 6" xfId="17138"/>
    <cellStyle name="Normal 8 3 3 2 5 2 4 6" xfId="17139"/>
    <cellStyle name="Normal 8 3 3 2 5 2 5 6" xfId="17140"/>
    <cellStyle name="Normal 8 3 3 2 5 3 6" xfId="17141"/>
    <cellStyle name="Normal 8 3 3 2 5 4 6" xfId="17142"/>
    <cellStyle name="Normal 8 3 3 2 5 5 6" xfId="17143"/>
    <cellStyle name="Normal 8 3 3 2 5 6 6" xfId="17144"/>
    <cellStyle name="Normal 8 3 3 2 6 10" xfId="17145"/>
    <cellStyle name="Normal 8 3 3 2 6 2 6" xfId="17146"/>
    <cellStyle name="Normal 8 3 3 2 6 3 6" xfId="17147"/>
    <cellStyle name="Normal 8 3 3 2 6 4 6" xfId="17148"/>
    <cellStyle name="Normal 8 3 3 2 6 5 6" xfId="17149"/>
    <cellStyle name="Normal 8 3 3 2 7 6" xfId="17150"/>
    <cellStyle name="Normal 8 3 3 2 8 6" xfId="17151"/>
    <cellStyle name="Normal 8 3 3 2 9 6" xfId="17152"/>
    <cellStyle name="Normal 8 3 3 3 11" xfId="17153"/>
    <cellStyle name="Normal 8 3 3 3 2 10" xfId="17154"/>
    <cellStyle name="Normal 8 3 3 3 2 2 6" xfId="17155"/>
    <cellStyle name="Normal 8 3 3 3 2 3 6" xfId="17156"/>
    <cellStyle name="Normal 8 3 3 3 2 4 6" xfId="17157"/>
    <cellStyle name="Normal 8 3 3 3 2 5 6" xfId="17158"/>
    <cellStyle name="Normal 8 3 3 3 3 6" xfId="17159"/>
    <cellStyle name="Normal 8 3 3 3 4 6" xfId="17160"/>
    <cellStyle name="Normal 8 3 3 3 5 6" xfId="17161"/>
    <cellStyle name="Normal 8 3 3 3 6 6" xfId="17162"/>
    <cellStyle name="Normal 8 3 3 4 11" xfId="17163"/>
    <cellStyle name="Normal 8 3 3 4 2 10" xfId="17164"/>
    <cellStyle name="Normal 8 3 3 4 2 2 6" xfId="17165"/>
    <cellStyle name="Normal 8 3 3 4 2 3 6" xfId="17166"/>
    <cellStyle name="Normal 8 3 3 4 2 4 6" xfId="17167"/>
    <cellStyle name="Normal 8 3 3 4 2 5 6" xfId="17168"/>
    <cellStyle name="Normal 8 3 3 4 3 6" xfId="17169"/>
    <cellStyle name="Normal 8 3 3 4 4 6" xfId="17170"/>
    <cellStyle name="Normal 8 3 3 4 5 6" xfId="17171"/>
    <cellStyle name="Normal 8 3 3 4 6 6" xfId="17172"/>
    <cellStyle name="Normal 8 3 3 5 11" xfId="17173"/>
    <cellStyle name="Normal 8 3 3 5 2 10" xfId="17174"/>
    <cellStyle name="Normal 8 3 3 5 2 2 6" xfId="17175"/>
    <cellStyle name="Normal 8 3 3 5 2 3 6" xfId="17176"/>
    <cellStyle name="Normal 8 3 3 5 2 4 6" xfId="17177"/>
    <cellStyle name="Normal 8 3 3 5 2 5 6" xfId="17178"/>
    <cellStyle name="Normal 8 3 3 5 3 6" xfId="17179"/>
    <cellStyle name="Normal 8 3 3 5 4 6" xfId="17180"/>
    <cellStyle name="Normal 8 3 3 5 5 6" xfId="17181"/>
    <cellStyle name="Normal 8 3 3 5 6 6" xfId="17182"/>
    <cellStyle name="Normal 8 3 3 6 11" xfId="17183"/>
    <cellStyle name="Normal 8 3 3 6 2 10" xfId="17184"/>
    <cellStyle name="Normal 8 3 3 6 2 2 6" xfId="17185"/>
    <cellStyle name="Normal 8 3 3 6 2 3 6" xfId="17186"/>
    <cellStyle name="Normal 8 3 3 6 2 4 6" xfId="17187"/>
    <cellStyle name="Normal 8 3 3 6 2 5 6" xfId="17188"/>
    <cellStyle name="Normal 8 3 3 6 3 6" xfId="17189"/>
    <cellStyle name="Normal 8 3 3 6 4 6" xfId="17190"/>
    <cellStyle name="Normal 8 3 3 6 5 6" xfId="17191"/>
    <cellStyle name="Normal 8 3 3 6 6 6" xfId="17192"/>
    <cellStyle name="Normal 8 3 3 7 10" xfId="17193"/>
    <cellStyle name="Normal 8 3 3 7 2 6" xfId="17194"/>
    <cellStyle name="Normal 8 3 3 7 3 6" xfId="17195"/>
    <cellStyle name="Normal 8 3 3 7 4 6" xfId="17196"/>
    <cellStyle name="Normal 8 3 3 7 5 6" xfId="17197"/>
    <cellStyle name="Normal 8 3 3 8 6" xfId="17198"/>
    <cellStyle name="Normal 8 3 3 9 6" xfId="17199"/>
    <cellStyle name="Normal 8 3 4 15" xfId="17200"/>
    <cellStyle name="Normal 8 3 4 10 6" xfId="17201"/>
    <cellStyle name="Normal 8 3 4 2 11" xfId="17202"/>
    <cellStyle name="Normal 8 3 4 2 2 10" xfId="17203"/>
    <cellStyle name="Normal 8 3 4 2 2 2 6" xfId="17204"/>
    <cellStyle name="Normal 8 3 4 2 2 3 6" xfId="17205"/>
    <cellStyle name="Normal 8 3 4 2 2 4 6" xfId="17206"/>
    <cellStyle name="Normal 8 3 4 2 2 5 6" xfId="17207"/>
    <cellStyle name="Normal 8 3 4 2 3 6" xfId="17208"/>
    <cellStyle name="Normal 8 3 4 2 4 6" xfId="17209"/>
    <cellStyle name="Normal 8 3 4 2 5 6" xfId="17210"/>
    <cellStyle name="Normal 8 3 4 2 6 6" xfId="17211"/>
    <cellStyle name="Normal 8 3 4 3 11" xfId="17212"/>
    <cellStyle name="Normal 8 3 4 3 2 10" xfId="17213"/>
    <cellStyle name="Normal 8 3 4 3 2 2 6" xfId="17214"/>
    <cellStyle name="Normal 8 3 4 3 2 3 6" xfId="17215"/>
    <cellStyle name="Normal 8 3 4 3 2 4 6" xfId="17216"/>
    <cellStyle name="Normal 8 3 4 3 2 5 6" xfId="17217"/>
    <cellStyle name="Normal 8 3 4 3 3 6" xfId="17218"/>
    <cellStyle name="Normal 8 3 4 3 4 6" xfId="17219"/>
    <cellStyle name="Normal 8 3 4 3 5 6" xfId="17220"/>
    <cellStyle name="Normal 8 3 4 3 6 6" xfId="17221"/>
    <cellStyle name="Normal 8 3 4 4 11" xfId="17222"/>
    <cellStyle name="Normal 8 3 4 4 2 10" xfId="17223"/>
    <cellStyle name="Normal 8 3 4 4 2 2 6" xfId="17224"/>
    <cellStyle name="Normal 8 3 4 4 2 3 6" xfId="17225"/>
    <cellStyle name="Normal 8 3 4 4 2 4 6" xfId="17226"/>
    <cellStyle name="Normal 8 3 4 4 2 5 6" xfId="17227"/>
    <cellStyle name="Normal 8 3 4 4 3 6" xfId="17228"/>
    <cellStyle name="Normal 8 3 4 4 4 6" xfId="17229"/>
    <cellStyle name="Normal 8 3 4 4 5 6" xfId="17230"/>
    <cellStyle name="Normal 8 3 4 4 6 6" xfId="17231"/>
    <cellStyle name="Normal 8 3 4 5 11" xfId="17232"/>
    <cellStyle name="Normal 8 3 4 5 2 10" xfId="17233"/>
    <cellStyle name="Normal 8 3 4 5 2 2 6" xfId="17234"/>
    <cellStyle name="Normal 8 3 4 5 2 3 6" xfId="17235"/>
    <cellStyle name="Normal 8 3 4 5 2 4 6" xfId="17236"/>
    <cellStyle name="Normal 8 3 4 5 2 5 6" xfId="17237"/>
    <cellStyle name="Normal 8 3 4 5 3 6" xfId="17238"/>
    <cellStyle name="Normal 8 3 4 5 4 6" xfId="17239"/>
    <cellStyle name="Normal 8 3 4 5 5 6" xfId="17240"/>
    <cellStyle name="Normal 8 3 4 5 6 6" xfId="17241"/>
    <cellStyle name="Normal 8 3 4 6 10" xfId="17242"/>
    <cellStyle name="Normal 8 3 4 6 2 6" xfId="17243"/>
    <cellStyle name="Normal 8 3 4 6 3 6" xfId="17244"/>
    <cellStyle name="Normal 8 3 4 6 4 6" xfId="17245"/>
    <cellStyle name="Normal 8 3 4 6 5 6" xfId="17246"/>
    <cellStyle name="Normal 8 3 4 7 6" xfId="17247"/>
    <cellStyle name="Normal 8 3 4 8 6" xfId="17248"/>
    <cellStyle name="Normal 8 3 4 9 6" xfId="17249"/>
    <cellStyle name="Normal 8 3 5 13" xfId="17250"/>
    <cellStyle name="Normal 8 3 5 2 11" xfId="17251"/>
    <cellStyle name="Normal 8 3 5 2 2 10" xfId="17252"/>
    <cellStyle name="Normal 8 3 5 2 2 2 6" xfId="17253"/>
    <cellStyle name="Normal 8 3 5 2 2 3 6" xfId="17254"/>
    <cellStyle name="Normal 8 3 5 2 2 4 6" xfId="17255"/>
    <cellStyle name="Normal 8 3 5 2 2 5 6" xfId="17256"/>
    <cellStyle name="Normal 8 3 5 2 3 6" xfId="17257"/>
    <cellStyle name="Normal 8 3 5 2 4 6" xfId="17258"/>
    <cellStyle name="Normal 8 3 5 2 5 6" xfId="17259"/>
    <cellStyle name="Normal 8 3 5 2 6 6" xfId="17260"/>
    <cellStyle name="Normal 8 3 5 3 11" xfId="17261"/>
    <cellStyle name="Normal 8 3 5 3 2 10" xfId="17262"/>
    <cellStyle name="Normal 8 3 5 3 2 2 6" xfId="17263"/>
    <cellStyle name="Normal 8 3 5 3 2 3 6" xfId="17264"/>
    <cellStyle name="Normal 8 3 5 3 2 4 6" xfId="17265"/>
    <cellStyle name="Normal 8 3 5 3 2 5 6" xfId="17266"/>
    <cellStyle name="Normal 8 3 5 3 3 6" xfId="17267"/>
    <cellStyle name="Normal 8 3 5 3 4 6" xfId="17268"/>
    <cellStyle name="Normal 8 3 5 3 5 6" xfId="17269"/>
    <cellStyle name="Normal 8 3 5 3 6 6" xfId="17270"/>
    <cellStyle name="Normal 8 3 5 4 10" xfId="17271"/>
    <cellStyle name="Normal 8 3 5 4 2 6" xfId="17272"/>
    <cellStyle name="Normal 8 3 5 4 3 6" xfId="17273"/>
    <cellStyle name="Normal 8 3 5 4 4 6" xfId="17274"/>
    <cellStyle name="Normal 8 3 5 4 5 6" xfId="17275"/>
    <cellStyle name="Normal 8 3 5 5 6" xfId="17276"/>
    <cellStyle name="Normal 8 3 5 6 6" xfId="17277"/>
    <cellStyle name="Normal 8 3 5 7 6" xfId="17278"/>
    <cellStyle name="Normal 8 3 5 8 6" xfId="17279"/>
    <cellStyle name="Normal 8 3 6 11" xfId="17280"/>
    <cellStyle name="Normal 8 3 6 2 10" xfId="17281"/>
    <cellStyle name="Normal 8 3 6 2 2 6" xfId="17282"/>
    <cellStyle name="Normal 8 3 6 2 3 6" xfId="17283"/>
    <cellStyle name="Normal 8 3 6 2 4 6" xfId="17284"/>
    <cellStyle name="Normal 8 3 6 2 5 6" xfId="17285"/>
    <cellStyle name="Normal 8 3 6 3 6" xfId="17286"/>
    <cellStyle name="Normal 8 3 6 4 6" xfId="17287"/>
    <cellStyle name="Normal 8 3 6 5 6" xfId="17288"/>
    <cellStyle name="Normal 8 3 6 6 6" xfId="17289"/>
    <cellStyle name="Normal 8 3 7 11" xfId="17290"/>
    <cellStyle name="Normal 8 3 7 2 10" xfId="17291"/>
    <cellStyle name="Normal 8 3 7 2 2 6" xfId="17292"/>
    <cellStyle name="Normal 8 3 7 2 3 6" xfId="17293"/>
    <cellStyle name="Normal 8 3 7 2 4 6" xfId="17294"/>
    <cellStyle name="Normal 8 3 7 2 5 6" xfId="17295"/>
    <cellStyle name="Normal 8 3 7 3 6" xfId="17296"/>
    <cellStyle name="Normal 8 3 7 4 6" xfId="17297"/>
    <cellStyle name="Normal 8 3 7 5 6" xfId="17298"/>
    <cellStyle name="Normal 8 3 7 6 6" xfId="17299"/>
    <cellStyle name="Normal 8 3 8 11" xfId="17300"/>
    <cellStyle name="Normal 8 3 8 2 10" xfId="17301"/>
    <cellStyle name="Normal 8 3 8 2 2 6" xfId="17302"/>
    <cellStyle name="Normal 8 3 8 2 3 6" xfId="17303"/>
    <cellStyle name="Normal 8 3 8 2 4 6" xfId="17304"/>
    <cellStyle name="Normal 8 3 8 2 5 6" xfId="17305"/>
    <cellStyle name="Normal 8 3 8 3 6" xfId="17306"/>
    <cellStyle name="Normal 8 3 8 4 6" xfId="17307"/>
    <cellStyle name="Normal 8 3 8 5 6" xfId="17308"/>
    <cellStyle name="Normal 8 3 8 6 6" xfId="17309"/>
    <cellStyle name="Normal 8 3 9 11" xfId="17310"/>
    <cellStyle name="Normal 8 3 9 2 10" xfId="17311"/>
    <cellStyle name="Normal 8 3 9 2 2 6" xfId="17312"/>
    <cellStyle name="Normal 8 3 9 2 3 6" xfId="17313"/>
    <cellStyle name="Normal 8 3 9 2 4 6" xfId="17314"/>
    <cellStyle name="Normal 8 3 9 2 5 6" xfId="17315"/>
    <cellStyle name="Normal 8 3 9 3 6" xfId="17316"/>
    <cellStyle name="Normal 8 3 9 4 6" xfId="17317"/>
    <cellStyle name="Normal 8 3 9 5 6" xfId="17318"/>
    <cellStyle name="Normal 8 3 9 6 6" xfId="17319"/>
    <cellStyle name="Normal 8 4 19" xfId="17320"/>
    <cellStyle name="Normal 8 4 10 10" xfId="17321"/>
    <cellStyle name="Normal 8 4 10 2 6" xfId="17322"/>
    <cellStyle name="Normal 8 4 10 3 6" xfId="17323"/>
    <cellStyle name="Normal 8 4 10 4 6" xfId="17324"/>
    <cellStyle name="Normal 8 4 10 5 6" xfId="17325"/>
    <cellStyle name="Normal 8 4 11 6" xfId="17326"/>
    <cellStyle name="Normal 8 4 12 6" xfId="17327"/>
    <cellStyle name="Normal 8 4 13 6" xfId="17328"/>
    <cellStyle name="Normal 8 4 14 6" xfId="17329"/>
    <cellStyle name="Normal 8 4 2 16" xfId="17330"/>
    <cellStyle name="Normal 8 4 2 10 6" xfId="17331"/>
    <cellStyle name="Normal 8 4 2 11 6" xfId="17332"/>
    <cellStyle name="Normal 8 4 2 2 15" xfId="17333"/>
    <cellStyle name="Normal 8 4 2 2 10 6" xfId="17334"/>
    <cellStyle name="Normal 8 4 2 2 2 11" xfId="17335"/>
    <cellStyle name="Normal 8 4 2 2 2 2 10" xfId="17336"/>
    <cellStyle name="Normal 8 4 2 2 2 2 2 6" xfId="17337"/>
    <cellStyle name="Normal 8 4 2 2 2 2 3 6" xfId="17338"/>
    <cellStyle name="Normal 8 4 2 2 2 2 4 6" xfId="17339"/>
    <cellStyle name="Normal 8 4 2 2 2 2 5 6" xfId="17340"/>
    <cellStyle name="Normal 8 4 2 2 2 3 6" xfId="17341"/>
    <cellStyle name="Normal 8 4 2 2 2 4 6" xfId="17342"/>
    <cellStyle name="Normal 8 4 2 2 2 5 6" xfId="17343"/>
    <cellStyle name="Normal 8 4 2 2 2 6 6" xfId="17344"/>
    <cellStyle name="Normal 8 4 2 2 3 11" xfId="17345"/>
    <cellStyle name="Normal 8 4 2 2 3 2 10" xfId="17346"/>
    <cellStyle name="Normal 8 4 2 2 3 2 2 6" xfId="17347"/>
    <cellStyle name="Normal 8 4 2 2 3 2 3 6" xfId="17348"/>
    <cellStyle name="Normal 8 4 2 2 3 2 4 6" xfId="17349"/>
    <cellStyle name="Normal 8 4 2 2 3 2 5 6" xfId="17350"/>
    <cellStyle name="Normal 8 4 2 2 3 3 6" xfId="17351"/>
    <cellStyle name="Normal 8 4 2 2 3 4 6" xfId="17352"/>
    <cellStyle name="Normal 8 4 2 2 3 5 6" xfId="17353"/>
    <cellStyle name="Normal 8 4 2 2 3 6 6" xfId="17354"/>
    <cellStyle name="Normal 8 4 2 2 4 11" xfId="17355"/>
    <cellStyle name="Normal 8 4 2 2 4 2 10" xfId="17356"/>
    <cellStyle name="Normal 8 4 2 2 4 2 2 6" xfId="17357"/>
    <cellStyle name="Normal 8 4 2 2 4 2 3 6" xfId="17358"/>
    <cellStyle name="Normal 8 4 2 2 4 2 4 6" xfId="17359"/>
    <cellStyle name="Normal 8 4 2 2 4 2 5 6" xfId="17360"/>
    <cellStyle name="Normal 8 4 2 2 4 3 6" xfId="17361"/>
    <cellStyle name="Normal 8 4 2 2 4 4 6" xfId="17362"/>
    <cellStyle name="Normal 8 4 2 2 4 5 6" xfId="17363"/>
    <cellStyle name="Normal 8 4 2 2 4 6 6" xfId="17364"/>
    <cellStyle name="Normal 8 4 2 2 5 11" xfId="17365"/>
    <cellStyle name="Normal 8 4 2 2 5 2 10" xfId="17366"/>
    <cellStyle name="Normal 8 4 2 2 5 2 2 6" xfId="17367"/>
    <cellStyle name="Normal 8 4 2 2 5 2 3 6" xfId="17368"/>
    <cellStyle name="Normal 8 4 2 2 5 2 4 6" xfId="17369"/>
    <cellStyle name="Normal 8 4 2 2 5 2 5 6" xfId="17370"/>
    <cellStyle name="Normal 8 4 2 2 5 3 6" xfId="17371"/>
    <cellStyle name="Normal 8 4 2 2 5 4 6" xfId="17372"/>
    <cellStyle name="Normal 8 4 2 2 5 5 6" xfId="17373"/>
    <cellStyle name="Normal 8 4 2 2 5 6 6" xfId="17374"/>
    <cellStyle name="Normal 8 4 2 2 6 10" xfId="17375"/>
    <cellStyle name="Normal 8 4 2 2 6 2 6" xfId="17376"/>
    <cellStyle name="Normal 8 4 2 2 6 3 6" xfId="17377"/>
    <cellStyle name="Normal 8 4 2 2 6 4 6" xfId="17378"/>
    <cellStyle name="Normal 8 4 2 2 6 5 6" xfId="17379"/>
    <cellStyle name="Normal 8 4 2 2 7 6" xfId="17380"/>
    <cellStyle name="Normal 8 4 2 2 8 6" xfId="17381"/>
    <cellStyle name="Normal 8 4 2 2 9 6" xfId="17382"/>
    <cellStyle name="Normal 8 4 2 3 11" xfId="17383"/>
    <cellStyle name="Normal 8 4 2 3 2 10" xfId="17384"/>
    <cellStyle name="Normal 8 4 2 3 2 2 6" xfId="17385"/>
    <cellStyle name="Normal 8 4 2 3 2 3 6" xfId="17386"/>
    <cellStyle name="Normal 8 4 2 3 2 4 6" xfId="17387"/>
    <cellStyle name="Normal 8 4 2 3 2 5 6" xfId="17388"/>
    <cellStyle name="Normal 8 4 2 3 3 6" xfId="17389"/>
    <cellStyle name="Normal 8 4 2 3 4 6" xfId="17390"/>
    <cellStyle name="Normal 8 4 2 3 5 6" xfId="17391"/>
    <cellStyle name="Normal 8 4 2 3 6 6" xfId="17392"/>
    <cellStyle name="Normal 8 4 2 4 11" xfId="17393"/>
    <cellStyle name="Normal 8 4 2 4 2 10" xfId="17394"/>
    <cellStyle name="Normal 8 4 2 4 2 2 6" xfId="17395"/>
    <cellStyle name="Normal 8 4 2 4 2 3 6" xfId="17396"/>
    <cellStyle name="Normal 8 4 2 4 2 4 6" xfId="17397"/>
    <cellStyle name="Normal 8 4 2 4 2 5 6" xfId="17398"/>
    <cellStyle name="Normal 8 4 2 4 3 6" xfId="17399"/>
    <cellStyle name="Normal 8 4 2 4 4 6" xfId="17400"/>
    <cellStyle name="Normal 8 4 2 4 5 6" xfId="17401"/>
    <cellStyle name="Normal 8 4 2 4 6 6" xfId="17402"/>
    <cellStyle name="Normal 8 4 2 5 11" xfId="17403"/>
    <cellStyle name="Normal 8 4 2 5 2 10" xfId="17404"/>
    <cellStyle name="Normal 8 4 2 5 2 2 6" xfId="17405"/>
    <cellStyle name="Normal 8 4 2 5 2 3 6" xfId="17406"/>
    <cellStyle name="Normal 8 4 2 5 2 4 6" xfId="17407"/>
    <cellStyle name="Normal 8 4 2 5 2 5 6" xfId="17408"/>
    <cellStyle name="Normal 8 4 2 5 3 6" xfId="17409"/>
    <cellStyle name="Normal 8 4 2 5 4 6" xfId="17410"/>
    <cellStyle name="Normal 8 4 2 5 5 6" xfId="17411"/>
    <cellStyle name="Normal 8 4 2 5 6 6" xfId="17412"/>
    <cellStyle name="Normal 8 4 2 6 11" xfId="17413"/>
    <cellStyle name="Normal 8 4 2 6 2 10" xfId="17414"/>
    <cellStyle name="Normal 8 4 2 6 2 2 6" xfId="17415"/>
    <cellStyle name="Normal 8 4 2 6 2 3 6" xfId="17416"/>
    <cellStyle name="Normal 8 4 2 6 2 4 6" xfId="17417"/>
    <cellStyle name="Normal 8 4 2 6 2 5 6" xfId="17418"/>
    <cellStyle name="Normal 8 4 2 6 3 6" xfId="17419"/>
    <cellStyle name="Normal 8 4 2 6 4 6" xfId="17420"/>
    <cellStyle name="Normal 8 4 2 6 5 6" xfId="17421"/>
    <cellStyle name="Normal 8 4 2 6 6 6" xfId="17422"/>
    <cellStyle name="Normal 8 4 2 7 10" xfId="17423"/>
    <cellStyle name="Normal 8 4 2 7 2 6" xfId="17424"/>
    <cellStyle name="Normal 8 4 2 7 3 6" xfId="17425"/>
    <cellStyle name="Normal 8 4 2 7 4 6" xfId="17426"/>
    <cellStyle name="Normal 8 4 2 7 5 6" xfId="17427"/>
    <cellStyle name="Normal 8 4 2 8 6" xfId="17428"/>
    <cellStyle name="Normal 8 4 2 9 6" xfId="17429"/>
    <cellStyle name="Normal 8 4 3 16" xfId="17430"/>
    <cellStyle name="Normal 8 4 3 10 6" xfId="17431"/>
    <cellStyle name="Normal 8 4 3 11 6" xfId="17432"/>
    <cellStyle name="Normal 8 4 3 2 15" xfId="17433"/>
    <cellStyle name="Normal 8 4 3 2 10 6" xfId="17434"/>
    <cellStyle name="Normal 8 4 3 2 2 11" xfId="17435"/>
    <cellStyle name="Normal 8 4 3 2 2 2 10" xfId="17436"/>
    <cellStyle name="Normal 8 4 3 2 2 2 2 6" xfId="17437"/>
    <cellStyle name="Normal 8 4 3 2 2 2 3 6" xfId="17438"/>
    <cellStyle name="Normal 8 4 3 2 2 2 4 6" xfId="17439"/>
    <cellStyle name="Normal 8 4 3 2 2 2 5 6" xfId="17440"/>
    <cellStyle name="Normal 8 4 3 2 2 3 6" xfId="17441"/>
    <cellStyle name="Normal 8 4 3 2 2 4 6" xfId="17442"/>
    <cellStyle name="Normal 8 4 3 2 2 5 6" xfId="17443"/>
    <cellStyle name="Normal 8 4 3 2 2 6 6" xfId="17444"/>
    <cellStyle name="Normal 8 4 3 2 3 11" xfId="17445"/>
    <cellStyle name="Normal 8 4 3 2 3 2 10" xfId="17446"/>
    <cellStyle name="Normal 8 4 3 2 3 2 2 6" xfId="17447"/>
    <cellStyle name="Normal 8 4 3 2 3 2 3 6" xfId="17448"/>
    <cellStyle name="Normal 8 4 3 2 3 2 4 6" xfId="17449"/>
    <cellStyle name="Normal 8 4 3 2 3 2 5 6" xfId="17450"/>
    <cellStyle name="Normal 8 4 3 2 3 3 6" xfId="17451"/>
    <cellStyle name="Normal 8 4 3 2 3 4 6" xfId="17452"/>
    <cellStyle name="Normal 8 4 3 2 3 5 6" xfId="17453"/>
    <cellStyle name="Normal 8 4 3 2 3 6 6" xfId="17454"/>
    <cellStyle name="Normal 8 4 3 2 4 11" xfId="17455"/>
    <cellStyle name="Normal 8 4 3 2 4 2 10" xfId="17456"/>
    <cellStyle name="Normal 8 4 3 2 4 2 2 6" xfId="17457"/>
    <cellStyle name="Normal 8 4 3 2 4 2 3 6" xfId="17458"/>
    <cellStyle name="Normal 8 4 3 2 4 2 4 6" xfId="17459"/>
    <cellStyle name="Normal 8 4 3 2 4 2 5 6" xfId="17460"/>
    <cellStyle name="Normal 8 4 3 2 4 3 6" xfId="17461"/>
    <cellStyle name="Normal 8 4 3 2 4 4 6" xfId="17462"/>
    <cellStyle name="Normal 8 4 3 2 4 5 6" xfId="17463"/>
    <cellStyle name="Normal 8 4 3 2 4 6 6" xfId="17464"/>
    <cellStyle name="Normal 8 4 3 2 5 11" xfId="17465"/>
    <cellStyle name="Normal 8 4 3 2 5 2 10" xfId="17466"/>
    <cellStyle name="Normal 8 4 3 2 5 2 2 6" xfId="17467"/>
    <cellStyle name="Normal 8 4 3 2 5 2 3 6" xfId="17468"/>
    <cellStyle name="Normal 8 4 3 2 5 2 4 6" xfId="17469"/>
    <cellStyle name="Normal 8 4 3 2 5 2 5 6" xfId="17470"/>
    <cellStyle name="Normal 8 4 3 2 5 3 6" xfId="17471"/>
    <cellStyle name="Normal 8 4 3 2 5 4 6" xfId="17472"/>
    <cellStyle name="Normal 8 4 3 2 5 5 6" xfId="17473"/>
    <cellStyle name="Normal 8 4 3 2 5 6 6" xfId="17474"/>
    <cellStyle name="Normal 8 4 3 2 6 10" xfId="17475"/>
    <cellStyle name="Normal 8 4 3 2 6 2 6" xfId="17476"/>
    <cellStyle name="Normal 8 4 3 2 6 3 6" xfId="17477"/>
    <cellStyle name="Normal 8 4 3 2 6 4 6" xfId="17478"/>
    <cellStyle name="Normal 8 4 3 2 6 5 6" xfId="17479"/>
    <cellStyle name="Normal 8 4 3 2 7 6" xfId="17480"/>
    <cellStyle name="Normal 8 4 3 2 8 6" xfId="17481"/>
    <cellStyle name="Normal 8 4 3 2 9 6" xfId="17482"/>
    <cellStyle name="Normal 8 4 3 3 11" xfId="17483"/>
    <cellStyle name="Normal 8 4 3 3 2 10" xfId="17484"/>
    <cellStyle name="Normal 8 4 3 3 2 2 6" xfId="17485"/>
    <cellStyle name="Normal 8 4 3 3 2 3 6" xfId="17486"/>
    <cellStyle name="Normal 8 4 3 3 2 4 6" xfId="17487"/>
    <cellStyle name="Normal 8 4 3 3 2 5 6" xfId="17488"/>
    <cellStyle name="Normal 8 4 3 3 3 6" xfId="17489"/>
    <cellStyle name="Normal 8 4 3 3 4 6" xfId="17490"/>
    <cellStyle name="Normal 8 4 3 3 5 6" xfId="17491"/>
    <cellStyle name="Normal 8 4 3 3 6 6" xfId="17492"/>
    <cellStyle name="Normal 8 4 3 4 11" xfId="17493"/>
    <cellStyle name="Normal 8 4 3 4 2 10" xfId="17494"/>
    <cellStyle name="Normal 8 4 3 4 2 2 6" xfId="17495"/>
    <cellStyle name="Normal 8 4 3 4 2 3 6" xfId="17496"/>
    <cellStyle name="Normal 8 4 3 4 2 4 6" xfId="17497"/>
    <cellStyle name="Normal 8 4 3 4 2 5 6" xfId="17498"/>
    <cellStyle name="Normal 8 4 3 4 3 6" xfId="17499"/>
    <cellStyle name="Normal 8 4 3 4 4 6" xfId="17500"/>
    <cellStyle name="Normal 8 4 3 4 5 6" xfId="17501"/>
    <cellStyle name="Normal 8 4 3 4 6 6" xfId="17502"/>
    <cellStyle name="Normal 8 4 3 5 11" xfId="17503"/>
    <cellStyle name="Normal 8 4 3 5 2 10" xfId="17504"/>
    <cellStyle name="Normal 8 4 3 5 2 2 6" xfId="17505"/>
    <cellStyle name="Normal 8 4 3 5 2 3 6" xfId="17506"/>
    <cellStyle name="Normal 8 4 3 5 2 4 6" xfId="17507"/>
    <cellStyle name="Normal 8 4 3 5 2 5 6" xfId="17508"/>
    <cellStyle name="Normal 8 4 3 5 3 6" xfId="17509"/>
    <cellStyle name="Normal 8 4 3 5 4 6" xfId="17510"/>
    <cellStyle name="Normal 8 4 3 5 5 6" xfId="17511"/>
    <cellStyle name="Normal 8 4 3 5 6 6" xfId="17512"/>
    <cellStyle name="Normal 8 4 3 6 11" xfId="17513"/>
    <cellStyle name="Normal 8 4 3 6 2 10" xfId="17514"/>
    <cellStyle name="Normal 8 4 3 6 2 2 6" xfId="17515"/>
    <cellStyle name="Normal 8 4 3 6 2 3 6" xfId="17516"/>
    <cellStyle name="Normal 8 4 3 6 2 4 6" xfId="17517"/>
    <cellStyle name="Normal 8 4 3 6 2 5 6" xfId="17518"/>
    <cellStyle name="Normal 8 4 3 6 3 6" xfId="17519"/>
    <cellStyle name="Normal 8 4 3 6 4 6" xfId="17520"/>
    <cellStyle name="Normal 8 4 3 6 5 6" xfId="17521"/>
    <cellStyle name="Normal 8 4 3 6 6 6" xfId="17522"/>
    <cellStyle name="Normal 8 4 3 7 10" xfId="17523"/>
    <cellStyle name="Normal 8 4 3 7 2 6" xfId="17524"/>
    <cellStyle name="Normal 8 4 3 7 3 6" xfId="17525"/>
    <cellStyle name="Normal 8 4 3 7 4 6" xfId="17526"/>
    <cellStyle name="Normal 8 4 3 7 5 6" xfId="17527"/>
    <cellStyle name="Normal 8 4 3 8 6" xfId="17528"/>
    <cellStyle name="Normal 8 4 3 9 6" xfId="17529"/>
    <cellStyle name="Normal 8 4 4 15" xfId="17530"/>
    <cellStyle name="Normal 8 4 4 10 6" xfId="17531"/>
    <cellStyle name="Normal 8 4 4 2 11" xfId="17532"/>
    <cellStyle name="Normal 8 4 4 2 2 10" xfId="17533"/>
    <cellStyle name="Normal 8 4 4 2 2 2 6" xfId="17534"/>
    <cellStyle name="Normal 8 4 4 2 2 3 6" xfId="17535"/>
    <cellStyle name="Normal 8 4 4 2 2 4 6" xfId="17536"/>
    <cellStyle name="Normal 8 4 4 2 2 5 6" xfId="17537"/>
    <cellStyle name="Normal 8 4 4 2 3 6" xfId="17538"/>
    <cellStyle name="Normal 8 4 4 2 4 6" xfId="17539"/>
    <cellStyle name="Normal 8 4 4 2 5 6" xfId="17540"/>
    <cellStyle name="Normal 8 4 4 2 6 6" xfId="17541"/>
    <cellStyle name="Normal 8 4 4 3 11" xfId="17542"/>
    <cellStyle name="Normal 8 4 4 3 2 10" xfId="17543"/>
    <cellStyle name="Normal 8 4 4 3 2 2 6" xfId="17544"/>
    <cellStyle name="Normal 8 4 4 3 2 3 6" xfId="17545"/>
    <cellStyle name="Normal 8 4 4 3 2 4 6" xfId="17546"/>
    <cellStyle name="Normal 8 4 4 3 2 5 6" xfId="17547"/>
    <cellStyle name="Normal 8 4 4 3 3 6" xfId="17548"/>
    <cellStyle name="Normal 8 4 4 3 4 6" xfId="17549"/>
    <cellStyle name="Normal 8 4 4 3 5 6" xfId="17550"/>
    <cellStyle name="Normal 8 4 4 3 6 6" xfId="17551"/>
    <cellStyle name="Normal 8 4 4 4 11" xfId="17552"/>
    <cellStyle name="Normal 8 4 4 4 2 10" xfId="17553"/>
    <cellStyle name="Normal 8 4 4 4 2 2 6" xfId="17554"/>
    <cellStyle name="Normal 8 4 4 4 2 3 6" xfId="17555"/>
    <cellStyle name="Normal 8 4 4 4 2 4 6" xfId="17556"/>
    <cellStyle name="Normal 8 4 4 4 2 5 6" xfId="17557"/>
    <cellStyle name="Normal 8 4 4 4 3 6" xfId="17558"/>
    <cellStyle name="Normal 8 4 4 4 4 6" xfId="17559"/>
    <cellStyle name="Normal 8 4 4 4 5 6" xfId="17560"/>
    <cellStyle name="Normal 8 4 4 4 6 6" xfId="17561"/>
    <cellStyle name="Normal 8 4 4 5 11" xfId="17562"/>
    <cellStyle name="Normal 8 4 4 5 2 10" xfId="17563"/>
    <cellStyle name="Normal 8 4 4 5 2 2 6" xfId="17564"/>
    <cellStyle name="Normal 8 4 4 5 2 3 6" xfId="17565"/>
    <cellStyle name="Normal 8 4 4 5 2 4 6" xfId="17566"/>
    <cellStyle name="Normal 8 4 4 5 2 5 6" xfId="17567"/>
    <cellStyle name="Normal 8 4 4 5 3 6" xfId="17568"/>
    <cellStyle name="Normal 8 4 4 5 4 6" xfId="17569"/>
    <cellStyle name="Normal 8 4 4 5 5 6" xfId="17570"/>
    <cellStyle name="Normal 8 4 4 5 6 6" xfId="17571"/>
    <cellStyle name="Normal 8 4 4 6 10" xfId="17572"/>
    <cellStyle name="Normal 8 4 4 6 2 6" xfId="17573"/>
    <cellStyle name="Normal 8 4 4 6 3 6" xfId="17574"/>
    <cellStyle name="Normal 8 4 4 6 4 6" xfId="17575"/>
    <cellStyle name="Normal 8 4 4 6 5 6" xfId="17576"/>
    <cellStyle name="Normal 8 4 4 7 6" xfId="17577"/>
    <cellStyle name="Normal 8 4 4 8 6" xfId="17578"/>
    <cellStyle name="Normal 8 4 4 9 6" xfId="17579"/>
    <cellStyle name="Normal 8 4 5 13" xfId="17580"/>
    <cellStyle name="Normal 8 4 5 2 11" xfId="17581"/>
    <cellStyle name="Normal 8 4 5 2 2 10" xfId="17582"/>
    <cellStyle name="Normal 8 4 5 2 2 2 6" xfId="17583"/>
    <cellStyle name="Normal 8 4 5 2 2 3 6" xfId="17584"/>
    <cellStyle name="Normal 8 4 5 2 2 4 6" xfId="17585"/>
    <cellStyle name="Normal 8 4 5 2 2 5 6" xfId="17586"/>
    <cellStyle name="Normal 8 4 5 2 3 6" xfId="17587"/>
    <cellStyle name="Normal 8 4 5 2 4 6" xfId="17588"/>
    <cellStyle name="Normal 8 4 5 2 5 6" xfId="17589"/>
    <cellStyle name="Normal 8 4 5 2 6 6" xfId="17590"/>
    <cellStyle name="Normal 8 4 5 3 11" xfId="17591"/>
    <cellStyle name="Normal 8 4 5 3 2 10" xfId="17592"/>
    <cellStyle name="Normal 8 4 5 3 2 2 6" xfId="17593"/>
    <cellStyle name="Normal 8 4 5 3 2 3 6" xfId="17594"/>
    <cellStyle name="Normal 8 4 5 3 2 4 6" xfId="17595"/>
    <cellStyle name="Normal 8 4 5 3 2 5 6" xfId="17596"/>
    <cellStyle name="Normal 8 4 5 3 3 6" xfId="17597"/>
    <cellStyle name="Normal 8 4 5 3 4 6" xfId="17598"/>
    <cellStyle name="Normal 8 4 5 3 5 6" xfId="17599"/>
    <cellStyle name="Normal 8 4 5 3 6 6" xfId="17600"/>
    <cellStyle name="Normal 8 4 5 4 10" xfId="17601"/>
    <cellStyle name="Normal 8 4 5 4 2 6" xfId="17602"/>
    <cellStyle name="Normal 8 4 5 4 3 6" xfId="17603"/>
    <cellStyle name="Normal 8 4 5 4 4 6" xfId="17604"/>
    <cellStyle name="Normal 8 4 5 4 5 6" xfId="17605"/>
    <cellStyle name="Normal 8 4 5 5 6" xfId="17606"/>
    <cellStyle name="Normal 8 4 5 6 6" xfId="17607"/>
    <cellStyle name="Normal 8 4 5 7 6" xfId="17608"/>
    <cellStyle name="Normal 8 4 5 8 6" xfId="17609"/>
    <cellStyle name="Normal 8 4 6 11" xfId="17610"/>
    <cellStyle name="Normal 8 4 6 2 10" xfId="17611"/>
    <cellStyle name="Normal 8 4 6 2 2 6" xfId="17612"/>
    <cellStyle name="Normal 8 4 6 2 3 6" xfId="17613"/>
    <cellStyle name="Normal 8 4 6 2 4 6" xfId="17614"/>
    <cellStyle name="Normal 8 4 6 2 5 6" xfId="17615"/>
    <cellStyle name="Normal 8 4 6 3 6" xfId="17616"/>
    <cellStyle name="Normal 8 4 6 4 6" xfId="17617"/>
    <cellStyle name="Normal 8 4 6 5 6" xfId="17618"/>
    <cellStyle name="Normal 8 4 6 6 6" xfId="17619"/>
    <cellStyle name="Normal 8 4 7 11" xfId="17620"/>
    <cellStyle name="Normal 8 4 7 2 10" xfId="17621"/>
    <cellStyle name="Normal 8 4 7 2 2 6" xfId="17622"/>
    <cellStyle name="Normal 8 4 7 2 3 6" xfId="17623"/>
    <cellStyle name="Normal 8 4 7 2 4 6" xfId="17624"/>
    <cellStyle name="Normal 8 4 7 2 5 6" xfId="17625"/>
    <cellStyle name="Normal 8 4 7 3 6" xfId="17626"/>
    <cellStyle name="Normal 8 4 7 4 6" xfId="17627"/>
    <cellStyle name="Normal 8 4 7 5 6" xfId="17628"/>
    <cellStyle name="Normal 8 4 7 6 6" xfId="17629"/>
    <cellStyle name="Normal 8 4 8 11" xfId="17630"/>
    <cellStyle name="Normal 8 4 8 2 10" xfId="17631"/>
    <cellStyle name="Normal 8 4 8 2 2 6" xfId="17632"/>
    <cellStyle name="Normal 8 4 8 2 3 6" xfId="17633"/>
    <cellStyle name="Normal 8 4 8 2 4 6" xfId="17634"/>
    <cellStyle name="Normal 8 4 8 2 5 6" xfId="17635"/>
    <cellStyle name="Normal 8 4 8 3 6" xfId="17636"/>
    <cellStyle name="Normal 8 4 8 4 6" xfId="17637"/>
    <cellStyle name="Normal 8 4 8 5 6" xfId="17638"/>
    <cellStyle name="Normal 8 4 8 6 6" xfId="17639"/>
    <cellStyle name="Normal 8 4 9 11" xfId="17640"/>
    <cellStyle name="Normal 8 4 9 2 10" xfId="17641"/>
    <cellStyle name="Normal 8 4 9 2 2 6" xfId="17642"/>
    <cellStyle name="Normal 8 4 9 2 3 6" xfId="17643"/>
    <cellStyle name="Normal 8 4 9 2 4 6" xfId="17644"/>
    <cellStyle name="Normal 8 4 9 2 5 6" xfId="17645"/>
    <cellStyle name="Normal 8 4 9 3 6" xfId="17646"/>
    <cellStyle name="Normal 8 4 9 4 6" xfId="17647"/>
    <cellStyle name="Normal 8 4 9 5 6" xfId="17648"/>
    <cellStyle name="Normal 8 4 9 6 6" xfId="17649"/>
    <cellStyle name="Normal 8 5 16" xfId="17650"/>
    <cellStyle name="Normal 8 5 10 6" xfId="17651"/>
    <cellStyle name="Normal 8 5 11 6" xfId="17652"/>
    <cellStyle name="Normal 8 5 2 15" xfId="17653"/>
    <cellStyle name="Normal 8 5 2 10 6" xfId="17654"/>
    <cellStyle name="Normal 8 5 2 2 11" xfId="17655"/>
    <cellStyle name="Normal 8 5 2 2 2 10" xfId="17656"/>
    <cellStyle name="Normal 8 5 2 2 2 2 6" xfId="17657"/>
    <cellStyle name="Normal 8 5 2 2 2 3 6" xfId="17658"/>
    <cellStyle name="Normal 8 5 2 2 2 4 6" xfId="17659"/>
    <cellStyle name="Normal 8 5 2 2 2 5 6" xfId="17660"/>
    <cellStyle name="Normal 8 5 2 2 3 6" xfId="17661"/>
    <cellStyle name="Normal 8 5 2 2 4 6" xfId="17662"/>
    <cellStyle name="Normal 8 5 2 2 5 6" xfId="17663"/>
    <cellStyle name="Normal 8 5 2 2 6 6" xfId="17664"/>
    <cellStyle name="Normal 8 5 2 3 11" xfId="17665"/>
    <cellStyle name="Normal 8 5 2 3 2 10" xfId="17666"/>
    <cellStyle name="Normal 8 5 2 3 2 2 6" xfId="17667"/>
    <cellStyle name="Normal 8 5 2 3 2 3 6" xfId="17668"/>
    <cellStyle name="Normal 8 5 2 3 2 4 6" xfId="17669"/>
    <cellStyle name="Normal 8 5 2 3 2 5 6" xfId="17670"/>
    <cellStyle name="Normal 8 5 2 3 3 6" xfId="17671"/>
    <cellStyle name="Normal 8 5 2 3 4 6" xfId="17672"/>
    <cellStyle name="Normal 8 5 2 3 5 6" xfId="17673"/>
    <cellStyle name="Normal 8 5 2 3 6 6" xfId="17674"/>
    <cellStyle name="Normal 8 5 2 4 11" xfId="17675"/>
    <cellStyle name="Normal 8 5 2 4 2 10" xfId="17676"/>
    <cellStyle name="Normal 8 5 2 4 2 2 6" xfId="17677"/>
    <cellStyle name="Normal 8 5 2 4 2 3 6" xfId="17678"/>
    <cellStyle name="Normal 8 5 2 4 2 4 6" xfId="17679"/>
    <cellStyle name="Normal 8 5 2 4 2 5 6" xfId="17680"/>
    <cellStyle name="Normal 8 5 2 4 3 6" xfId="17681"/>
    <cellStyle name="Normal 8 5 2 4 4 6" xfId="17682"/>
    <cellStyle name="Normal 8 5 2 4 5 6" xfId="17683"/>
    <cellStyle name="Normal 8 5 2 4 6 6" xfId="17684"/>
    <cellStyle name="Normal 8 5 2 5 11" xfId="17685"/>
    <cellStyle name="Normal 8 5 2 5 2 10" xfId="17686"/>
    <cellStyle name="Normal 8 5 2 5 2 2 6" xfId="17687"/>
    <cellStyle name="Normal 8 5 2 5 2 3 6" xfId="17688"/>
    <cellStyle name="Normal 8 5 2 5 2 4 6" xfId="17689"/>
    <cellStyle name="Normal 8 5 2 5 2 5 6" xfId="17690"/>
    <cellStyle name="Normal 8 5 2 5 3 6" xfId="17691"/>
    <cellStyle name="Normal 8 5 2 5 4 6" xfId="17692"/>
    <cellStyle name="Normal 8 5 2 5 5 6" xfId="17693"/>
    <cellStyle name="Normal 8 5 2 5 6 6" xfId="17694"/>
    <cellStyle name="Normal 8 5 2 6 10" xfId="17695"/>
    <cellStyle name="Normal 8 5 2 6 2 6" xfId="17696"/>
    <cellStyle name="Normal 8 5 2 6 3 6" xfId="17697"/>
    <cellStyle name="Normal 8 5 2 6 4 6" xfId="17698"/>
    <cellStyle name="Normal 8 5 2 6 5 6" xfId="17699"/>
    <cellStyle name="Normal 8 5 2 7 6" xfId="17700"/>
    <cellStyle name="Normal 8 5 2 8 6" xfId="17701"/>
    <cellStyle name="Normal 8 5 2 9 6" xfId="17702"/>
    <cellStyle name="Normal 8 5 3 11" xfId="17703"/>
    <cellStyle name="Normal 8 5 3 2 10" xfId="17704"/>
    <cellStyle name="Normal 8 5 3 2 2 6" xfId="17705"/>
    <cellStyle name="Normal 8 5 3 2 3 6" xfId="17706"/>
    <cellStyle name="Normal 8 5 3 2 4 6" xfId="17707"/>
    <cellStyle name="Normal 8 5 3 2 5 6" xfId="17708"/>
    <cellStyle name="Normal 8 5 3 3 6" xfId="17709"/>
    <cellStyle name="Normal 8 5 3 4 6" xfId="17710"/>
    <cellStyle name="Normal 8 5 3 5 6" xfId="17711"/>
    <cellStyle name="Normal 8 5 3 6 6" xfId="17712"/>
    <cellStyle name="Normal 8 5 4 11" xfId="17713"/>
    <cellStyle name="Normal 8 5 4 2 10" xfId="17714"/>
    <cellStyle name="Normal 8 5 4 2 2 6" xfId="17715"/>
    <cellStyle name="Normal 8 5 4 2 3 6" xfId="17716"/>
    <cellStyle name="Normal 8 5 4 2 4 6" xfId="17717"/>
    <cellStyle name="Normal 8 5 4 2 5 6" xfId="17718"/>
    <cellStyle name="Normal 8 5 4 3 6" xfId="17719"/>
    <cellStyle name="Normal 8 5 4 4 6" xfId="17720"/>
    <cellStyle name="Normal 8 5 4 5 6" xfId="17721"/>
    <cellStyle name="Normal 8 5 4 6 6" xfId="17722"/>
    <cellStyle name="Normal 8 5 5 11" xfId="17723"/>
    <cellStyle name="Normal 8 5 5 2 10" xfId="17724"/>
    <cellStyle name="Normal 8 5 5 2 2 6" xfId="17725"/>
    <cellStyle name="Normal 8 5 5 2 3 6" xfId="17726"/>
    <cellStyle name="Normal 8 5 5 2 4 6" xfId="17727"/>
    <cellStyle name="Normal 8 5 5 2 5 6" xfId="17728"/>
    <cellStyle name="Normal 8 5 5 3 6" xfId="17729"/>
    <cellStyle name="Normal 8 5 5 4 6" xfId="17730"/>
    <cellStyle name="Normal 8 5 5 5 6" xfId="17731"/>
    <cellStyle name="Normal 8 5 5 6 6" xfId="17732"/>
    <cellStyle name="Normal 8 5 6 11" xfId="17733"/>
    <cellStyle name="Normal 8 5 6 2 10" xfId="17734"/>
    <cellStyle name="Normal 8 5 6 2 2 6" xfId="17735"/>
    <cellStyle name="Normal 8 5 6 2 3 6" xfId="17736"/>
    <cellStyle name="Normal 8 5 6 2 4 6" xfId="17737"/>
    <cellStyle name="Normal 8 5 6 2 5 6" xfId="17738"/>
    <cellStyle name="Normal 8 5 6 3 6" xfId="17739"/>
    <cellStyle name="Normal 8 5 6 4 6" xfId="17740"/>
    <cellStyle name="Normal 8 5 6 5 6" xfId="17741"/>
    <cellStyle name="Normal 8 5 6 6 6" xfId="17742"/>
    <cellStyle name="Normal 8 5 7 10" xfId="17743"/>
    <cellStyle name="Normal 8 5 7 2 6" xfId="17744"/>
    <cellStyle name="Normal 8 5 7 3 6" xfId="17745"/>
    <cellStyle name="Normal 8 5 7 4 6" xfId="17746"/>
    <cellStyle name="Normal 8 5 7 5 6" xfId="17747"/>
    <cellStyle name="Normal 8 5 8 6" xfId="17748"/>
    <cellStyle name="Normal 8 5 9 6" xfId="17749"/>
    <cellStyle name="Normal 8 6 16" xfId="17750"/>
    <cellStyle name="Normal 8 6 10 6" xfId="17751"/>
    <cellStyle name="Normal 8 6 11 6" xfId="17752"/>
    <cellStyle name="Normal 8 6 2 15" xfId="17753"/>
    <cellStyle name="Normal 8 6 2 10 6" xfId="17754"/>
    <cellStyle name="Normal 8 6 2 2 11" xfId="17755"/>
    <cellStyle name="Normal 8 6 2 2 2 10" xfId="17756"/>
    <cellStyle name="Normal 8 6 2 2 2 2 6" xfId="17757"/>
    <cellStyle name="Normal 8 6 2 2 2 3 6" xfId="17758"/>
    <cellStyle name="Normal 8 6 2 2 2 4 6" xfId="17759"/>
    <cellStyle name="Normal 8 6 2 2 2 5 6" xfId="17760"/>
    <cellStyle name="Normal 8 6 2 2 3 6" xfId="17761"/>
    <cellStyle name="Normal 8 6 2 2 4 6" xfId="17762"/>
    <cellStyle name="Normal 8 6 2 2 5 6" xfId="17763"/>
    <cellStyle name="Normal 8 6 2 2 6 6" xfId="17764"/>
    <cellStyle name="Normal 8 6 2 3 11" xfId="17765"/>
    <cellStyle name="Normal 8 6 2 3 2 10" xfId="17766"/>
    <cellStyle name="Normal 8 6 2 3 2 2 6" xfId="17767"/>
    <cellStyle name="Normal 8 6 2 3 2 3 6" xfId="17768"/>
    <cellStyle name="Normal 8 6 2 3 2 4 6" xfId="17769"/>
    <cellStyle name="Normal 8 6 2 3 2 5 6" xfId="17770"/>
    <cellStyle name="Normal 8 6 2 3 3 6" xfId="17771"/>
    <cellStyle name="Normal 8 6 2 3 4 6" xfId="17772"/>
    <cellStyle name="Normal 8 6 2 3 5 6" xfId="17773"/>
    <cellStyle name="Normal 8 6 2 3 6 6" xfId="17774"/>
    <cellStyle name="Normal 8 6 2 4 11" xfId="17775"/>
    <cellStyle name="Normal 8 6 2 4 2 10" xfId="17776"/>
    <cellStyle name="Normal 8 6 2 4 2 2 6" xfId="17777"/>
    <cellStyle name="Normal 8 6 2 4 2 3 6" xfId="17778"/>
    <cellStyle name="Normal 8 6 2 4 2 4 6" xfId="17779"/>
    <cellStyle name="Normal 8 6 2 4 2 5 6" xfId="17780"/>
    <cellStyle name="Normal 8 6 2 4 3 6" xfId="17781"/>
    <cellStyle name="Normal 8 6 2 4 4 6" xfId="17782"/>
    <cellStyle name="Normal 8 6 2 4 5 6" xfId="17783"/>
    <cellStyle name="Normal 8 6 2 4 6 6" xfId="17784"/>
    <cellStyle name="Normal 8 6 2 5 11" xfId="17785"/>
    <cellStyle name="Normal 8 6 2 5 2 10" xfId="17786"/>
    <cellStyle name="Normal 8 6 2 5 2 2 6" xfId="17787"/>
    <cellStyle name="Normal 8 6 2 5 2 3 6" xfId="17788"/>
    <cellStyle name="Normal 8 6 2 5 2 4 6" xfId="17789"/>
    <cellStyle name="Normal 8 6 2 5 2 5 6" xfId="17790"/>
    <cellStyle name="Normal 8 6 2 5 3 6" xfId="17791"/>
    <cellStyle name="Normal 8 6 2 5 4 6" xfId="17792"/>
    <cellStyle name="Normal 8 6 2 5 5 6" xfId="17793"/>
    <cellStyle name="Normal 8 6 2 5 6 6" xfId="17794"/>
    <cellStyle name="Normal 8 6 2 6 10" xfId="17795"/>
    <cellStyle name="Normal 8 6 2 6 2 6" xfId="17796"/>
    <cellStyle name="Normal 8 6 2 6 3 6" xfId="17797"/>
    <cellStyle name="Normal 8 6 2 6 4 6" xfId="17798"/>
    <cellStyle name="Normal 8 6 2 6 5 6" xfId="17799"/>
    <cellStyle name="Normal 8 6 2 7 6" xfId="17800"/>
    <cellStyle name="Normal 8 6 2 8 6" xfId="17801"/>
    <cellStyle name="Normal 8 6 2 9 6" xfId="17802"/>
    <cellStyle name="Normal 8 6 3 11" xfId="17803"/>
    <cellStyle name="Normal 8 6 3 2 10" xfId="17804"/>
    <cellStyle name="Normal 8 6 3 2 2 6" xfId="17805"/>
    <cellStyle name="Normal 8 6 3 2 3 6" xfId="17806"/>
    <cellStyle name="Normal 8 6 3 2 4 6" xfId="17807"/>
    <cellStyle name="Normal 8 6 3 2 5 6" xfId="17808"/>
    <cellStyle name="Normal 8 6 3 3 6" xfId="17809"/>
    <cellStyle name="Normal 8 6 3 4 6" xfId="17810"/>
    <cellStyle name="Normal 8 6 3 5 6" xfId="17811"/>
    <cellStyle name="Normal 8 6 3 6 6" xfId="17812"/>
    <cellStyle name="Normal 8 6 4 11" xfId="17813"/>
    <cellStyle name="Normal 8 6 4 2 10" xfId="17814"/>
    <cellStyle name="Normal 8 6 4 2 2 6" xfId="17815"/>
    <cellStyle name="Normal 8 6 4 2 3 6" xfId="17816"/>
    <cellStyle name="Normal 8 6 4 2 4 6" xfId="17817"/>
    <cellStyle name="Normal 8 6 4 2 5 6" xfId="17818"/>
    <cellStyle name="Normal 8 6 4 3 6" xfId="17819"/>
    <cellStyle name="Normal 8 6 4 4 6" xfId="17820"/>
    <cellStyle name="Normal 8 6 4 5 6" xfId="17821"/>
    <cellStyle name="Normal 8 6 4 6 6" xfId="17822"/>
    <cellStyle name="Normal 8 6 5 11" xfId="17823"/>
    <cellStyle name="Normal 8 6 5 2 10" xfId="17824"/>
    <cellStyle name="Normal 8 6 5 2 2 6" xfId="17825"/>
    <cellStyle name="Normal 8 6 5 2 3 6" xfId="17826"/>
    <cellStyle name="Normal 8 6 5 2 4 6" xfId="17827"/>
    <cellStyle name="Normal 8 6 5 2 5 6" xfId="17828"/>
    <cellStyle name="Normal 8 6 5 3 6" xfId="17829"/>
    <cellStyle name="Normal 8 6 5 4 6" xfId="17830"/>
    <cellStyle name="Normal 8 6 5 5 6" xfId="17831"/>
    <cellStyle name="Normal 8 6 5 6 6" xfId="17832"/>
    <cellStyle name="Normal 8 6 6 11" xfId="17833"/>
    <cellStyle name="Normal 8 6 6 2 10" xfId="17834"/>
    <cellStyle name="Normal 8 6 6 2 2 6" xfId="17835"/>
    <cellStyle name="Normal 8 6 6 2 3 6" xfId="17836"/>
    <cellStyle name="Normal 8 6 6 2 4 6" xfId="17837"/>
    <cellStyle name="Normal 8 6 6 2 5 6" xfId="17838"/>
    <cellStyle name="Normal 8 6 6 3 6" xfId="17839"/>
    <cellStyle name="Normal 8 6 6 4 6" xfId="17840"/>
    <cellStyle name="Normal 8 6 6 5 6" xfId="17841"/>
    <cellStyle name="Normal 8 6 6 6 6" xfId="17842"/>
    <cellStyle name="Normal 8 6 7 10" xfId="17843"/>
    <cellStyle name="Normal 8 6 7 2 6" xfId="17844"/>
    <cellStyle name="Normal 8 6 7 3 6" xfId="17845"/>
    <cellStyle name="Normal 8 6 7 4 6" xfId="17846"/>
    <cellStyle name="Normal 8 6 7 5 6" xfId="17847"/>
    <cellStyle name="Normal 8 6 8 6" xfId="17848"/>
    <cellStyle name="Normal 8 6 9 6" xfId="17849"/>
    <cellStyle name="Normal 8 7 15" xfId="17850"/>
    <cellStyle name="Normal 8 7 10 6" xfId="17851"/>
    <cellStyle name="Normal 8 7 2 11" xfId="17852"/>
    <cellStyle name="Normal 8 7 2 2 10" xfId="17853"/>
    <cellStyle name="Normal 8 7 2 2 2 6" xfId="17854"/>
    <cellStyle name="Normal 8 7 2 2 3 6" xfId="17855"/>
    <cellStyle name="Normal 8 7 2 2 4 6" xfId="17856"/>
    <cellStyle name="Normal 8 7 2 2 5 6" xfId="17857"/>
    <cellStyle name="Normal 8 7 2 3 6" xfId="17858"/>
    <cellStyle name="Normal 8 7 2 4 6" xfId="17859"/>
    <cellStyle name="Normal 8 7 2 5 6" xfId="17860"/>
    <cellStyle name="Normal 8 7 2 6 6" xfId="17861"/>
    <cellStyle name="Normal 8 7 3 11" xfId="17862"/>
    <cellStyle name="Normal 8 7 3 2 10" xfId="17863"/>
    <cellStyle name="Normal 8 7 3 2 2 6" xfId="17864"/>
    <cellStyle name="Normal 8 7 3 2 3 6" xfId="17865"/>
    <cellStyle name="Normal 8 7 3 2 4 6" xfId="17866"/>
    <cellStyle name="Normal 8 7 3 2 5 6" xfId="17867"/>
    <cellStyle name="Normal 8 7 3 3 6" xfId="17868"/>
    <cellStyle name="Normal 8 7 3 4 6" xfId="17869"/>
    <cellStyle name="Normal 8 7 3 5 6" xfId="17870"/>
    <cellStyle name="Normal 8 7 3 6 6" xfId="17871"/>
    <cellStyle name="Normal 8 7 4 11" xfId="17872"/>
    <cellStyle name="Normal 8 7 4 2 10" xfId="17873"/>
    <cellStyle name="Normal 8 7 4 2 2 6" xfId="17874"/>
    <cellStyle name="Normal 8 7 4 2 3 6" xfId="17875"/>
    <cellStyle name="Normal 8 7 4 2 4 6" xfId="17876"/>
    <cellStyle name="Normal 8 7 4 2 5 6" xfId="17877"/>
    <cellStyle name="Normal 8 7 4 3 6" xfId="17878"/>
    <cellStyle name="Normal 8 7 4 4 6" xfId="17879"/>
    <cellStyle name="Normal 8 7 4 5 6" xfId="17880"/>
    <cellStyle name="Normal 8 7 4 6 6" xfId="17881"/>
    <cellStyle name="Normal 8 7 5 11" xfId="17882"/>
    <cellStyle name="Normal 8 7 5 2 10" xfId="17883"/>
    <cellStyle name="Normal 8 7 5 2 2 6" xfId="17884"/>
    <cellStyle name="Normal 8 7 5 2 3 6" xfId="17885"/>
    <cellStyle name="Normal 8 7 5 2 4 6" xfId="17886"/>
    <cellStyle name="Normal 8 7 5 2 5 6" xfId="17887"/>
    <cellStyle name="Normal 8 7 5 3 6" xfId="17888"/>
    <cellStyle name="Normal 8 7 5 4 6" xfId="17889"/>
    <cellStyle name="Normal 8 7 5 5 6" xfId="17890"/>
    <cellStyle name="Normal 8 7 5 6 6" xfId="17891"/>
    <cellStyle name="Normal 8 7 6 10" xfId="17892"/>
    <cellStyle name="Normal 8 7 6 2 6" xfId="17893"/>
    <cellStyle name="Normal 8 7 6 3 6" xfId="17894"/>
    <cellStyle name="Normal 8 7 6 4 6" xfId="17895"/>
    <cellStyle name="Normal 8 7 6 5 6" xfId="17896"/>
    <cellStyle name="Normal 8 7 7 6" xfId="17897"/>
    <cellStyle name="Normal 8 7 8 6" xfId="17898"/>
    <cellStyle name="Normal 8 7 9 6" xfId="17899"/>
    <cellStyle name="Normal 8 8 13" xfId="17900"/>
    <cellStyle name="Normal 8 8 2 11" xfId="17901"/>
    <cellStyle name="Normal 8 8 2 2 10" xfId="17902"/>
    <cellStyle name="Normal 8 8 2 2 2 6" xfId="17903"/>
    <cellStyle name="Normal 8 8 2 2 3 6" xfId="17904"/>
    <cellStyle name="Normal 8 8 2 2 4 6" xfId="17905"/>
    <cellStyle name="Normal 8 8 2 2 5 6" xfId="17906"/>
    <cellStyle name="Normal 8 8 2 3 6" xfId="17907"/>
    <cellStyle name="Normal 8 8 2 4 6" xfId="17908"/>
    <cellStyle name="Normal 8 8 2 5 6" xfId="17909"/>
    <cellStyle name="Normal 8 8 2 6 6" xfId="17910"/>
    <cellStyle name="Normal 8 8 3 11" xfId="17911"/>
    <cellStyle name="Normal 8 8 3 2 10" xfId="17912"/>
    <cellStyle name="Normal 8 8 3 2 2 6" xfId="17913"/>
    <cellStyle name="Normal 8 8 3 2 3 6" xfId="17914"/>
    <cellStyle name="Normal 8 8 3 2 4 6" xfId="17915"/>
    <cellStyle name="Normal 8 8 3 2 5 6" xfId="17916"/>
    <cellStyle name="Normal 8 8 3 3 6" xfId="17917"/>
    <cellStyle name="Normal 8 8 3 4 6" xfId="17918"/>
    <cellStyle name="Normal 8 8 3 5 6" xfId="17919"/>
    <cellStyle name="Normal 8 8 3 6 6" xfId="17920"/>
    <cellStyle name="Normal 8 8 4 10" xfId="17921"/>
    <cellStyle name="Normal 8 8 4 2 6" xfId="17922"/>
    <cellStyle name="Normal 8 8 4 3 6" xfId="17923"/>
    <cellStyle name="Normal 8 8 4 4 6" xfId="17924"/>
    <cellStyle name="Normal 8 8 4 5 6" xfId="17925"/>
    <cellStyle name="Normal 8 8 5 6" xfId="17926"/>
    <cellStyle name="Normal 8 8 6 6" xfId="17927"/>
    <cellStyle name="Normal 8 8 7 6" xfId="17928"/>
    <cellStyle name="Normal 8 8 8 6" xfId="17929"/>
    <cellStyle name="Normal 8 9 11" xfId="17930"/>
    <cellStyle name="Normal 8 9 2 10" xfId="17931"/>
    <cellStyle name="Normal 8 9 2 2 6" xfId="17932"/>
    <cellStyle name="Normal 8 9 2 3 6" xfId="17933"/>
    <cellStyle name="Normal 8 9 2 4 6" xfId="17934"/>
    <cellStyle name="Normal 8 9 2 5 6" xfId="17935"/>
    <cellStyle name="Normal 8 9 3 6" xfId="17936"/>
    <cellStyle name="Normal 8 9 4 6" xfId="17937"/>
    <cellStyle name="Normal 8 9 5 6" xfId="17938"/>
    <cellStyle name="Normal 8 9 6 6" xfId="17939"/>
    <cellStyle name="Normal 19 6" xfId="17940"/>
    <cellStyle name="Normal 8 18 3" xfId="17941"/>
    <cellStyle name="Normal 8 10 7 3" xfId="17942"/>
    <cellStyle name="Normal 8 10 2 6 3" xfId="17943"/>
    <cellStyle name="Normal 8 10 2 2 2 3" xfId="17944"/>
    <cellStyle name="Normal 8 10 2 3 2 3" xfId="17945"/>
    <cellStyle name="Normal 8 10 2 4 2 3" xfId="17946"/>
    <cellStyle name="Normal 8 10 2 5 2 3" xfId="17947"/>
    <cellStyle name="Normal 8 10 3 2 3" xfId="17948"/>
    <cellStyle name="Normal 8 10 4 2 3" xfId="17949"/>
    <cellStyle name="Normal 8 10 5 2 3" xfId="17950"/>
    <cellStyle name="Normal 8 10 6 2 3" xfId="17951"/>
    <cellStyle name="Normal 8 11 7 3" xfId="17952"/>
    <cellStyle name="Normal 8 11 2 6 3" xfId="17953"/>
    <cellStyle name="Normal 8 11 2 2 2 3" xfId="17954"/>
    <cellStyle name="Normal 8 11 2 3 2 3" xfId="17955"/>
    <cellStyle name="Normal 8 11 2 4 2 3" xfId="17956"/>
    <cellStyle name="Normal 8 11 2 5 2 3" xfId="17957"/>
    <cellStyle name="Normal 8 11 3 2 3" xfId="17958"/>
    <cellStyle name="Normal 8 11 4 2 3" xfId="17959"/>
    <cellStyle name="Normal 8 11 5 2 3" xfId="17960"/>
    <cellStyle name="Normal 8 11 6 2 3" xfId="17961"/>
    <cellStyle name="Normal 8 12 7 3" xfId="17962"/>
    <cellStyle name="Normal 8 12 2 6 3" xfId="17963"/>
    <cellStyle name="Normal 8 12 2 2 2 3" xfId="17964"/>
    <cellStyle name="Normal 8 12 2 3 2 3" xfId="17965"/>
    <cellStyle name="Normal 8 12 2 4 2 3" xfId="17966"/>
    <cellStyle name="Normal 8 12 2 5 2 3" xfId="17967"/>
    <cellStyle name="Normal 8 12 3 2 3" xfId="17968"/>
    <cellStyle name="Normal 8 12 4 2 3" xfId="17969"/>
    <cellStyle name="Normal 8 12 5 2 3" xfId="17970"/>
    <cellStyle name="Normal 8 12 6 2 3" xfId="17971"/>
    <cellStyle name="Normal 8 13 6 3" xfId="17972"/>
    <cellStyle name="Normal 8 13 2 2 3" xfId="17973"/>
    <cellStyle name="Normal 8 13 3 2 3" xfId="17974"/>
    <cellStyle name="Normal 8 13 4 2 3" xfId="17975"/>
    <cellStyle name="Normal 8 13 5 2 3" xfId="17976"/>
    <cellStyle name="Normal 8 14 2 3" xfId="17977"/>
    <cellStyle name="Normal 8 15 2 3" xfId="17978"/>
    <cellStyle name="Normal 8 16 2 3" xfId="17979"/>
    <cellStyle name="Normal 8 17 2 3" xfId="17980"/>
    <cellStyle name="Normal 8 2 17 3" xfId="17981"/>
    <cellStyle name="Normal 8 2 10 7 3" xfId="17982"/>
    <cellStyle name="Normal 8 2 10 2 6 3" xfId="17983"/>
    <cellStyle name="Normal 8 2 10 2 2 2 3" xfId="17984"/>
    <cellStyle name="Normal 8 2 10 2 3 2 3" xfId="17985"/>
    <cellStyle name="Normal 8 2 10 2 4 2 3" xfId="17986"/>
    <cellStyle name="Normal 8 2 10 2 5 2 3" xfId="17987"/>
    <cellStyle name="Normal 8 2 10 3 2 3" xfId="17988"/>
    <cellStyle name="Normal 8 2 10 4 2 3" xfId="17989"/>
    <cellStyle name="Normal 8 2 10 5 2 3" xfId="17990"/>
    <cellStyle name="Normal 8 2 10 6 2 3" xfId="17991"/>
    <cellStyle name="Normal 8 2 11 7 3" xfId="17992"/>
    <cellStyle name="Normal 8 2 11 2 6 3" xfId="17993"/>
    <cellStyle name="Normal 8 2 11 2 2 2 3" xfId="17994"/>
    <cellStyle name="Normal 8 2 11 2 3 2 3" xfId="17995"/>
    <cellStyle name="Normal 8 2 11 2 4 2 3" xfId="17996"/>
    <cellStyle name="Normal 8 2 11 2 5 2 3" xfId="17997"/>
    <cellStyle name="Normal 8 2 11 3 2 3" xfId="17998"/>
    <cellStyle name="Normal 8 2 11 4 2 3" xfId="17999"/>
    <cellStyle name="Normal 8 2 11 5 2 3" xfId="18000"/>
    <cellStyle name="Normal 8 2 11 6 2 3" xfId="18001"/>
    <cellStyle name="Normal 8 2 12 6 3" xfId="18002"/>
    <cellStyle name="Normal 8 2 12 2 2 3" xfId="18003"/>
    <cellStyle name="Normal 8 2 12 3 2 3" xfId="18004"/>
    <cellStyle name="Normal 8 2 12 4 2 3" xfId="18005"/>
    <cellStyle name="Normal 8 2 12 5 2 3" xfId="18006"/>
    <cellStyle name="Normal 8 2 13 2 3" xfId="18007"/>
    <cellStyle name="Normal 8 2 14 2 3" xfId="18008"/>
    <cellStyle name="Normal 8 2 15 2 3" xfId="18009"/>
    <cellStyle name="Normal 8 2 16 2 3" xfId="18010"/>
    <cellStyle name="Normal 8 2 2 15 3" xfId="18011"/>
    <cellStyle name="Normal 8 2 2 10 6 3" xfId="18012"/>
    <cellStyle name="Normal 8 2 2 10 2 2 3" xfId="18013"/>
    <cellStyle name="Normal 8 2 2 10 3 2 3" xfId="18014"/>
    <cellStyle name="Normal 8 2 2 10 4 2 3" xfId="18015"/>
    <cellStyle name="Normal 8 2 2 10 5 2 3" xfId="18016"/>
    <cellStyle name="Normal 8 2 2 11 2 3" xfId="18017"/>
    <cellStyle name="Normal 8 2 2 12 2 3" xfId="18018"/>
    <cellStyle name="Normal 8 2 2 13 2 3" xfId="18019"/>
    <cellStyle name="Normal 8 2 2 14 2 3" xfId="18020"/>
    <cellStyle name="Normal 8 2 2 2 12 3" xfId="18021"/>
    <cellStyle name="Normal 8 2 2 2 10 2 3" xfId="18022"/>
    <cellStyle name="Normal 8 2 2 2 11 2 3" xfId="18023"/>
    <cellStyle name="Normal 8 2 2 2 2 11 3" xfId="18024"/>
    <cellStyle name="Normal 8 2 2 2 2 10 2 3" xfId="18025"/>
    <cellStyle name="Normal 8 2 2 2 2 2 7 3" xfId="18026"/>
    <cellStyle name="Normal 8 2 2 2 2 2 2 6 3" xfId="18027"/>
    <cellStyle name="Normal 8 2 2 2 2 2 2 2 2 3" xfId="18028"/>
    <cellStyle name="Normal 8 2 2 2 2 2 2 3 2 3" xfId="18029"/>
    <cellStyle name="Normal 8 2 2 2 2 2 2 4 2 3" xfId="18030"/>
    <cellStyle name="Normal 8 2 2 2 2 2 2 5 2 3" xfId="18031"/>
    <cellStyle name="Normal 8 2 2 2 2 2 3 2 3" xfId="18032"/>
    <cellStyle name="Normal 8 2 2 2 2 2 4 2 3" xfId="18033"/>
    <cellStyle name="Normal 8 2 2 2 2 2 5 2 3" xfId="18034"/>
    <cellStyle name="Normal 8 2 2 2 2 2 6 2 3" xfId="18035"/>
    <cellStyle name="Normal 8 2 2 2 2 3 7 3" xfId="18036"/>
    <cellStyle name="Normal 8 2 2 2 2 3 2 6 3" xfId="18037"/>
    <cellStyle name="Normal 8 2 2 2 2 3 2 2 2 3" xfId="18038"/>
    <cellStyle name="Normal 8 2 2 2 2 3 2 3 2 3" xfId="18039"/>
    <cellStyle name="Normal 8 2 2 2 2 3 2 4 2 3" xfId="18040"/>
    <cellStyle name="Normal 8 2 2 2 2 3 2 5 2 3" xfId="18041"/>
    <cellStyle name="Normal 8 2 2 2 2 3 3 2 3" xfId="18042"/>
    <cellStyle name="Normal 8 2 2 2 2 3 4 2 3" xfId="18043"/>
    <cellStyle name="Normal 8 2 2 2 2 3 5 2 3" xfId="18044"/>
    <cellStyle name="Normal 8 2 2 2 2 3 6 2 3" xfId="18045"/>
    <cellStyle name="Normal 8 2 2 2 2 4 7 3" xfId="18046"/>
    <cellStyle name="Normal 8 2 2 2 2 4 2 6 3" xfId="18047"/>
    <cellStyle name="Normal 8 2 2 2 2 4 2 2 2 3" xfId="18048"/>
    <cellStyle name="Normal 8 2 2 2 2 4 2 3 2 3" xfId="18049"/>
    <cellStyle name="Normal 8 2 2 2 2 4 2 4 2 3" xfId="18050"/>
    <cellStyle name="Normal 8 2 2 2 2 4 2 5 2 3" xfId="18051"/>
    <cellStyle name="Normal 8 2 2 2 2 4 3 2 3" xfId="18052"/>
    <cellStyle name="Normal 8 2 2 2 2 4 4 2 3" xfId="18053"/>
    <cellStyle name="Normal 8 2 2 2 2 4 5 2 3" xfId="18054"/>
    <cellStyle name="Normal 8 2 2 2 2 4 6 2 3" xfId="18055"/>
    <cellStyle name="Normal 8 2 2 2 2 5 7 3" xfId="18056"/>
    <cellStyle name="Normal 8 2 2 2 2 5 2 6 3" xfId="18057"/>
    <cellStyle name="Normal 8 2 2 2 2 5 2 2 2 3" xfId="18058"/>
    <cellStyle name="Normal 8 2 2 2 2 5 2 3 2 3" xfId="18059"/>
    <cellStyle name="Normal 8 2 2 2 2 5 2 4 2 3" xfId="18060"/>
    <cellStyle name="Normal 8 2 2 2 2 5 2 5 2 3" xfId="18061"/>
    <cellStyle name="Normal 8 2 2 2 2 5 3 2 3" xfId="18062"/>
    <cellStyle name="Normal 8 2 2 2 2 5 4 2 3" xfId="18063"/>
    <cellStyle name="Normal 8 2 2 2 2 5 5 2 3" xfId="18064"/>
    <cellStyle name="Normal 8 2 2 2 2 5 6 2 3" xfId="18065"/>
    <cellStyle name="Normal 8 2 2 2 2 6 6 3" xfId="18066"/>
    <cellStyle name="Normal 8 2 2 2 2 6 2 2 3" xfId="18067"/>
    <cellStyle name="Normal 8 2 2 2 2 6 3 2 3" xfId="18068"/>
    <cellStyle name="Normal 8 2 2 2 2 6 4 2 3" xfId="18069"/>
    <cellStyle name="Normal 8 2 2 2 2 6 5 2 3" xfId="18070"/>
    <cellStyle name="Normal 8 2 2 2 2 7 2 3" xfId="18071"/>
    <cellStyle name="Normal 8 2 2 2 2 8 2 3" xfId="18072"/>
    <cellStyle name="Normal 8 2 2 2 2 9 2 3" xfId="18073"/>
    <cellStyle name="Normal 8 2 2 2 3 7 3" xfId="18074"/>
    <cellStyle name="Normal 8 2 2 2 3 2 6 3" xfId="18075"/>
    <cellStyle name="Normal 8 2 2 2 3 2 2 2 3" xfId="18076"/>
    <cellStyle name="Normal 8 2 2 2 3 2 3 2 3" xfId="18077"/>
    <cellStyle name="Normal 8 2 2 2 3 2 4 2 3" xfId="18078"/>
    <cellStyle name="Normal 8 2 2 2 3 2 5 2 3" xfId="18079"/>
    <cellStyle name="Normal 8 2 2 2 3 3 2 3" xfId="18080"/>
    <cellStyle name="Normal 8 2 2 2 3 4 2 3" xfId="18081"/>
    <cellStyle name="Normal 8 2 2 2 3 5 2 3" xfId="18082"/>
    <cellStyle name="Normal 8 2 2 2 3 6 2 3" xfId="18083"/>
    <cellStyle name="Normal 8 2 2 2 4 7 3" xfId="18084"/>
    <cellStyle name="Normal 8 2 2 2 4 2 6 3" xfId="18085"/>
    <cellStyle name="Normal 8 2 2 2 4 2 2 2 3" xfId="18086"/>
    <cellStyle name="Normal 8 2 2 2 4 2 3 2 3" xfId="18087"/>
    <cellStyle name="Normal 8 2 2 2 4 2 4 2 3" xfId="18088"/>
    <cellStyle name="Normal 8 2 2 2 4 2 5 2 3" xfId="18089"/>
    <cellStyle name="Normal 8 2 2 2 4 3 2 3" xfId="18090"/>
    <cellStyle name="Normal 8 2 2 2 4 4 2 3" xfId="18091"/>
    <cellStyle name="Normal 8 2 2 2 4 5 2 3" xfId="18092"/>
    <cellStyle name="Normal 8 2 2 2 4 6 2 3" xfId="18093"/>
    <cellStyle name="Normal 8 2 2 2 5 7 3" xfId="18094"/>
    <cellStyle name="Normal 8 2 2 2 5 2 6 3" xfId="18095"/>
    <cellStyle name="Normal 8 2 2 2 5 2 2 2 3" xfId="18096"/>
    <cellStyle name="Normal 8 2 2 2 5 2 3 2 3" xfId="18097"/>
    <cellStyle name="Normal 8 2 2 2 5 2 4 2 3" xfId="18098"/>
    <cellStyle name="Normal 8 2 2 2 5 2 5 2 3" xfId="18099"/>
    <cellStyle name="Normal 8 2 2 2 5 3 2 3" xfId="18100"/>
    <cellStyle name="Normal 8 2 2 2 5 4 2 3" xfId="18101"/>
    <cellStyle name="Normal 8 2 2 2 5 5 2 3" xfId="18102"/>
    <cellStyle name="Normal 8 2 2 2 5 6 2 3" xfId="18103"/>
    <cellStyle name="Normal 8 2 2 2 6 7 3" xfId="18104"/>
    <cellStyle name="Normal 8 2 2 2 6 2 6 3" xfId="18105"/>
    <cellStyle name="Normal 8 2 2 2 6 2 2 2 3" xfId="18106"/>
    <cellStyle name="Normal 8 2 2 2 6 2 3 2 3" xfId="18107"/>
    <cellStyle name="Normal 8 2 2 2 6 2 4 2 3" xfId="18108"/>
    <cellStyle name="Normal 8 2 2 2 6 2 5 2 3" xfId="18109"/>
    <cellStyle name="Normal 8 2 2 2 6 3 2 3" xfId="18110"/>
    <cellStyle name="Normal 8 2 2 2 6 4 2 3" xfId="18111"/>
    <cellStyle name="Normal 8 2 2 2 6 5 2 3" xfId="18112"/>
    <cellStyle name="Normal 8 2 2 2 6 6 2 3" xfId="18113"/>
    <cellStyle name="Normal 8 2 2 2 7 6 3" xfId="18114"/>
    <cellStyle name="Normal 8 2 2 2 7 2 2 3" xfId="18115"/>
    <cellStyle name="Normal 8 2 2 2 7 3 2 3" xfId="18116"/>
    <cellStyle name="Normal 8 2 2 2 7 4 2 3" xfId="18117"/>
    <cellStyle name="Normal 8 2 2 2 7 5 2 3" xfId="18118"/>
    <cellStyle name="Normal 8 2 2 2 8 2 3" xfId="18119"/>
    <cellStyle name="Normal 8 2 2 2 9 2 3" xfId="18120"/>
    <cellStyle name="Normal 8 2 2 3 12 3" xfId="18121"/>
    <cellStyle name="Normal 8 2 2 3 10 2 3" xfId="18122"/>
    <cellStyle name="Normal 8 2 2 3 11 2 3" xfId="18123"/>
    <cellStyle name="Normal 8 2 2 3 2 11 3" xfId="18124"/>
    <cellStyle name="Normal 8 2 2 3 2 10 2 3" xfId="18125"/>
    <cellStyle name="Normal 8 2 2 3 2 2 7 3" xfId="18126"/>
    <cellStyle name="Normal 8 2 2 3 2 2 2 6 3" xfId="18127"/>
    <cellStyle name="Normal 8 2 2 3 2 2 2 2 2 3" xfId="18128"/>
    <cellStyle name="Normal 8 2 2 3 2 2 2 3 2 3" xfId="18129"/>
    <cellStyle name="Normal 8 2 2 3 2 2 2 4 2 3" xfId="18130"/>
    <cellStyle name="Normal 8 2 2 3 2 2 2 5 2 3" xfId="18131"/>
    <cellStyle name="Normal 8 2 2 3 2 2 3 2 3" xfId="18132"/>
    <cellStyle name="Normal 8 2 2 3 2 2 4 2 3" xfId="18133"/>
    <cellStyle name="Normal 8 2 2 3 2 2 5 2 3" xfId="18134"/>
    <cellStyle name="Normal 8 2 2 3 2 2 6 2 3" xfId="18135"/>
    <cellStyle name="Normal 8 2 2 3 2 3 7 3" xfId="18136"/>
    <cellStyle name="Normal 8 2 2 3 2 3 2 6 3" xfId="18137"/>
    <cellStyle name="Normal 8 2 2 3 2 3 2 2 2 3" xfId="18138"/>
    <cellStyle name="Normal 8 2 2 3 2 3 2 3 2 3" xfId="18139"/>
    <cellStyle name="Normal 8 2 2 3 2 3 2 4 2 3" xfId="18140"/>
    <cellStyle name="Normal 8 2 2 3 2 3 2 5 2 3" xfId="18141"/>
    <cellStyle name="Normal 8 2 2 3 2 3 3 2 3" xfId="18142"/>
    <cellStyle name="Normal 8 2 2 3 2 3 4 2 3" xfId="18143"/>
    <cellStyle name="Normal 8 2 2 3 2 3 5 2 3" xfId="18144"/>
    <cellStyle name="Normal 8 2 2 3 2 3 6 2 3" xfId="18145"/>
    <cellStyle name="Normal 8 2 2 3 2 4 7 3" xfId="18146"/>
    <cellStyle name="Normal 8 2 2 3 2 4 2 6 3" xfId="18147"/>
    <cellStyle name="Normal 8 2 2 3 2 4 2 2 2 3" xfId="18148"/>
    <cellStyle name="Normal 8 2 2 3 2 4 2 3 2 3" xfId="18149"/>
    <cellStyle name="Normal 8 2 2 3 2 4 2 4 2 3" xfId="18150"/>
    <cellStyle name="Normal 8 2 2 3 2 4 2 5 2 3" xfId="18151"/>
    <cellStyle name="Normal 8 2 2 3 2 4 3 2 3" xfId="18152"/>
    <cellStyle name="Normal 8 2 2 3 2 4 4 2 3" xfId="18153"/>
    <cellStyle name="Normal 8 2 2 3 2 4 5 2 3" xfId="18154"/>
    <cellStyle name="Normal 8 2 2 3 2 4 6 2 3" xfId="18155"/>
    <cellStyle name="Normal 8 2 2 3 2 5 7 3" xfId="18156"/>
    <cellStyle name="Normal 8 2 2 3 2 5 2 6 3" xfId="18157"/>
    <cellStyle name="Normal 8 2 2 3 2 5 2 2 2 3" xfId="18158"/>
    <cellStyle name="Normal 8 2 2 3 2 5 2 3 2 3" xfId="18159"/>
    <cellStyle name="Normal 8 2 2 3 2 5 2 4 2 3" xfId="18160"/>
    <cellStyle name="Normal 8 2 2 3 2 5 2 5 2 3" xfId="18161"/>
    <cellStyle name="Normal 8 2 2 3 2 5 3 2 3" xfId="18162"/>
    <cellStyle name="Normal 8 2 2 3 2 5 4 2 3" xfId="18163"/>
    <cellStyle name="Normal 8 2 2 3 2 5 5 2 3" xfId="18164"/>
    <cellStyle name="Normal 8 2 2 3 2 5 6 2 3" xfId="18165"/>
    <cellStyle name="Normal 8 2 2 3 2 6 6 3" xfId="18166"/>
    <cellStyle name="Normal 8 2 2 3 2 6 2 2 3" xfId="18167"/>
    <cellStyle name="Normal 8 2 2 3 2 6 3 2 3" xfId="18168"/>
    <cellStyle name="Normal 8 2 2 3 2 6 4 2 3" xfId="18169"/>
    <cellStyle name="Normal 8 2 2 3 2 6 5 2 3" xfId="18170"/>
    <cellStyle name="Normal 8 2 2 3 2 7 2 3" xfId="18171"/>
    <cellStyle name="Normal 8 2 2 3 2 8 2 3" xfId="18172"/>
    <cellStyle name="Normal 8 2 2 3 2 9 2 3" xfId="18173"/>
    <cellStyle name="Normal 8 2 2 3 3 7 3" xfId="18174"/>
    <cellStyle name="Normal 8 2 2 3 3 2 6 3" xfId="18175"/>
    <cellStyle name="Normal 8 2 2 3 3 2 2 2 3" xfId="18176"/>
    <cellStyle name="Normal 8 2 2 3 3 2 3 2 3" xfId="18177"/>
    <cellStyle name="Normal 8 2 2 3 3 2 4 2 3" xfId="18178"/>
    <cellStyle name="Normal 8 2 2 3 3 2 5 2 3" xfId="18179"/>
    <cellStyle name="Normal 8 2 2 3 3 3 2 3" xfId="18180"/>
    <cellStyle name="Normal 8 2 2 3 3 4 2 3" xfId="18181"/>
    <cellStyle name="Normal 8 2 2 3 3 5 2 3" xfId="18182"/>
    <cellStyle name="Normal 8 2 2 3 3 6 2 3" xfId="18183"/>
    <cellStyle name="Normal 8 2 2 3 4 7 3" xfId="18184"/>
    <cellStyle name="Normal 8 2 2 3 4 2 6 3" xfId="18185"/>
    <cellStyle name="Normal 8 2 2 3 4 2 2 2 3" xfId="18186"/>
    <cellStyle name="Normal 8 2 2 3 4 2 3 2 3" xfId="18187"/>
    <cellStyle name="Normal 8 2 2 3 4 2 4 2 3" xfId="18188"/>
    <cellStyle name="Normal 8 2 2 3 4 2 5 2 3" xfId="18189"/>
    <cellStyle name="Normal 8 2 2 3 4 3 2 3" xfId="18190"/>
    <cellStyle name="Normal 8 2 2 3 4 4 2 3" xfId="18191"/>
    <cellStyle name="Normal 8 2 2 3 4 5 2 3" xfId="18192"/>
    <cellStyle name="Normal 8 2 2 3 4 6 2 3" xfId="18193"/>
    <cellStyle name="Normal 8 2 2 3 5 7 3" xfId="18194"/>
    <cellStyle name="Normal 8 2 2 3 5 2 6 3" xfId="18195"/>
    <cellStyle name="Normal 8 2 2 3 5 2 2 2 3" xfId="18196"/>
    <cellStyle name="Normal 8 2 2 3 5 2 3 2 3" xfId="18197"/>
    <cellStyle name="Normal 8 2 2 3 5 2 4 2 3" xfId="18198"/>
    <cellStyle name="Normal 8 2 2 3 5 2 5 2 3" xfId="18199"/>
    <cellStyle name="Normal 8 2 2 3 5 3 2 3" xfId="18200"/>
    <cellStyle name="Normal 8 2 2 3 5 4 2 3" xfId="18201"/>
    <cellStyle name="Normal 8 2 2 3 5 5 2 3" xfId="18202"/>
    <cellStyle name="Normal 8 2 2 3 5 6 2 3" xfId="18203"/>
    <cellStyle name="Normal 8 2 2 3 6 7 3" xfId="18204"/>
    <cellStyle name="Normal 8 2 2 3 6 2 6 3" xfId="18205"/>
    <cellStyle name="Normal 8 2 2 3 6 2 2 2 3" xfId="18206"/>
    <cellStyle name="Normal 8 2 2 3 6 2 3 2 3" xfId="18207"/>
    <cellStyle name="Normal 8 2 2 3 6 2 4 2 3" xfId="18208"/>
    <cellStyle name="Normal 8 2 2 3 6 2 5 2 3" xfId="18209"/>
    <cellStyle name="Normal 8 2 2 3 6 3 2 3" xfId="18210"/>
    <cellStyle name="Normal 8 2 2 3 6 4 2 3" xfId="18211"/>
    <cellStyle name="Normal 8 2 2 3 6 5 2 3" xfId="18212"/>
    <cellStyle name="Normal 8 2 2 3 6 6 2 3" xfId="18213"/>
    <cellStyle name="Normal 8 2 2 3 7 6 3" xfId="18214"/>
    <cellStyle name="Normal 8 2 2 3 7 2 2 3" xfId="18215"/>
    <cellStyle name="Normal 8 2 2 3 7 3 2 3" xfId="18216"/>
    <cellStyle name="Normal 8 2 2 3 7 4 2 3" xfId="18217"/>
    <cellStyle name="Normal 8 2 2 3 7 5 2 3" xfId="18218"/>
    <cellStyle name="Normal 8 2 2 3 8 2 3" xfId="18219"/>
    <cellStyle name="Normal 8 2 2 3 9 2 3" xfId="18220"/>
    <cellStyle name="Normal 8 2 2 4 11 3" xfId="18221"/>
    <cellStyle name="Normal 8 2 2 4 10 2 3" xfId="18222"/>
    <cellStyle name="Normal 8 2 2 4 2 7 3" xfId="18223"/>
    <cellStyle name="Normal 8 2 2 4 2 2 6 3" xfId="18224"/>
    <cellStyle name="Normal 8 2 2 4 2 2 2 2 3" xfId="18225"/>
    <cellStyle name="Normal 8 2 2 4 2 2 3 2 3" xfId="18226"/>
    <cellStyle name="Normal 8 2 2 4 2 2 4 2 3" xfId="18227"/>
    <cellStyle name="Normal 8 2 2 4 2 2 5 2 3" xfId="18228"/>
    <cellStyle name="Normal 8 2 2 4 2 3 2 3" xfId="18229"/>
    <cellStyle name="Normal 8 2 2 4 2 4 2 3" xfId="18230"/>
    <cellStyle name="Normal 8 2 2 4 2 5 2 3" xfId="18231"/>
    <cellStyle name="Normal 8 2 2 4 2 6 2 3" xfId="18232"/>
    <cellStyle name="Normal 8 2 2 4 3 7 3" xfId="18233"/>
    <cellStyle name="Normal 8 2 2 4 3 2 6 3" xfId="18234"/>
    <cellStyle name="Normal 8 2 2 4 3 2 2 2 3" xfId="18235"/>
    <cellStyle name="Normal 8 2 2 4 3 2 3 2 3" xfId="18236"/>
    <cellStyle name="Normal 8 2 2 4 3 2 4 2 3" xfId="18237"/>
    <cellStyle name="Normal 8 2 2 4 3 2 5 2 3" xfId="18238"/>
    <cellStyle name="Normal 8 2 2 4 3 3 2 3" xfId="18239"/>
    <cellStyle name="Normal 8 2 2 4 3 4 2 3" xfId="18240"/>
    <cellStyle name="Normal 8 2 2 4 3 5 2 3" xfId="18241"/>
    <cellStyle name="Normal 8 2 2 4 3 6 2 3" xfId="18242"/>
    <cellStyle name="Normal 8 2 2 4 4 7 3" xfId="18243"/>
    <cellStyle name="Normal 8 2 2 4 4 2 6 3" xfId="18244"/>
    <cellStyle name="Normal 8 2 2 4 4 2 2 2 3" xfId="18245"/>
    <cellStyle name="Normal 8 2 2 4 4 2 3 2 3" xfId="18246"/>
    <cellStyle name="Normal 8 2 2 4 4 2 4 2 3" xfId="18247"/>
    <cellStyle name="Normal 8 2 2 4 4 2 5 2 3" xfId="18248"/>
    <cellStyle name="Normal 8 2 2 4 4 3 2 3" xfId="18249"/>
    <cellStyle name="Normal 8 2 2 4 4 4 2 3" xfId="18250"/>
    <cellStyle name="Normal 8 2 2 4 4 5 2 3" xfId="18251"/>
    <cellStyle name="Normal 8 2 2 4 4 6 2 3" xfId="18252"/>
    <cellStyle name="Normal 8 2 2 4 5 7 3" xfId="18253"/>
    <cellStyle name="Normal 8 2 2 4 5 2 6 3" xfId="18254"/>
    <cellStyle name="Normal 8 2 2 4 5 2 2 2 3" xfId="18255"/>
    <cellStyle name="Normal 8 2 2 4 5 2 3 2 3" xfId="18256"/>
    <cellStyle name="Normal 8 2 2 4 5 2 4 2 3" xfId="18257"/>
    <cellStyle name="Normal 8 2 2 4 5 2 5 2 3" xfId="18258"/>
    <cellStyle name="Normal 8 2 2 4 5 3 2 3" xfId="18259"/>
    <cellStyle name="Normal 8 2 2 4 5 4 2 3" xfId="18260"/>
    <cellStyle name="Normal 8 2 2 4 5 5 2 3" xfId="18261"/>
    <cellStyle name="Normal 8 2 2 4 5 6 2 3" xfId="18262"/>
    <cellStyle name="Normal 8 2 2 4 6 6 3" xfId="18263"/>
    <cellStyle name="Normal 8 2 2 4 6 2 2 3" xfId="18264"/>
    <cellStyle name="Normal 8 2 2 4 6 3 2 3" xfId="18265"/>
    <cellStyle name="Normal 8 2 2 4 6 4 2 3" xfId="18266"/>
    <cellStyle name="Normal 8 2 2 4 6 5 2 3" xfId="18267"/>
    <cellStyle name="Normal 8 2 2 4 7 2 3" xfId="18268"/>
    <cellStyle name="Normal 8 2 2 4 8 2 3" xfId="18269"/>
    <cellStyle name="Normal 8 2 2 4 9 2 3" xfId="18270"/>
    <cellStyle name="Normal 8 2 2 5 9 3" xfId="18271"/>
    <cellStyle name="Normal 8 2 2 5 2 7 3" xfId="18272"/>
    <cellStyle name="Normal 8 2 2 5 2 2 6 3" xfId="18273"/>
    <cellStyle name="Normal 8 2 2 5 2 2 2 2 3" xfId="18274"/>
    <cellStyle name="Normal 8 2 2 5 2 2 3 2 3" xfId="18275"/>
    <cellStyle name="Normal 8 2 2 5 2 2 4 2 3" xfId="18276"/>
    <cellStyle name="Normal 8 2 2 5 2 2 5 2 3" xfId="18277"/>
    <cellStyle name="Normal 8 2 2 5 2 3 2 3" xfId="18278"/>
    <cellStyle name="Normal 8 2 2 5 2 4 2 3" xfId="18279"/>
    <cellStyle name="Normal 8 2 2 5 2 5 2 3" xfId="18280"/>
    <cellStyle name="Normal 8 2 2 5 2 6 2 3" xfId="18281"/>
    <cellStyle name="Normal 8 2 2 5 3 7 3" xfId="18282"/>
    <cellStyle name="Normal 8 2 2 5 3 2 6 3" xfId="18283"/>
    <cellStyle name="Normal 8 2 2 5 3 2 2 2 3" xfId="18284"/>
    <cellStyle name="Normal 8 2 2 5 3 2 3 2 3" xfId="18285"/>
    <cellStyle name="Normal 8 2 2 5 3 2 4 2 3" xfId="18286"/>
    <cellStyle name="Normal 8 2 2 5 3 2 5 2 3" xfId="18287"/>
    <cellStyle name="Normal 8 2 2 5 3 3 2 3" xfId="18288"/>
    <cellStyle name="Normal 8 2 2 5 3 4 2 3" xfId="18289"/>
    <cellStyle name="Normal 8 2 2 5 3 5 2 3" xfId="18290"/>
    <cellStyle name="Normal 8 2 2 5 3 6 2 3" xfId="18291"/>
    <cellStyle name="Normal 8 2 2 5 4 6 3" xfId="18292"/>
    <cellStyle name="Normal 8 2 2 5 4 2 2 3" xfId="18293"/>
    <cellStyle name="Normal 8 2 2 5 4 3 2 3" xfId="18294"/>
    <cellStyle name="Normal 8 2 2 5 4 4 2 3" xfId="18295"/>
    <cellStyle name="Normal 8 2 2 5 4 5 2 3" xfId="18296"/>
    <cellStyle name="Normal 8 2 2 5 5 2 3" xfId="18297"/>
    <cellStyle name="Normal 8 2 2 5 6 2 3" xfId="18298"/>
    <cellStyle name="Normal 8 2 2 5 7 2 3" xfId="18299"/>
    <cellStyle name="Normal 8 2 2 5 8 2 3" xfId="18300"/>
    <cellStyle name="Normal 8 2 2 6 7 3" xfId="18301"/>
    <cellStyle name="Normal 8 2 2 6 2 6 3" xfId="18302"/>
    <cellStyle name="Normal 8 2 2 6 2 2 2 3" xfId="18303"/>
    <cellStyle name="Normal 8 2 2 6 2 3 2 3" xfId="18304"/>
    <cellStyle name="Normal 8 2 2 6 2 4 2 3" xfId="18305"/>
    <cellStyle name="Normal 8 2 2 6 2 5 2 3" xfId="18306"/>
    <cellStyle name="Normal 8 2 2 6 3 2 3" xfId="18307"/>
    <cellStyle name="Normal 8 2 2 6 4 2 3" xfId="18308"/>
    <cellStyle name="Normal 8 2 2 6 5 2 3" xfId="18309"/>
    <cellStyle name="Normal 8 2 2 6 6 2 3" xfId="18310"/>
    <cellStyle name="Normal 8 2 2 7 7 3" xfId="18311"/>
    <cellStyle name="Normal 8 2 2 7 2 6 3" xfId="18312"/>
    <cellStyle name="Normal 8 2 2 7 2 2 2 3" xfId="18313"/>
    <cellStyle name="Normal 8 2 2 7 2 3 2 3" xfId="18314"/>
    <cellStyle name="Normal 8 2 2 7 2 4 2 3" xfId="18315"/>
    <cellStyle name="Normal 8 2 2 7 2 5 2 3" xfId="18316"/>
    <cellStyle name="Normal 8 2 2 7 3 2 3" xfId="18317"/>
    <cellStyle name="Normal 8 2 2 7 4 2 3" xfId="18318"/>
    <cellStyle name="Normal 8 2 2 7 5 2 3" xfId="18319"/>
    <cellStyle name="Normal 8 2 2 7 6 2 3" xfId="18320"/>
    <cellStyle name="Normal 8 2 2 8 7 3" xfId="18321"/>
    <cellStyle name="Normal 8 2 2 8 2 6 3" xfId="18322"/>
    <cellStyle name="Normal 8 2 2 8 2 2 2 3" xfId="18323"/>
    <cellStyle name="Normal 8 2 2 8 2 3 2 3" xfId="18324"/>
    <cellStyle name="Normal 8 2 2 8 2 4 2 3" xfId="18325"/>
    <cellStyle name="Normal 8 2 2 8 2 5 2 3" xfId="18326"/>
    <cellStyle name="Normal 8 2 2 8 3 2 3" xfId="18327"/>
    <cellStyle name="Normal 8 2 2 8 4 2 3" xfId="18328"/>
    <cellStyle name="Normal 8 2 2 8 5 2 3" xfId="18329"/>
    <cellStyle name="Normal 8 2 2 8 6 2 3" xfId="18330"/>
    <cellStyle name="Normal 8 2 2 9 7 3" xfId="18331"/>
    <cellStyle name="Normal 8 2 2 9 2 6 3" xfId="18332"/>
    <cellStyle name="Normal 8 2 2 9 2 2 2 3" xfId="18333"/>
    <cellStyle name="Normal 8 2 2 9 2 3 2 3" xfId="18334"/>
    <cellStyle name="Normal 8 2 2 9 2 4 2 3" xfId="18335"/>
    <cellStyle name="Normal 8 2 2 9 2 5 2 3" xfId="18336"/>
    <cellStyle name="Normal 8 2 2 9 3 2 3" xfId="18337"/>
    <cellStyle name="Normal 8 2 2 9 4 2 3" xfId="18338"/>
    <cellStyle name="Normal 8 2 2 9 5 2 3" xfId="18339"/>
    <cellStyle name="Normal 8 2 2 9 6 2 3" xfId="18340"/>
    <cellStyle name="Normal 8 2 3 15 3" xfId="18341"/>
    <cellStyle name="Normal 8 2 3 10 6 3" xfId="18342"/>
    <cellStyle name="Normal 8 2 3 10 2 2 3" xfId="18343"/>
    <cellStyle name="Normal 8 2 3 10 3 2 3" xfId="18344"/>
    <cellStyle name="Normal 8 2 3 10 4 2 3" xfId="18345"/>
    <cellStyle name="Normal 8 2 3 10 5 2 3" xfId="18346"/>
    <cellStyle name="Normal 8 2 3 11 2 3" xfId="18347"/>
    <cellStyle name="Normal 8 2 3 12 2 3" xfId="18348"/>
    <cellStyle name="Normal 8 2 3 13 2 3" xfId="18349"/>
    <cellStyle name="Normal 8 2 3 14 2 3" xfId="18350"/>
    <cellStyle name="Normal 8 2 3 2 12 3" xfId="18351"/>
    <cellStyle name="Normal 8 2 3 2 10 2 3" xfId="18352"/>
    <cellStyle name="Normal 8 2 3 2 11 2 3" xfId="18353"/>
    <cellStyle name="Normal 8 2 3 2 2 11 3" xfId="18354"/>
    <cellStyle name="Normal 8 2 3 2 2 10 2 3" xfId="18355"/>
    <cellStyle name="Normal 8 2 3 2 2 2 7 3" xfId="18356"/>
    <cellStyle name="Normal 8 2 3 2 2 2 2 6 3" xfId="18357"/>
    <cellStyle name="Normal 8 2 3 2 2 2 2 2 2 3" xfId="18358"/>
    <cellStyle name="Normal 8 2 3 2 2 2 2 3 2 3" xfId="18359"/>
    <cellStyle name="Normal 8 2 3 2 2 2 2 4 2 3" xfId="18360"/>
    <cellStyle name="Normal 8 2 3 2 2 2 2 5 2 3" xfId="18361"/>
    <cellStyle name="Normal 8 2 3 2 2 2 3 2 3" xfId="18362"/>
    <cellStyle name="Normal 8 2 3 2 2 2 4 2 3" xfId="18363"/>
    <cellStyle name="Normal 8 2 3 2 2 2 5 2 3" xfId="18364"/>
    <cellStyle name="Normal 8 2 3 2 2 2 6 2 3" xfId="18365"/>
    <cellStyle name="Normal 8 2 3 2 2 3 7 3" xfId="18366"/>
    <cellStyle name="Normal 8 2 3 2 2 3 2 6 3" xfId="18367"/>
    <cellStyle name="Normal 8 2 3 2 2 3 2 2 2 3" xfId="18368"/>
    <cellStyle name="Normal 8 2 3 2 2 3 2 3 2 3" xfId="18369"/>
    <cellStyle name="Normal 8 2 3 2 2 3 2 4 2 3" xfId="18370"/>
    <cellStyle name="Normal 8 2 3 2 2 3 2 5 2 3" xfId="18371"/>
    <cellStyle name="Normal 8 2 3 2 2 3 3 2 3" xfId="18372"/>
    <cellStyle name="Normal 8 2 3 2 2 3 4 2 3" xfId="18373"/>
    <cellStyle name="Normal 8 2 3 2 2 3 5 2 3" xfId="18374"/>
    <cellStyle name="Normal 8 2 3 2 2 3 6 2 3" xfId="18375"/>
    <cellStyle name="Normal 8 2 3 2 2 4 7 3" xfId="18376"/>
    <cellStyle name="Normal 8 2 3 2 2 4 2 6 3" xfId="18377"/>
    <cellStyle name="Normal 8 2 3 2 2 4 2 2 2 3" xfId="18378"/>
    <cellStyle name="Normal 8 2 3 2 2 4 2 3 2 3" xfId="18379"/>
    <cellStyle name="Normal 8 2 3 2 2 4 2 4 2 3" xfId="18380"/>
    <cellStyle name="Normal 8 2 3 2 2 4 2 5 2 3" xfId="18381"/>
    <cellStyle name="Normal 8 2 3 2 2 4 3 2 3" xfId="18382"/>
    <cellStyle name="Normal 8 2 3 2 2 4 4 2 3" xfId="18383"/>
    <cellStyle name="Normal 8 2 3 2 2 4 5 2 3" xfId="18384"/>
    <cellStyle name="Normal 8 2 3 2 2 4 6 2 3" xfId="18385"/>
    <cellStyle name="Normal 8 2 3 2 2 5 7 3" xfId="18386"/>
    <cellStyle name="Normal 8 2 3 2 2 5 2 6 3" xfId="18387"/>
    <cellStyle name="Normal 8 2 3 2 2 5 2 2 2 3" xfId="18388"/>
    <cellStyle name="Normal 8 2 3 2 2 5 2 3 2 3" xfId="18389"/>
    <cellStyle name="Normal 8 2 3 2 2 5 2 4 2 3" xfId="18390"/>
    <cellStyle name="Normal 8 2 3 2 2 5 2 5 2 3" xfId="18391"/>
    <cellStyle name="Normal 8 2 3 2 2 5 3 2 3" xfId="18392"/>
    <cellStyle name="Normal 8 2 3 2 2 5 4 2 3" xfId="18393"/>
    <cellStyle name="Normal 8 2 3 2 2 5 5 2 3" xfId="18394"/>
    <cellStyle name="Normal 8 2 3 2 2 5 6 2 3" xfId="18395"/>
    <cellStyle name="Normal 8 2 3 2 2 6 6 3" xfId="18396"/>
    <cellStyle name="Normal 8 2 3 2 2 6 2 2 3" xfId="18397"/>
    <cellStyle name="Normal 8 2 3 2 2 6 3 2 3" xfId="18398"/>
    <cellStyle name="Normal 8 2 3 2 2 6 4 2 3" xfId="18399"/>
    <cellStyle name="Normal 8 2 3 2 2 6 5 2 3" xfId="18400"/>
    <cellStyle name="Normal 8 2 3 2 2 7 2 3" xfId="18401"/>
    <cellStyle name="Normal 8 2 3 2 2 8 2 3" xfId="18402"/>
    <cellStyle name="Normal 8 2 3 2 2 9 2 3" xfId="18403"/>
    <cellStyle name="Normal 8 2 3 2 3 7 3" xfId="18404"/>
    <cellStyle name="Normal 8 2 3 2 3 2 6 3" xfId="18405"/>
    <cellStyle name="Normal 8 2 3 2 3 2 2 2 3" xfId="18406"/>
    <cellStyle name="Normal 8 2 3 2 3 2 3 2 3" xfId="18407"/>
    <cellStyle name="Normal 8 2 3 2 3 2 4 2 3" xfId="18408"/>
    <cellStyle name="Normal 8 2 3 2 3 2 5 2 3" xfId="18409"/>
    <cellStyle name="Normal 8 2 3 2 3 3 2 3" xfId="18410"/>
    <cellStyle name="Normal 8 2 3 2 3 4 2 3" xfId="18411"/>
    <cellStyle name="Normal 8 2 3 2 3 5 2 3" xfId="18412"/>
    <cellStyle name="Normal 8 2 3 2 3 6 2 3" xfId="18413"/>
    <cellStyle name="Normal 8 2 3 2 4 7 3" xfId="18414"/>
    <cellStyle name="Normal 8 2 3 2 4 2 6 3" xfId="18415"/>
    <cellStyle name="Normal 8 2 3 2 4 2 2 2 3" xfId="18416"/>
    <cellStyle name="Normal 8 2 3 2 4 2 3 2 3" xfId="18417"/>
    <cellStyle name="Normal 8 2 3 2 4 2 4 2 3" xfId="18418"/>
    <cellStyle name="Normal 8 2 3 2 4 2 5 2 3" xfId="18419"/>
    <cellStyle name="Normal 8 2 3 2 4 3 2 3" xfId="18420"/>
    <cellStyle name="Normal 8 2 3 2 4 4 2 3" xfId="18421"/>
    <cellStyle name="Normal 8 2 3 2 4 5 2 3" xfId="18422"/>
    <cellStyle name="Normal 8 2 3 2 4 6 2 3" xfId="18423"/>
    <cellStyle name="Normal 8 2 3 2 5 7 3" xfId="18424"/>
    <cellStyle name="Normal 8 2 3 2 5 2 6 3" xfId="18425"/>
    <cellStyle name="Normal 8 2 3 2 5 2 2 2 3" xfId="18426"/>
    <cellStyle name="Normal 8 2 3 2 5 2 3 2 3" xfId="18427"/>
    <cellStyle name="Normal 8 2 3 2 5 2 4 2 3" xfId="18428"/>
    <cellStyle name="Normal 8 2 3 2 5 2 5 2 3" xfId="18429"/>
    <cellStyle name="Normal 8 2 3 2 5 3 2 3" xfId="18430"/>
    <cellStyle name="Normal 8 2 3 2 5 4 2 3" xfId="18431"/>
    <cellStyle name="Normal 8 2 3 2 5 5 2 3" xfId="18432"/>
    <cellStyle name="Normal 8 2 3 2 5 6 2 3" xfId="18433"/>
    <cellStyle name="Normal 8 2 3 2 6 7 3" xfId="18434"/>
    <cellStyle name="Normal 8 2 3 2 6 2 6 3" xfId="18435"/>
    <cellStyle name="Normal 8 2 3 2 6 2 2 2 3" xfId="18436"/>
    <cellStyle name="Normal 8 2 3 2 6 2 3 2 3" xfId="18437"/>
    <cellStyle name="Normal 8 2 3 2 6 2 4 2 3" xfId="18438"/>
    <cellStyle name="Normal 8 2 3 2 6 2 5 2 3" xfId="18439"/>
    <cellStyle name="Normal 8 2 3 2 6 3 2 3" xfId="18440"/>
    <cellStyle name="Normal 8 2 3 2 6 4 2 3" xfId="18441"/>
    <cellStyle name="Normal 8 2 3 2 6 5 2 3" xfId="18442"/>
    <cellStyle name="Normal 8 2 3 2 6 6 2 3" xfId="18443"/>
    <cellStyle name="Normal 8 2 3 2 7 6 3" xfId="18444"/>
    <cellStyle name="Normal 8 2 3 2 7 2 2 3" xfId="18445"/>
    <cellStyle name="Normal 8 2 3 2 7 3 2 3" xfId="18446"/>
    <cellStyle name="Normal 8 2 3 2 7 4 2 3" xfId="18447"/>
    <cellStyle name="Normal 8 2 3 2 7 5 2 3" xfId="18448"/>
    <cellStyle name="Normal 8 2 3 2 8 2 3" xfId="18449"/>
    <cellStyle name="Normal 8 2 3 2 9 2 3" xfId="18450"/>
    <cellStyle name="Normal 8 2 3 3 12 3" xfId="18451"/>
    <cellStyle name="Normal 8 2 3 3 10 2 3" xfId="18452"/>
    <cellStyle name="Normal 8 2 3 3 11 2 3" xfId="18453"/>
    <cellStyle name="Normal 8 2 3 3 2 11 3" xfId="18454"/>
    <cellStyle name="Normal 8 2 3 3 2 10 2 3" xfId="18455"/>
    <cellStyle name="Normal 8 2 3 3 2 2 7 3" xfId="18456"/>
    <cellStyle name="Normal 8 2 3 3 2 2 2 6 3" xfId="18457"/>
    <cellStyle name="Normal 8 2 3 3 2 2 2 2 2 3" xfId="18458"/>
    <cellStyle name="Normal 8 2 3 3 2 2 2 3 2 3" xfId="18459"/>
    <cellStyle name="Normal 8 2 3 3 2 2 2 4 2 3" xfId="18460"/>
    <cellStyle name="Normal 8 2 3 3 2 2 2 5 2 3" xfId="18461"/>
    <cellStyle name="Normal 8 2 3 3 2 2 3 2 3" xfId="18462"/>
    <cellStyle name="Normal 8 2 3 3 2 2 4 2 3" xfId="18463"/>
    <cellStyle name="Normal 8 2 3 3 2 2 5 2 3" xfId="18464"/>
    <cellStyle name="Normal 8 2 3 3 2 2 6 2 3" xfId="18465"/>
    <cellStyle name="Normal 8 2 3 3 2 3 7 3" xfId="18466"/>
    <cellStyle name="Normal 8 2 3 3 2 3 2 6 3" xfId="18467"/>
    <cellStyle name="Normal 8 2 3 3 2 3 2 2 2 3" xfId="18468"/>
    <cellStyle name="Normal 8 2 3 3 2 3 2 3 2 3" xfId="18469"/>
    <cellStyle name="Normal 8 2 3 3 2 3 2 4 2 3" xfId="18470"/>
    <cellStyle name="Normal 8 2 3 3 2 3 2 5 2 3" xfId="18471"/>
    <cellStyle name="Normal 8 2 3 3 2 3 3 2 3" xfId="18472"/>
    <cellStyle name="Normal 8 2 3 3 2 3 4 2 3" xfId="18473"/>
    <cellStyle name="Normal 8 2 3 3 2 3 5 2 3" xfId="18474"/>
    <cellStyle name="Normal 8 2 3 3 2 3 6 2 3" xfId="18475"/>
    <cellStyle name="Normal 8 2 3 3 2 4 7 3" xfId="18476"/>
    <cellStyle name="Normal 8 2 3 3 2 4 2 6 3" xfId="18477"/>
    <cellStyle name="Normal 8 2 3 3 2 4 2 2 2 3" xfId="18478"/>
    <cellStyle name="Normal 8 2 3 3 2 4 2 3 2 3" xfId="18479"/>
    <cellStyle name="Normal 8 2 3 3 2 4 2 4 2 3" xfId="18480"/>
    <cellStyle name="Normal 8 2 3 3 2 4 2 5 2 3" xfId="18481"/>
    <cellStyle name="Normal 8 2 3 3 2 4 3 2 3" xfId="18482"/>
    <cellStyle name="Normal 8 2 3 3 2 4 4 2 3" xfId="18483"/>
    <cellStyle name="Normal 8 2 3 3 2 4 5 2 3" xfId="18484"/>
    <cellStyle name="Normal 8 2 3 3 2 4 6 2 3" xfId="18485"/>
    <cellStyle name="Normal 8 2 3 3 2 5 7 3" xfId="18486"/>
    <cellStyle name="Normal 8 2 3 3 2 5 2 6 3" xfId="18487"/>
    <cellStyle name="Normal 8 2 3 3 2 5 2 2 2 3" xfId="18488"/>
    <cellStyle name="Normal 8 2 3 3 2 5 2 3 2 3" xfId="18489"/>
    <cellStyle name="Normal 8 2 3 3 2 5 2 4 2 3" xfId="18490"/>
    <cellStyle name="Normal 8 2 3 3 2 5 2 5 2 3" xfId="18491"/>
    <cellStyle name="Normal 8 2 3 3 2 5 3 2 3" xfId="18492"/>
    <cellStyle name="Normal 8 2 3 3 2 5 4 2 3" xfId="18493"/>
    <cellStyle name="Normal 8 2 3 3 2 5 5 2 3" xfId="18494"/>
    <cellStyle name="Normal 8 2 3 3 2 5 6 2 3" xfId="18495"/>
    <cellStyle name="Normal 8 2 3 3 2 6 6 3" xfId="18496"/>
    <cellStyle name="Normal 8 2 3 3 2 6 2 2 3" xfId="18497"/>
    <cellStyle name="Normal 8 2 3 3 2 6 3 2 3" xfId="18498"/>
    <cellStyle name="Normal 8 2 3 3 2 6 4 2 3" xfId="18499"/>
    <cellStyle name="Normal 8 2 3 3 2 6 5 2 3" xfId="18500"/>
    <cellStyle name="Normal 8 2 3 3 2 7 2 3" xfId="18501"/>
    <cellStyle name="Normal 8 2 3 3 2 8 2 3" xfId="18502"/>
    <cellStyle name="Normal 8 2 3 3 2 9 2 3" xfId="18503"/>
    <cellStyle name="Normal 8 2 3 3 3 7 3" xfId="18504"/>
    <cellStyle name="Normal 8 2 3 3 3 2 6 3" xfId="18505"/>
    <cellStyle name="Normal 8 2 3 3 3 2 2 2 3" xfId="18506"/>
    <cellStyle name="Normal 8 2 3 3 3 2 3 2 3" xfId="18507"/>
    <cellStyle name="Normal 8 2 3 3 3 2 4 2 3" xfId="18508"/>
    <cellStyle name="Normal 8 2 3 3 3 2 5 2 3" xfId="18509"/>
    <cellStyle name="Normal 8 2 3 3 3 3 2 3" xfId="18510"/>
    <cellStyle name="Normal 8 2 3 3 3 4 2 3" xfId="18511"/>
    <cellStyle name="Normal 8 2 3 3 3 5 2 3" xfId="18512"/>
    <cellStyle name="Normal 8 2 3 3 3 6 2 3" xfId="18513"/>
    <cellStyle name="Normal 8 2 3 3 4 7 3" xfId="18514"/>
    <cellStyle name="Normal 8 2 3 3 4 2 6 3" xfId="18515"/>
    <cellStyle name="Normal 8 2 3 3 4 2 2 2 3" xfId="18516"/>
    <cellStyle name="Normal 8 2 3 3 4 2 3 2 3" xfId="18517"/>
    <cellStyle name="Normal 8 2 3 3 4 2 4 2 3" xfId="18518"/>
    <cellStyle name="Normal 8 2 3 3 4 2 5 2 3" xfId="18519"/>
    <cellStyle name="Normal 8 2 3 3 4 3 2 3" xfId="18520"/>
    <cellStyle name="Normal 8 2 3 3 4 4 2 3" xfId="18521"/>
    <cellStyle name="Normal 8 2 3 3 4 5 2 3" xfId="18522"/>
    <cellStyle name="Normal 8 2 3 3 4 6 2 3" xfId="18523"/>
    <cellStyle name="Normal 8 2 3 3 5 7 3" xfId="18524"/>
    <cellStyle name="Normal 8 2 3 3 5 2 6 3" xfId="18525"/>
    <cellStyle name="Normal 8 2 3 3 5 2 2 2 3" xfId="18526"/>
    <cellStyle name="Normal 8 2 3 3 5 2 3 2 3" xfId="18527"/>
    <cellStyle name="Normal 8 2 3 3 5 2 4 2 3" xfId="18528"/>
    <cellStyle name="Normal 8 2 3 3 5 2 5 2 3" xfId="18529"/>
    <cellStyle name="Normal 8 2 3 3 5 3 2 3" xfId="18530"/>
    <cellStyle name="Normal 8 2 3 3 5 4 2 3" xfId="18531"/>
    <cellStyle name="Normal 8 2 3 3 5 5 2 3" xfId="18532"/>
    <cellStyle name="Normal 8 2 3 3 5 6 2 3" xfId="18533"/>
    <cellStyle name="Normal 8 2 3 3 6 7 3" xfId="18534"/>
    <cellStyle name="Normal 8 2 3 3 6 2 6 3" xfId="18535"/>
    <cellStyle name="Normal 8 2 3 3 6 2 2 2 3" xfId="18536"/>
    <cellStyle name="Normal 8 2 3 3 6 2 3 2 3" xfId="18537"/>
    <cellStyle name="Normal 8 2 3 3 6 2 4 2 3" xfId="18538"/>
    <cellStyle name="Normal 8 2 3 3 6 2 5 2 3" xfId="18539"/>
    <cellStyle name="Normal 8 2 3 3 6 3 2 3" xfId="18540"/>
    <cellStyle name="Normal 8 2 3 3 6 4 2 3" xfId="18541"/>
    <cellStyle name="Normal 8 2 3 3 6 5 2 3" xfId="18542"/>
    <cellStyle name="Normal 8 2 3 3 6 6 2 3" xfId="18543"/>
    <cellStyle name="Normal 8 2 3 3 7 6 3" xfId="18544"/>
    <cellStyle name="Normal 8 2 3 3 7 2 2 3" xfId="18545"/>
    <cellStyle name="Normal 8 2 3 3 7 3 2 3" xfId="18546"/>
    <cellStyle name="Normal 8 2 3 3 7 4 2 3" xfId="18547"/>
    <cellStyle name="Normal 8 2 3 3 7 5 2 3" xfId="18548"/>
    <cellStyle name="Normal 8 2 3 3 8 2 3" xfId="18549"/>
    <cellStyle name="Normal 8 2 3 3 9 2 3" xfId="18550"/>
    <cellStyle name="Normal 8 2 3 4 11 3" xfId="18551"/>
    <cellStyle name="Normal 8 2 3 4 10 2 3" xfId="18552"/>
    <cellStyle name="Normal 8 2 3 4 2 7 3" xfId="18553"/>
    <cellStyle name="Normal 8 2 3 4 2 2 6 3" xfId="18554"/>
    <cellStyle name="Normal 8 2 3 4 2 2 2 2 3" xfId="18555"/>
    <cellStyle name="Normal 8 2 3 4 2 2 3 2 3" xfId="18556"/>
    <cellStyle name="Normal 8 2 3 4 2 2 4 2 3" xfId="18557"/>
    <cellStyle name="Normal 8 2 3 4 2 2 5 2 3" xfId="18558"/>
    <cellStyle name="Normal 8 2 3 4 2 3 2 3" xfId="18559"/>
    <cellStyle name="Normal 8 2 3 4 2 4 2 3" xfId="18560"/>
    <cellStyle name="Normal 8 2 3 4 2 5 2 3" xfId="18561"/>
    <cellStyle name="Normal 8 2 3 4 2 6 2 3" xfId="18562"/>
    <cellStyle name="Normal 8 2 3 4 3 7 3" xfId="18563"/>
    <cellStyle name="Normal 8 2 3 4 3 2 6 3" xfId="18564"/>
    <cellStyle name="Normal 8 2 3 4 3 2 2 2 3" xfId="18565"/>
    <cellStyle name="Normal 8 2 3 4 3 2 3 2 3" xfId="18566"/>
    <cellStyle name="Normal 8 2 3 4 3 2 4 2 3" xfId="18567"/>
    <cellStyle name="Normal 8 2 3 4 3 2 5 2 3" xfId="18568"/>
    <cellStyle name="Normal 8 2 3 4 3 3 2 3" xfId="18569"/>
    <cellStyle name="Normal 8 2 3 4 3 4 2 3" xfId="18570"/>
    <cellStyle name="Normal 8 2 3 4 3 5 2 3" xfId="18571"/>
    <cellStyle name="Normal 8 2 3 4 3 6 2 3" xfId="18572"/>
    <cellStyle name="Normal 8 2 3 4 4 7 3" xfId="18573"/>
    <cellStyle name="Normal 8 2 3 4 4 2 6 3" xfId="18574"/>
    <cellStyle name="Normal 8 2 3 4 4 2 2 2 3" xfId="18575"/>
    <cellStyle name="Normal 8 2 3 4 4 2 3 2 3" xfId="18576"/>
    <cellStyle name="Normal 8 2 3 4 4 2 4 2 3" xfId="18577"/>
    <cellStyle name="Normal 8 2 3 4 4 2 5 2 3" xfId="18578"/>
    <cellStyle name="Normal 8 2 3 4 4 3 2 3" xfId="18579"/>
    <cellStyle name="Normal 8 2 3 4 4 4 2 3" xfId="18580"/>
    <cellStyle name="Normal 8 2 3 4 4 5 2 3" xfId="18581"/>
    <cellStyle name="Normal 8 2 3 4 4 6 2 3" xfId="18582"/>
    <cellStyle name="Normal 8 2 3 4 5 7 3" xfId="18583"/>
    <cellStyle name="Normal 8 2 3 4 5 2 6 3" xfId="18584"/>
    <cellStyle name="Normal 8 2 3 4 5 2 2 2 3" xfId="18585"/>
    <cellStyle name="Normal 8 2 3 4 5 2 3 2 3" xfId="18586"/>
    <cellStyle name="Normal 8 2 3 4 5 2 4 2 3" xfId="18587"/>
    <cellStyle name="Normal 8 2 3 4 5 2 5 2 3" xfId="18588"/>
    <cellStyle name="Normal 8 2 3 4 5 3 2 3" xfId="18589"/>
    <cellStyle name="Normal 8 2 3 4 5 4 2 3" xfId="18590"/>
    <cellStyle name="Normal 8 2 3 4 5 5 2 3" xfId="18591"/>
    <cellStyle name="Normal 8 2 3 4 5 6 2 3" xfId="18592"/>
    <cellStyle name="Normal 8 2 3 4 6 6 3" xfId="18593"/>
    <cellStyle name="Normal 8 2 3 4 6 2 2 3" xfId="18594"/>
    <cellStyle name="Normal 8 2 3 4 6 3 2 3" xfId="18595"/>
    <cellStyle name="Normal 8 2 3 4 6 4 2 3" xfId="18596"/>
    <cellStyle name="Normal 8 2 3 4 6 5 2 3" xfId="18597"/>
    <cellStyle name="Normal 8 2 3 4 7 2 3" xfId="18598"/>
    <cellStyle name="Normal 8 2 3 4 8 2 3" xfId="18599"/>
    <cellStyle name="Normal 8 2 3 4 9 2 3" xfId="18600"/>
    <cellStyle name="Normal 8 2 3 5 9 3" xfId="18601"/>
    <cellStyle name="Normal 8 2 3 5 2 7 3" xfId="18602"/>
    <cellStyle name="Normal 8 2 3 5 2 2 6 3" xfId="18603"/>
    <cellStyle name="Normal 8 2 3 5 2 2 2 2 3" xfId="18604"/>
    <cellStyle name="Normal 8 2 3 5 2 2 3 2 3" xfId="18605"/>
    <cellStyle name="Normal 8 2 3 5 2 2 4 2 3" xfId="18606"/>
    <cellStyle name="Normal 8 2 3 5 2 2 5 2 3" xfId="18607"/>
    <cellStyle name="Normal 8 2 3 5 2 3 2 3" xfId="18608"/>
    <cellStyle name="Normal 8 2 3 5 2 4 2 3" xfId="18609"/>
    <cellStyle name="Normal 8 2 3 5 2 5 2 3" xfId="18610"/>
    <cellStyle name="Normal 8 2 3 5 2 6 2 3" xfId="18611"/>
    <cellStyle name="Normal 8 2 3 5 3 7 3" xfId="18612"/>
    <cellStyle name="Normal 8 2 3 5 3 2 6 3" xfId="18613"/>
    <cellStyle name="Normal 8 2 3 5 3 2 2 2 3" xfId="18614"/>
    <cellStyle name="Normal 8 2 3 5 3 2 3 2 3" xfId="18615"/>
    <cellStyle name="Normal 8 2 3 5 3 2 4 2 3" xfId="18616"/>
    <cellStyle name="Normal 8 2 3 5 3 2 5 2 3" xfId="18617"/>
    <cellStyle name="Normal 8 2 3 5 3 3 2 3" xfId="18618"/>
    <cellStyle name="Normal 8 2 3 5 3 4 2 3" xfId="18619"/>
    <cellStyle name="Normal 8 2 3 5 3 5 2 3" xfId="18620"/>
    <cellStyle name="Normal 8 2 3 5 3 6 2 3" xfId="18621"/>
    <cellStyle name="Normal 8 2 3 5 4 6 3" xfId="18622"/>
    <cellStyle name="Normal 8 2 3 5 4 2 2 3" xfId="18623"/>
    <cellStyle name="Normal 8 2 3 5 4 3 2 3" xfId="18624"/>
    <cellStyle name="Normal 8 2 3 5 4 4 2 3" xfId="18625"/>
    <cellStyle name="Normal 8 2 3 5 4 5 2 3" xfId="18626"/>
    <cellStyle name="Normal 8 2 3 5 5 2 3" xfId="18627"/>
    <cellStyle name="Normal 8 2 3 5 6 2 3" xfId="18628"/>
    <cellStyle name="Normal 8 2 3 5 7 2 3" xfId="18629"/>
    <cellStyle name="Normal 8 2 3 5 8 2 3" xfId="18630"/>
    <cellStyle name="Normal 8 2 3 6 7 3" xfId="18631"/>
    <cellStyle name="Normal 8 2 3 6 2 6 3" xfId="18632"/>
    <cellStyle name="Normal 8 2 3 6 2 2 2 3" xfId="18633"/>
    <cellStyle name="Normal 8 2 3 6 2 3 2 3" xfId="18634"/>
    <cellStyle name="Normal 8 2 3 6 2 4 2 3" xfId="18635"/>
    <cellStyle name="Normal 8 2 3 6 2 5 2 3" xfId="18636"/>
    <cellStyle name="Normal 8 2 3 6 3 2 3" xfId="18637"/>
    <cellStyle name="Normal 8 2 3 6 4 2 3" xfId="18638"/>
    <cellStyle name="Normal 8 2 3 6 5 2 3" xfId="18639"/>
    <cellStyle name="Normal 8 2 3 6 6 2 3" xfId="18640"/>
    <cellStyle name="Normal 8 2 3 7 7 3" xfId="18641"/>
    <cellStyle name="Normal 8 2 3 7 2 6 3" xfId="18642"/>
    <cellStyle name="Normal 8 2 3 7 2 2 2 3" xfId="18643"/>
    <cellStyle name="Normal 8 2 3 7 2 3 2 3" xfId="18644"/>
    <cellStyle name="Normal 8 2 3 7 2 4 2 3" xfId="18645"/>
    <cellStyle name="Normal 8 2 3 7 2 5 2 3" xfId="18646"/>
    <cellStyle name="Normal 8 2 3 7 3 2 3" xfId="18647"/>
    <cellStyle name="Normal 8 2 3 7 4 2 3" xfId="18648"/>
    <cellStyle name="Normal 8 2 3 7 5 2 3" xfId="18649"/>
    <cellStyle name="Normal 8 2 3 7 6 2 3" xfId="18650"/>
    <cellStyle name="Normal 8 2 3 8 7 3" xfId="18651"/>
    <cellStyle name="Normal 8 2 3 8 2 6 3" xfId="18652"/>
    <cellStyle name="Normal 8 2 3 8 2 2 2 3" xfId="18653"/>
    <cellStyle name="Normal 8 2 3 8 2 3 2 3" xfId="18654"/>
    <cellStyle name="Normal 8 2 3 8 2 4 2 3" xfId="18655"/>
    <cellStyle name="Normal 8 2 3 8 2 5 2 3" xfId="18656"/>
    <cellStyle name="Normal 8 2 3 8 3 2 3" xfId="18657"/>
    <cellStyle name="Normal 8 2 3 8 4 2 3" xfId="18658"/>
    <cellStyle name="Normal 8 2 3 8 5 2 3" xfId="18659"/>
    <cellStyle name="Normal 8 2 3 8 6 2 3" xfId="18660"/>
    <cellStyle name="Normal 8 2 3 9 7 3" xfId="18661"/>
    <cellStyle name="Normal 8 2 3 9 2 6 3" xfId="18662"/>
    <cellStyle name="Normal 8 2 3 9 2 2 2 3" xfId="18663"/>
    <cellStyle name="Normal 8 2 3 9 2 3 2 3" xfId="18664"/>
    <cellStyle name="Normal 8 2 3 9 2 4 2 3" xfId="18665"/>
    <cellStyle name="Normal 8 2 3 9 2 5 2 3" xfId="18666"/>
    <cellStyle name="Normal 8 2 3 9 3 2 3" xfId="18667"/>
    <cellStyle name="Normal 8 2 3 9 4 2 3" xfId="18668"/>
    <cellStyle name="Normal 8 2 3 9 5 2 3" xfId="18669"/>
    <cellStyle name="Normal 8 2 3 9 6 2 3" xfId="18670"/>
    <cellStyle name="Normal 8 2 4 12 3" xfId="18671"/>
    <cellStyle name="Normal 8 2 4 10 2 3" xfId="18672"/>
    <cellStyle name="Normal 8 2 4 11 2 3" xfId="18673"/>
    <cellStyle name="Normal 8 2 4 2 11 3" xfId="18674"/>
    <cellStyle name="Normal 8 2 4 2 10 2 3" xfId="18675"/>
    <cellStyle name="Normal 8 2 4 2 2 7 3" xfId="18676"/>
    <cellStyle name="Normal 8 2 4 2 2 2 6 3" xfId="18677"/>
    <cellStyle name="Normal 8 2 4 2 2 2 2 2 3" xfId="18678"/>
    <cellStyle name="Normal 8 2 4 2 2 2 3 2 3" xfId="18679"/>
    <cellStyle name="Normal 8 2 4 2 2 2 4 2 3" xfId="18680"/>
    <cellStyle name="Normal 8 2 4 2 2 2 5 2 3" xfId="18681"/>
    <cellStyle name="Normal 8 2 4 2 2 3 2 3" xfId="18682"/>
    <cellStyle name="Normal 8 2 4 2 2 4 2 3" xfId="18683"/>
    <cellStyle name="Normal 8 2 4 2 2 5 2 3" xfId="18684"/>
    <cellStyle name="Normal 8 2 4 2 2 6 2 3" xfId="18685"/>
    <cellStyle name="Normal 8 2 4 2 3 7 3" xfId="18686"/>
    <cellStyle name="Normal 8 2 4 2 3 2 6 3" xfId="18687"/>
    <cellStyle name="Normal 8 2 4 2 3 2 2 2 3" xfId="18688"/>
    <cellStyle name="Normal 8 2 4 2 3 2 3 2 3" xfId="18689"/>
    <cellStyle name="Normal 8 2 4 2 3 2 4 2 3" xfId="18690"/>
    <cellStyle name="Normal 8 2 4 2 3 2 5 2 3" xfId="18691"/>
    <cellStyle name="Normal 8 2 4 2 3 3 2 3" xfId="18692"/>
    <cellStyle name="Normal 8 2 4 2 3 4 2 3" xfId="18693"/>
    <cellStyle name="Normal 8 2 4 2 3 5 2 3" xfId="18694"/>
    <cellStyle name="Normal 8 2 4 2 3 6 2 3" xfId="18695"/>
    <cellStyle name="Normal 8 2 4 2 4 7 3" xfId="18696"/>
    <cellStyle name="Normal 8 2 4 2 4 2 6 3" xfId="18697"/>
    <cellStyle name="Normal 8 2 4 2 4 2 2 2 3" xfId="18698"/>
    <cellStyle name="Normal 8 2 4 2 4 2 3 2 3" xfId="18699"/>
    <cellStyle name="Normal 8 2 4 2 4 2 4 2 3" xfId="18700"/>
    <cellStyle name="Normal 8 2 4 2 4 2 5 2 3" xfId="18701"/>
    <cellStyle name="Normal 8 2 4 2 4 3 2 3" xfId="18702"/>
    <cellStyle name="Normal 8 2 4 2 4 4 2 3" xfId="18703"/>
    <cellStyle name="Normal 8 2 4 2 4 5 2 3" xfId="18704"/>
    <cellStyle name="Normal 8 2 4 2 4 6 2 3" xfId="18705"/>
    <cellStyle name="Normal 8 2 4 2 5 7 3" xfId="18706"/>
    <cellStyle name="Normal 8 2 4 2 5 2 6 3" xfId="18707"/>
    <cellStyle name="Normal 8 2 4 2 5 2 2 2 3" xfId="18708"/>
    <cellStyle name="Normal 8 2 4 2 5 2 3 2 3" xfId="18709"/>
    <cellStyle name="Normal 8 2 4 2 5 2 4 2 3" xfId="18710"/>
    <cellStyle name="Normal 8 2 4 2 5 2 5 2 3" xfId="18711"/>
    <cellStyle name="Normal 8 2 4 2 5 3 2 3" xfId="18712"/>
    <cellStyle name="Normal 8 2 4 2 5 4 2 3" xfId="18713"/>
    <cellStyle name="Normal 8 2 4 2 5 5 2 3" xfId="18714"/>
    <cellStyle name="Normal 8 2 4 2 5 6 2 3" xfId="18715"/>
    <cellStyle name="Normal 8 2 4 2 6 6 3" xfId="18716"/>
    <cellStyle name="Normal 8 2 4 2 6 2 2 3" xfId="18717"/>
    <cellStyle name="Normal 8 2 4 2 6 3 2 3" xfId="18718"/>
    <cellStyle name="Normal 8 2 4 2 6 4 2 3" xfId="18719"/>
    <cellStyle name="Normal 8 2 4 2 6 5 2 3" xfId="18720"/>
    <cellStyle name="Normal 8 2 4 2 7 2 3" xfId="18721"/>
    <cellStyle name="Normal 8 2 4 2 8 2 3" xfId="18722"/>
    <cellStyle name="Normal 8 2 4 2 9 2 3" xfId="18723"/>
    <cellStyle name="Normal 8 2 4 3 7 3" xfId="18724"/>
    <cellStyle name="Normal 8 2 4 3 2 6 3" xfId="18725"/>
    <cellStyle name="Normal 8 2 4 3 2 2 2 3" xfId="18726"/>
    <cellStyle name="Normal 8 2 4 3 2 3 2 3" xfId="18727"/>
    <cellStyle name="Normal 8 2 4 3 2 4 2 3" xfId="18728"/>
    <cellStyle name="Normal 8 2 4 3 2 5 2 3" xfId="18729"/>
    <cellStyle name="Normal 8 2 4 3 3 2 3" xfId="18730"/>
    <cellStyle name="Normal 8 2 4 3 4 2 3" xfId="18731"/>
    <cellStyle name="Normal 8 2 4 3 5 2 3" xfId="18732"/>
    <cellStyle name="Normal 8 2 4 3 6 2 3" xfId="18733"/>
    <cellStyle name="Normal 8 2 4 4 7 3" xfId="18734"/>
    <cellStyle name="Normal 8 2 4 4 2 6 3" xfId="18735"/>
    <cellStyle name="Normal 8 2 4 4 2 2 2 3" xfId="18736"/>
    <cellStyle name="Normal 8 2 4 4 2 3 2 3" xfId="18737"/>
    <cellStyle name="Normal 8 2 4 4 2 4 2 3" xfId="18738"/>
    <cellStyle name="Normal 8 2 4 4 2 5 2 3" xfId="18739"/>
    <cellStyle name="Normal 8 2 4 4 3 2 3" xfId="18740"/>
    <cellStyle name="Normal 8 2 4 4 4 2 3" xfId="18741"/>
    <cellStyle name="Normal 8 2 4 4 5 2 3" xfId="18742"/>
    <cellStyle name="Normal 8 2 4 4 6 2 3" xfId="18743"/>
    <cellStyle name="Normal 8 2 4 5 7 3" xfId="18744"/>
    <cellStyle name="Normal 8 2 4 5 2 6 3" xfId="18745"/>
    <cellStyle name="Normal 8 2 4 5 2 2 2 3" xfId="18746"/>
    <cellStyle name="Normal 8 2 4 5 2 3 2 3" xfId="18747"/>
    <cellStyle name="Normal 8 2 4 5 2 4 2 3" xfId="18748"/>
    <cellStyle name="Normal 8 2 4 5 2 5 2 3" xfId="18749"/>
    <cellStyle name="Normal 8 2 4 5 3 2 3" xfId="18750"/>
    <cellStyle name="Normal 8 2 4 5 4 2 3" xfId="18751"/>
    <cellStyle name="Normal 8 2 4 5 5 2 3" xfId="18752"/>
    <cellStyle name="Normal 8 2 4 5 6 2 3" xfId="18753"/>
    <cellStyle name="Normal 8 2 4 6 7 3" xfId="18754"/>
    <cellStyle name="Normal 8 2 4 6 2 6 3" xfId="18755"/>
    <cellStyle name="Normal 8 2 4 6 2 2 2 3" xfId="18756"/>
    <cellStyle name="Normal 8 2 4 6 2 3 2 3" xfId="18757"/>
    <cellStyle name="Normal 8 2 4 6 2 4 2 3" xfId="18758"/>
    <cellStyle name="Normal 8 2 4 6 2 5 2 3" xfId="18759"/>
    <cellStyle name="Normal 8 2 4 6 3 2 3" xfId="18760"/>
    <cellStyle name="Normal 8 2 4 6 4 2 3" xfId="18761"/>
    <cellStyle name="Normal 8 2 4 6 5 2 3" xfId="18762"/>
    <cellStyle name="Normal 8 2 4 6 6 2 3" xfId="18763"/>
    <cellStyle name="Normal 8 2 4 7 6 3" xfId="18764"/>
    <cellStyle name="Normal 8 2 4 7 2 2 3" xfId="18765"/>
    <cellStyle name="Normal 8 2 4 7 3 2 3" xfId="18766"/>
    <cellStyle name="Normal 8 2 4 7 4 2 3" xfId="18767"/>
    <cellStyle name="Normal 8 2 4 7 5 2 3" xfId="18768"/>
    <cellStyle name="Normal 8 2 4 8 2 3" xfId="18769"/>
    <cellStyle name="Normal 8 2 4 9 2 3" xfId="18770"/>
    <cellStyle name="Normal 8 2 5 12 3" xfId="18771"/>
    <cellStyle name="Normal 8 2 5 10 2 3" xfId="18772"/>
    <cellStyle name="Normal 8 2 5 11 2 3" xfId="18773"/>
    <cellStyle name="Normal 8 2 5 2 11 3" xfId="18774"/>
    <cellStyle name="Normal 8 2 5 2 10 2 3" xfId="18775"/>
    <cellStyle name="Normal 8 2 5 2 2 7 3" xfId="18776"/>
    <cellStyle name="Normal 8 2 5 2 2 2 6 3" xfId="18777"/>
    <cellStyle name="Normal 8 2 5 2 2 2 2 2 3" xfId="18778"/>
    <cellStyle name="Normal 8 2 5 2 2 2 3 2 3" xfId="18779"/>
    <cellStyle name="Normal 8 2 5 2 2 2 4 2 3" xfId="18780"/>
    <cellStyle name="Normal 8 2 5 2 2 2 5 2 3" xfId="18781"/>
    <cellStyle name="Normal 8 2 5 2 2 3 2 3" xfId="18782"/>
    <cellStyle name="Normal 8 2 5 2 2 4 2 3" xfId="18783"/>
    <cellStyle name="Normal 8 2 5 2 2 5 2 3" xfId="18784"/>
    <cellStyle name="Normal 8 2 5 2 2 6 2 3" xfId="18785"/>
    <cellStyle name="Normal 8 2 5 2 3 7 3" xfId="18786"/>
    <cellStyle name="Normal 8 2 5 2 3 2 6 3" xfId="18787"/>
    <cellStyle name="Normal 8 2 5 2 3 2 2 2 3" xfId="18788"/>
    <cellStyle name="Normal 8 2 5 2 3 2 3 2 3" xfId="18789"/>
    <cellStyle name="Normal 8 2 5 2 3 2 4 2 3" xfId="18790"/>
    <cellStyle name="Normal 8 2 5 2 3 2 5 2 3" xfId="18791"/>
    <cellStyle name="Normal 8 2 5 2 3 3 2 3" xfId="18792"/>
    <cellStyle name="Normal 8 2 5 2 3 4 2 3" xfId="18793"/>
    <cellStyle name="Normal 8 2 5 2 3 5 2 3" xfId="18794"/>
    <cellStyle name="Normal 8 2 5 2 3 6 2 3" xfId="18795"/>
    <cellStyle name="Normal 8 2 5 2 4 7 3" xfId="18796"/>
    <cellStyle name="Normal 8 2 5 2 4 2 6 3" xfId="18797"/>
    <cellStyle name="Normal 8 2 5 2 4 2 2 2 3" xfId="18798"/>
    <cellStyle name="Normal 8 2 5 2 4 2 3 2 3" xfId="18799"/>
    <cellStyle name="Normal 8 2 5 2 4 2 4 2 3" xfId="18800"/>
    <cellStyle name="Normal 8 2 5 2 4 2 5 2 3" xfId="18801"/>
    <cellStyle name="Normal 8 2 5 2 4 3 2 3" xfId="18802"/>
    <cellStyle name="Normal 8 2 5 2 4 4 2 3" xfId="18803"/>
    <cellStyle name="Normal 8 2 5 2 4 5 2 3" xfId="18804"/>
    <cellStyle name="Normal 8 2 5 2 4 6 2 3" xfId="18805"/>
    <cellStyle name="Normal 8 2 5 2 5 7 3" xfId="18806"/>
    <cellStyle name="Normal 8 2 5 2 5 2 6 3" xfId="18807"/>
    <cellStyle name="Normal 8 2 5 2 5 2 2 2 3" xfId="18808"/>
    <cellStyle name="Normal 8 2 5 2 5 2 3 2 3" xfId="18809"/>
    <cellStyle name="Normal 8 2 5 2 5 2 4 2 3" xfId="18810"/>
    <cellStyle name="Normal 8 2 5 2 5 2 5 2 3" xfId="18811"/>
    <cellStyle name="Normal 8 2 5 2 5 3 2 3" xfId="18812"/>
    <cellStyle name="Normal 8 2 5 2 5 4 2 3" xfId="18813"/>
    <cellStyle name="Normal 8 2 5 2 5 5 2 3" xfId="18814"/>
    <cellStyle name="Normal 8 2 5 2 5 6 2 3" xfId="18815"/>
    <cellStyle name="Normal 8 2 5 2 6 6 3" xfId="18816"/>
    <cellStyle name="Normal 8 2 5 2 6 2 2 3" xfId="18817"/>
    <cellStyle name="Normal 8 2 5 2 6 3 2 3" xfId="18818"/>
    <cellStyle name="Normal 8 2 5 2 6 4 2 3" xfId="18819"/>
    <cellStyle name="Normal 8 2 5 2 6 5 2 3" xfId="18820"/>
    <cellStyle name="Normal 8 2 5 2 7 2 3" xfId="18821"/>
    <cellStyle name="Normal 8 2 5 2 8 2 3" xfId="18822"/>
    <cellStyle name="Normal 8 2 5 2 9 2 3" xfId="18823"/>
    <cellStyle name="Normal 8 2 5 3 7 3" xfId="18824"/>
    <cellStyle name="Normal 8 2 5 3 2 6 3" xfId="18825"/>
    <cellStyle name="Normal 8 2 5 3 2 2 2 3" xfId="18826"/>
    <cellStyle name="Normal 8 2 5 3 2 3 2 3" xfId="18827"/>
    <cellStyle name="Normal 8 2 5 3 2 4 2 3" xfId="18828"/>
    <cellStyle name="Normal 8 2 5 3 2 5 2 3" xfId="18829"/>
    <cellStyle name="Normal 8 2 5 3 3 2 3" xfId="18830"/>
    <cellStyle name="Normal 8 2 5 3 4 2 3" xfId="18831"/>
    <cellStyle name="Normal 8 2 5 3 5 2 3" xfId="18832"/>
    <cellStyle name="Normal 8 2 5 3 6 2 3" xfId="18833"/>
    <cellStyle name="Normal 8 2 5 4 7 3" xfId="18834"/>
    <cellStyle name="Normal 8 2 5 4 2 6 3" xfId="18835"/>
    <cellStyle name="Normal 8 2 5 4 2 2 2 3" xfId="18836"/>
    <cellStyle name="Normal 8 2 5 4 2 3 2 3" xfId="18837"/>
    <cellStyle name="Normal 8 2 5 4 2 4 2 3" xfId="18838"/>
    <cellStyle name="Normal 8 2 5 4 2 5 2 3" xfId="18839"/>
    <cellStyle name="Normal 8 2 5 4 3 2 3" xfId="18840"/>
    <cellStyle name="Normal 8 2 5 4 4 2 3" xfId="18841"/>
    <cellStyle name="Normal 8 2 5 4 5 2 3" xfId="18842"/>
    <cellStyle name="Normal 8 2 5 4 6 2 3" xfId="18843"/>
    <cellStyle name="Normal 8 2 5 5 7 3" xfId="18844"/>
    <cellStyle name="Normal 8 2 5 5 2 6 3" xfId="18845"/>
    <cellStyle name="Normal 8 2 5 5 2 2 2 3" xfId="18846"/>
    <cellStyle name="Normal 8 2 5 5 2 3 2 3" xfId="18847"/>
    <cellStyle name="Normal 8 2 5 5 2 4 2 3" xfId="18848"/>
    <cellStyle name="Normal 8 2 5 5 2 5 2 3" xfId="18849"/>
    <cellStyle name="Normal 8 2 5 5 3 2 3" xfId="18850"/>
    <cellStyle name="Normal 8 2 5 5 4 2 3" xfId="18851"/>
    <cellStyle name="Normal 8 2 5 5 5 2 3" xfId="18852"/>
    <cellStyle name="Normal 8 2 5 5 6 2 3" xfId="18853"/>
    <cellStyle name="Normal 8 2 5 6 7 3" xfId="18854"/>
    <cellStyle name="Normal 8 2 5 6 2 6 3" xfId="18855"/>
    <cellStyle name="Normal 8 2 5 6 2 2 2 3" xfId="18856"/>
    <cellStyle name="Normal 8 2 5 6 2 3 2 3" xfId="18857"/>
    <cellStyle name="Normal 8 2 5 6 2 4 2 3" xfId="18858"/>
    <cellStyle name="Normal 8 2 5 6 2 5 2 3" xfId="18859"/>
    <cellStyle name="Normal 8 2 5 6 3 2 3" xfId="18860"/>
    <cellStyle name="Normal 8 2 5 6 4 2 3" xfId="18861"/>
    <cellStyle name="Normal 8 2 5 6 5 2 3" xfId="18862"/>
    <cellStyle name="Normal 8 2 5 6 6 2 3" xfId="18863"/>
    <cellStyle name="Normal 8 2 5 7 6 3" xfId="18864"/>
    <cellStyle name="Normal 8 2 5 7 2 2 3" xfId="18865"/>
    <cellStyle name="Normal 8 2 5 7 3 2 3" xfId="18866"/>
    <cellStyle name="Normal 8 2 5 7 4 2 3" xfId="18867"/>
    <cellStyle name="Normal 8 2 5 7 5 2 3" xfId="18868"/>
    <cellStyle name="Normal 8 2 5 8 2 3" xfId="18869"/>
    <cellStyle name="Normal 8 2 5 9 2 3" xfId="18870"/>
    <cellStyle name="Normal 8 2 6 11 3" xfId="18871"/>
    <cellStyle name="Normal 8 2 6 10 2 3" xfId="18872"/>
    <cellStyle name="Normal 8 2 6 2 7 3" xfId="18873"/>
    <cellStyle name="Normal 8 2 6 2 2 6 3" xfId="18874"/>
    <cellStyle name="Normal 8 2 6 2 2 2 2 3" xfId="18875"/>
    <cellStyle name="Normal 8 2 6 2 2 3 2 3" xfId="18876"/>
    <cellStyle name="Normal 8 2 6 2 2 4 2 3" xfId="18877"/>
    <cellStyle name="Normal 8 2 6 2 2 5 2 3" xfId="18878"/>
    <cellStyle name="Normal 8 2 6 2 3 2 3" xfId="18879"/>
    <cellStyle name="Normal 8 2 6 2 4 2 3" xfId="18880"/>
    <cellStyle name="Normal 8 2 6 2 5 2 3" xfId="18881"/>
    <cellStyle name="Normal 8 2 6 2 6 2 3" xfId="18882"/>
    <cellStyle name="Normal 8 2 6 3 7 3" xfId="18883"/>
    <cellStyle name="Normal 8 2 6 3 2 6 3" xfId="18884"/>
    <cellStyle name="Normal 8 2 6 3 2 2 2 3" xfId="18885"/>
    <cellStyle name="Normal 8 2 6 3 2 3 2 3" xfId="18886"/>
    <cellStyle name="Normal 8 2 6 3 2 4 2 3" xfId="18887"/>
    <cellStyle name="Normal 8 2 6 3 2 5 2 3" xfId="18888"/>
    <cellStyle name="Normal 8 2 6 3 3 2 3" xfId="18889"/>
    <cellStyle name="Normal 8 2 6 3 4 2 3" xfId="18890"/>
    <cellStyle name="Normal 8 2 6 3 5 2 3" xfId="18891"/>
    <cellStyle name="Normal 8 2 6 3 6 2 3" xfId="18892"/>
    <cellStyle name="Normal 8 2 6 4 7 3" xfId="18893"/>
    <cellStyle name="Normal 8 2 6 4 2 6 3" xfId="18894"/>
    <cellStyle name="Normal 8 2 6 4 2 2 2 3" xfId="18895"/>
    <cellStyle name="Normal 8 2 6 4 2 3 2 3" xfId="18896"/>
    <cellStyle name="Normal 8 2 6 4 2 4 2 3" xfId="18897"/>
    <cellStyle name="Normal 8 2 6 4 2 5 2 3" xfId="18898"/>
    <cellStyle name="Normal 8 2 6 4 3 2 3" xfId="18899"/>
    <cellStyle name="Normal 8 2 6 4 4 2 3" xfId="18900"/>
    <cellStyle name="Normal 8 2 6 4 5 2 3" xfId="18901"/>
    <cellStyle name="Normal 8 2 6 4 6 2 3" xfId="18902"/>
    <cellStyle name="Normal 8 2 6 5 7 3" xfId="18903"/>
    <cellStyle name="Normal 8 2 6 5 2 6 3" xfId="18904"/>
    <cellStyle name="Normal 8 2 6 5 2 2 2 3" xfId="18905"/>
    <cellStyle name="Normal 8 2 6 5 2 3 2 3" xfId="18906"/>
    <cellStyle name="Normal 8 2 6 5 2 4 2 3" xfId="18907"/>
    <cellStyle name="Normal 8 2 6 5 2 5 2 3" xfId="18908"/>
    <cellStyle name="Normal 8 2 6 5 3 2 3" xfId="18909"/>
    <cellStyle name="Normal 8 2 6 5 4 2 3" xfId="18910"/>
    <cellStyle name="Normal 8 2 6 5 5 2 3" xfId="18911"/>
    <cellStyle name="Normal 8 2 6 5 6 2 3" xfId="18912"/>
    <cellStyle name="Normal 8 2 6 6 6 3" xfId="18913"/>
    <cellStyle name="Normal 8 2 6 6 2 2 3" xfId="18914"/>
    <cellStyle name="Normal 8 2 6 6 3 2 3" xfId="18915"/>
    <cellStyle name="Normal 8 2 6 6 4 2 3" xfId="18916"/>
    <cellStyle name="Normal 8 2 6 6 5 2 3" xfId="18917"/>
    <cellStyle name="Normal 8 2 6 7 2 3" xfId="18918"/>
    <cellStyle name="Normal 8 2 6 8 2 3" xfId="18919"/>
    <cellStyle name="Normal 8 2 6 9 2 3" xfId="18920"/>
    <cellStyle name="Normal 8 2 7 9 3" xfId="18921"/>
    <cellStyle name="Normal 8 2 7 2 7 3" xfId="18922"/>
    <cellStyle name="Normal 8 2 7 2 2 6 3" xfId="18923"/>
    <cellStyle name="Normal 8 2 7 2 2 2 2 3" xfId="18924"/>
    <cellStyle name="Normal 8 2 7 2 2 3 2 3" xfId="18925"/>
    <cellStyle name="Normal 8 2 7 2 2 4 2 3" xfId="18926"/>
    <cellStyle name="Normal 8 2 7 2 2 5 2 3" xfId="18927"/>
    <cellStyle name="Normal 8 2 7 2 3 2 3" xfId="18928"/>
    <cellStyle name="Normal 8 2 7 2 4 2 3" xfId="18929"/>
    <cellStyle name="Normal 8 2 7 2 5 2 3" xfId="18930"/>
    <cellStyle name="Normal 8 2 7 2 6 2 3" xfId="18931"/>
    <cellStyle name="Normal 8 2 7 3 7 3" xfId="18932"/>
    <cellStyle name="Normal 8 2 7 3 2 6 3" xfId="18933"/>
    <cellStyle name="Normal 8 2 7 3 2 2 2 3" xfId="18934"/>
    <cellStyle name="Normal 8 2 7 3 2 3 2 3" xfId="18935"/>
    <cellStyle name="Normal 8 2 7 3 2 4 2 3" xfId="18936"/>
    <cellStyle name="Normal 8 2 7 3 2 5 2 3" xfId="18937"/>
    <cellStyle name="Normal 8 2 7 3 3 2 3" xfId="18938"/>
    <cellStyle name="Normal 8 2 7 3 4 2 3" xfId="18939"/>
    <cellStyle name="Normal 8 2 7 3 5 2 3" xfId="18940"/>
    <cellStyle name="Normal 8 2 7 3 6 2 3" xfId="18941"/>
    <cellStyle name="Normal 8 2 7 4 6 3" xfId="18942"/>
    <cellStyle name="Normal 8 2 7 4 2 2 3" xfId="18943"/>
    <cellStyle name="Normal 8 2 7 4 3 2 3" xfId="18944"/>
    <cellStyle name="Normal 8 2 7 4 4 2 3" xfId="18945"/>
    <cellStyle name="Normal 8 2 7 4 5 2 3" xfId="18946"/>
    <cellStyle name="Normal 8 2 7 5 2 3" xfId="18947"/>
    <cellStyle name="Normal 8 2 7 6 2 3" xfId="18948"/>
    <cellStyle name="Normal 8 2 7 7 2 3" xfId="18949"/>
    <cellStyle name="Normal 8 2 7 8 2 3" xfId="18950"/>
    <cellStyle name="Normal 8 2 8 7 3" xfId="18951"/>
    <cellStyle name="Normal 8 2 8 2 6 3" xfId="18952"/>
    <cellStyle name="Normal 8 2 8 2 2 2 3" xfId="18953"/>
    <cellStyle name="Normal 8 2 8 2 3 2 3" xfId="18954"/>
    <cellStyle name="Normal 8 2 8 2 4 2 3" xfId="18955"/>
    <cellStyle name="Normal 8 2 8 2 5 2 3" xfId="18956"/>
    <cellStyle name="Normal 8 2 8 3 2 3" xfId="18957"/>
    <cellStyle name="Normal 8 2 8 4 2 3" xfId="18958"/>
    <cellStyle name="Normal 8 2 8 5 2 3" xfId="18959"/>
    <cellStyle name="Normal 8 2 8 6 2 3" xfId="18960"/>
    <cellStyle name="Normal 8 2 9 7 3" xfId="18961"/>
    <cellStyle name="Normal 8 2 9 2 6 3" xfId="18962"/>
    <cellStyle name="Normal 8 2 9 2 2 2 3" xfId="18963"/>
    <cellStyle name="Normal 8 2 9 2 3 2 3" xfId="18964"/>
    <cellStyle name="Normal 8 2 9 2 4 2 3" xfId="18965"/>
    <cellStyle name="Normal 8 2 9 2 5 2 3" xfId="18966"/>
    <cellStyle name="Normal 8 2 9 3 2 3" xfId="18967"/>
    <cellStyle name="Normal 8 2 9 4 2 3" xfId="18968"/>
    <cellStyle name="Normal 8 2 9 5 2 3" xfId="18969"/>
    <cellStyle name="Normal 8 2 9 6 2 3" xfId="18970"/>
    <cellStyle name="Normal 8 3 15 3" xfId="18971"/>
    <cellStyle name="Normal 8 3 10 6 3" xfId="18972"/>
    <cellStyle name="Normal 8 3 10 2 2 3" xfId="18973"/>
    <cellStyle name="Normal 8 3 10 3 2 3" xfId="18974"/>
    <cellStyle name="Normal 8 3 10 4 2 3" xfId="18975"/>
    <cellStyle name="Normal 8 3 10 5 2 3" xfId="18976"/>
    <cellStyle name="Normal 8 3 11 2 3" xfId="18977"/>
    <cellStyle name="Normal 8 3 12 2 3" xfId="18978"/>
    <cellStyle name="Normal 8 3 13 2 3" xfId="18979"/>
    <cellStyle name="Normal 8 3 14 2 3" xfId="18980"/>
    <cellStyle name="Normal 8 3 2 12 3" xfId="18981"/>
    <cellStyle name="Normal 8 3 2 10 2 3" xfId="18982"/>
    <cellStyle name="Normal 8 3 2 11 2 3" xfId="18983"/>
    <cellStyle name="Normal 8 3 2 2 11 3" xfId="18984"/>
    <cellStyle name="Normal 8 3 2 2 10 2 3" xfId="18985"/>
    <cellStyle name="Normal 8 3 2 2 2 7 3" xfId="18986"/>
    <cellStyle name="Normal 8 3 2 2 2 2 6 3" xfId="18987"/>
    <cellStyle name="Normal 8 3 2 2 2 2 2 2 3" xfId="18988"/>
    <cellStyle name="Normal 8 3 2 2 2 2 3 2 3" xfId="18989"/>
    <cellStyle name="Normal 8 3 2 2 2 2 4 2 3" xfId="18990"/>
    <cellStyle name="Normal 8 3 2 2 2 2 5 2 3" xfId="18991"/>
    <cellStyle name="Normal 8 3 2 2 2 3 2 3" xfId="18992"/>
    <cellStyle name="Normal 8 3 2 2 2 4 2 3" xfId="18993"/>
    <cellStyle name="Normal 8 3 2 2 2 5 2 3" xfId="18994"/>
    <cellStyle name="Normal 8 3 2 2 2 6 2 3" xfId="18995"/>
    <cellStyle name="Normal 8 3 2 2 3 7 3" xfId="18996"/>
    <cellStyle name="Normal 8 3 2 2 3 2 6 3" xfId="18997"/>
    <cellStyle name="Normal 8 3 2 2 3 2 2 2 3" xfId="18998"/>
    <cellStyle name="Normal 8 3 2 2 3 2 3 2 3" xfId="18999"/>
    <cellStyle name="Normal 8 3 2 2 3 2 4 2 3" xfId="19000"/>
    <cellStyle name="Normal 8 3 2 2 3 2 5 2 3" xfId="19001"/>
    <cellStyle name="Normal 8 3 2 2 3 3 2 3" xfId="19002"/>
    <cellStyle name="Normal 8 3 2 2 3 4 2 3" xfId="19003"/>
    <cellStyle name="Normal 8 3 2 2 3 5 2 3" xfId="19004"/>
    <cellStyle name="Normal 8 3 2 2 3 6 2 3" xfId="19005"/>
    <cellStyle name="Normal 8 3 2 2 4 7 3" xfId="19006"/>
    <cellStyle name="Normal 8 3 2 2 4 2 6 3" xfId="19007"/>
    <cellStyle name="Normal 8 3 2 2 4 2 2 2 3" xfId="19008"/>
    <cellStyle name="Normal 8 3 2 2 4 2 3 2 3" xfId="19009"/>
    <cellStyle name="Normal 8 3 2 2 4 2 4 2 3" xfId="19010"/>
    <cellStyle name="Normal 8 3 2 2 4 2 5 2 3" xfId="19011"/>
    <cellStyle name="Normal 8 3 2 2 4 3 2 3" xfId="19012"/>
    <cellStyle name="Normal 8 3 2 2 4 4 2 3" xfId="19013"/>
    <cellStyle name="Normal 8 3 2 2 4 5 2 3" xfId="19014"/>
    <cellStyle name="Normal 8 3 2 2 4 6 2 3" xfId="19015"/>
    <cellStyle name="Normal 8 3 2 2 5 7 3" xfId="19016"/>
    <cellStyle name="Normal 8 3 2 2 5 2 6 3" xfId="19017"/>
    <cellStyle name="Normal 8 3 2 2 5 2 2 2 3" xfId="19018"/>
    <cellStyle name="Normal 8 3 2 2 5 2 3 2 3" xfId="19019"/>
    <cellStyle name="Normal 8 3 2 2 5 2 4 2 3" xfId="19020"/>
    <cellStyle name="Normal 8 3 2 2 5 2 5 2 3" xfId="19021"/>
    <cellStyle name="Normal 8 3 2 2 5 3 2 3" xfId="19022"/>
    <cellStyle name="Normal 8 3 2 2 5 4 2 3" xfId="19023"/>
    <cellStyle name="Normal 8 3 2 2 5 5 2 3" xfId="19024"/>
    <cellStyle name="Normal 8 3 2 2 5 6 2 3" xfId="19025"/>
    <cellStyle name="Normal 8 3 2 2 6 6 3" xfId="19026"/>
    <cellStyle name="Normal 8 3 2 2 6 2 2 3" xfId="19027"/>
    <cellStyle name="Normal 8 3 2 2 6 3 2 3" xfId="19028"/>
    <cellStyle name="Normal 8 3 2 2 6 4 2 3" xfId="19029"/>
    <cellStyle name="Normal 8 3 2 2 6 5 2 3" xfId="19030"/>
    <cellStyle name="Normal 8 3 2 2 7 2 3" xfId="19031"/>
    <cellStyle name="Normal 8 3 2 2 8 2 3" xfId="19032"/>
    <cellStyle name="Normal 8 3 2 2 9 2 3" xfId="19033"/>
    <cellStyle name="Normal 8 3 2 3 7 3" xfId="19034"/>
    <cellStyle name="Normal 8 3 2 3 2 6 3" xfId="19035"/>
    <cellStyle name="Normal 8 3 2 3 2 2 2 3" xfId="19036"/>
    <cellStyle name="Normal 8 3 2 3 2 3 2 3" xfId="19037"/>
    <cellStyle name="Normal 8 3 2 3 2 4 2 3" xfId="19038"/>
    <cellStyle name="Normal 8 3 2 3 2 5 2 3" xfId="19039"/>
    <cellStyle name="Normal 8 3 2 3 3 2 3" xfId="19040"/>
    <cellStyle name="Normal 8 3 2 3 4 2 3" xfId="19041"/>
    <cellStyle name="Normal 8 3 2 3 5 2 3" xfId="19042"/>
    <cellStyle name="Normal 8 3 2 3 6 2 3" xfId="19043"/>
    <cellStyle name="Normal 8 3 2 4 7 3" xfId="19044"/>
    <cellStyle name="Normal 8 3 2 4 2 6 3" xfId="19045"/>
    <cellStyle name="Normal 8 3 2 4 2 2 2 3" xfId="19046"/>
    <cellStyle name="Normal 8 3 2 4 2 3 2 3" xfId="19047"/>
    <cellStyle name="Normal 8 3 2 4 2 4 2 3" xfId="19048"/>
    <cellStyle name="Normal 8 3 2 4 2 5 2 3" xfId="19049"/>
    <cellStyle name="Normal 8 3 2 4 3 2 3" xfId="19050"/>
    <cellStyle name="Normal 8 3 2 4 4 2 3" xfId="19051"/>
    <cellStyle name="Normal 8 3 2 4 5 2 3" xfId="19052"/>
    <cellStyle name="Normal 8 3 2 4 6 2 3" xfId="19053"/>
    <cellStyle name="Normal 8 3 2 5 7 3" xfId="19054"/>
    <cellStyle name="Normal 8 3 2 5 2 6 3" xfId="19055"/>
    <cellStyle name="Normal 8 3 2 5 2 2 2 3" xfId="19056"/>
    <cellStyle name="Normal 8 3 2 5 2 3 2 3" xfId="19057"/>
    <cellStyle name="Normal 8 3 2 5 2 4 2 3" xfId="19058"/>
    <cellStyle name="Normal 8 3 2 5 2 5 2 3" xfId="19059"/>
    <cellStyle name="Normal 8 3 2 5 3 2 3" xfId="19060"/>
    <cellStyle name="Normal 8 3 2 5 4 2 3" xfId="19061"/>
    <cellStyle name="Normal 8 3 2 5 5 2 3" xfId="19062"/>
    <cellStyle name="Normal 8 3 2 5 6 2 3" xfId="19063"/>
    <cellStyle name="Normal 8 3 2 6 7 3" xfId="19064"/>
    <cellStyle name="Normal 8 3 2 6 2 6 3" xfId="19065"/>
    <cellStyle name="Normal 8 3 2 6 2 2 2 3" xfId="19066"/>
    <cellStyle name="Normal 8 3 2 6 2 3 2 3" xfId="19067"/>
    <cellStyle name="Normal 8 3 2 6 2 4 2 3" xfId="19068"/>
    <cellStyle name="Normal 8 3 2 6 2 5 2 3" xfId="19069"/>
    <cellStyle name="Normal 8 3 2 6 3 2 3" xfId="19070"/>
    <cellStyle name="Normal 8 3 2 6 4 2 3" xfId="19071"/>
    <cellStyle name="Normal 8 3 2 6 5 2 3" xfId="19072"/>
    <cellStyle name="Normal 8 3 2 6 6 2 3" xfId="19073"/>
    <cellStyle name="Normal 8 3 2 7 6 3" xfId="19074"/>
    <cellStyle name="Normal 8 3 2 7 2 2 3" xfId="19075"/>
    <cellStyle name="Normal 8 3 2 7 3 2 3" xfId="19076"/>
    <cellStyle name="Normal 8 3 2 7 4 2 3" xfId="19077"/>
    <cellStyle name="Normal 8 3 2 7 5 2 3" xfId="19078"/>
    <cellStyle name="Normal 8 3 2 8 2 3" xfId="19079"/>
    <cellStyle name="Normal 8 3 2 9 2 3" xfId="19080"/>
    <cellStyle name="Normal 8 3 3 12 3" xfId="19081"/>
    <cellStyle name="Normal 8 3 3 10 2 3" xfId="19082"/>
    <cellStyle name="Normal 8 3 3 11 2 3" xfId="19083"/>
    <cellStyle name="Normal 8 3 3 2 11 3" xfId="19084"/>
    <cellStyle name="Normal 8 3 3 2 10 2 3" xfId="19085"/>
    <cellStyle name="Normal 8 3 3 2 2 7 3" xfId="19086"/>
    <cellStyle name="Normal 8 3 3 2 2 2 6 3" xfId="19087"/>
    <cellStyle name="Normal 8 3 3 2 2 2 2 2 3" xfId="19088"/>
    <cellStyle name="Normal 8 3 3 2 2 2 3 2 3" xfId="19089"/>
    <cellStyle name="Normal 8 3 3 2 2 2 4 2 3" xfId="19090"/>
    <cellStyle name="Normal 8 3 3 2 2 2 5 2 3" xfId="19091"/>
    <cellStyle name="Normal 8 3 3 2 2 3 2 3" xfId="19092"/>
    <cellStyle name="Normal 8 3 3 2 2 4 2 3" xfId="19093"/>
    <cellStyle name="Normal 8 3 3 2 2 5 2 3" xfId="19094"/>
    <cellStyle name="Normal 8 3 3 2 2 6 2 3" xfId="19095"/>
    <cellStyle name="Normal 8 3 3 2 3 7 3" xfId="19096"/>
    <cellStyle name="Normal 8 3 3 2 3 2 6 3" xfId="19097"/>
    <cellStyle name="Normal 8 3 3 2 3 2 2 2 3" xfId="19098"/>
    <cellStyle name="Normal 8 3 3 2 3 2 3 2 3" xfId="19099"/>
    <cellStyle name="Normal 8 3 3 2 3 2 4 2 3" xfId="19100"/>
    <cellStyle name="Normal 8 3 3 2 3 2 5 2 3" xfId="19101"/>
    <cellStyle name="Normal 8 3 3 2 3 3 2 3" xfId="19102"/>
    <cellStyle name="Normal 8 3 3 2 3 4 2 3" xfId="19103"/>
    <cellStyle name="Normal 8 3 3 2 3 5 2 3" xfId="19104"/>
    <cellStyle name="Normal 8 3 3 2 3 6 2 3" xfId="19105"/>
    <cellStyle name="Normal 8 3 3 2 4 7 3" xfId="19106"/>
    <cellStyle name="Normal 8 3 3 2 4 2 6 3" xfId="19107"/>
    <cellStyle name="Normal 8 3 3 2 4 2 2 2 3" xfId="19108"/>
    <cellStyle name="Normal 8 3 3 2 4 2 3 2 3" xfId="19109"/>
    <cellStyle name="Normal 8 3 3 2 4 2 4 2 3" xfId="19110"/>
    <cellStyle name="Normal 8 3 3 2 4 2 5 2 3" xfId="19111"/>
    <cellStyle name="Normal 8 3 3 2 4 3 2 3" xfId="19112"/>
    <cellStyle name="Normal 8 3 3 2 4 4 2 3" xfId="19113"/>
    <cellStyle name="Normal 8 3 3 2 4 5 2 3" xfId="19114"/>
    <cellStyle name="Normal 8 3 3 2 4 6 2 3" xfId="19115"/>
    <cellStyle name="Normal 8 3 3 2 5 7 3" xfId="19116"/>
    <cellStyle name="Normal 8 3 3 2 5 2 6 3" xfId="19117"/>
    <cellStyle name="Normal 8 3 3 2 5 2 2 2 3" xfId="19118"/>
    <cellStyle name="Normal 8 3 3 2 5 2 3 2 3" xfId="19119"/>
    <cellStyle name="Normal 8 3 3 2 5 2 4 2 3" xfId="19120"/>
    <cellStyle name="Normal 8 3 3 2 5 2 5 2 3" xfId="19121"/>
    <cellStyle name="Normal 8 3 3 2 5 3 2 3" xfId="19122"/>
    <cellStyle name="Normal 8 3 3 2 5 4 2 3" xfId="19123"/>
    <cellStyle name="Normal 8 3 3 2 5 5 2 3" xfId="19124"/>
    <cellStyle name="Normal 8 3 3 2 5 6 2 3" xfId="19125"/>
    <cellStyle name="Normal 8 3 3 2 6 6 3" xfId="19126"/>
    <cellStyle name="Normal 8 3 3 2 6 2 2 3" xfId="19127"/>
    <cellStyle name="Normal 8 3 3 2 6 3 2 3" xfId="19128"/>
    <cellStyle name="Normal 8 3 3 2 6 4 2 3" xfId="19129"/>
    <cellStyle name="Normal 8 3 3 2 6 5 2 3" xfId="19130"/>
    <cellStyle name="Normal 8 3 3 2 7 2 3" xfId="19131"/>
    <cellStyle name="Normal 8 3 3 2 8 2 3" xfId="19132"/>
    <cellStyle name="Normal 8 3 3 2 9 2 3" xfId="19133"/>
    <cellStyle name="Normal 8 3 3 3 7 3" xfId="19134"/>
    <cellStyle name="Normal 8 3 3 3 2 6 3" xfId="19135"/>
    <cellStyle name="Normal 8 3 3 3 2 2 2 3" xfId="19136"/>
    <cellStyle name="Normal 8 3 3 3 2 3 2 3" xfId="19137"/>
    <cellStyle name="Normal 8 3 3 3 2 4 2 3" xfId="19138"/>
    <cellStyle name="Normal 8 3 3 3 2 5 2 3" xfId="19139"/>
    <cellStyle name="Normal 8 3 3 3 3 2 3" xfId="19140"/>
    <cellStyle name="Normal 8 3 3 3 4 2 3" xfId="19141"/>
    <cellStyle name="Normal 8 3 3 3 5 2 3" xfId="19142"/>
    <cellStyle name="Normal 8 3 3 3 6 2 3" xfId="19143"/>
    <cellStyle name="Normal 8 3 3 4 7 3" xfId="19144"/>
    <cellStyle name="Normal 8 3 3 4 2 6 3" xfId="19145"/>
    <cellStyle name="Normal 8 3 3 4 2 2 2 3" xfId="19146"/>
    <cellStyle name="Normal 8 3 3 4 2 3 2 3" xfId="19147"/>
    <cellStyle name="Normal 8 3 3 4 2 4 2 3" xfId="19148"/>
    <cellStyle name="Normal 8 3 3 4 2 5 2 3" xfId="19149"/>
    <cellStyle name="Normal 8 3 3 4 3 2 3" xfId="19150"/>
    <cellStyle name="Normal 8 3 3 4 4 2 3" xfId="19151"/>
    <cellStyle name="Normal 8 3 3 4 5 2 3" xfId="19152"/>
    <cellStyle name="Normal 8 3 3 4 6 2 3" xfId="19153"/>
    <cellStyle name="Normal 8 3 3 5 7 3" xfId="19154"/>
    <cellStyle name="Normal 8 3 3 5 2 6 3" xfId="19155"/>
    <cellStyle name="Normal 8 3 3 5 2 2 2 3" xfId="19156"/>
    <cellStyle name="Normal 8 3 3 5 2 3 2 3" xfId="19157"/>
    <cellStyle name="Normal 8 3 3 5 2 4 2 3" xfId="19158"/>
    <cellStyle name="Normal 8 3 3 5 2 5 2 3" xfId="19159"/>
    <cellStyle name="Normal 8 3 3 5 3 2 3" xfId="19160"/>
    <cellStyle name="Normal 8 3 3 5 4 2 3" xfId="19161"/>
    <cellStyle name="Normal 8 3 3 5 5 2 3" xfId="19162"/>
    <cellStyle name="Normal 8 3 3 5 6 2 3" xfId="19163"/>
    <cellStyle name="Normal 8 3 3 6 7 3" xfId="19164"/>
    <cellStyle name="Normal 8 3 3 6 2 6 3" xfId="19165"/>
    <cellStyle name="Normal 8 3 3 6 2 2 2 3" xfId="19166"/>
    <cellStyle name="Normal 8 3 3 6 2 3 2 3" xfId="19167"/>
    <cellStyle name="Normal 8 3 3 6 2 4 2 3" xfId="19168"/>
    <cellStyle name="Normal 8 3 3 6 2 5 2 3" xfId="19169"/>
    <cellStyle name="Normal 8 3 3 6 3 2 3" xfId="19170"/>
    <cellStyle name="Normal 8 3 3 6 4 2 3" xfId="19171"/>
    <cellStyle name="Normal 8 3 3 6 5 2 3" xfId="19172"/>
    <cellStyle name="Normal 8 3 3 6 6 2 3" xfId="19173"/>
    <cellStyle name="Normal 8 3 3 7 6 3" xfId="19174"/>
    <cellStyle name="Normal 8 3 3 7 2 2 3" xfId="19175"/>
    <cellStyle name="Normal 8 3 3 7 3 2 3" xfId="19176"/>
    <cellStyle name="Normal 8 3 3 7 4 2 3" xfId="19177"/>
    <cellStyle name="Normal 8 3 3 7 5 2 3" xfId="19178"/>
    <cellStyle name="Normal 8 3 3 8 2 3" xfId="19179"/>
    <cellStyle name="Normal 8 3 3 9 2 3" xfId="19180"/>
    <cellStyle name="Normal 8 3 4 11 3" xfId="19181"/>
    <cellStyle name="Normal 8 3 4 10 2 3" xfId="19182"/>
    <cellStyle name="Normal 8 3 4 2 7 3" xfId="19183"/>
    <cellStyle name="Normal 8 3 4 2 2 6 3" xfId="19184"/>
    <cellStyle name="Normal 8 3 4 2 2 2 2 3" xfId="19185"/>
    <cellStyle name="Normal 8 3 4 2 2 3 2 3" xfId="19186"/>
    <cellStyle name="Normal 8 3 4 2 2 4 2 3" xfId="19187"/>
    <cellStyle name="Normal 8 3 4 2 2 5 2 3" xfId="19188"/>
    <cellStyle name="Normal 8 3 4 2 3 2 3" xfId="19189"/>
    <cellStyle name="Normal 8 3 4 2 4 2 3" xfId="19190"/>
    <cellStyle name="Normal 8 3 4 2 5 2 3" xfId="19191"/>
    <cellStyle name="Normal 8 3 4 2 6 2 3" xfId="19192"/>
    <cellStyle name="Normal 8 3 4 3 7 3" xfId="19193"/>
    <cellStyle name="Normal 8 3 4 3 2 6 3" xfId="19194"/>
    <cellStyle name="Normal 8 3 4 3 2 2 2 3" xfId="19195"/>
    <cellStyle name="Normal 8 3 4 3 2 3 2 3" xfId="19196"/>
    <cellStyle name="Normal 8 3 4 3 2 4 2 3" xfId="19197"/>
    <cellStyle name="Normal 8 3 4 3 2 5 2 3" xfId="19198"/>
    <cellStyle name="Normal 8 3 4 3 3 2 3" xfId="19199"/>
    <cellStyle name="Normal 8 3 4 3 4 2 3" xfId="19200"/>
    <cellStyle name="Normal 8 3 4 3 5 2 3" xfId="19201"/>
    <cellStyle name="Normal 8 3 4 3 6 2 3" xfId="19202"/>
    <cellStyle name="Normal 8 3 4 4 7 3" xfId="19203"/>
    <cellStyle name="Normal 8 3 4 4 2 6 3" xfId="19204"/>
    <cellStyle name="Normal 8 3 4 4 2 2 2 3" xfId="19205"/>
    <cellStyle name="Normal 8 3 4 4 2 3 2 3" xfId="19206"/>
    <cellStyle name="Normal 8 3 4 4 2 4 2 3" xfId="19207"/>
    <cellStyle name="Normal 8 3 4 4 2 5 2 3" xfId="19208"/>
    <cellStyle name="Normal 8 3 4 4 3 2 3" xfId="19209"/>
    <cellStyle name="Normal 8 3 4 4 4 2 3" xfId="19210"/>
    <cellStyle name="Normal 8 3 4 4 5 2 3" xfId="19211"/>
    <cellStyle name="Normal 8 3 4 4 6 2 3" xfId="19212"/>
    <cellStyle name="Normal 8 3 4 5 7 3" xfId="19213"/>
    <cellStyle name="Normal 8 3 4 5 2 6 3" xfId="19214"/>
    <cellStyle name="Normal 8 3 4 5 2 2 2 3" xfId="19215"/>
    <cellStyle name="Normal 8 3 4 5 2 3 2 3" xfId="19216"/>
    <cellStyle name="Normal 8 3 4 5 2 4 2 3" xfId="19217"/>
    <cellStyle name="Normal 8 3 4 5 2 5 2 3" xfId="19218"/>
    <cellStyle name="Normal 8 3 4 5 3 2 3" xfId="19219"/>
    <cellStyle name="Normal 8 3 4 5 4 2 3" xfId="19220"/>
    <cellStyle name="Normal 8 3 4 5 5 2 3" xfId="19221"/>
    <cellStyle name="Normal 8 3 4 5 6 2 3" xfId="19222"/>
    <cellStyle name="Normal 8 3 4 6 6 3" xfId="19223"/>
    <cellStyle name="Normal 8 3 4 6 2 2 3" xfId="19224"/>
    <cellStyle name="Normal 8 3 4 6 3 2 3" xfId="19225"/>
    <cellStyle name="Normal 8 3 4 6 4 2 3" xfId="19226"/>
    <cellStyle name="Normal 8 3 4 6 5 2 3" xfId="19227"/>
    <cellStyle name="Normal 8 3 4 7 2 3" xfId="19228"/>
    <cellStyle name="Normal 8 3 4 8 2 3" xfId="19229"/>
    <cellStyle name="Normal 8 3 4 9 2 3" xfId="19230"/>
    <cellStyle name="Normal 8 3 5 9 3" xfId="19231"/>
    <cellStyle name="Normal 8 3 5 2 7 3" xfId="19232"/>
    <cellStyle name="Normal 8 3 5 2 2 6 3" xfId="19233"/>
    <cellStyle name="Normal 8 3 5 2 2 2 2 3" xfId="19234"/>
    <cellStyle name="Normal 8 3 5 2 2 3 2 3" xfId="19235"/>
    <cellStyle name="Normal 8 3 5 2 2 4 2 3" xfId="19236"/>
    <cellStyle name="Normal 8 3 5 2 2 5 2 3" xfId="19237"/>
    <cellStyle name="Normal 8 3 5 2 3 2 3" xfId="19238"/>
    <cellStyle name="Normal 8 3 5 2 4 2 3" xfId="19239"/>
    <cellStyle name="Normal 8 3 5 2 5 2 3" xfId="19240"/>
    <cellStyle name="Normal 8 3 5 2 6 2 3" xfId="19241"/>
    <cellStyle name="Normal 8 3 5 3 7 3" xfId="19242"/>
    <cellStyle name="Normal 8 3 5 3 2 6 3" xfId="19243"/>
    <cellStyle name="Normal 8 3 5 3 2 2 2 3" xfId="19244"/>
    <cellStyle name="Normal 8 3 5 3 2 3 2 3" xfId="19245"/>
    <cellStyle name="Normal 8 3 5 3 2 4 2 3" xfId="19246"/>
    <cellStyle name="Normal 8 3 5 3 2 5 2 3" xfId="19247"/>
    <cellStyle name="Normal 8 3 5 3 3 2 3" xfId="19248"/>
    <cellStyle name="Normal 8 3 5 3 4 2 3" xfId="19249"/>
    <cellStyle name="Normal 8 3 5 3 5 2 3" xfId="19250"/>
    <cellStyle name="Normal 8 3 5 3 6 2 3" xfId="19251"/>
    <cellStyle name="Normal 8 3 5 4 6 3" xfId="19252"/>
    <cellStyle name="Normal 8 3 5 4 2 2 3" xfId="19253"/>
    <cellStyle name="Normal 8 3 5 4 3 2 3" xfId="19254"/>
    <cellStyle name="Normal 8 3 5 4 4 2 3" xfId="19255"/>
    <cellStyle name="Normal 8 3 5 4 5 2 3" xfId="19256"/>
    <cellStyle name="Normal 8 3 5 5 2 3" xfId="19257"/>
    <cellStyle name="Normal 8 3 5 6 2 3" xfId="19258"/>
    <cellStyle name="Normal 8 3 5 7 2 3" xfId="19259"/>
    <cellStyle name="Normal 8 3 5 8 2 3" xfId="19260"/>
    <cellStyle name="Normal 8 3 6 7 3" xfId="19261"/>
    <cellStyle name="Normal 8 3 6 2 6 3" xfId="19262"/>
    <cellStyle name="Normal 8 3 6 2 2 2 3" xfId="19263"/>
    <cellStyle name="Normal 8 3 6 2 3 2 3" xfId="19264"/>
    <cellStyle name="Normal 8 3 6 2 4 2 3" xfId="19265"/>
    <cellStyle name="Normal 8 3 6 2 5 2 3" xfId="19266"/>
    <cellStyle name="Normal 8 3 6 3 2 3" xfId="19267"/>
    <cellStyle name="Normal 8 3 6 4 2 3" xfId="19268"/>
    <cellStyle name="Normal 8 3 6 5 2 3" xfId="19269"/>
    <cellStyle name="Normal 8 3 6 6 2 3" xfId="19270"/>
    <cellStyle name="Normal 8 3 7 7 3" xfId="19271"/>
    <cellStyle name="Normal 8 3 7 2 6 3" xfId="19272"/>
    <cellStyle name="Normal 8 3 7 2 2 2 3" xfId="19273"/>
    <cellStyle name="Normal 8 3 7 2 3 2 3" xfId="19274"/>
    <cellStyle name="Normal 8 3 7 2 4 2 3" xfId="19275"/>
    <cellStyle name="Normal 8 3 7 2 5 2 3" xfId="19276"/>
    <cellStyle name="Normal 8 3 7 3 2 3" xfId="19277"/>
    <cellStyle name="Normal 8 3 7 4 2 3" xfId="19278"/>
    <cellStyle name="Normal 8 3 7 5 2 3" xfId="19279"/>
    <cellStyle name="Normal 8 3 7 6 2 3" xfId="19280"/>
    <cellStyle name="Normal 8 3 8 7 3" xfId="19281"/>
    <cellStyle name="Normal 8 3 8 2 6 3" xfId="19282"/>
    <cellStyle name="Normal 8 3 8 2 2 2 3" xfId="19283"/>
    <cellStyle name="Normal 8 3 8 2 3 2 3" xfId="19284"/>
    <cellStyle name="Normal 8 3 8 2 4 2 3" xfId="19285"/>
    <cellStyle name="Normal 8 3 8 2 5 2 3" xfId="19286"/>
    <cellStyle name="Normal 8 3 8 3 2 3" xfId="19287"/>
    <cellStyle name="Normal 8 3 8 4 2 3" xfId="19288"/>
    <cellStyle name="Normal 8 3 8 5 2 3" xfId="19289"/>
    <cellStyle name="Normal 8 3 8 6 2 3" xfId="19290"/>
    <cellStyle name="Normal 8 3 9 7 3" xfId="19291"/>
    <cellStyle name="Normal 8 3 9 2 6 3" xfId="19292"/>
    <cellStyle name="Normal 8 3 9 2 2 2 3" xfId="19293"/>
    <cellStyle name="Normal 8 3 9 2 3 2 3" xfId="19294"/>
    <cellStyle name="Normal 8 3 9 2 4 2 3" xfId="19295"/>
    <cellStyle name="Normal 8 3 9 2 5 2 3" xfId="19296"/>
    <cellStyle name="Normal 8 3 9 3 2 3" xfId="19297"/>
    <cellStyle name="Normal 8 3 9 4 2 3" xfId="19298"/>
    <cellStyle name="Normal 8 3 9 5 2 3" xfId="19299"/>
    <cellStyle name="Normal 8 3 9 6 2 3" xfId="19300"/>
    <cellStyle name="Normal 8 4 15 3" xfId="19301"/>
    <cellStyle name="Normal 8 4 10 6 3" xfId="19302"/>
    <cellStyle name="Normal 8 4 10 2 2 3" xfId="19303"/>
    <cellStyle name="Normal 8 4 10 3 2 3" xfId="19304"/>
    <cellStyle name="Normal 8 4 10 4 2 3" xfId="19305"/>
    <cellStyle name="Normal 8 4 10 5 2 3" xfId="19306"/>
    <cellStyle name="Normal 8 4 11 2 3" xfId="19307"/>
    <cellStyle name="Normal 8 4 12 2 3" xfId="19308"/>
    <cellStyle name="Normal 8 4 13 2 3" xfId="19309"/>
    <cellStyle name="Normal 8 4 14 2 3" xfId="19310"/>
    <cellStyle name="Normal 8 4 2 12 3" xfId="19311"/>
    <cellStyle name="Normal 8 4 2 10 2 3" xfId="19312"/>
    <cellStyle name="Normal 8 4 2 11 2 3" xfId="19313"/>
    <cellStyle name="Normal 8 4 2 2 11 3" xfId="19314"/>
    <cellStyle name="Normal 8 4 2 2 10 2 3" xfId="19315"/>
    <cellStyle name="Normal 8 4 2 2 2 7 3" xfId="19316"/>
    <cellStyle name="Normal 8 4 2 2 2 2 6 3" xfId="19317"/>
    <cellStyle name="Normal 8 4 2 2 2 2 2 2 3" xfId="19318"/>
    <cellStyle name="Normal 8 4 2 2 2 2 3 2 3" xfId="19319"/>
    <cellStyle name="Normal 8 4 2 2 2 2 4 2 3" xfId="19320"/>
    <cellStyle name="Normal 8 4 2 2 2 2 5 2 3" xfId="19321"/>
    <cellStyle name="Normal 8 4 2 2 2 3 2 3" xfId="19322"/>
    <cellStyle name="Normal 8 4 2 2 2 4 2 3" xfId="19323"/>
    <cellStyle name="Normal 8 4 2 2 2 5 2 3" xfId="19324"/>
    <cellStyle name="Normal 8 4 2 2 2 6 2 3" xfId="19325"/>
    <cellStyle name="Normal 8 4 2 2 3 7 3" xfId="19326"/>
    <cellStyle name="Normal 8 4 2 2 3 2 6 3" xfId="19327"/>
    <cellStyle name="Normal 8 4 2 2 3 2 2 2 3" xfId="19328"/>
    <cellStyle name="Normal 8 4 2 2 3 2 3 2 3" xfId="19329"/>
    <cellStyle name="Normal 8 4 2 2 3 2 4 2 3" xfId="19330"/>
    <cellStyle name="Normal 8 4 2 2 3 2 5 2 3" xfId="19331"/>
    <cellStyle name="Normal 8 4 2 2 3 3 2 3" xfId="19332"/>
    <cellStyle name="Normal 8 4 2 2 3 4 2 3" xfId="19333"/>
    <cellStyle name="Normal 8 4 2 2 3 5 2 3" xfId="19334"/>
    <cellStyle name="Normal 8 4 2 2 3 6 2 3" xfId="19335"/>
    <cellStyle name="Normal 8 4 2 2 4 7 3" xfId="19336"/>
    <cellStyle name="Normal 8 4 2 2 4 2 6 3" xfId="19337"/>
    <cellStyle name="Normal 8 4 2 2 4 2 2 2 3" xfId="19338"/>
    <cellStyle name="Normal 8 4 2 2 4 2 3 2 3" xfId="19339"/>
    <cellStyle name="Normal 8 4 2 2 4 2 4 2 3" xfId="19340"/>
    <cellStyle name="Normal 8 4 2 2 4 2 5 2 3" xfId="19341"/>
    <cellStyle name="Normal 8 4 2 2 4 3 2 3" xfId="19342"/>
    <cellStyle name="Normal 8 4 2 2 4 4 2 3" xfId="19343"/>
    <cellStyle name="Normal 8 4 2 2 4 5 2 3" xfId="19344"/>
    <cellStyle name="Normal 8 4 2 2 4 6 2 3" xfId="19345"/>
    <cellStyle name="Normal 8 4 2 2 5 7 3" xfId="19346"/>
    <cellStyle name="Normal 8 4 2 2 5 2 6 3" xfId="19347"/>
    <cellStyle name="Normal 8 4 2 2 5 2 2 2 3" xfId="19348"/>
    <cellStyle name="Normal 8 4 2 2 5 2 3 2 3" xfId="19349"/>
    <cellStyle name="Normal 8 4 2 2 5 2 4 2 3" xfId="19350"/>
    <cellStyle name="Normal 8 4 2 2 5 2 5 2 3" xfId="19351"/>
    <cellStyle name="Normal 8 4 2 2 5 3 2 3" xfId="19352"/>
    <cellStyle name="Normal 8 4 2 2 5 4 2 3" xfId="19353"/>
    <cellStyle name="Normal 8 4 2 2 5 5 2 3" xfId="19354"/>
    <cellStyle name="Normal 8 4 2 2 5 6 2 3" xfId="19355"/>
    <cellStyle name="Normal 8 4 2 2 6 6 3" xfId="19356"/>
    <cellStyle name="Normal 8 4 2 2 6 2 2 3" xfId="19357"/>
    <cellStyle name="Normal 8 4 2 2 6 3 2 3" xfId="19358"/>
    <cellStyle name="Normal 8 4 2 2 6 4 2 3" xfId="19359"/>
    <cellStyle name="Normal 8 4 2 2 6 5 2 3" xfId="19360"/>
    <cellStyle name="Normal 8 4 2 2 7 2 3" xfId="19361"/>
    <cellStyle name="Normal 8 4 2 2 8 2 3" xfId="19362"/>
    <cellStyle name="Normal 8 4 2 2 9 2 3" xfId="19363"/>
    <cellStyle name="Normal 8 4 2 3 7 3" xfId="19364"/>
    <cellStyle name="Normal 8 4 2 3 2 6 3" xfId="19365"/>
    <cellStyle name="Normal 8 4 2 3 2 2 2 3" xfId="19366"/>
    <cellStyle name="Normal 8 4 2 3 2 3 2 3" xfId="19367"/>
    <cellStyle name="Normal 8 4 2 3 2 4 2 3" xfId="19368"/>
    <cellStyle name="Normal 8 4 2 3 2 5 2 3" xfId="19369"/>
    <cellStyle name="Normal 8 4 2 3 3 2 3" xfId="19370"/>
    <cellStyle name="Normal 8 4 2 3 4 2 3" xfId="19371"/>
    <cellStyle name="Normal 8 4 2 3 5 2 3" xfId="19372"/>
    <cellStyle name="Normal 8 4 2 3 6 2 3" xfId="19373"/>
    <cellStyle name="Normal 8 4 2 4 7 3" xfId="19374"/>
    <cellStyle name="Normal 8 4 2 4 2 6 3" xfId="19375"/>
    <cellStyle name="Normal 8 4 2 4 2 2 2 3" xfId="19376"/>
    <cellStyle name="Normal 8 4 2 4 2 3 2 3" xfId="19377"/>
    <cellStyle name="Normal 8 4 2 4 2 4 2 3" xfId="19378"/>
    <cellStyle name="Normal 8 4 2 4 2 5 2 3" xfId="19379"/>
    <cellStyle name="Normal 8 4 2 4 3 2 3" xfId="19380"/>
    <cellStyle name="Normal 8 4 2 4 4 2 3" xfId="19381"/>
    <cellStyle name="Normal 8 4 2 4 5 2 3" xfId="19382"/>
    <cellStyle name="Normal 8 4 2 4 6 2 3" xfId="19383"/>
    <cellStyle name="Normal 8 4 2 5 7 3" xfId="19384"/>
    <cellStyle name="Normal 8 4 2 5 2 6 3" xfId="19385"/>
    <cellStyle name="Normal 8 4 2 5 2 2 2 3" xfId="19386"/>
    <cellStyle name="Normal 8 4 2 5 2 3 2 3" xfId="19387"/>
    <cellStyle name="Normal 8 4 2 5 2 4 2 3" xfId="19388"/>
    <cellStyle name="Normal 8 4 2 5 2 5 2 3" xfId="19389"/>
    <cellStyle name="Normal 8 4 2 5 3 2 3" xfId="19390"/>
    <cellStyle name="Normal 8 4 2 5 4 2 3" xfId="19391"/>
    <cellStyle name="Normal 8 4 2 5 5 2 3" xfId="19392"/>
    <cellStyle name="Normal 8 4 2 5 6 2 3" xfId="19393"/>
    <cellStyle name="Normal 8 4 2 6 7 3" xfId="19394"/>
    <cellStyle name="Normal 8 4 2 6 2 6 3" xfId="19395"/>
    <cellStyle name="Normal 8 4 2 6 2 2 2 3" xfId="19396"/>
    <cellStyle name="Normal 8 4 2 6 2 3 2 3" xfId="19397"/>
    <cellStyle name="Normal 8 4 2 6 2 4 2 3" xfId="19398"/>
    <cellStyle name="Normal 8 4 2 6 2 5 2 3" xfId="19399"/>
    <cellStyle name="Normal 8 4 2 6 3 2 3" xfId="19400"/>
    <cellStyle name="Normal 8 4 2 6 4 2 3" xfId="19401"/>
    <cellStyle name="Normal 8 4 2 6 5 2 3" xfId="19402"/>
    <cellStyle name="Normal 8 4 2 6 6 2 3" xfId="19403"/>
    <cellStyle name="Normal 8 4 2 7 6 3" xfId="19404"/>
    <cellStyle name="Normal 8 4 2 7 2 2 3" xfId="19405"/>
    <cellStyle name="Normal 8 4 2 7 3 2 3" xfId="19406"/>
    <cellStyle name="Normal 8 4 2 7 4 2 3" xfId="19407"/>
    <cellStyle name="Normal 8 4 2 7 5 2 3" xfId="19408"/>
    <cellStyle name="Normal 8 4 2 8 2 3" xfId="19409"/>
    <cellStyle name="Normal 8 4 2 9 2 3" xfId="19410"/>
    <cellStyle name="Normal 8 4 3 12 3" xfId="19411"/>
    <cellStyle name="Normal 8 4 3 10 2 3" xfId="19412"/>
    <cellStyle name="Normal 8 4 3 11 2 3" xfId="19413"/>
    <cellStyle name="Normal 8 4 3 2 11 3" xfId="19414"/>
    <cellStyle name="Normal 8 4 3 2 10 2 3" xfId="19415"/>
    <cellStyle name="Normal 8 4 3 2 2 7 3" xfId="19416"/>
    <cellStyle name="Normal 8 4 3 2 2 2 6 3" xfId="19417"/>
    <cellStyle name="Normal 8 4 3 2 2 2 2 2 3" xfId="19418"/>
    <cellStyle name="Normal 8 4 3 2 2 2 3 2 3" xfId="19419"/>
    <cellStyle name="Normal 8 4 3 2 2 2 4 2 3" xfId="19420"/>
    <cellStyle name="Normal 8 4 3 2 2 2 5 2 3" xfId="19421"/>
    <cellStyle name="Normal 8 4 3 2 2 3 2 3" xfId="19422"/>
    <cellStyle name="Normal 8 4 3 2 2 4 2 3" xfId="19423"/>
    <cellStyle name="Normal 8 4 3 2 2 5 2 3" xfId="19424"/>
    <cellStyle name="Normal 8 4 3 2 2 6 2 3" xfId="19425"/>
    <cellStyle name="Normal 8 4 3 2 3 7 3" xfId="19426"/>
    <cellStyle name="Normal 8 4 3 2 3 2 6 3" xfId="19427"/>
    <cellStyle name="Normal 8 4 3 2 3 2 2 2 3" xfId="19428"/>
    <cellStyle name="Normal 8 4 3 2 3 2 3 2 3" xfId="19429"/>
    <cellStyle name="Normal 8 4 3 2 3 2 4 2 3" xfId="19430"/>
    <cellStyle name="Normal 8 4 3 2 3 2 5 2 3" xfId="19431"/>
    <cellStyle name="Normal 8 4 3 2 3 3 2 3" xfId="19432"/>
    <cellStyle name="Normal 8 4 3 2 3 4 2 3" xfId="19433"/>
    <cellStyle name="Normal 8 4 3 2 3 5 2 3" xfId="19434"/>
    <cellStyle name="Normal 8 4 3 2 3 6 2 3" xfId="19435"/>
    <cellStyle name="Normal 8 4 3 2 4 7 3" xfId="19436"/>
    <cellStyle name="Normal 8 4 3 2 4 2 6 3" xfId="19437"/>
    <cellStyle name="Normal 8 4 3 2 4 2 2 2 3" xfId="19438"/>
    <cellStyle name="Normal 8 4 3 2 4 2 3 2 3" xfId="19439"/>
    <cellStyle name="Normal 8 4 3 2 4 2 4 2 3" xfId="19440"/>
    <cellStyle name="Normal 8 4 3 2 4 2 5 2 3" xfId="19441"/>
    <cellStyle name="Normal 8 4 3 2 4 3 2 3" xfId="19442"/>
    <cellStyle name="Normal 8 4 3 2 4 4 2 3" xfId="19443"/>
    <cellStyle name="Normal 8 4 3 2 4 5 2 3" xfId="19444"/>
    <cellStyle name="Normal 8 4 3 2 4 6 2 3" xfId="19445"/>
    <cellStyle name="Normal 8 4 3 2 5 7 3" xfId="19446"/>
    <cellStyle name="Normal 8 4 3 2 5 2 6 3" xfId="19447"/>
    <cellStyle name="Normal 8 4 3 2 5 2 2 2 3" xfId="19448"/>
    <cellStyle name="Normal 8 4 3 2 5 2 3 2 3" xfId="19449"/>
    <cellStyle name="Normal 8 4 3 2 5 2 4 2 3" xfId="19450"/>
    <cellStyle name="Normal 8 4 3 2 5 2 5 2 3" xfId="19451"/>
    <cellStyle name="Normal 8 4 3 2 5 3 2 3" xfId="19452"/>
    <cellStyle name="Normal 8 4 3 2 5 4 2 3" xfId="19453"/>
    <cellStyle name="Normal 8 4 3 2 5 5 2 3" xfId="19454"/>
    <cellStyle name="Normal 8 4 3 2 5 6 2 3" xfId="19455"/>
    <cellStyle name="Normal 8 4 3 2 6 6 3" xfId="19456"/>
    <cellStyle name="Normal 8 4 3 2 6 2 2 3" xfId="19457"/>
    <cellStyle name="Normal 8 4 3 2 6 3 2 3" xfId="19458"/>
    <cellStyle name="Normal 8 4 3 2 6 4 2 3" xfId="19459"/>
    <cellStyle name="Normal 8 4 3 2 6 5 2 3" xfId="19460"/>
    <cellStyle name="Normal 8 4 3 2 7 2 3" xfId="19461"/>
    <cellStyle name="Normal 8 4 3 2 8 2 3" xfId="19462"/>
    <cellStyle name="Normal 8 4 3 2 9 2 3" xfId="19463"/>
    <cellStyle name="Normal 8 4 3 3 7 3" xfId="19464"/>
    <cellStyle name="Normal 8 4 3 3 2 6 3" xfId="19465"/>
    <cellStyle name="Normal 8 4 3 3 2 2 2 3" xfId="19466"/>
    <cellStyle name="Normal 8 4 3 3 2 3 2 3" xfId="19467"/>
    <cellStyle name="Normal 8 4 3 3 2 4 2 3" xfId="19468"/>
    <cellStyle name="Normal 8 4 3 3 2 5 2 3" xfId="19469"/>
    <cellStyle name="Normal 8 4 3 3 3 2 3" xfId="19470"/>
    <cellStyle name="Normal 8 4 3 3 4 2 3" xfId="19471"/>
    <cellStyle name="Normal 8 4 3 3 5 2 3" xfId="19472"/>
    <cellStyle name="Normal 8 4 3 3 6 2 3" xfId="19473"/>
    <cellStyle name="Normal 8 4 3 4 7 3" xfId="19474"/>
    <cellStyle name="Normal 8 4 3 4 2 6 3" xfId="19475"/>
    <cellStyle name="Normal 8 4 3 4 2 2 2 3" xfId="19476"/>
    <cellStyle name="Normal 8 4 3 4 2 3 2 3" xfId="19477"/>
    <cellStyle name="Normal 8 4 3 4 2 4 2 3" xfId="19478"/>
    <cellStyle name="Normal 8 4 3 4 2 5 2 3" xfId="19479"/>
    <cellStyle name="Normal 8 4 3 4 3 2 3" xfId="19480"/>
    <cellStyle name="Normal 8 4 3 4 4 2 3" xfId="19481"/>
    <cellStyle name="Normal 8 4 3 4 5 2 3" xfId="19482"/>
    <cellStyle name="Normal 8 4 3 4 6 2 3" xfId="19483"/>
    <cellStyle name="Normal 8 4 3 5 7 3" xfId="19484"/>
    <cellStyle name="Normal 8 4 3 5 2 6 3" xfId="19485"/>
    <cellStyle name="Normal 8 4 3 5 2 2 2 3" xfId="19486"/>
    <cellStyle name="Normal 8 4 3 5 2 3 2 3" xfId="19487"/>
    <cellStyle name="Normal 8 4 3 5 2 4 2 3" xfId="19488"/>
    <cellStyle name="Normal 8 4 3 5 2 5 2 3" xfId="19489"/>
    <cellStyle name="Normal 8 4 3 5 3 2 3" xfId="19490"/>
    <cellStyle name="Normal 8 4 3 5 4 2 3" xfId="19491"/>
    <cellStyle name="Normal 8 4 3 5 5 2 3" xfId="19492"/>
    <cellStyle name="Normal 8 4 3 5 6 2 3" xfId="19493"/>
    <cellStyle name="Normal 8 4 3 6 7 3" xfId="19494"/>
    <cellStyle name="Normal 8 4 3 6 2 6 3" xfId="19495"/>
    <cellStyle name="Normal 8 4 3 6 2 2 2 3" xfId="19496"/>
    <cellStyle name="Normal 8 4 3 6 2 3 2 3" xfId="19497"/>
    <cellStyle name="Normal 8 4 3 6 2 4 2 3" xfId="19498"/>
    <cellStyle name="Normal 8 4 3 6 2 5 2 3" xfId="19499"/>
    <cellStyle name="Normal 8 4 3 6 3 2 3" xfId="19500"/>
    <cellStyle name="Normal 8 4 3 6 4 2 3" xfId="19501"/>
    <cellStyle name="Normal 8 4 3 6 5 2 3" xfId="19502"/>
    <cellStyle name="Normal 8 4 3 6 6 2 3" xfId="19503"/>
    <cellStyle name="Normal 8 4 3 7 6 3" xfId="19504"/>
    <cellStyle name="Normal 8 4 3 7 2 2 3" xfId="19505"/>
    <cellStyle name="Normal 8 4 3 7 3 2 3" xfId="19506"/>
    <cellStyle name="Normal 8 4 3 7 4 2 3" xfId="19507"/>
    <cellStyle name="Normal 8 4 3 7 5 2 3" xfId="19508"/>
    <cellStyle name="Normal 8 4 3 8 2 3" xfId="19509"/>
    <cellStyle name="Normal 8 4 3 9 2 3" xfId="19510"/>
    <cellStyle name="Normal 8 4 4 11 3" xfId="19511"/>
    <cellStyle name="Normal 8 4 4 10 2 3" xfId="19512"/>
    <cellStyle name="Normal 8 4 4 2 7 3" xfId="19513"/>
    <cellStyle name="Normal 8 4 4 2 2 6 3" xfId="19514"/>
    <cellStyle name="Normal 8 4 4 2 2 2 2 3" xfId="19515"/>
    <cellStyle name="Normal 8 4 4 2 2 3 2 3" xfId="19516"/>
    <cellStyle name="Normal 8 4 4 2 2 4 2 3" xfId="19517"/>
    <cellStyle name="Normal 8 4 4 2 2 5 2 3" xfId="19518"/>
    <cellStyle name="Normal 8 4 4 2 3 2 3" xfId="19519"/>
    <cellStyle name="Normal 8 4 4 2 4 2 3" xfId="19520"/>
    <cellStyle name="Normal 8 4 4 2 5 2 3" xfId="19521"/>
    <cellStyle name="Normal 8 4 4 2 6 2 3" xfId="19522"/>
    <cellStyle name="Normal 8 4 4 3 7 3" xfId="19523"/>
    <cellStyle name="Normal 8 4 4 3 2 6 3" xfId="19524"/>
    <cellStyle name="Normal 8 4 4 3 2 2 2 3" xfId="19525"/>
    <cellStyle name="Normal 8 4 4 3 2 3 2 3" xfId="19526"/>
    <cellStyle name="Normal 8 4 4 3 2 4 2 3" xfId="19527"/>
    <cellStyle name="Normal 8 4 4 3 2 5 2 3" xfId="19528"/>
    <cellStyle name="Normal 8 4 4 3 3 2 3" xfId="19529"/>
    <cellStyle name="Normal 8 4 4 3 4 2 3" xfId="19530"/>
    <cellStyle name="Normal 8 4 4 3 5 2 3" xfId="19531"/>
    <cellStyle name="Normal 8 4 4 3 6 2 3" xfId="19532"/>
    <cellStyle name="Normal 8 4 4 4 7 3" xfId="19533"/>
    <cellStyle name="Normal 8 4 4 4 2 6 3" xfId="19534"/>
    <cellStyle name="Normal 8 4 4 4 2 2 2 3" xfId="19535"/>
    <cellStyle name="Normal 8 4 4 4 2 3 2 3" xfId="19536"/>
    <cellStyle name="Normal 8 4 4 4 2 4 2 3" xfId="19537"/>
    <cellStyle name="Normal 8 4 4 4 2 5 2 3" xfId="19538"/>
    <cellStyle name="Normal 8 4 4 4 3 2 3" xfId="19539"/>
    <cellStyle name="Normal 8 4 4 4 4 2 3" xfId="19540"/>
    <cellStyle name="Normal 8 4 4 4 5 2 3" xfId="19541"/>
    <cellStyle name="Normal 8 4 4 4 6 2 3" xfId="19542"/>
    <cellStyle name="Normal 8 4 4 5 7 3" xfId="19543"/>
    <cellStyle name="Normal 8 4 4 5 2 6 3" xfId="19544"/>
    <cellStyle name="Normal 8 4 4 5 2 2 2 3" xfId="19545"/>
    <cellStyle name="Normal 8 4 4 5 2 3 2 3" xfId="19546"/>
    <cellStyle name="Normal 8 4 4 5 2 4 2 3" xfId="19547"/>
    <cellStyle name="Normal 8 4 4 5 2 5 2 3" xfId="19548"/>
    <cellStyle name="Normal 8 4 4 5 3 2 3" xfId="19549"/>
    <cellStyle name="Normal 8 4 4 5 4 2 3" xfId="19550"/>
    <cellStyle name="Normal 8 4 4 5 5 2 3" xfId="19551"/>
    <cellStyle name="Normal 8 4 4 5 6 2 3" xfId="19552"/>
    <cellStyle name="Normal 8 4 4 6 6 3" xfId="19553"/>
    <cellStyle name="Normal 8 4 4 6 2 2 3" xfId="19554"/>
    <cellStyle name="Normal 8 4 4 6 3 2 3" xfId="19555"/>
    <cellStyle name="Normal 8 4 4 6 4 2 3" xfId="19556"/>
    <cellStyle name="Normal 8 4 4 6 5 2 3" xfId="19557"/>
    <cellStyle name="Normal 8 4 4 7 2 3" xfId="19558"/>
    <cellStyle name="Normal 8 4 4 8 2 3" xfId="19559"/>
    <cellStyle name="Normal 8 4 4 9 2 3" xfId="19560"/>
    <cellStyle name="Normal 8 4 5 9 3" xfId="19561"/>
    <cellStyle name="Normal 8 4 5 2 7 3" xfId="19562"/>
    <cellStyle name="Normal 8 4 5 2 2 6 3" xfId="19563"/>
    <cellStyle name="Normal 8 4 5 2 2 2 2 3" xfId="19564"/>
    <cellStyle name="Normal 8 4 5 2 2 3 2 3" xfId="19565"/>
    <cellStyle name="Normal 8 4 5 2 2 4 2 3" xfId="19566"/>
    <cellStyle name="Normal 8 4 5 2 2 5 2 3" xfId="19567"/>
    <cellStyle name="Normal 8 4 5 2 3 2 3" xfId="19568"/>
    <cellStyle name="Normal 8 4 5 2 4 2 3" xfId="19569"/>
    <cellStyle name="Normal 8 4 5 2 5 2 3" xfId="19570"/>
    <cellStyle name="Normal 8 4 5 2 6 2 3" xfId="19571"/>
    <cellStyle name="Normal 8 4 5 3 7 3" xfId="19572"/>
    <cellStyle name="Normal 8 4 5 3 2 6 3" xfId="19573"/>
    <cellStyle name="Normal 8 4 5 3 2 2 2 3" xfId="19574"/>
    <cellStyle name="Normal 8 4 5 3 2 3 2 3" xfId="19575"/>
    <cellStyle name="Normal 8 4 5 3 2 4 2 3" xfId="19576"/>
    <cellStyle name="Normal 8 4 5 3 2 5 2 3" xfId="19577"/>
    <cellStyle name="Normal 8 4 5 3 3 2 3" xfId="19578"/>
    <cellStyle name="Normal 8 4 5 3 4 2 3" xfId="19579"/>
    <cellStyle name="Normal 8 4 5 3 5 2 3" xfId="19580"/>
    <cellStyle name="Normal 8 4 5 3 6 2 3" xfId="19581"/>
    <cellStyle name="Normal 8 4 5 4 6 3" xfId="19582"/>
    <cellStyle name="Normal 8 4 5 4 2 2 3" xfId="19583"/>
    <cellStyle name="Normal 8 4 5 4 3 2 3" xfId="19584"/>
    <cellStyle name="Normal 8 4 5 4 4 2 3" xfId="19585"/>
    <cellStyle name="Normal 8 4 5 4 5 2 3" xfId="19586"/>
    <cellStyle name="Normal 8 4 5 5 2 3" xfId="19587"/>
    <cellStyle name="Normal 8 4 5 6 2 3" xfId="19588"/>
    <cellStyle name="Normal 8 4 5 7 2 3" xfId="19589"/>
    <cellStyle name="Normal 8 4 5 8 2 3" xfId="19590"/>
    <cellStyle name="Normal 8 4 6 7 3" xfId="19591"/>
    <cellStyle name="Normal 8 4 6 2 6 3" xfId="19592"/>
    <cellStyle name="Normal 8 4 6 2 2 2 3" xfId="19593"/>
    <cellStyle name="Normal 8 4 6 2 3 2 3" xfId="19594"/>
    <cellStyle name="Normal 8 4 6 2 4 2 3" xfId="19595"/>
    <cellStyle name="Normal 8 4 6 2 5 2 3" xfId="19596"/>
    <cellStyle name="Normal 8 4 6 3 2 3" xfId="19597"/>
    <cellStyle name="Normal 8 4 6 4 2 3" xfId="19598"/>
    <cellStyle name="Normal 8 4 6 5 2 3" xfId="19599"/>
    <cellStyle name="Normal 8 4 6 6 2 3" xfId="19600"/>
    <cellStyle name="Normal 8 4 7 7 3" xfId="19601"/>
    <cellStyle name="Normal 8 4 7 2 6 3" xfId="19602"/>
    <cellStyle name="Normal 8 4 7 2 2 2 3" xfId="19603"/>
    <cellStyle name="Normal 8 4 7 2 3 2 3" xfId="19604"/>
    <cellStyle name="Normal 8 4 7 2 4 2 3" xfId="19605"/>
    <cellStyle name="Normal 8 4 7 2 5 2 3" xfId="19606"/>
    <cellStyle name="Normal 8 4 7 3 2 3" xfId="19607"/>
    <cellStyle name="Normal 8 4 7 4 2 3" xfId="19608"/>
    <cellStyle name="Normal 8 4 7 5 2 3" xfId="19609"/>
    <cellStyle name="Normal 8 4 7 6 2 3" xfId="19610"/>
    <cellStyle name="Normal 8 4 8 7 3" xfId="19611"/>
    <cellStyle name="Normal 8 4 8 2 6 3" xfId="19612"/>
    <cellStyle name="Normal 8 4 8 2 2 2 3" xfId="19613"/>
    <cellStyle name="Normal 8 4 8 2 3 2 3" xfId="19614"/>
    <cellStyle name="Normal 8 4 8 2 4 2 3" xfId="19615"/>
    <cellStyle name="Normal 8 4 8 2 5 2 3" xfId="19616"/>
    <cellStyle name="Normal 8 4 8 3 2 3" xfId="19617"/>
    <cellStyle name="Normal 8 4 8 4 2 3" xfId="19618"/>
    <cellStyle name="Normal 8 4 8 5 2 3" xfId="19619"/>
    <cellStyle name="Normal 8 4 8 6 2 3" xfId="19620"/>
    <cellStyle name="Normal 8 4 9 7 3" xfId="19621"/>
    <cellStyle name="Normal 8 4 9 2 6 3" xfId="19622"/>
    <cellStyle name="Normal 8 4 9 2 2 2 3" xfId="19623"/>
    <cellStyle name="Normal 8 4 9 2 3 2 3" xfId="19624"/>
    <cellStyle name="Normal 8 4 9 2 4 2 3" xfId="19625"/>
    <cellStyle name="Normal 8 4 9 2 5 2 3" xfId="19626"/>
    <cellStyle name="Normal 8 4 9 3 2 3" xfId="19627"/>
    <cellStyle name="Normal 8 4 9 4 2 3" xfId="19628"/>
    <cellStyle name="Normal 8 4 9 5 2 3" xfId="19629"/>
    <cellStyle name="Normal 8 4 9 6 2 3" xfId="19630"/>
    <cellStyle name="Normal 8 5 12 3" xfId="19631"/>
    <cellStyle name="Normal 8 5 10 2 3" xfId="19632"/>
    <cellStyle name="Normal 8 5 11 2 3" xfId="19633"/>
    <cellStyle name="Normal 8 5 2 11 3" xfId="19634"/>
    <cellStyle name="Normal 8 5 2 10 2 3" xfId="19635"/>
    <cellStyle name="Normal 8 5 2 2 7 3" xfId="19636"/>
    <cellStyle name="Normal 8 5 2 2 2 6 3" xfId="19637"/>
    <cellStyle name="Normal 8 5 2 2 2 2 2 3" xfId="19638"/>
    <cellStyle name="Normal 8 5 2 2 2 3 2 3" xfId="19639"/>
    <cellStyle name="Normal 8 5 2 2 2 4 2 3" xfId="19640"/>
    <cellStyle name="Normal 8 5 2 2 2 5 2 3" xfId="19641"/>
    <cellStyle name="Normal 8 5 2 2 3 2 3" xfId="19642"/>
    <cellStyle name="Normal 8 5 2 2 4 2 3" xfId="19643"/>
    <cellStyle name="Normal 8 5 2 2 5 2 3" xfId="19644"/>
    <cellStyle name="Normal 8 5 2 2 6 2 3" xfId="19645"/>
    <cellStyle name="Normal 8 5 2 3 7 3" xfId="19646"/>
    <cellStyle name="Normal 8 5 2 3 2 6 3" xfId="19647"/>
    <cellStyle name="Normal 8 5 2 3 2 2 2 3" xfId="19648"/>
    <cellStyle name="Normal 8 5 2 3 2 3 2 3" xfId="19649"/>
    <cellStyle name="Normal 8 5 2 3 2 4 2 3" xfId="19650"/>
    <cellStyle name="Normal 8 5 2 3 2 5 2 3" xfId="19651"/>
    <cellStyle name="Normal 8 5 2 3 3 2 3" xfId="19652"/>
    <cellStyle name="Normal 8 5 2 3 4 2 3" xfId="19653"/>
    <cellStyle name="Normal 8 5 2 3 5 2 3" xfId="19654"/>
    <cellStyle name="Normal 8 5 2 3 6 2 3" xfId="19655"/>
    <cellStyle name="Normal 8 5 2 4 7 3" xfId="19656"/>
    <cellStyle name="Normal 8 5 2 4 2 6 3" xfId="19657"/>
    <cellStyle name="Normal 8 5 2 4 2 2 2 3" xfId="19658"/>
    <cellStyle name="Normal 8 5 2 4 2 3 2 3" xfId="19659"/>
    <cellStyle name="Normal 8 5 2 4 2 4 2 3" xfId="19660"/>
    <cellStyle name="Normal 8 5 2 4 2 5 2 3" xfId="19661"/>
    <cellStyle name="Normal 8 5 2 4 3 2 3" xfId="19662"/>
    <cellStyle name="Normal 8 5 2 4 4 2 3" xfId="19663"/>
    <cellStyle name="Normal 8 5 2 4 5 2 3" xfId="19664"/>
    <cellStyle name="Normal 8 5 2 4 6 2 3" xfId="19665"/>
    <cellStyle name="Normal 8 5 2 5 7 3" xfId="19666"/>
    <cellStyle name="Normal 8 5 2 5 2 6 3" xfId="19667"/>
    <cellStyle name="Normal 8 5 2 5 2 2 2 3" xfId="19668"/>
    <cellStyle name="Normal 8 5 2 5 2 3 2 3" xfId="19669"/>
    <cellStyle name="Normal 8 5 2 5 2 4 2 3" xfId="19670"/>
    <cellStyle name="Normal 8 5 2 5 2 5 2 3" xfId="19671"/>
    <cellStyle name="Normal 8 5 2 5 3 2 3" xfId="19672"/>
    <cellStyle name="Normal 8 5 2 5 4 2 3" xfId="19673"/>
    <cellStyle name="Normal 8 5 2 5 5 2 3" xfId="19674"/>
    <cellStyle name="Normal 8 5 2 5 6 2 3" xfId="19675"/>
    <cellStyle name="Normal 8 5 2 6 6 3" xfId="19676"/>
    <cellStyle name="Normal 8 5 2 6 2 2 3" xfId="19677"/>
    <cellStyle name="Normal 8 5 2 6 3 2 3" xfId="19678"/>
    <cellStyle name="Normal 8 5 2 6 4 2 3" xfId="19679"/>
    <cellStyle name="Normal 8 5 2 6 5 2 3" xfId="19680"/>
    <cellStyle name="Normal 8 5 2 7 2 3" xfId="19681"/>
    <cellStyle name="Normal 8 5 2 8 2 3" xfId="19682"/>
    <cellStyle name="Normal 8 5 2 9 2 3" xfId="19683"/>
    <cellStyle name="Normal 8 5 3 7 3" xfId="19684"/>
    <cellStyle name="Normal 8 5 3 2 6 3" xfId="19685"/>
    <cellStyle name="Normal 8 5 3 2 2 2 3" xfId="19686"/>
    <cellStyle name="Normal 8 5 3 2 3 2 3" xfId="19687"/>
    <cellStyle name="Normal 8 5 3 2 4 2 3" xfId="19688"/>
    <cellStyle name="Normal 8 5 3 2 5 2 3" xfId="19689"/>
    <cellStyle name="Normal 8 5 3 3 2 3" xfId="19690"/>
    <cellStyle name="Normal 8 5 3 4 2 3" xfId="19691"/>
    <cellStyle name="Normal 8 5 3 5 2 3" xfId="19692"/>
    <cellStyle name="Normal 8 5 3 6 2 3" xfId="19693"/>
    <cellStyle name="Normal 8 5 4 7 3" xfId="19694"/>
    <cellStyle name="Normal 8 5 4 2 6 3" xfId="19695"/>
    <cellStyle name="Normal 8 5 4 2 2 2 3" xfId="19696"/>
    <cellStyle name="Normal 8 5 4 2 3 2 3" xfId="19697"/>
    <cellStyle name="Normal 8 5 4 2 4 2 3" xfId="19698"/>
    <cellStyle name="Normal 8 5 4 2 5 2 3" xfId="19699"/>
    <cellStyle name="Normal 8 5 4 3 2 3" xfId="19700"/>
    <cellStyle name="Normal 8 5 4 4 2 3" xfId="19701"/>
    <cellStyle name="Normal 8 5 4 5 2 3" xfId="19702"/>
    <cellStyle name="Normal 8 5 4 6 2 3" xfId="19703"/>
    <cellStyle name="Normal 8 5 5 7 3" xfId="19704"/>
    <cellStyle name="Normal 8 5 5 2 6 3" xfId="19705"/>
    <cellStyle name="Normal 8 5 5 2 2 2 3" xfId="19706"/>
    <cellStyle name="Normal 8 5 5 2 3 2 3" xfId="19707"/>
    <cellStyle name="Normal 8 5 5 2 4 2 3" xfId="19708"/>
    <cellStyle name="Normal 8 5 5 2 5 2 3" xfId="19709"/>
    <cellStyle name="Normal 8 5 5 3 2 3" xfId="19710"/>
    <cellStyle name="Normal 8 5 5 4 2 3" xfId="19711"/>
    <cellStyle name="Normal 8 5 5 5 2 3" xfId="19712"/>
    <cellStyle name="Normal 8 5 5 6 2 3" xfId="19713"/>
    <cellStyle name="Normal 8 5 6 7 3" xfId="19714"/>
    <cellStyle name="Normal 8 5 6 2 6 3" xfId="19715"/>
    <cellStyle name="Normal 8 5 6 2 2 2 3" xfId="19716"/>
    <cellStyle name="Normal 8 5 6 2 3 2 3" xfId="19717"/>
    <cellStyle name="Normal 8 5 6 2 4 2 3" xfId="19718"/>
    <cellStyle name="Normal 8 5 6 2 5 2 3" xfId="19719"/>
    <cellStyle name="Normal 8 5 6 3 2 3" xfId="19720"/>
    <cellStyle name="Normal 8 5 6 4 2 3" xfId="19721"/>
    <cellStyle name="Normal 8 5 6 5 2 3" xfId="19722"/>
    <cellStyle name="Normal 8 5 6 6 2 3" xfId="19723"/>
    <cellStyle name="Normal 8 5 7 6 3" xfId="19724"/>
    <cellStyle name="Normal 8 5 7 2 2 3" xfId="19725"/>
    <cellStyle name="Normal 8 5 7 3 2 3" xfId="19726"/>
    <cellStyle name="Normal 8 5 7 4 2 3" xfId="19727"/>
    <cellStyle name="Normal 8 5 7 5 2 3" xfId="19728"/>
    <cellStyle name="Normal 8 5 8 2 3" xfId="19729"/>
    <cellStyle name="Normal 8 5 9 2 3" xfId="19730"/>
    <cellStyle name="Normal 8 6 12 3" xfId="19731"/>
    <cellStyle name="Normal 8 6 10 2 3" xfId="19732"/>
    <cellStyle name="Normal 8 6 11 2 3" xfId="19733"/>
    <cellStyle name="Normal 8 6 2 11 3" xfId="19734"/>
    <cellStyle name="Normal 8 6 2 10 2 3" xfId="19735"/>
    <cellStyle name="Normal 8 6 2 2 7 3" xfId="19736"/>
    <cellStyle name="Normal 8 6 2 2 2 6 3" xfId="19737"/>
    <cellStyle name="Normal 8 6 2 2 2 2 2 3" xfId="19738"/>
    <cellStyle name="Normal 8 6 2 2 2 3 2 3" xfId="19739"/>
    <cellStyle name="Normal 8 6 2 2 2 4 2 3" xfId="19740"/>
    <cellStyle name="Normal 8 6 2 2 2 5 2 3" xfId="19741"/>
    <cellStyle name="Normal 8 6 2 2 3 2 3" xfId="19742"/>
    <cellStyle name="Normal 8 6 2 2 4 2 3" xfId="19743"/>
    <cellStyle name="Normal 8 6 2 2 5 2 3" xfId="19744"/>
    <cellStyle name="Normal 8 6 2 2 6 2 3" xfId="19745"/>
    <cellStyle name="Normal 8 6 2 3 7 3" xfId="19746"/>
    <cellStyle name="Normal 8 6 2 3 2 6 3" xfId="19747"/>
    <cellStyle name="Normal 8 6 2 3 2 2 2 3" xfId="19748"/>
    <cellStyle name="Normal 8 6 2 3 2 3 2 3" xfId="19749"/>
    <cellStyle name="Normal 8 6 2 3 2 4 2 3" xfId="19750"/>
    <cellStyle name="Normal 8 6 2 3 2 5 2 3" xfId="19751"/>
    <cellStyle name="Normal 8 6 2 3 3 2 3" xfId="19752"/>
    <cellStyle name="Normal 8 6 2 3 4 2 3" xfId="19753"/>
    <cellStyle name="Normal 8 6 2 3 5 2 3" xfId="19754"/>
    <cellStyle name="Normal 8 6 2 3 6 2 3" xfId="19755"/>
    <cellStyle name="Normal 8 6 2 4 7 3" xfId="19756"/>
    <cellStyle name="Normal 8 6 2 4 2 6 3" xfId="19757"/>
    <cellStyle name="Normal 8 6 2 4 2 2 2 3" xfId="19758"/>
    <cellStyle name="Normal 8 6 2 4 2 3 2 3" xfId="19759"/>
    <cellStyle name="Normal 8 6 2 4 2 4 2 3" xfId="19760"/>
    <cellStyle name="Normal 8 6 2 4 2 5 2 3" xfId="19761"/>
    <cellStyle name="Normal 8 6 2 4 3 2 3" xfId="19762"/>
    <cellStyle name="Normal 8 6 2 4 4 2 3" xfId="19763"/>
    <cellStyle name="Normal 8 6 2 4 5 2 3" xfId="19764"/>
    <cellStyle name="Normal 8 6 2 4 6 2 3" xfId="19765"/>
    <cellStyle name="Normal 8 6 2 5 7 3" xfId="19766"/>
    <cellStyle name="Normal 8 6 2 5 2 6 3" xfId="19767"/>
    <cellStyle name="Normal 8 6 2 5 2 2 2 3" xfId="19768"/>
    <cellStyle name="Normal 8 6 2 5 2 3 2 3" xfId="19769"/>
    <cellStyle name="Normal 8 6 2 5 2 4 2 3" xfId="19770"/>
    <cellStyle name="Normal 8 6 2 5 2 5 2 3" xfId="19771"/>
    <cellStyle name="Normal 8 6 2 5 3 2 3" xfId="19772"/>
    <cellStyle name="Normal 8 6 2 5 4 2 3" xfId="19773"/>
    <cellStyle name="Normal 8 6 2 5 5 2 3" xfId="19774"/>
    <cellStyle name="Normal 8 6 2 5 6 2 3" xfId="19775"/>
    <cellStyle name="Normal 8 6 2 6 6 3" xfId="19776"/>
    <cellStyle name="Normal 8 6 2 6 2 2 3" xfId="19777"/>
    <cellStyle name="Normal 8 6 2 6 3 2 3" xfId="19778"/>
    <cellStyle name="Normal 8 6 2 6 4 2 3" xfId="19779"/>
    <cellStyle name="Normal 8 6 2 6 5 2 3" xfId="19780"/>
    <cellStyle name="Normal 8 6 2 7 2 3" xfId="19781"/>
    <cellStyle name="Normal 8 6 2 8 2 3" xfId="19782"/>
    <cellStyle name="Normal 8 6 2 9 2 3" xfId="19783"/>
    <cellStyle name="Normal 8 6 3 7 3" xfId="19784"/>
    <cellStyle name="Normal 8 6 3 2 6 3" xfId="19785"/>
    <cellStyle name="Normal 8 6 3 2 2 2 3" xfId="19786"/>
    <cellStyle name="Normal 8 6 3 2 3 2 3" xfId="19787"/>
    <cellStyle name="Normal 8 6 3 2 4 2 3" xfId="19788"/>
    <cellStyle name="Normal 8 6 3 2 5 2 3" xfId="19789"/>
    <cellStyle name="Normal 8 6 3 3 2 3" xfId="19790"/>
    <cellStyle name="Normal 8 6 3 4 2 3" xfId="19791"/>
    <cellStyle name="Normal 8 6 3 5 2 3" xfId="19792"/>
    <cellStyle name="Normal 8 6 3 6 2 3" xfId="19793"/>
    <cellStyle name="Normal 8 6 4 7 3" xfId="19794"/>
    <cellStyle name="Normal 8 6 4 2 6 3" xfId="19795"/>
    <cellStyle name="Normal 8 6 4 2 2 2 3" xfId="19796"/>
    <cellStyle name="Normal 8 6 4 2 3 2 3" xfId="19797"/>
    <cellStyle name="Normal 8 6 4 2 4 2 3" xfId="19798"/>
    <cellStyle name="Normal 8 6 4 2 5 2 3" xfId="19799"/>
    <cellStyle name="Normal 8 6 4 3 2 3" xfId="19800"/>
    <cellStyle name="Normal 8 6 4 4 2 3" xfId="19801"/>
    <cellStyle name="Normal 8 6 4 5 2 3" xfId="19802"/>
    <cellStyle name="Normal 8 6 4 6 2 3" xfId="19803"/>
    <cellStyle name="Normal 8 6 5 7 3" xfId="19804"/>
    <cellStyle name="Normal 8 6 5 2 6 3" xfId="19805"/>
    <cellStyle name="Normal 8 6 5 2 2 2 3" xfId="19806"/>
    <cellStyle name="Normal 8 6 5 2 3 2 3" xfId="19807"/>
    <cellStyle name="Normal 8 6 5 2 4 2 3" xfId="19808"/>
    <cellStyle name="Normal 8 6 5 2 5 2 3" xfId="19809"/>
    <cellStyle name="Normal 8 6 5 3 2 3" xfId="19810"/>
    <cellStyle name="Normal 8 6 5 4 2 3" xfId="19811"/>
    <cellStyle name="Normal 8 6 5 5 2 3" xfId="19812"/>
    <cellStyle name="Normal 8 6 5 6 2 3" xfId="19813"/>
    <cellStyle name="Normal 8 6 6 7 3" xfId="19814"/>
    <cellStyle name="Normal 8 6 6 2 6 3" xfId="19815"/>
    <cellStyle name="Normal 8 6 6 2 2 2 3" xfId="19816"/>
    <cellStyle name="Normal 8 6 6 2 3 2 3" xfId="19817"/>
    <cellStyle name="Normal 8 6 6 2 4 2 3" xfId="19818"/>
    <cellStyle name="Normal 8 6 6 2 5 2 3" xfId="19819"/>
    <cellStyle name="Normal 8 6 6 3 2 3" xfId="19820"/>
    <cellStyle name="Normal 8 6 6 4 2 3" xfId="19821"/>
    <cellStyle name="Normal 8 6 6 5 2 3" xfId="19822"/>
    <cellStyle name="Normal 8 6 6 6 2 3" xfId="19823"/>
    <cellStyle name="Normal 8 6 7 6 3" xfId="19824"/>
    <cellStyle name="Normal 8 6 7 2 2 3" xfId="19825"/>
    <cellStyle name="Normal 8 6 7 3 2 3" xfId="19826"/>
    <cellStyle name="Normal 8 6 7 4 2 3" xfId="19827"/>
    <cellStyle name="Normal 8 6 7 5 2 3" xfId="19828"/>
    <cellStyle name="Normal 8 6 8 2 3" xfId="19829"/>
    <cellStyle name="Normal 8 6 9 2 3" xfId="19830"/>
    <cellStyle name="Normal 8 7 11 3" xfId="19831"/>
    <cellStyle name="Normal 8 7 10 2 3" xfId="19832"/>
    <cellStyle name="Normal 8 7 2 7 3" xfId="19833"/>
    <cellStyle name="Normal 8 7 2 2 6 3" xfId="19834"/>
    <cellStyle name="Normal 8 7 2 2 2 2 3" xfId="19835"/>
    <cellStyle name="Normal 8 7 2 2 3 2 3" xfId="19836"/>
    <cellStyle name="Normal 8 7 2 2 4 2 3" xfId="19837"/>
    <cellStyle name="Normal 8 7 2 2 5 2 3" xfId="19838"/>
    <cellStyle name="Normal 8 7 2 3 2 3" xfId="19839"/>
    <cellStyle name="Normal 8 7 2 4 2 3" xfId="19840"/>
    <cellStyle name="Normal 8 7 2 5 2 3" xfId="19841"/>
    <cellStyle name="Normal 8 7 2 6 2 3" xfId="19842"/>
    <cellStyle name="Normal 8 7 3 7 3" xfId="19843"/>
    <cellStyle name="Normal 8 7 3 2 6 3" xfId="19844"/>
    <cellStyle name="Normal 8 7 3 2 2 2 3" xfId="19845"/>
    <cellStyle name="Normal 8 7 3 2 3 2 3" xfId="19846"/>
    <cellStyle name="Normal 8 7 3 2 4 2 3" xfId="19847"/>
    <cellStyle name="Normal 8 7 3 2 5 2 3" xfId="19848"/>
    <cellStyle name="Normal 8 7 3 3 2 3" xfId="19849"/>
    <cellStyle name="Normal 8 7 3 4 2 3" xfId="19850"/>
    <cellStyle name="Normal 8 7 3 5 2 3" xfId="19851"/>
    <cellStyle name="Normal 8 7 3 6 2 3" xfId="19852"/>
    <cellStyle name="Normal 8 7 4 7 3" xfId="19853"/>
    <cellStyle name="Normal 8 7 4 2 6 3" xfId="19854"/>
    <cellStyle name="Normal 8 7 4 2 2 2 3" xfId="19855"/>
    <cellStyle name="Normal 8 7 4 2 3 2 3" xfId="19856"/>
    <cellStyle name="Normal 8 7 4 2 4 2 3" xfId="19857"/>
    <cellStyle name="Normal 8 7 4 2 5 2 3" xfId="19858"/>
    <cellStyle name="Normal 8 7 4 3 2 3" xfId="19859"/>
    <cellStyle name="Normal 8 7 4 4 2 3" xfId="19860"/>
    <cellStyle name="Normal 8 7 4 5 2 3" xfId="19861"/>
    <cellStyle name="Normal 8 7 4 6 2 3" xfId="19862"/>
    <cellStyle name="Normal 8 7 5 7 3" xfId="19863"/>
    <cellStyle name="Normal 8 7 5 2 6 3" xfId="19864"/>
    <cellStyle name="Normal 8 7 5 2 2 2 3" xfId="19865"/>
    <cellStyle name="Normal 8 7 5 2 3 2 3" xfId="19866"/>
    <cellStyle name="Normal 8 7 5 2 4 2 3" xfId="19867"/>
    <cellStyle name="Normal 8 7 5 2 5 2 3" xfId="19868"/>
    <cellStyle name="Normal 8 7 5 3 2 3" xfId="19869"/>
    <cellStyle name="Normal 8 7 5 4 2 3" xfId="19870"/>
    <cellStyle name="Normal 8 7 5 5 2 3" xfId="19871"/>
    <cellStyle name="Normal 8 7 5 6 2 3" xfId="19872"/>
    <cellStyle name="Normal 8 7 6 6 3" xfId="19873"/>
    <cellStyle name="Normal 8 7 6 2 2 3" xfId="19874"/>
    <cellStyle name="Normal 8 7 6 3 2 3" xfId="19875"/>
    <cellStyle name="Normal 8 7 6 4 2 3" xfId="19876"/>
    <cellStyle name="Normal 8 7 6 5 2 3" xfId="19877"/>
    <cellStyle name="Normal 8 7 7 2 3" xfId="19878"/>
    <cellStyle name="Normal 8 7 8 2 3" xfId="19879"/>
    <cellStyle name="Normal 8 7 9 2 3" xfId="19880"/>
    <cellStyle name="Normal 8 8 9 3" xfId="19881"/>
    <cellStyle name="Normal 8 8 2 7 3" xfId="19882"/>
    <cellStyle name="Normal 8 8 2 2 6 3" xfId="19883"/>
    <cellStyle name="Normal 8 8 2 2 2 2 3" xfId="19884"/>
    <cellStyle name="Normal 8 8 2 2 3 2 3" xfId="19885"/>
    <cellStyle name="Normal 8 8 2 2 4 2 3" xfId="19886"/>
    <cellStyle name="Normal 8 8 2 2 5 2 3" xfId="19887"/>
    <cellStyle name="Normal 8 8 2 3 2 3" xfId="19888"/>
    <cellStyle name="Normal 8 8 2 4 2 3" xfId="19889"/>
    <cellStyle name="Normal 8 8 2 5 2 3" xfId="19890"/>
    <cellStyle name="Normal 8 8 2 6 2 3" xfId="19891"/>
    <cellStyle name="Normal 8 8 3 7 3" xfId="19892"/>
    <cellStyle name="Normal 8 8 3 2 6 3" xfId="19893"/>
    <cellStyle name="Normal 8 8 3 2 2 2 3" xfId="19894"/>
    <cellStyle name="Normal 8 8 3 2 3 2 3" xfId="19895"/>
    <cellStyle name="Normal 8 8 3 2 4 2 3" xfId="19896"/>
    <cellStyle name="Normal 8 8 3 2 5 2 3" xfId="19897"/>
    <cellStyle name="Normal 8 8 3 3 2 3" xfId="19898"/>
    <cellStyle name="Normal 8 8 3 4 2 3" xfId="19899"/>
    <cellStyle name="Normal 8 8 3 5 2 3" xfId="19900"/>
    <cellStyle name="Normal 8 8 3 6 2 3" xfId="19901"/>
    <cellStyle name="Normal 8 8 4 6 3" xfId="19902"/>
    <cellStyle name="Normal 8 8 4 2 2 3" xfId="19903"/>
    <cellStyle name="Normal 8 8 4 3 2 3" xfId="19904"/>
    <cellStyle name="Normal 8 8 4 4 2 3" xfId="19905"/>
    <cellStyle name="Normal 8 8 4 5 2 3" xfId="19906"/>
    <cellStyle name="Normal 8 8 5 2 3" xfId="19907"/>
    <cellStyle name="Normal 8 8 6 2 3" xfId="19908"/>
    <cellStyle name="Normal 8 8 7 2 3" xfId="19909"/>
    <cellStyle name="Normal 8 8 8 2 3" xfId="19910"/>
    <cellStyle name="Normal 8 9 7 3" xfId="19911"/>
    <cellStyle name="Normal 8 9 2 6 3" xfId="19912"/>
    <cellStyle name="Normal 8 9 2 2 2 3" xfId="19913"/>
    <cellStyle name="Normal 8 9 2 3 2 3" xfId="19914"/>
    <cellStyle name="Normal 8 9 2 4 2 3" xfId="19915"/>
    <cellStyle name="Normal 8 9 2 5 2 3" xfId="19916"/>
    <cellStyle name="Normal 8 9 3 2 3" xfId="19917"/>
    <cellStyle name="Normal 8 9 4 2 3" xfId="19918"/>
    <cellStyle name="Normal 8 9 5 2 3" xfId="19919"/>
    <cellStyle name="Normal 8 9 6 2 3" xfId="19920"/>
    <cellStyle name="Normal 19 2 3" xfId="19921"/>
    <cellStyle name="Normal 8 19 3" xfId="19922"/>
    <cellStyle name="Normal 8 10 8 3" xfId="19923"/>
    <cellStyle name="Normal 8 10 2 7 3" xfId="19924"/>
    <cellStyle name="Normal 8 10 2 2 3 3" xfId="19925"/>
    <cellStyle name="Normal 8 10 2 3 3 3" xfId="19926"/>
    <cellStyle name="Normal 8 10 2 4 3 3" xfId="19927"/>
    <cellStyle name="Normal 8 10 2 5 3 3" xfId="19928"/>
    <cellStyle name="Normal 8 10 3 3 3" xfId="19929"/>
    <cellStyle name="Normal 8 10 4 3 3" xfId="19930"/>
    <cellStyle name="Normal 8 10 5 3 3" xfId="19931"/>
    <cellStyle name="Normal 8 10 6 3 3" xfId="19932"/>
    <cellStyle name="Normal 8 11 8 3" xfId="19933"/>
    <cellStyle name="Normal 8 11 2 7 3" xfId="19934"/>
    <cellStyle name="Normal 8 11 2 2 3 3" xfId="19935"/>
    <cellStyle name="Normal 8 11 2 3 3 3" xfId="19936"/>
    <cellStyle name="Normal 8 11 2 4 3 3" xfId="19937"/>
    <cellStyle name="Normal 8 11 2 5 3 3" xfId="19938"/>
    <cellStyle name="Normal 8 11 3 3 3" xfId="19939"/>
    <cellStyle name="Normal 8 11 4 3 3" xfId="19940"/>
    <cellStyle name="Normal 8 11 5 3 3" xfId="19941"/>
    <cellStyle name="Normal 8 11 6 3 3" xfId="19942"/>
    <cellStyle name="Normal 8 12 8 3" xfId="19943"/>
    <cellStyle name="Normal 8 12 2 7 3" xfId="19944"/>
    <cellStyle name="Normal 8 12 2 2 3 3" xfId="19945"/>
    <cellStyle name="Normal 8 12 2 3 3 3" xfId="19946"/>
    <cellStyle name="Normal 8 12 2 4 3 3" xfId="19947"/>
    <cellStyle name="Normal 8 12 2 5 3 3" xfId="19948"/>
    <cellStyle name="Normal 8 12 3 3 3" xfId="19949"/>
    <cellStyle name="Normal 8 12 4 3 3" xfId="19950"/>
    <cellStyle name="Normal 8 12 5 3 3" xfId="19951"/>
    <cellStyle name="Normal 8 12 6 3 3" xfId="19952"/>
    <cellStyle name="Normal 8 13 7 3" xfId="19953"/>
    <cellStyle name="Normal 8 13 2 3 3" xfId="19954"/>
    <cellStyle name="Normal 8 13 3 3 3" xfId="19955"/>
    <cellStyle name="Normal 8 13 4 3 3" xfId="19956"/>
    <cellStyle name="Normal 8 13 5 3 3" xfId="19957"/>
    <cellStyle name="Normal 8 14 3 3" xfId="19958"/>
    <cellStyle name="Normal 8 15 3 3" xfId="19959"/>
    <cellStyle name="Normal 8 16 3 3" xfId="19960"/>
    <cellStyle name="Normal 8 17 3 3" xfId="19961"/>
    <cellStyle name="Normal 8 2 18 3" xfId="19962"/>
    <cellStyle name="Normal 8 2 10 8 3" xfId="19963"/>
    <cellStyle name="Normal 8 2 10 2 7 3" xfId="19964"/>
    <cellStyle name="Normal 8 2 10 2 2 3 3" xfId="19965"/>
    <cellStyle name="Normal 8 2 10 2 3 3 3" xfId="19966"/>
    <cellStyle name="Normal 8 2 10 2 4 3 3" xfId="19967"/>
    <cellStyle name="Normal 8 2 10 2 5 3 3" xfId="19968"/>
    <cellStyle name="Normal 8 2 10 3 3 3" xfId="19969"/>
    <cellStyle name="Normal 8 2 10 4 3 3" xfId="19970"/>
    <cellStyle name="Normal 8 2 10 5 3 3" xfId="19971"/>
    <cellStyle name="Normal 8 2 10 6 3 3" xfId="19972"/>
    <cellStyle name="Normal 8 2 11 8 3" xfId="19973"/>
    <cellStyle name="Normal 8 2 11 2 7 3" xfId="19974"/>
    <cellStyle name="Normal 8 2 11 2 2 3 3" xfId="19975"/>
    <cellStyle name="Normal 8 2 11 2 3 3 3" xfId="19976"/>
    <cellStyle name="Normal 8 2 11 2 4 3 3" xfId="19977"/>
    <cellStyle name="Normal 8 2 11 2 5 3 3" xfId="19978"/>
    <cellStyle name="Normal 8 2 11 3 3 3" xfId="19979"/>
    <cellStyle name="Normal 8 2 11 4 3 3" xfId="19980"/>
    <cellStyle name="Normal 8 2 11 5 3 3" xfId="19981"/>
    <cellStyle name="Normal 8 2 11 6 3 3" xfId="19982"/>
    <cellStyle name="Normal 8 2 12 7 3" xfId="19983"/>
    <cellStyle name="Normal 8 2 12 2 3 3" xfId="19984"/>
    <cellStyle name="Normal 8 2 12 3 3 3" xfId="19985"/>
    <cellStyle name="Normal 8 2 12 4 3 3" xfId="19986"/>
    <cellStyle name="Normal 8 2 12 5 3 3" xfId="19987"/>
    <cellStyle name="Normal 8 2 13 3 3" xfId="19988"/>
    <cellStyle name="Normal 8 2 14 3 3" xfId="19989"/>
    <cellStyle name="Normal 8 2 15 3 3" xfId="19990"/>
    <cellStyle name="Normal 8 2 16 3 3" xfId="19991"/>
    <cellStyle name="Normal 8 2 2 16 3" xfId="19992"/>
    <cellStyle name="Normal 8 2 2 10 7 3" xfId="19993"/>
    <cellStyle name="Normal 8 2 2 10 2 3 3" xfId="19994"/>
    <cellStyle name="Normal 8 2 2 10 3 3 3" xfId="19995"/>
    <cellStyle name="Normal 8 2 2 10 4 3 3" xfId="19996"/>
    <cellStyle name="Normal 8 2 2 10 5 3 3" xfId="19997"/>
    <cellStyle name="Normal 8 2 2 11 3 3" xfId="19998"/>
    <cellStyle name="Normal 8 2 2 12 3 3" xfId="19999"/>
    <cellStyle name="Normal 8 2 2 13 3 3" xfId="20000"/>
    <cellStyle name="Normal 8 2 2 14 3 3" xfId="20001"/>
    <cellStyle name="Normal 8 2 2 2 13 3" xfId="20002"/>
    <cellStyle name="Normal 8 2 2 2 10 3 3" xfId="20003"/>
    <cellStyle name="Normal 8 2 2 2 11 3 3" xfId="20004"/>
    <cellStyle name="Normal 8 2 2 2 2 12 3" xfId="20005"/>
    <cellStyle name="Normal 8 2 2 2 2 10 3 3" xfId="20006"/>
    <cellStyle name="Normal 8 2 2 2 2 2 8 3" xfId="20007"/>
    <cellStyle name="Normal 8 2 2 2 2 2 2 7 3" xfId="20008"/>
    <cellStyle name="Normal 8 2 2 2 2 2 2 2 3 3" xfId="20009"/>
    <cellStyle name="Normal 8 2 2 2 2 2 2 3 3 3" xfId="20010"/>
    <cellStyle name="Normal 8 2 2 2 2 2 2 4 3 3" xfId="20011"/>
    <cellStyle name="Normal 8 2 2 2 2 2 2 5 3 3" xfId="20012"/>
    <cellStyle name="Normal 8 2 2 2 2 2 3 3 3" xfId="20013"/>
    <cellStyle name="Normal 8 2 2 2 2 2 4 3 3" xfId="20014"/>
    <cellStyle name="Normal 8 2 2 2 2 2 5 3 3" xfId="20015"/>
    <cellStyle name="Normal 8 2 2 2 2 2 6 3 3" xfId="20016"/>
    <cellStyle name="Normal 8 2 2 2 2 3 8 3" xfId="20017"/>
    <cellStyle name="Normal 8 2 2 2 2 3 2 7 3" xfId="20018"/>
    <cellStyle name="Normal 8 2 2 2 2 3 2 2 3 3" xfId="20019"/>
    <cellStyle name="Normal 8 2 2 2 2 3 2 3 3 3" xfId="20020"/>
    <cellStyle name="Normal 8 2 2 2 2 3 2 4 3 3" xfId="20021"/>
    <cellStyle name="Normal 8 2 2 2 2 3 2 5 3 3" xfId="20022"/>
    <cellStyle name="Normal 8 2 2 2 2 3 3 3 3" xfId="20023"/>
    <cellStyle name="Normal 8 2 2 2 2 3 4 3 3" xfId="20024"/>
    <cellStyle name="Normal 8 2 2 2 2 3 5 3 3" xfId="20025"/>
    <cellStyle name="Normal 8 2 2 2 2 3 6 3 3" xfId="20026"/>
    <cellStyle name="Normal 8 2 2 2 2 4 8 3" xfId="20027"/>
    <cellStyle name="Normal 8 2 2 2 2 4 2 7 3" xfId="20028"/>
    <cellStyle name="Normal 8 2 2 2 2 4 2 2 3 3" xfId="20029"/>
    <cellStyle name="Normal 8 2 2 2 2 4 2 3 3 3" xfId="20030"/>
    <cellStyle name="Normal 8 2 2 2 2 4 2 4 3 3" xfId="20031"/>
    <cellStyle name="Normal 8 2 2 2 2 4 2 5 3 3" xfId="20032"/>
    <cellStyle name="Normal 8 2 2 2 2 4 3 3 3" xfId="20033"/>
    <cellStyle name="Normal 8 2 2 2 2 4 4 3 3" xfId="20034"/>
    <cellStyle name="Normal 8 2 2 2 2 4 5 3 3" xfId="20035"/>
    <cellStyle name="Normal 8 2 2 2 2 4 6 3 3" xfId="20036"/>
    <cellStyle name="Normal 8 2 2 2 2 5 8 3" xfId="20037"/>
    <cellStyle name="Normal 8 2 2 2 2 5 2 7 3" xfId="20038"/>
    <cellStyle name="Normal 8 2 2 2 2 5 2 2 3 3" xfId="20039"/>
    <cellStyle name="Normal 8 2 2 2 2 5 2 3 3 3" xfId="20040"/>
    <cellStyle name="Normal 8 2 2 2 2 5 2 4 3 3" xfId="20041"/>
    <cellStyle name="Normal 8 2 2 2 2 5 2 5 3 3" xfId="20042"/>
    <cellStyle name="Normal 8 2 2 2 2 5 3 3 3" xfId="20043"/>
    <cellStyle name="Normal 8 2 2 2 2 5 4 3 3" xfId="20044"/>
    <cellStyle name="Normal 8 2 2 2 2 5 5 3 3" xfId="20045"/>
    <cellStyle name="Normal 8 2 2 2 2 5 6 3 3" xfId="20046"/>
    <cellStyle name="Normal 8 2 2 2 2 6 7 3" xfId="20047"/>
    <cellStyle name="Normal 8 2 2 2 2 6 2 3 3" xfId="20048"/>
    <cellStyle name="Normal 8 2 2 2 2 6 3 3 3" xfId="20049"/>
    <cellStyle name="Normal 8 2 2 2 2 6 4 3 3" xfId="20050"/>
    <cellStyle name="Normal 8 2 2 2 2 6 5 3 3" xfId="20051"/>
    <cellStyle name="Normal 8 2 2 2 2 7 3 3" xfId="20052"/>
    <cellStyle name="Normal 8 2 2 2 2 8 3 3" xfId="20053"/>
    <cellStyle name="Normal 8 2 2 2 2 9 3 3" xfId="20054"/>
    <cellStyle name="Normal 8 2 2 2 3 8 3" xfId="20055"/>
    <cellStyle name="Normal 8 2 2 2 3 2 7 3" xfId="20056"/>
    <cellStyle name="Normal 8 2 2 2 3 2 2 3 3" xfId="20057"/>
    <cellStyle name="Normal 8 2 2 2 3 2 3 3 3" xfId="20058"/>
    <cellStyle name="Normal 8 2 2 2 3 2 4 3 3" xfId="20059"/>
    <cellStyle name="Normal 8 2 2 2 3 2 5 3 3" xfId="20060"/>
    <cellStyle name="Normal 8 2 2 2 3 3 3 3" xfId="20061"/>
    <cellStyle name="Normal 8 2 2 2 3 4 3 3" xfId="20062"/>
    <cellStyle name="Normal 8 2 2 2 3 5 3 3" xfId="20063"/>
    <cellStyle name="Normal 8 2 2 2 3 6 3 3" xfId="20064"/>
    <cellStyle name="Normal 8 2 2 2 4 8 3" xfId="20065"/>
    <cellStyle name="Normal 8 2 2 2 4 2 7 3" xfId="20066"/>
    <cellStyle name="Normal 8 2 2 2 4 2 2 3 3" xfId="20067"/>
    <cellStyle name="Normal 8 2 2 2 4 2 3 3 3" xfId="20068"/>
    <cellStyle name="Normal 8 2 2 2 4 2 4 3 3" xfId="20069"/>
    <cellStyle name="Normal 8 2 2 2 4 2 5 3 3" xfId="20070"/>
    <cellStyle name="Normal 8 2 2 2 4 3 3 3" xfId="20071"/>
    <cellStyle name="Normal 8 2 2 2 4 4 3 3" xfId="20072"/>
    <cellStyle name="Normal 8 2 2 2 4 5 3 3" xfId="20073"/>
    <cellStyle name="Normal 8 2 2 2 4 6 3 3" xfId="20074"/>
    <cellStyle name="Normal 8 2 2 2 5 8 3" xfId="20075"/>
    <cellStyle name="Normal 8 2 2 2 5 2 7 3" xfId="20076"/>
    <cellStyle name="Normal 8 2 2 2 5 2 2 3 3" xfId="20077"/>
    <cellStyle name="Normal 8 2 2 2 5 2 3 3 3" xfId="20078"/>
    <cellStyle name="Normal 8 2 2 2 5 2 4 3 3" xfId="20079"/>
    <cellStyle name="Normal 8 2 2 2 5 2 5 3 3" xfId="20080"/>
    <cellStyle name="Normal 8 2 2 2 5 3 3 3" xfId="20081"/>
    <cellStyle name="Normal 8 2 2 2 5 4 3 3" xfId="20082"/>
    <cellStyle name="Normal 8 2 2 2 5 5 3 3" xfId="20083"/>
    <cellStyle name="Normal 8 2 2 2 5 6 3 3" xfId="20084"/>
    <cellStyle name="Normal 8 2 2 2 6 8 3" xfId="20085"/>
    <cellStyle name="Normal 8 2 2 2 6 2 7 3" xfId="20086"/>
    <cellStyle name="Normal 8 2 2 2 6 2 2 3 3" xfId="20087"/>
    <cellStyle name="Normal 8 2 2 2 6 2 3 3 3" xfId="20088"/>
    <cellStyle name="Normal 8 2 2 2 6 2 4 3 3" xfId="20089"/>
    <cellStyle name="Normal 8 2 2 2 6 2 5 3 3" xfId="20090"/>
    <cellStyle name="Normal 8 2 2 2 6 3 3 3" xfId="20091"/>
    <cellStyle name="Normal 8 2 2 2 6 4 3 3" xfId="20092"/>
    <cellStyle name="Normal 8 2 2 2 6 5 3 3" xfId="20093"/>
    <cellStyle name="Normal 8 2 2 2 6 6 3 3" xfId="20094"/>
    <cellStyle name="Normal 8 2 2 2 7 7 3" xfId="20095"/>
    <cellStyle name="Normal 8 2 2 2 7 2 3 3" xfId="20096"/>
    <cellStyle name="Normal 8 2 2 2 7 3 3 3" xfId="20097"/>
    <cellStyle name="Normal 8 2 2 2 7 4 3 3" xfId="20098"/>
    <cellStyle name="Normal 8 2 2 2 7 5 3 3" xfId="20099"/>
    <cellStyle name="Normal 8 2 2 2 8 3 3" xfId="20100"/>
    <cellStyle name="Normal 8 2 2 2 9 3 3" xfId="20101"/>
    <cellStyle name="Normal 8 2 2 3 13 3" xfId="20102"/>
    <cellStyle name="Normal 8 2 2 3 10 3 3" xfId="20103"/>
    <cellStyle name="Normal 8 2 2 3 11 3 3" xfId="20104"/>
    <cellStyle name="Normal 8 2 2 3 2 12 3" xfId="20105"/>
    <cellStyle name="Normal 8 2 2 3 2 10 3 3" xfId="20106"/>
    <cellStyle name="Normal 8 2 2 3 2 2 8 3" xfId="20107"/>
    <cellStyle name="Normal 8 2 2 3 2 2 2 7 3" xfId="20108"/>
    <cellStyle name="Normal 8 2 2 3 2 2 2 2 3 3" xfId="20109"/>
    <cellStyle name="Normal 8 2 2 3 2 2 2 3 3 3" xfId="20110"/>
    <cellStyle name="Normal 8 2 2 3 2 2 2 4 3 3" xfId="20111"/>
    <cellStyle name="Normal 8 2 2 3 2 2 2 5 3 3" xfId="20112"/>
    <cellStyle name="Normal 8 2 2 3 2 2 3 3 3" xfId="20113"/>
    <cellStyle name="Normal 8 2 2 3 2 2 4 3 3" xfId="20114"/>
    <cellStyle name="Normal 8 2 2 3 2 2 5 3 3" xfId="20115"/>
    <cellStyle name="Normal 8 2 2 3 2 2 6 3 3" xfId="20116"/>
    <cellStyle name="Normal 8 2 2 3 2 3 8 3" xfId="20117"/>
    <cellStyle name="Normal 8 2 2 3 2 3 2 7 3" xfId="20118"/>
    <cellStyle name="Normal 8 2 2 3 2 3 2 2 3 3" xfId="20119"/>
    <cellStyle name="Normal 8 2 2 3 2 3 2 3 3 3" xfId="20120"/>
    <cellStyle name="Normal 8 2 2 3 2 3 2 4 3 3" xfId="20121"/>
    <cellStyle name="Normal 8 2 2 3 2 3 2 5 3 3" xfId="20122"/>
    <cellStyle name="Normal 8 2 2 3 2 3 3 3 3" xfId="20123"/>
    <cellStyle name="Normal 8 2 2 3 2 3 4 3 3" xfId="20124"/>
    <cellStyle name="Normal 8 2 2 3 2 3 5 3 3" xfId="20125"/>
    <cellStyle name="Normal 8 2 2 3 2 3 6 3 3" xfId="20126"/>
    <cellStyle name="Normal 8 2 2 3 2 4 8 3" xfId="20127"/>
    <cellStyle name="Normal 8 2 2 3 2 4 2 7 3" xfId="20128"/>
    <cellStyle name="Normal 8 2 2 3 2 4 2 2 3 3" xfId="20129"/>
    <cellStyle name="Normal 8 2 2 3 2 4 2 3 3 3" xfId="20130"/>
    <cellStyle name="Normal 8 2 2 3 2 4 2 4 3 3" xfId="20131"/>
    <cellStyle name="Normal 8 2 2 3 2 4 2 5 3 3" xfId="20132"/>
    <cellStyle name="Normal 8 2 2 3 2 4 3 3 3" xfId="20133"/>
    <cellStyle name="Normal 8 2 2 3 2 4 4 3 3" xfId="20134"/>
    <cellStyle name="Normal 8 2 2 3 2 4 5 3 3" xfId="20135"/>
    <cellStyle name="Normal 8 2 2 3 2 4 6 3 3" xfId="20136"/>
    <cellStyle name="Normal 8 2 2 3 2 5 8 3" xfId="20137"/>
    <cellStyle name="Normal 8 2 2 3 2 5 2 7 3" xfId="20138"/>
    <cellStyle name="Normal 8 2 2 3 2 5 2 2 3 3" xfId="20139"/>
    <cellStyle name="Normal 8 2 2 3 2 5 2 3 3 3" xfId="20140"/>
    <cellStyle name="Normal 8 2 2 3 2 5 2 4 3 3" xfId="20141"/>
    <cellStyle name="Normal 8 2 2 3 2 5 2 5 3 3" xfId="20142"/>
    <cellStyle name="Normal 8 2 2 3 2 5 3 3 3" xfId="20143"/>
    <cellStyle name="Normal 8 2 2 3 2 5 4 3 3" xfId="20144"/>
    <cellStyle name="Normal 8 2 2 3 2 5 5 3 3" xfId="20145"/>
    <cellStyle name="Normal 8 2 2 3 2 5 6 3 3" xfId="20146"/>
    <cellStyle name="Normal 8 2 2 3 2 6 7 3" xfId="20147"/>
    <cellStyle name="Normal 8 2 2 3 2 6 2 3 3" xfId="20148"/>
    <cellStyle name="Normal 8 2 2 3 2 6 3 3 3" xfId="20149"/>
    <cellStyle name="Normal 8 2 2 3 2 6 4 3 3" xfId="20150"/>
    <cellStyle name="Normal 8 2 2 3 2 6 5 3 3" xfId="20151"/>
    <cellStyle name="Normal 8 2 2 3 2 7 3 3" xfId="20152"/>
    <cellStyle name="Normal 8 2 2 3 2 8 3 3" xfId="20153"/>
    <cellStyle name="Normal 8 2 2 3 2 9 3 3" xfId="20154"/>
    <cellStyle name="Normal 8 2 2 3 3 8 3" xfId="20155"/>
    <cellStyle name="Normal 8 2 2 3 3 2 7 3" xfId="20156"/>
    <cellStyle name="Normal 8 2 2 3 3 2 2 3 3" xfId="20157"/>
    <cellStyle name="Normal 8 2 2 3 3 2 3 3 3" xfId="20158"/>
    <cellStyle name="Normal 8 2 2 3 3 2 4 3 3" xfId="20159"/>
    <cellStyle name="Normal 8 2 2 3 3 2 5 3 3" xfId="20160"/>
    <cellStyle name="Normal 8 2 2 3 3 3 3 3" xfId="20161"/>
    <cellStyle name="Normal 8 2 2 3 3 4 3 3" xfId="20162"/>
    <cellStyle name="Normal 8 2 2 3 3 5 3 3" xfId="20163"/>
    <cellStyle name="Normal 8 2 2 3 3 6 3 3" xfId="20164"/>
    <cellStyle name="Normal 8 2 2 3 4 8 3" xfId="20165"/>
    <cellStyle name="Normal 8 2 2 3 4 2 7 3" xfId="20166"/>
    <cellStyle name="Normal 8 2 2 3 4 2 2 3 3" xfId="20167"/>
    <cellStyle name="Normal 8 2 2 3 4 2 3 3 3" xfId="20168"/>
    <cellStyle name="Normal 8 2 2 3 4 2 4 3 3" xfId="20169"/>
    <cellStyle name="Normal 8 2 2 3 4 2 5 3 3" xfId="20170"/>
    <cellStyle name="Normal 8 2 2 3 4 3 3 3" xfId="20171"/>
    <cellStyle name="Normal 8 2 2 3 4 4 3 3" xfId="20172"/>
    <cellStyle name="Normal 8 2 2 3 4 5 3 3" xfId="20173"/>
    <cellStyle name="Normal 8 2 2 3 4 6 3 3" xfId="20174"/>
    <cellStyle name="Normal 8 2 2 3 5 8 3" xfId="20175"/>
    <cellStyle name="Normal 8 2 2 3 5 2 7 3" xfId="20176"/>
    <cellStyle name="Normal 8 2 2 3 5 2 2 3 3" xfId="20177"/>
    <cellStyle name="Normal 8 2 2 3 5 2 3 3 3" xfId="20178"/>
    <cellStyle name="Normal 8 2 2 3 5 2 4 3 3" xfId="20179"/>
    <cellStyle name="Normal 8 2 2 3 5 2 5 3 3" xfId="20180"/>
    <cellStyle name="Normal 8 2 2 3 5 3 3 3" xfId="20181"/>
    <cellStyle name="Normal 8 2 2 3 5 4 3 3" xfId="20182"/>
    <cellStyle name="Normal 8 2 2 3 5 5 3 3" xfId="20183"/>
    <cellStyle name="Normal 8 2 2 3 5 6 3 3" xfId="20184"/>
    <cellStyle name="Normal 8 2 2 3 6 8 3" xfId="20185"/>
    <cellStyle name="Normal 8 2 2 3 6 2 7 3" xfId="20186"/>
    <cellStyle name="Normal 8 2 2 3 6 2 2 3 3" xfId="20187"/>
    <cellStyle name="Normal 8 2 2 3 6 2 3 3 3" xfId="20188"/>
    <cellStyle name="Normal 8 2 2 3 6 2 4 3 3" xfId="20189"/>
    <cellStyle name="Normal 8 2 2 3 6 2 5 3 3" xfId="20190"/>
    <cellStyle name="Normal 8 2 2 3 6 3 3 3" xfId="20191"/>
    <cellStyle name="Normal 8 2 2 3 6 4 3 3" xfId="20192"/>
    <cellStyle name="Normal 8 2 2 3 6 5 3 3" xfId="20193"/>
    <cellStyle name="Normal 8 2 2 3 6 6 3 3" xfId="20194"/>
    <cellStyle name="Normal 8 2 2 3 7 7 3" xfId="20195"/>
    <cellStyle name="Normal 8 2 2 3 7 2 3 3" xfId="20196"/>
    <cellStyle name="Normal 8 2 2 3 7 3 3 3" xfId="20197"/>
    <cellStyle name="Normal 8 2 2 3 7 4 3 3" xfId="20198"/>
    <cellStyle name="Normal 8 2 2 3 7 5 3 3" xfId="20199"/>
    <cellStyle name="Normal 8 2 2 3 8 3 3" xfId="20200"/>
    <cellStyle name="Normal 8 2 2 3 9 3 3" xfId="20201"/>
    <cellStyle name="Normal 8 2 2 4 12 3" xfId="20202"/>
    <cellStyle name="Normal 8 2 2 4 10 3 3" xfId="20203"/>
    <cellStyle name="Normal 8 2 2 4 2 8 3" xfId="20204"/>
    <cellStyle name="Normal 8 2 2 4 2 2 7 3" xfId="20205"/>
    <cellStyle name="Normal 8 2 2 4 2 2 2 3 3" xfId="20206"/>
    <cellStyle name="Normal 8 2 2 4 2 2 3 3 3" xfId="20207"/>
    <cellStyle name="Normal 8 2 2 4 2 2 4 3 3" xfId="20208"/>
    <cellStyle name="Normal 8 2 2 4 2 2 5 3 3" xfId="20209"/>
    <cellStyle name="Normal 8 2 2 4 2 3 3 3" xfId="20210"/>
    <cellStyle name="Normal 8 2 2 4 2 4 3 3" xfId="20211"/>
    <cellStyle name="Normal 8 2 2 4 2 5 3 3" xfId="20212"/>
    <cellStyle name="Normal 8 2 2 4 2 6 3 3" xfId="20213"/>
    <cellStyle name="Normal 8 2 2 4 3 8 3" xfId="20214"/>
    <cellStyle name="Normal 8 2 2 4 3 2 7 3" xfId="20215"/>
    <cellStyle name="Normal 8 2 2 4 3 2 2 3 3" xfId="20216"/>
    <cellStyle name="Normal 8 2 2 4 3 2 3 3 3" xfId="20217"/>
    <cellStyle name="Normal 8 2 2 4 3 2 4 3 3" xfId="20218"/>
    <cellStyle name="Normal 8 2 2 4 3 2 5 3 3" xfId="20219"/>
    <cellStyle name="Normal 8 2 2 4 3 3 3 3" xfId="20220"/>
    <cellStyle name="Normal 8 2 2 4 3 4 3 3" xfId="20221"/>
    <cellStyle name="Normal 8 2 2 4 3 5 3 3" xfId="20222"/>
    <cellStyle name="Normal 8 2 2 4 3 6 3 3" xfId="20223"/>
    <cellStyle name="Normal 8 2 2 4 4 8 3" xfId="20224"/>
    <cellStyle name="Normal 8 2 2 4 4 2 7 3" xfId="20225"/>
    <cellStyle name="Normal 8 2 2 4 4 2 2 3 3" xfId="20226"/>
    <cellStyle name="Normal 8 2 2 4 4 2 3 3 3" xfId="20227"/>
    <cellStyle name="Normal 8 2 2 4 4 2 4 3 3" xfId="20228"/>
    <cellStyle name="Normal 8 2 2 4 4 2 5 3 3" xfId="20229"/>
    <cellStyle name="Normal 8 2 2 4 4 3 3 3" xfId="20230"/>
    <cellStyle name="Normal 8 2 2 4 4 4 3 3" xfId="20231"/>
    <cellStyle name="Normal 8 2 2 4 4 5 3 3" xfId="20232"/>
    <cellStyle name="Normal 8 2 2 4 4 6 3 3" xfId="20233"/>
    <cellStyle name="Normal 8 2 2 4 5 8 3" xfId="20234"/>
    <cellStyle name="Normal 8 2 2 4 5 2 7 3" xfId="20235"/>
    <cellStyle name="Normal 8 2 2 4 5 2 2 3 3" xfId="20236"/>
    <cellStyle name="Normal 8 2 2 4 5 2 3 3 3" xfId="20237"/>
    <cellStyle name="Normal 8 2 2 4 5 2 4 3 3" xfId="20238"/>
    <cellStyle name="Normal 8 2 2 4 5 2 5 3 3" xfId="20239"/>
    <cellStyle name="Normal 8 2 2 4 5 3 3 3" xfId="20240"/>
    <cellStyle name="Normal 8 2 2 4 5 4 3 3" xfId="20241"/>
    <cellStyle name="Normal 8 2 2 4 5 5 3 3" xfId="20242"/>
    <cellStyle name="Normal 8 2 2 4 5 6 3 3" xfId="20243"/>
    <cellStyle name="Normal 8 2 2 4 6 7 3" xfId="20244"/>
    <cellStyle name="Normal 8 2 2 4 6 2 3 3" xfId="20245"/>
    <cellStyle name="Normal 8 2 2 4 6 3 3 3" xfId="20246"/>
    <cellStyle name="Normal 8 2 2 4 6 4 3 3" xfId="20247"/>
    <cellStyle name="Normal 8 2 2 4 6 5 3 3" xfId="20248"/>
    <cellStyle name="Normal 8 2 2 4 7 3 3" xfId="20249"/>
    <cellStyle name="Normal 8 2 2 4 8 3 3" xfId="20250"/>
    <cellStyle name="Normal 8 2 2 4 9 3 3" xfId="20251"/>
    <cellStyle name="Normal 8 2 2 5 10 3" xfId="20252"/>
    <cellStyle name="Normal 8 2 2 5 2 8 3" xfId="20253"/>
    <cellStyle name="Normal 8 2 2 5 2 2 7 3" xfId="20254"/>
    <cellStyle name="Normal 8 2 2 5 2 2 2 3 3" xfId="20255"/>
    <cellStyle name="Normal 8 2 2 5 2 2 3 3 3" xfId="20256"/>
    <cellStyle name="Normal 8 2 2 5 2 2 4 3 3" xfId="20257"/>
    <cellStyle name="Normal 8 2 2 5 2 2 5 3 3" xfId="20258"/>
    <cellStyle name="Normal 8 2 2 5 2 3 3 3" xfId="20259"/>
    <cellStyle name="Normal 8 2 2 5 2 4 3 3" xfId="20260"/>
    <cellStyle name="Normal 8 2 2 5 2 5 3 3" xfId="20261"/>
    <cellStyle name="Normal 8 2 2 5 2 6 3 3" xfId="20262"/>
    <cellStyle name="Normal 8 2 2 5 3 8 3" xfId="20263"/>
    <cellStyle name="Normal 8 2 2 5 3 2 7 3" xfId="20264"/>
    <cellStyle name="Normal 8 2 2 5 3 2 2 3 3" xfId="20265"/>
    <cellStyle name="Normal 8 2 2 5 3 2 3 3 3" xfId="20266"/>
    <cellStyle name="Normal 8 2 2 5 3 2 4 3 3" xfId="20267"/>
    <cellStyle name="Normal 8 2 2 5 3 2 5 3 3" xfId="20268"/>
    <cellStyle name="Normal 8 2 2 5 3 3 3 3" xfId="20269"/>
    <cellStyle name="Normal 8 2 2 5 3 4 3 3" xfId="20270"/>
    <cellStyle name="Normal 8 2 2 5 3 5 3 3" xfId="20271"/>
    <cellStyle name="Normal 8 2 2 5 3 6 3 3" xfId="20272"/>
    <cellStyle name="Normal 8 2 2 5 4 7 3" xfId="20273"/>
    <cellStyle name="Normal 8 2 2 5 4 2 3 3" xfId="20274"/>
    <cellStyle name="Normal 8 2 2 5 4 3 3 3" xfId="20275"/>
    <cellStyle name="Normal 8 2 2 5 4 4 3 3" xfId="20276"/>
    <cellStyle name="Normal 8 2 2 5 4 5 3 3" xfId="20277"/>
    <cellStyle name="Normal 8 2 2 5 5 3 3" xfId="20278"/>
    <cellStyle name="Normal 8 2 2 5 6 3 3" xfId="20279"/>
    <cellStyle name="Normal 8 2 2 5 7 3 3" xfId="20280"/>
    <cellStyle name="Normal 8 2 2 5 8 3 3" xfId="20281"/>
    <cellStyle name="Normal 8 2 2 6 8 3" xfId="20282"/>
    <cellStyle name="Normal 8 2 2 6 2 7 3" xfId="20283"/>
    <cellStyle name="Normal 8 2 2 6 2 2 3 3" xfId="20284"/>
    <cellStyle name="Normal 8 2 2 6 2 3 3 3" xfId="20285"/>
    <cellStyle name="Normal 8 2 2 6 2 4 3 3" xfId="20286"/>
    <cellStyle name="Normal 8 2 2 6 2 5 3 3" xfId="20287"/>
    <cellStyle name="Normal 8 2 2 6 3 3 3" xfId="20288"/>
    <cellStyle name="Normal 8 2 2 6 4 3 3" xfId="20289"/>
    <cellStyle name="Normal 8 2 2 6 5 3 3" xfId="20290"/>
    <cellStyle name="Normal 8 2 2 6 6 3 3" xfId="20291"/>
    <cellStyle name="Normal 8 2 2 7 8 3" xfId="20292"/>
    <cellStyle name="Normal 8 2 2 7 2 7 3" xfId="20293"/>
    <cellStyle name="Normal 8 2 2 7 2 2 3 3" xfId="20294"/>
    <cellStyle name="Normal 8 2 2 7 2 3 3 3" xfId="20295"/>
    <cellStyle name="Normal 8 2 2 7 2 4 3 3" xfId="20296"/>
    <cellStyle name="Normal 8 2 2 7 2 5 3 3" xfId="20297"/>
    <cellStyle name="Normal 8 2 2 7 3 3 3" xfId="20298"/>
    <cellStyle name="Normal 8 2 2 7 4 3 3" xfId="20299"/>
    <cellStyle name="Normal 8 2 2 7 5 3 3" xfId="20300"/>
    <cellStyle name="Normal 8 2 2 7 6 3 3" xfId="20301"/>
    <cellStyle name="Normal 8 2 2 8 8 3" xfId="20302"/>
    <cellStyle name="Normal 8 2 2 8 2 7 3" xfId="20303"/>
    <cellStyle name="Normal 8 2 2 8 2 2 3 3" xfId="20304"/>
    <cellStyle name="Normal 8 2 2 8 2 3 3 3" xfId="20305"/>
    <cellStyle name="Normal 8 2 2 8 2 4 3 3" xfId="20306"/>
    <cellStyle name="Normal 8 2 2 8 2 5 3 3" xfId="20307"/>
    <cellStyle name="Normal 8 2 2 8 3 3 3" xfId="20308"/>
    <cellStyle name="Normal 8 2 2 8 4 3 3" xfId="20309"/>
    <cellStyle name="Normal 8 2 2 8 5 3 3" xfId="20310"/>
    <cellStyle name="Normal 8 2 2 8 6 3 3" xfId="20311"/>
    <cellStyle name="Normal 8 2 2 9 8 3" xfId="20312"/>
    <cellStyle name="Normal 8 2 2 9 2 7 3" xfId="20313"/>
    <cellStyle name="Normal 8 2 2 9 2 2 3 3" xfId="20314"/>
    <cellStyle name="Normal 8 2 2 9 2 3 3 3" xfId="20315"/>
    <cellStyle name="Normal 8 2 2 9 2 4 3 3" xfId="20316"/>
    <cellStyle name="Normal 8 2 2 9 2 5 3 3" xfId="20317"/>
    <cellStyle name="Normal 8 2 2 9 3 3 3" xfId="20318"/>
    <cellStyle name="Normal 8 2 2 9 4 3 3" xfId="20319"/>
    <cellStyle name="Normal 8 2 2 9 5 3 3" xfId="20320"/>
    <cellStyle name="Normal 8 2 2 9 6 3 3" xfId="20321"/>
    <cellStyle name="Normal 8 2 3 16 3" xfId="20322"/>
    <cellStyle name="Normal 8 2 3 10 7 3" xfId="20323"/>
    <cellStyle name="Normal 8 2 3 10 2 3 3" xfId="20324"/>
    <cellStyle name="Normal 8 2 3 10 3 3 3" xfId="20325"/>
    <cellStyle name="Normal 8 2 3 10 4 3 3" xfId="20326"/>
    <cellStyle name="Normal 8 2 3 10 5 3 3" xfId="20327"/>
    <cellStyle name="Normal 8 2 3 11 3 3" xfId="20328"/>
    <cellStyle name="Normal 8 2 3 12 3 3" xfId="20329"/>
    <cellStyle name="Normal 8 2 3 13 3 3" xfId="20330"/>
    <cellStyle name="Normal 8 2 3 14 3 3" xfId="20331"/>
    <cellStyle name="Normal 8 2 3 2 13 3" xfId="20332"/>
    <cellStyle name="Normal 8 2 3 2 10 3 3" xfId="20333"/>
    <cellStyle name="Normal 8 2 3 2 11 3 3" xfId="20334"/>
    <cellStyle name="Normal 8 2 3 2 2 12 3" xfId="20335"/>
    <cellStyle name="Normal 8 2 3 2 2 10 3 3" xfId="20336"/>
    <cellStyle name="Normal 8 2 3 2 2 2 8 3" xfId="20337"/>
    <cellStyle name="Normal 8 2 3 2 2 2 2 7 3" xfId="20338"/>
    <cellStyle name="Normal 8 2 3 2 2 2 2 2 3 3" xfId="20339"/>
    <cellStyle name="Normal 8 2 3 2 2 2 2 3 3 3" xfId="20340"/>
    <cellStyle name="Normal 8 2 3 2 2 2 2 4 3 3" xfId="20341"/>
    <cellStyle name="Normal 8 2 3 2 2 2 2 5 3 3" xfId="20342"/>
    <cellStyle name="Normal 8 2 3 2 2 2 3 3 3" xfId="20343"/>
    <cellStyle name="Normal 8 2 3 2 2 2 4 3 3" xfId="20344"/>
    <cellStyle name="Normal 8 2 3 2 2 2 5 3 3" xfId="20345"/>
    <cellStyle name="Normal 8 2 3 2 2 2 6 3 3" xfId="20346"/>
    <cellStyle name="Normal 8 2 3 2 2 3 8 3" xfId="20347"/>
    <cellStyle name="Normal 8 2 3 2 2 3 2 7 3" xfId="20348"/>
    <cellStyle name="Normal 8 2 3 2 2 3 2 2 3 3" xfId="20349"/>
    <cellStyle name="Normal 8 2 3 2 2 3 2 3 3 3" xfId="20350"/>
    <cellStyle name="Normal 8 2 3 2 2 3 2 4 3 3" xfId="20351"/>
    <cellStyle name="Normal 8 2 3 2 2 3 2 5 3 3" xfId="20352"/>
    <cellStyle name="Normal 8 2 3 2 2 3 3 3 3" xfId="20353"/>
    <cellStyle name="Normal 8 2 3 2 2 3 4 3 3" xfId="20354"/>
    <cellStyle name="Normal 8 2 3 2 2 3 5 3 3" xfId="20355"/>
    <cellStyle name="Normal 8 2 3 2 2 3 6 3 3" xfId="20356"/>
    <cellStyle name="Normal 8 2 3 2 2 4 8 3" xfId="20357"/>
    <cellStyle name="Normal 8 2 3 2 2 4 2 7 3" xfId="20358"/>
    <cellStyle name="Normal 8 2 3 2 2 4 2 2 3 3" xfId="20359"/>
    <cellStyle name="Normal 8 2 3 2 2 4 2 3 3 3" xfId="20360"/>
    <cellStyle name="Normal 8 2 3 2 2 4 2 4 3 3" xfId="20361"/>
    <cellStyle name="Normal 8 2 3 2 2 4 2 5 3 3" xfId="20362"/>
    <cellStyle name="Normal 8 2 3 2 2 4 3 3 3" xfId="20363"/>
    <cellStyle name="Normal 8 2 3 2 2 4 4 3 3" xfId="20364"/>
    <cellStyle name="Normal 8 2 3 2 2 4 5 3 3" xfId="20365"/>
    <cellStyle name="Normal 8 2 3 2 2 4 6 3 3" xfId="20366"/>
    <cellStyle name="Normal 8 2 3 2 2 5 8 3" xfId="20367"/>
    <cellStyle name="Normal 8 2 3 2 2 5 2 7 3" xfId="20368"/>
    <cellStyle name="Normal 8 2 3 2 2 5 2 2 3 3" xfId="20369"/>
    <cellStyle name="Normal 8 2 3 2 2 5 2 3 3 3" xfId="20370"/>
    <cellStyle name="Normal 8 2 3 2 2 5 2 4 3 3" xfId="20371"/>
    <cellStyle name="Normal 8 2 3 2 2 5 2 5 3 3" xfId="20372"/>
    <cellStyle name="Normal 8 2 3 2 2 5 3 3 3" xfId="20373"/>
    <cellStyle name="Normal 8 2 3 2 2 5 4 3 3" xfId="20374"/>
    <cellStyle name="Normal 8 2 3 2 2 5 5 3 3" xfId="20375"/>
    <cellStyle name="Normal 8 2 3 2 2 5 6 3 3" xfId="20376"/>
    <cellStyle name="Normal 8 2 3 2 2 6 7 3" xfId="20377"/>
    <cellStyle name="Normal 8 2 3 2 2 6 2 3 3" xfId="20378"/>
    <cellStyle name="Normal 8 2 3 2 2 6 3 3 3" xfId="20379"/>
    <cellStyle name="Normal 8 2 3 2 2 6 4 3 3" xfId="20380"/>
    <cellStyle name="Normal 8 2 3 2 2 6 5 3 3" xfId="20381"/>
    <cellStyle name="Normal 8 2 3 2 2 7 3 3" xfId="20382"/>
    <cellStyle name="Normal 8 2 3 2 2 8 3 3" xfId="20383"/>
    <cellStyle name="Normal 8 2 3 2 2 9 3 3" xfId="20384"/>
    <cellStyle name="Normal 8 2 3 2 3 8 3" xfId="20385"/>
    <cellStyle name="Normal 8 2 3 2 3 2 7 3" xfId="20386"/>
    <cellStyle name="Normal 8 2 3 2 3 2 2 3 3" xfId="20387"/>
    <cellStyle name="Normal 8 2 3 2 3 2 3 3 3" xfId="20388"/>
    <cellStyle name="Normal 8 2 3 2 3 2 4 3 3" xfId="20389"/>
    <cellStyle name="Normal 8 2 3 2 3 2 5 3 3" xfId="20390"/>
    <cellStyle name="Normal 8 2 3 2 3 3 3 3" xfId="20391"/>
    <cellStyle name="Normal 8 2 3 2 3 4 3 3" xfId="20392"/>
    <cellStyle name="Normal 8 2 3 2 3 5 3 3" xfId="20393"/>
    <cellStyle name="Normal 8 2 3 2 3 6 3 3" xfId="20394"/>
    <cellStyle name="Normal 8 2 3 2 4 8 3" xfId="20395"/>
    <cellStyle name="Normal 8 2 3 2 4 2 7 3" xfId="20396"/>
    <cellStyle name="Normal 8 2 3 2 4 2 2 3 3" xfId="20397"/>
    <cellStyle name="Normal 8 2 3 2 4 2 3 3 3" xfId="20398"/>
    <cellStyle name="Normal 8 2 3 2 4 2 4 3 3" xfId="20399"/>
    <cellStyle name="Normal 8 2 3 2 4 2 5 3 3" xfId="20400"/>
    <cellStyle name="Normal 8 2 3 2 4 3 3 3" xfId="20401"/>
    <cellStyle name="Normal 8 2 3 2 4 4 3 3" xfId="20402"/>
    <cellStyle name="Normal 8 2 3 2 4 5 3 3" xfId="20403"/>
    <cellStyle name="Normal 8 2 3 2 4 6 3 3" xfId="20404"/>
    <cellStyle name="Normal 8 2 3 2 5 8 3" xfId="20405"/>
    <cellStyle name="Normal 8 2 3 2 5 2 7 3" xfId="20406"/>
    <cellStyle name="Normal 8 2 3 2 5 2 2 3 3" xfId="20407"/>
    <cellStyle name="Normal 8 2 3 2 5 2 3 3 3" xfId="20408"/>
    <cellStyle name="Normal 8 2 3 2 5 2 4 3 3" xfId="20409"/>
    <cellStyle name="Normal 8 2 3 2 5 2 5 3 3" xfId="20410"/>
    <cellStyle name="Normal 8 2 3 2 5 3 3 3" xfId="20411"/>
    <cellStyle name="Normal 8 2 3 2 5 4 3 3" xfId="20412"/>
    <cellStyle name="Normal 8 2 3 2 5 5 3 3" xfId="20413"/>
    <cellStyle name="Normal 8 2 3 2 5 6 3 3" xfId="20414"/>
    <cellStyle name="Normal 8 2 3 2 6 8 3" xfId="20415"/>
    <cellStyle name="Normal 8 2 3 2 6 2 7 3" xfId="20416"/>
    <cellStyle name="Normal 8 2 3 2 6 2 2 3 3" xfId="20417"/>
    <cellStyle name="Normal 8 2 3 2 6 2 3 3 3" xfId="20418"/>
    <cellStyle name="Normal 8 2 3 2 6 2 4 3 3" xfId="20419"/>
    <cellStyle name="Normal 8 2 3 2 6 2 5 3 3" xfId="20420"/>
    <cellStyle name="Normal 8 2 3 2 6 3 3 3" xfId="20421"/>
    <cellStyle name="Normal 8 2 3 2 6 4 3 3" xfId="20422"/>
    <cellStyle name="Normal 8 2 3 2 6 5 3 3" xfId="20423"/>
    <cellStyle name="Normal 8 2 3 2 6 6 3 3" xfId="20424"/>
    <cellStyle name="Normal 8 2 3 2 7 7 3" xfId="20425"/>
    <cellStyle name="Normal 8 2 3 2 7 2 3 3" xfId="20426"/>
    <cellStyle name="Normal 8 2 3 2 7 3 3 3" xfId="20427"/>
    <cellStyle name="Normal 8 2 3 2 7 4 3 3" xfId="20428"/>
    <cellStyle name="Normal 8 2 3 2 7 5 3 3" xfId="20429"/>
    <cellStyle name="Normal 8 2 3 2 8 3 3" xfId="20430"/>
    <cellStyle name="Normal 8 2 3 2 9 3 3" xfId="20431"/>
    <cellStyle name="Normal 8 2 3 3 13 3" xfId="20432"/>
    <cellStyle name="Normal 8 2 3 3 10 3 3" xfId="20433"/>
    <cellStyle name="Normal 8 2 3 3 11 3 3" xfId="20434"/>
    <cellStyle name="Normal 8 2 3 3 2 12 3" xfId="20435"/>
    <cellStyle name="Normal 8 2 3 3 2 10 3 3" xfId="20436"/>
    <cellStyle name="Normal 8 2 3 3 2 2 8 3" xfId="20437"/>
    <cellStyle name="Normal 8 2 3 3 2 2 2 7 3" xfId="20438"/>
    <cellStyle name="Normal 8 2 3 3 2 2 2 2 3 3" xfId="20439"/>
    <cellStyle name="Normal 8 2 3 3 2 2 2 3 3 3" xfId="20440"/>
    <cellStyle name="Normal 8 2 3 3 2 2 2 4 3 3" xfId="20441"/>
    <cellStyle name="Normal 8 2 3 3 2 2 2 5 3 3" xfId="20442"/>
    <cellStyle name="Normal 8 2 3 3 2 2 3 3 3" xfId="20443"/>
    <cellStyle name="Normal 8 2 3 3 2 2 4 3 3" xfId="20444"/>
    <cellStyle name="Normal 8 2 3 3 2 2 5 3 3" xfId="20445"/>
    <cellStyle name="Normal 8 2 3 3 2 2 6 3 3" xfId="20446"/>
    <cellStyle name="Normal 8 2 3 3 2 3 8 3" xfId="20447"/>
    <cellStyle name="Normal 8 2 3 3 2 3 2 7 3" xfId="20448"/>
    <cellStyle name="Normal 8 2 3 3 2 3 2 2 3 3" xfId="20449"/>
    <cellStyle name="Normal 8 2 3 3 2 3 2 3 3 3" xfId="20450"/>
    <cellStyle name="Normal 8 2 3 3 2 3 2 4 3 3" xfId="20451"/>
    <cellStyle name="Normal 8 2 3 3 2 3 2 5 3 3" xfId="20452"/>
    <cellStyle name="Normal 8 2 3 3 2 3 3 3 3" xfId="20453"/>
    <cellStyle name="Normal 8 2 3 3 2 3 4 3 3" xfId="20454"/>
    <cellStyle name="Normal 8 2 3 3 2 3 5 3 3" xfId="20455"/>
    <cellStyle name="Normal 8 2 3 3 2 3 6 3 3" xfId="20456"/>
    <cellStyle name="Normal 8 2 3 3 2 4 8 3" xfId="20457"/>
    <cellStyle name="Normal 8 2 3 3 2 4 2 7 3" xfId="20458"/>
    <cellStyle name="Normal 8 2 3 3 2 4 2 2 3 3" xfId="20459"/>
    <cellStyle name="Normal 8 2 3 3 2 4 2 3 3 3" xfId="20460"/>
    <cellStyle name="Normal 8 2 3 3 2 4 2 4 3 3" xfId="20461"/>
    <cellStyle name="Normal 8 2 3 3 2 4 2 5 3 3" xfId="20462"/>
    <cellStyle name="Normal 8 2 3 3 2 4 3 3 3" xfId="20463"/>
    <cellStyle name="Normal 8 2 3 3 2 4 4 3 3" xfId="20464"/>
    <cellStyle name="Normal 8 2 3 3 2 4 5 3 3" xfId="20465"/>
    <cellStyle name="Normal 8 2 3 3 2 4 6 3 3" xfId="20466"/>
    <cellStyle name="Normal 8 2 3 3 2 5 8 3" xfId="20467"/>
    <cellStyle name="Normal 8 2 3 3 2 5 2 7 3" xfId="20468"/>
    <cellStyle name="Normal 8 2 3 3 2 5 2 2 3 3" xfId="20469"/>
    <cellStyle name="Normal 8 2 3 3 2 5 2 3 3 3" xfId="20470"/>
    <cellStyle name="Normal 8 2 3 3 2 5 2 4 3 3" xfId="20471"/>
    <cellStyle name="Normal 8 2 3 3 2 5 2 5 3 3" xfId="20472"/>
    <cellStyle name="Normal 8 2 3 3 2 5 3 3 3" xfId="20473"/>
    <cellStyle name="Normal 8 2 3 3 2 5 4 3 3" xfId="20474"/>
    <cellStyle name="Normal 8 2 3 3 2 5 5 3 3" xfId="20475"/>
    <cellStyle name="Normal 8 2 3 3 2 5 6 3 3" xfId="20476"/>
    <cellStyle name="Normal 8 2 3 3 2 6 7 3" xfId="20477"/>
    <cellStyle name="Normal 8 2 3 3 2 6 2 3 3" xfId="20478"/>
    <cellStyle name="Normal 8 2 3 3 2 6 3 3 3" xfId="20479"/>
    <cellStyle name="Normal 8 2 3 3 2 6 4 3 3" xfId="20480"/>
    <cellStyle name="Normal 8 2 3 3 2 6 5 3 3" xfId="20481"/>
    <cellStyle name="Normal 8 2 3 3 2 7 3 3" xfId="20482"/>
    <cellStyle name="Normal 8 2 3 3 2 8 3 3" xfId="20483"/>
    <cellStyle name="Normal 8 2 3 3 2 9 3 3" xfId="20484"/>
    <cellStyle name="Normal 8 2 3 3 3 8 3" xfId="20485"/>
    <cellStyle name="Normal 8 2 3 3 3 2 7 3" xfId="20486"/>
    <cellStyle name="Normal 8 2 3 3 3 2 2 3 3" xfId="20487"/>
    <cellStyle name="Normal 8 2 3 3 3 2 3 3 3" xfId="20488"/>
    <cellStyle name="Normal 8 2 3 3 3 2 4 3 3" xfId="20489"/>
    <cellStyle name="Normal 8 2 3 3 3 2 5 3 3" xfId="20490"/>
    <cellStyle name="Normal 8 2 3 3 3 3 3 3" xfId="20491"/>
    <cellStyle name="Normal 8 2 3 3 3 4 3 3" xfId="20492"/>
    <cellStyle name="Normal 8 2 3 3 3 5 3 3" xfId="20493"/>
    <cellStyle name="Normal 8 2 3 3 3 6 3 3" xfId="20494"/>
    <cellStyle name="Normal 8 2 3 3 4 8 3" xfId="20495"/>
    <cellStyle name="Normal 8 2 3 3 4 2 7 3" xfId="20496"/>
    <cellStyle name="Normal 8 2 3 3 4 2 2 3 3" xfId="20497"/>
    <cellStyle name="Normal 8 2 3 3 4 2 3 3 3" xfId="20498"/>
    <cellStyle name="Normal 8 2 3 3 4 2 4 3 3" xfId="20499"/>
    <cellStyle name="Normal 8 2 3 3 4 2 5 3 3" xfId="20500"/>
    <cellStyle name="Normal 8 2 3 3 4 3 3 3" xfId="20501"/>
    <cellStyle name="Normal 8 2 3 3 4 4 3 3" xfId="20502"/>
    <cellStyle name="Normal 8 2 3 3 4 5 3 3" xfId="20503"/>
    <cellStyle name="Normal 8 2 3 3 4 6 3 3" xfId="20504"/>
    <cellStyle name="Normal 8 2 3 3 5 8 3" xfId="20505"/>
    <cellStyle name="Normal 8 2 3 3 5 2 7 3" xfId="20506"/>
    <cellStyle name="Normal 8 2 3 3 5 2 2 3 3" xfId="20507"/>
    <cellStyle name="Normal 8 2 3 3 5 2 3 3 3" xfId="20508"/>
    <cellStyle name="Normal 8 2 3 3 5 2 4 3 3" xfId="20509"/>
    <cellStyle name="Normal 8 2 3 3 5 2 5 3 3" xfId="20510"/>
    <cellStyle name="Normal 8 2 3 3 5 3 3 3" xfId="20511"/>
    <cellStyle name="Normal 8 2 3 3 5 4 3 3" xfId="20512"/>
    <cellStyle name="Normal 8 2 3 3 5 5 3 3" xfId="20513"/>
    <cellStyle name="Normal 8 2 3 3 5 6 3 3" xfId="20514"/>
    <cellStyle name="Normal 8 2 3 3 6 8 3" xfId="20515"/>
    <cellStyle name="Normal 8 2 3 3 6 2 7 3" xfId="20516"/>
    <cellStyle name="Normal 8 2 3 3 6 2 2 3 3" xfId="20517"/>
    <cellStyle name="Normal 8 2 3 3 6 2 3 3 3" xfId="20518"/>
    <cellStyle name="Normal 8 2 3 3 6 2 4 3 3" xfId="20519"/>
    <cellStyle name="Normal 8 2 3 3 6 2 5 3 3" xfId="20520"/>
    <cellStyle name="Normal 8 2 3 3 6 3 3 3" xfId="20521"/>
    <cellStyle name="Normal 8 2 3 3 6 4 3 3" xfId="20522"/>
    <cellStyle name="Normal 8 2 3 3 6 5 3 3" xfId="20523"/>
    <cellStyle name="Normal 8 2 3 3 6 6 3 3" xfId="20524"/>
    <cellStyle name="Normal 8 2 3 3 7 7 3" xfId="20525"/>
    <cellStyle name="Normal 8 2 3 3 7 2 3 3" xfId="20526"/>
    <cellStyle name="Normal 8 2 3 3 7 3 3 3" xfId="20527"/>
    <cellStyle name="Normal 8 2 3 3 7 4 3 3" xfId="20528"/>
    <cellStyle name="Normal 8 2 3 3 7 5 3 3" xfId="20529"/>
    <cellStyle name="Normal 8 2 3 3 8 3 3" xfId="20530"/>
    <cellStyle name="Normal 8 2 3 3 9 3 3" xfId="20531"/>
    <cellStyle name="Normal 8 2 3 4 12 3" xfId="20532"/>
    <cellStyle name="Normal 8 2 3 4 10 3 3" xfId="20533"/>
    <cellStyle name="Normal 8 2 3 4 2 8 3" xfId="20534"/>
    <cellStyle name="Normal 8 2 3 4 2 2 7 3" xfId="20535"/>
    <cellStyle name="Normal 8 2 3 4 2 2 2 3 3" xfId="20536"/>
    <cellStyle name="Normal 8 2 3 4 2 2 3 3 3" xfId="20537"/>
    <cellStyle name="Normal 8 2 3 4 2 2 4 3 3" xfId="20538"/>
    <cellStyle name="Normal 8 2 3 4 2 2 5 3 3" xfId="20539"/>
    <cellStyle name="Normal 8 2 3 4 2 3 3 3" xfId="20540"/>
    <cellStyle name="Normal 8 2 3 4 2 4 3 3" xfId="20541"/>
    <cellStyle name="Normal 8 2 3 4 2 5 3 3" xfId="20542"/>
    <cellStyle name="Normal 8 2 3 4 2 6 3 3" xfId="20543"/>
    <cellStyle name="Normal 8 2 3 4 3 8 3" xfId="20544"/>
    <cellStyle name="Normal 8 2 3 4 3 2 7 3" xfId="20545"/>
    <cellStyle name="Normal 8 2 3 4 3 2 2 3 3" xfId="20546"/>
    <cellStyle name="Normal 8 2 3 4 3 2 3 3 3" xfId="20547"/>
    <cellStyle name="Normal 8 2 3 4 3 2 4 3 3" xfId="20548"/>
    <cellStyle name="Normal 8 2 3 4 3 2 5 3 3" xfId="20549"/>
    <cellStyle name="Normal 8 2 3 4 3 3 3 3" xfId="20550"/>
    <cellStyle name="Normal 8 2 3 4 3 4 3 3" xfId="20551"/>
    <cellStyle name="Normal 8 2 3 4 3 5 3 3" xfId="20552"/>
    <cellStyle name="Normal 8 2 3 4 3 6 3 3" xfId="20553"/>
    <cellStyle name="Normal 8 2 3 4 4 8 3" xfId="20554"/>
    <cellStyle name="Normal 8 2 3 4 4 2 7 3" xfId="20555"/>
    <cellStyle name="Normal 8 2 3 4 4 2 2 3 3" xfId="20556"/>
    <cellStyle name="Normal 8 2 3 4 4 2 3 3 3" xfId="20557"/>
    <cellStyle name="Normal 8 2 3 4 4 2 4 3 3" xfId="20558"/>
    <cellStyle name="Normal 8 2 3 4 4 2 5 3 3" xfId="20559"/>
    <cellStyle name="Normal 8 2 3 4 4 3 3 3" xfId="20560"/>
    <cellStyle name="Normal 8 2 3 4 4 4 3 3" xfId="20561"/>
    <cellStyle name="Normal 8 2 3 4 4 5 3 3" xfId="20562"/>
    <cellStyle name="Normal 8 2 3 4 4 6 3 3" xfId="20563"/>
    <cellStyle name="Normal 8 2 3 4 5 8 3" xfId="20564"/>
    <cellStyle name="Normal 8 2 3 4 5 2 7 3" xfId="20565"/>
    <cellStyle name="Normal 8 2 3 4 5 2 2 3 3" xfId="20566"/>
    <cellStyle name="Normal 8 2 3 4 5 2 3 3 3" xfId="20567"/>
    <cellStyle name="Normal 8 2 3 4 5 2 4 3 3" xfId="20568"/>
    <cellStyle name="Normal 8 2 3 4 5 2 5 3 3" xfId="20569"/>
    <cellStyle name="Normal 8 2 3 4 5 3 3 3" xfId="20570"/>
    <cellStyle name="Normal 8 2 3 4 5 4 3 3" xfId="20571"/>
    <cellStyle name="Normal 8 2 3 4 5 5 3 3" xfId="20572"/>
    <cellStyle name="Normal 8 2 3 4 5 6 3 3" xfId="20573"/>
    <cellStyle name="Normal 8 2 3 4 6 7 3" xfId="20574"/>
    <cellStyle name="Normal 8 2 3 4 6 2 3 3" xfId="20575"/>
    <cellStyle name="Normal 8 2 3 4 6 3 3 3" xfId="20576"/>
    <cellStyle name="Normal 8 2 3 4 6 4 3 3" xfId="20577"/>
    <cellStyle name="Normal 8 2 3 4 6 5 3 3" xfId="20578"/>
    <cellStyle name="Normal 8 2 3 4 7 3 3" xfId="20579"/>
    <cellStyle name="Normal 8 2 3 4 8 3 3" xfId="20580"/>
    <cellStyle name="Normal 8 2 3 4 9 3 3" xfId="20581"/>
    <cellStyle name="Normal 8 2 3 5 10 3" xfId="20582"/>
    <cellStyle name="Normal 8 2 3 5 2 8 3" xfId="20583"/>
    <cellStyle name="Normal 8 2 3 5 2 2 7 3" xfId="20584"/>
    <cellStyle name="Normal 8 2 3 5 2 2 2 3 3" xfId="20585"/>
    <cellStyle name="Normal 8 2 3 5 2 2 3 3 3" xfId="20586"/>
    <cellStyle name="Normal 8 2 3 5 2 2 4 3 3" xfId="20587"/>
    <cellStyle name="Normal 8 2 3 5 2 2 5 3 3" xfId="20588"/>
    <cellStyle name="Normal 8 2 3 5 2 3 3 3" xfId="20589"/>
    <cellStyle name="Normal 8 2 3 5 2 4 3 3" xfId="20590"/>
    <cellStyle name="Normal 8 2 3 5 2 5 3 3" xfId="20591"/>
    <cellStyle name="Normal 8 2 3 5 2 6 3 3" xfId="20592"/>
    <cellStyle name="Normal 8 2 3 5 3 8 3" xfId="20593"/>
    <cellStyle name="Normal 8 2 3 5 3 2 7 3" xfId="20594"/>
    <cellStyle name="Normal 8 2 3 5 3 2 2 3 3" xfId="20595"/>
    <cellStyle name="Normal 8 2 3 5 3 2 3 3 3" xfId="20596"/>
    <cellStyle name="Normal 8 2 3 5 3 2 4 3 3" xfId="20597"/>
    <cellStyle name="Normal 8 2 3 5 3 2 5 3 3" xfId="20598"/>
    <cellStyle name="Normal 8 2 3 5 3 3 3 3" xfId="20599"/>
    <cellStyle name="Normal 8 2 3 5 3 4 3 3" xfId="20600"/>
    <cellStyle name="Normal 8 2 3 5 3 5 3 3" xfId="20601"/>
    <cellStyle name="Normal 8 2 3 5 3 6 3 3" xfId="20602"/>
    <cellStyle name="Normal 8 2 3 5 4 7 3" xfId="20603"/>
    <cellStyle name="Normal 8 2 3 5 4 2 3 3" xfId="20604"/>
    <cellStyle name="Normal 8 2 3 5 4 3 3 3" xfId="20605"/>
    <cellStyle name="Normal 8 2 3 5 4 4 3 3" xfId="20606"/>
    <cellStyle name="Normal 8 2 3 5 4 5 3 3" xfId="20607"/>
    <cellStyle name="Normal 8 2 3 5 5 3 3" xfId="20608"/>
    <cellStyle name="Normal 8 2 3 5 6 3 3" xfId="20609"/>
    <cellStyle name="Normal 8 2 3 5 7 3 3" xfId="20610"/>
    <cellStyle name="Normal 8 2 3 5 8 3 3" xfId="20611"/>
    <cellStyle name="Normal 8 2 3 6 8 3" xfId="20612"/>
    <cellStyle name="Normal 8 2 3 6 2 7 3" xfId="20613"/>
    <cellStyle name="Normal 8 2 3 6 2 2 3 3" xfId="20614"/>
    <cellStyle name="Normal 8 2 3 6 2 3 3 3" xfId="20615"/>
    <cellStyle name="Normal 8 2 3 6 2 4 3 3" xfId="20616"/>
    <cellStyle name="Normal 8 2 3 6 2 5 3 3" xfId="20617"/>
    <cellStyle name="Normal 8 2 3 6 3 3 3" xfId="20618"/>
    <cellStyle name="Normal 8 2 3 6 4 3 3" xfId="20619"/>
    <cellStyle name="Normal 8 2 3 6 5 3 3" xfId="20620"/>
    <cellStyle name="Normal 8 2 3 6 6 3 3" xfId="20621"/>
    <cellStyle name="Normal 8 2 3 7 8 3" xfId="20622"/>
    <cellStyle name="Normal 8 2 3 7 2 7 3" xfId="20623"/>
    <cellStyle name="Normal 8 2 3 7 2 2 3 3" xfId="20624"/>
    <cellStyle name="Normal 8 2 3 7 2 3 3 3" xfId="20625"/>
    <cellStyle name="Normal 8 2 3 7 2 4 3 3" xfId="20626"/>
    <cellStyle name="Normal 8 2 3 7 2 5 3 3" xfId="20627"/>
    <cellStyle name="Normal 8 2 3 7 3 3 3" xfId="20628"/>
    <cellStyle name="Normal 8 2 3 7 4 3 3" xfId="20629"/>
    <cellStyle name="Normal 8 2 3 7 5 3 3" xfId="20630"/>
    <cellStyle name="Normal 8 2 3 7 6 3 3" xfId="20631"/>
    <cellStyle name="Normal 8 2 3 8 8 3" xfId="20632"/>
    <cellStyle name="Normal 8 2 3 8 2 7 3" xfId="20633"/>
    <cellStyle name="Normal 8 2 3 8 2 2 3 3" xfId="20634"/>
    <cellStyle name="Normal 8 2 3 8 2 3 3 3" xfId="20635"/>
    <cellStyle name="Normal 8 2 3 8 2 4 3 3" xfId="20636"/>
    <cellStyle name="Normal 8 2 3 8 2 5 3 3" xfId="20637"/>
    <cellStyle name="Normal 8 2 3 8 3 3 3" xfId="20638"/>
    <cellStyle name="Normal 8 2 3 8 4 3 3" xfId="20639"/>
    <cellStyle name="Normal 8 2 3 8 5 3 3" xfId="20640"/>
    <cellStyle name="Normal 8 2 3 8 6 3 3" xfId="20641"/>
    <cellStyle name="Normal 8 2 3 9 8 3" xfId="20642"/>
    <cellStyle name="Normal 8 2 3 9 2 7 3" xfId="20643"/>
    <cellStyle name="Normal 8 2 3 9 2 2 3 3" xfId="20644"/>
    <cellStyle name="Normal 8 2 3 9 2 3 3 3" xfId="20645"/>
    <cellStyle name="Normal 8 2 3 9 2 4 3 3" xfId="20646"/>
    <cellStyle name="Normal 8 2 3 9 2 5 3 3" xfId="20647"/>
    <cellStyle name="Normal 8 2 3 9 3 3 3" xfId="20648"/>
    <cellStyle name="Normal 8 2 3 9 4 3 3" xfId="20649"/>
    <cellStyle name="Normal 8 2 3 9 5 3 3" xfId="20650"/>
    <cellStyle name="Normal 8 2 3 9 6 3 3" xfId="20651"/>
    <cellStyle name="Normal 8 2 4 13 3" xfId="20652"/>
    <cellStyle name="Normal 8 2 4 10 3 3" xfId="20653"/>
    <cellStyle name="Normal 8 2 4 11 3 3" xfId="20654"/>
    <cellStyle name="Normal 8 2 4 2 12 3" xfId="20655"/>
    <cellStyle name="Normal 8 2 4 2 10 3 3" xfId="20656"/>
    <cellStyle name="Normal 8 2 4 2 2 8 3" xfId="20657"/>
    <cellStyle name="Normal 8 2 4 2 2 2 7 3" xfId="20658"/>
    <cellStyle name="Normal 8 2 4 2 2 2 2 3 3" xfId="20659"/>
    <cellStyle name="Normal 8 2 4 2 2 2 3 3 3" xfId="20660"/>
    <cellStyle name="Normal 8 2 4 2 2 2 4 3 3" xfId="20661"/>
    <cellStyle name="Normal 8 2 4 2 2 2 5 3 3" xfId="20662"/>
    <cellStyle name="Normal 8 2 4 2 2 3 3 3" xfId="20663"/>
    <cellStyle name="Normal 8 2 4 2 2 4 3 3" xfId="20664"/>
    <cellStyle name="Normal 8 2 4 2 2 5 3 3" xfId="20665"/>
    <cellStyle name="Normal 8 2 4 2 2 6 3 3" xfId="20666"/>
    <cellStyle name="Normal 8 2 4 2 3 8 3" xfId="20667"/>
    <cellStyle name="Normal 8 2 4 2 3 2 7 3" xfId="20668"/>
    <cellStyle name="Normal 8 2 4 2 3 2 2 3 3" xfId="20669"/>
    <cellStyle name="Normal 8 2 4 2 3 2 3 3 3" xfId="20670"/>
    <cellStyle name="Normal 8 2 4 2 3 2 4 3 3" xfId="20671"/>
    <cellStyle name="Normal 8 2 4 2 3 2 5 3 3" xfId="20672"/>
    <cellStyle name="Normal 8 2 4 2 3 3 3 3" xfId="20673"/>
    <cellStyle name="Normal 8 2 4 2 3 4 3 3" xfId="20674"/>
    <cellStyle name="Normal 8 2 4 2 3 5 3 3" xfId="20675"/>
    <cellStyle name="Normal 8 2 4 2 3 6 3 3" xfId="20676"/>
    <cellStyle name="Normal 8 2 4 2 4 8 3" xfId="20677"/>
    <cellStyle name="Normal 8 2 4 2 4 2 7 3" xfId="20678"/>
    <cellStyle name="Normal 8 2 4 2 4 2 2 3 3" xfId="20679"/>
    <cellStyle name="Normal 8 2 4 2 4 2 3 3 3" xfId="20680"/>
    <cellStyle name="Normal 8 2 4 2 4 2 4 3 3" xfId="20681"/>
    <cellStyle name="Normal 8 2 4 2 4 2 5 3 3" xfId="20682"/>
    <cellStyle name="Normal 8 2 4 2 4 3 3 3" xfId="20683"/>
    <cellStyle name="Normal 8 2 4 2 4 4 3 3" xfId="20684"/>
    <cellStyle name="Normal 8 2 4 2 4 5 3 3" xfId="20685"/>
    <cellStyle name="Normal 8 2 4 2 4 6 3 3" xfId="20686"/>
    <cellStyle name="Normal 8 2 4 2 5 8 3" xfId="20687"/>
    <cellStyle name="Normal 8 2 4 2 5 2 7 3" xfId="20688"/>
    <cellStyle name="Normal 8 2 4 2 5 2 2 3 3" xfId="20689"/>
    <cellStyle name="Normal 8 2 4 2 5 2 3 3 3" xfId="20690"/>
    <cellStyle name="Normal 8 2 4 2 5 2 4 3 3" xfId="20691"/>
    <cellStyle name="Normal 8 2 4 2 5 2 5 3 3" xfId="20692"/>
    <cellStyle name="Normal 8 2 4 2 5 3 3 3" xfId="20693"/>
    <cellStyle name="Normal 8 2 4 2 5 4 3 3" xfId="20694"/>
    <cellStyle name="Normal 8 2 4 2 5 5 3 3" xfId="20695"/>
    <cellStyle name="Normal 8 2 4 2 5 6 3 3" xfId="20696"/>
    <cellStyle name="Normal 8 2 4 2 6 7 3" xfId="20697"/>
    <cellStyle name="Normal 8 2 4 2 6 2 3 3" xfId="20698"/>
    <cellStyle name="Normal 8 2 4 2 6 3 3 3" xfId="20699"/>
    <cellStyle name="Normal 8 2 4 2 6 4 3 3" xfId="20700"/>
    <cellStyle name="Normal 8 2 4 2 6 5 3 3" xfId="20701"/>
    <cellStyle name="Normal 8 2 4 2 7 3 3" xfId="20702"/>
    <cellStyle name="Normal 8 2 4 2 8 3 3" xfId="20703"/>
    <cellStyle name="Normal 8 2 4 2 9 3 3" xfId="20704"/>
    <cellStyle name="Normal 8 2 4 3 8 3" xfId="20705"/>
    <cellStyle name="Normal 8 2 4 3 2 7 3" xfId="20706"/>
    <cellStyle name="Normal 8 2 4 3 2 2 3 3" xfId="20707"/>
    <cellStyle name="Normal 8 2 4 3 2 3 3 3" xfId="20708"/>
    <cellStyle name="Normal 8 2 4 3 2 4 3 3" xfId="20709"/>
    <cellStyle name="Normal 8 2 4 3 2 5 3 3" xfId="20710"/>
    <cellStyle name="Normal 8 2 4 3 3 3 3" xfId="20711"/>
    <cellStyle name="Normal 8 2 4 3 4 3 3" xfId="20712"/>
    <cellStyle name="Normal 8 2 4 3 5 3 3" xfId="20713"/>
    <cellStyle name="Normal 8 2 4 3 6 3 3" xfId="20714"/>
    <cellStyle name="Normal 8 2 4 4 8 3" xfId="20715"/>
    <cellStyle name="Normal 8 2 4 4 2 7 3" xfId="20716"/>
    <cellStyle name="Normal 8 2 4 4 2 2 3 3" xfId="20717"/>
    <cellStyle name="Normal 8 2 4 4 2 3 3 3" xfId="20718"/>
    <cellStyle name="Normal 8 2 4 4 2 4 3 3" xfId="20719"/>
    <cellStyle name="Normal 8 2 4 4 2 5 3 3" xfId="20720"/>
    <cellStyle name="Normal 8 2 4 4 3 3 3" xfId="20721"/>
    <cellStyle name="Normal 8 2 4 4 4 3 3" xfId="20722"/>
    <cellStyle name="Normal 8 2 4 4 5 3 3" xfId="20723"/>
    <cellStyle name="Normal 8 2 4 4 6 3 3" xfId="20724"/>
    <cellStyle name="Normal 8 2 4 5 8 3" xfId="20725"/>
    <cellStyle name="Normal 8 2 4 5 2 7 3" xfId="20726"/>
    <cellStyle name="Normal 8 2 4 5 2 2 3 3" xfId="20727"/>
    <cellStyle name="Normal 8 2 4 5 2 3 3 3" xfId="20728"/>
    <cellStyle name="Normal 8 2 4 5 2 4 3 3" xfId="20729"/>
    <cellStyle name="Normal 8 2 4 5 2 5 3 3" xfId="20730"/>
    <cellStyle name="Normal 8 2 4 5 3 3 3" xfId="20731"/>
    <cellStyle name="Normal 8 2 4 5 4 3 3" xfId="20732"/>
    <cellStyle name="Normal 8 2 4 5 5 3 3" xfId="20733"/>
    <cellStyle name="Normal 8 2 4 5 6 3 3" xfId="20734"/>
    <cellStyle name="Normal 8 2 4 6 8 3" xfId="20735"/>
    <cellStyle name="Normal 8 2 4 6 2 7 3" xfId="20736"/>
    <cellStyle name="Normal 8 2 4 6 2 2 3 3" xfId="20737"/>
    <cellStyle name="Normal 8 2 4 6 2 3 3 3" xfId="20738"/>
    <cellStyle name="Normal 8 2 4 6 2 4 3 3" xfId="20739"/>
    <cellStyle name="Normal 8 2 4 6 2 5 3 3" xfId="20740"/>
    <cellStyle name="Normal 8 2 4 6 3 3 3" xfId="20741"/>
    <cellStyle name="Normal 8 2 4 6 4 3 3" xfId="20742"/>
    <cellStyle name="Normal 8 2 4 6 5 3 3" xfId="20743"/>
    <cellStyle name="Normal 8 2 4 6 6 3 3" xfId="20744"/>
    <cellStyle name="Normal 8 2 4 7 7 3" xfId="20745"/>
    <cellStyle name="Normal 8 2 4 7 2 3 3" xfId="20746"/>
    <cellStyle name="Normal 8 2 4 7 3 3 3" xfId="20747"/>
    <cellStyle name="Normal 8 2 4 7 4 3 3" xfId="20748"/>
    <cellStyle name="Normal 8 2 4 7 5 3 3" xfId="20749"/>
    <cellStyle name="Normal 8 2 4 8 3 3" xfId="20750"/>
    <cellStyle name="Normal 8 2 4 9 3 3" xfId="20751"/>
    <cellStyle name="Normal 8 2 5 13 3" xfId="20752"/>
    <cellStyle name="Normal 8 2 5 10 3 3" xfId="20753"/>
    <cellStyle name="Normal 8 2 5 11 3 3" xfId="20754"/>
    <cellStyle name="Normal 8 2 5 2 12 3" xfId="20755"/>
    <cellStyle name="Normal 8 2 5 2 10 3 3" xfId="20756"/>
    <cellStyle name="Normal 8 2 5 2 2 8 3" xfId="20757"/>
    <cellStyle name="Normal 8 2 5 2 2 2 7 3" xfId="20758"/>
    <cellStyle name="Normal 8 2 5 2 2 2 2 3 3" xfId="20759"/>
    <cellStyle name="Normal 8 2 5 2 2 2 3 3 3" xfId="20760"/>
    <cellStyle name="Normal 8 2 5 2 2 2 4 3 3" xfId="20761"/>
    <cellStyle name="Normal 8 2 5 2 2 2 5 3 3" xfId="20762"/>
    <cellStyle name="Normal 8 2 5 2 2 3 3 3" xfId="20763"/>
    <cellStyle name="Normal 8 2 5 2 2 4 3 3" xfId="20764"/>
    <cellStyle name="Normal 8 2 5 2 2 5 3 3" xfId="20765"/>
    <cellStyle name="Normal 8 2 5 2 2 6 3 3" xfId="20766"/>
    <cellStyle name="Normal 8 2 5 2 3 8 3" xfId="20767"/>
    <cellStyle name="Normal 8 2 5 2 3 2 7 3" xfId="20768"/>
    <cellStyle name="Normal 8 2 5 2 3 2 2 3 3" xfId="20769"/>
    <cellStyle name="Normal 8 2 5 2 3 2 3 3 3" xfId="20770"/>
    <cellStyle name="Normal 8 2 5 2 3 2 4 3 3" xfId="20771"/>
    <cellStyle name="Normal 8 2 5 2 3 2 5 3 3" xfId="20772"/>
    <cellStyle name="Normal 8 2 5 2 3 3 3 3" xfId="20773"/>
    <cellStyle name="Normal 8 2 5 2 3 4 3 3" xfId="20774"/>
    <cellStyle name="Normal 8 2 5 2 3 5 3 3" xfId="20775"/>
    <cellStyle name="Normal 8 2 5 2 3 6 3 3" xfId="20776"/>
    <cellStyle name="Normal 8 2 5 2 4 8 3" xfId="20777"/>
    <cellStyle name="Normal 8 2 5 2 4 2 7 3" xfId="20778"/>
    <cellStyle name="Normal 8 2 5 2 4 2 2 3 3" xfId="20779"/>
    <cellStyle name="Normal 8 2 5 2 4 2 3 3 3" xfId="20780"/>
    <cellStyle name="Normal 8 2 5 2 4 2 4 3 3" xfId="20781"/>
    <cellStyle name="Normal 8 2 5 2 4 2 5 3 3" xfId="20782"/>
    <cellStyle name="Normal 8 2 5 2 4 3 3 3" xfId="20783"/>
    <cellStyle name="Normal 8 2 5 2 4 4 3 3" xfId="20784"/>
    <cellStyle name="Normal 8 2 5 2 4 5 3 3" xfId="20785"/>
    <cellStyle name="Normal 8 2 5 2 4 6 3 3" xfId="20786"/>
    <cellStyle name="Normal 8 2 5 2 5 8 3" xfId="20787"/>
    <cellStyle name="Normal 8 2 5 2 5 2 7 3" xfId="20788"/>
    <cellStyle name="Normal 8 2 5 2 5 2 2 3 3" xfId="20789"/>
    <cellStyle name="Normal 8 2 5 2 5 2 3 3 3" xfId="20790"/>
    <cellStyle name="Normal 8 2 5 2 5 2 4 3 3" xfId="20791"/>
    <cellStyle name="Normal 8 2 5 2 5 2 5 3 3" xfId="20792"/>
    <cellStyle name="Normal 8 2 5 2 5 3 3 3" xfId="20793"/>
    <cellStyle name="Normal 8 2 5 2 5 4 3 3" xfId="20794"/>
    <cellStyle name="Normal 8 2 5 2 5 5 3 3" xfId="20795"/>
    <cellStyle name="Normal 8 2 5 2 5 6 3 3" xfId="20796"/>
    <cellStyle name="Normal 8 2 5 2 6 7 3" xfId="20797"/>
    <cellStyle name="Normal 8 2 5 2 6 2 3 3" xfId="20798"/>
    <cellStyle name="Normal 8 2 5 2 6 3 3 3" xfId="20799"/>
    <cellStyle name="Normal 8 2 5 2 6 4 3 3" xfId="20800"/>
    <cellStyle name="Normal 8 2 5 2 6 5 3 3" xfId="20801"/>
    <cellStyle name="Normal 8 2 5 2 7 3 3" xfId="20802"/>
    <cellStyle name="Normal 8 2 5 2 8 3 3" xfId="20803"/>
    <cellStyle name="Normal 8 2 5 2 9 3 3" xfId="20804"/>
    <cellStyle name="Normal 8 2 5 3 8 3" xfId="20805"/>
    <cellStyle name="Normal 8 2 5 3 2 7 3" xfId="20806"/>
    <cellStyle name="Normal 8 2 5 3 2 2 3 3" xfId="20807"/>
    <cellStyle name="Normal 8 2 5 3 2 3 3 3" xfId="20808"/>
    <cellStyle name="Normal 8 2 5 3 2 4 3 3" xfId="20809"/>
    <cellStyle name="Normal 8 2 5 3 2 5 3 3" xfId="20810"/>
    <cellStyle name="Normal 8 2 5 3 3 3 3" xfId="20811"/>
    <cellStyle name="Normal 8 2 5 3 4 3 3" xfId="20812"/>
    <cellStyle name="Normal 8 2 5 3 5 3 3" xfId="20813"/>
    <cellStyle name="Normal 8 2 5 3 6 3 3" xfId="20814"/>
    <cellStyle name="Normal 8 2 5 4 8 3" xfId="20815"/>
    <cellStyle name="Normal 8 2 5 4 2 7 3" xfId="20816"/>
    <cellStyle name="Normal 8 2 5 4 2 2 3 3" xfId="20817"/>
    <cellStyle name="Normal 8 2 5 4 2 3 3 3" xfId="20818"/>
    <cellStyle name="Normal 8 2 5 4 2 4 3 3" xfId="20819"/>
    <cellStyle name="Normal 8 2 5 4 2 5 3 3" xfId="20820"/>
    <cellStyle name="Normal 8 2 5 4 3 3 3" xfId="20821"/>
    <cellStyle name="Normal 8 2 5 4 4 3 3" xfId="20822"/>
    <cellStyle name="Normal 8 2 5 4 5 3 3" xfId="20823"/>
    <cellStyle name="Normal 8 2 5 4 6 3 3" xfId="20824"/>
    <cellStyle name="Normal 8 2 5 5 8 3" xfId="20825"/>
    <cellStyle name="Normal 8 2 5 5 2 7 3" xfId="20826"/>
    <cellStyle name="Normal 8 2 5 5 2 2 3 3" xfId="20827"/>
    <cellStyle name="Normal 8 2 5 5 2 3 3 3" xfId="20828"/>
    <cellStyle name="Normal 8 2 5 5 2 4 3 3" xfId="20829"/>
    <cellStyle name="Normal 8 2 5 5 2 5 3 3" xfId="20830"/>
    <cellStyle name="Normal 8 2 5 5 3 3 3" xfId="20831"/>
    <cellStyle name="Normal 8 2 5 5 4 3 3" xfId="20832"/>
    <cellStyle name="Normal 8 2 5 5 5 3 3" xfId="20833"/>
    <cellStyle name="Normal 8 2 5 5 6 3 3" xfId="20834"/>
    <cellStyle name="Normal 8 2 5 6 8 3" xfId="20835"/>
    <cellStyle name="Normal 8 2 5 6 2 7 3" xfId="20836"/>
    <cellStyle name="Normal 8 2 5 6 2 2 3 3" xfId="20837"/>
    <cellStyle name="Normal 8 2 5 6 2 3 3 3" xfId="20838"/>
    <cellStyle name="Normal 8 2 5 6 2 4 3 3" xfId="20839"/>
    <cellStyle name="Normal 8 2 5 6 2 5 3 3" xfId="20840"/>
    <cellStyle name="Normal 8 2 5 6 3 3 3" xfId="20841"/>
    <cellStyle name="Normal 8 2 5 6 4 3 3" xfId="20842"/>
    <cellStyle name="Normal 8 2 5 6 5 3 3" xfId="20843"/>
    <cellStyle name="Normal 8 2 5 6 6 3 3" xfId="20844"/>
    <cellStyle name="Normal 8 2 5 7 7 3" xfId="20845"/>
    <cellStyle name="Normal 8 2 5 7 2 3 3" xfId="20846"/>
    <cellStyle name="Normal 8 2 5 7 3 3 3" xfId="20847"/>
    <cellStyle name="Normal 8 2 5 7 4 3 3" xfId="20848"/>
    <cellStyle name="Normal 8 2 5 7 5 3 3" xfId="20849"/>
    <cellStyle name="Normal 8 2 5 8 3 3" xfId="20850"/>
    <cellStyle name="Normal 8 2 5 9 3 3" xfId="20851"/>
    <cellStyle name="Normal 8 2 6 12 3" xfId="20852"/>
    <cellStyle name="Normal 8 2 6 10 3 3" xfId="20853"/>
    <cellStyle name="Normal 8 2 6 2 8 3" xfId="20854"/>
    <cellStyle name="Normal 8 2 6 2 2 7 3" xfId="20855"/>
    <cellStyle name="Normal 8 2 6 2 2 2 3 3" xfId="20856"/>
    <cellStyle name="Normal 8 2 6 2 2 3 3 3" xfId="20857"/>
    <cellStyle name="Normal 8 2 6 2 2 4 3 3" xfId="20858"/>
    <cellStyle name="Normal 8 2 6 2 2 5 3 3" xfId="20859"/>
    <cellStyle name="Normal 8 2 6 2 3 3 3" xfId="20860"/>
    <cellStyle name="Normal 8 2 6 2 4 3 3" xfId="20861"/>
    <cellStyle name="Normal 8 2 6 2 5 3 3" xfId="20862"/>
    <cellStyle name="Normal 8 2 6 2 6 3 3" xfId="20863"/>
    <cellStyle name="Normal 8 2 6 3 8 3" xfId="20864"/>
    <cellStyle name="Normal 8 2 6 3 2 7 3" xfId="20865"/>
    <cellStyle name="Normal 8 2 6 3 2 2 3 3" xfId="20866"/>
    <cellStyle name="Normal 8 2 6 3 2 3 3 3" xfId="20867"/>
    <cellStyle name="Normal 8 2 6 3 2 4 3 3" xfId="20868"/>
    <cellStyle name="Normal 8 2 6 3 2 5 3 3" xfId="20869"/>
    <cellStyle name="Normal 8 2 6 3 3 3 3" xfId="20870"/>
    <cellStyle name="Normal 8 2 6 3 4 3 3" xfId="20871"/>
    <cellStyle name="Normal 8 2 6 3 5 3 3" xfId="20872"/>
    <cellStyle name="Normal 8 2 6 3 6 3 3" xfId="20873"/>
    <cellStyle name="Normal 8 2 6 4 8 3" xfId="20874"/>
    <cellStyle name="Normal 8 2 6 4 2 7 3" xfId="20875"/>
    <cellStyle name="Normal 8 2 6 4 2 2 3 3" xfId="20876"/>
    <cellStyle name="Normal 8 2 6 4 2 3 3 3" xfId="20877"/>
    <cellStyle name="Normal 8 2 6 4 2 4 3 3" xfId="20878"/>
    <cellStyle name="Normal 8 2 6 4 2 5 3 3" xfId="20879"/>
    <cellStyle name="Normal 8 2 6 4 3 3 3" xfId="20880"/>
    <cellStyle name="Normal 8 2 6 4 4 3 3" xfId="20881"/>
    <cellStyle name="Normal 8 2 6 4 5 3 3" xfId="20882"/>
    <cellStyle name="Normal 8 2 6 4 6 3 3" xfId="20883"/>
    <cellStyle name="Normal 8 2 6 5 8 3" xfId="20884"/>
    <cellStyle name="Normal 8 2 6 5 2 7 3" xfId="20885"/>
    <cellStyle name="Normal 8 2 6 5 2 2 3 3" xfId="20886"/>
    <cellStyle name="Normal 8 2 6 5 2 3 3 3" xfId="20887"/>
    <cellStyle name="Normal 8 2 6 5 2 4 3 3" xfId="20888"/>
    <cellStyle name="Normal 8 2 6 5 2 5 3 3" xfId="20889"/>
    <cellStyle name="Normal 8 2 6 5 3 3 3" xfId="20890"/>
    <cellStyle name="Normal 8 2 6 5 4 3 3" xfId="20891"/>
    <cellStyle name="Normal 8 2 6 5 5 3 3" xfId="20892"/>
    <cellStyle name="Normal 8 2 6 5 6 3 3" xfId="20893"/>
    <cellStyle name="Normal 8 2 6 6 7 3" xfId="20894"/>
    <cellStyle name="Normal 8 2 6 6 2 3 3" xfId="20895"/>
    <cellStyle name="Normal 8 2 6 6 3 3 3" xfId="20896"/>
    <cellStyle name="Normal 8 2 6 6 4 3 3" xfId="20897"/>
    <cellStyle name="Normal 8 2 6 6 5 3 3" xfId="20898"/>
    <cellStyle name="Normal 8 2 6 7 3 3" xfId="20899"/>
    <cellStyle name="Normal 8 2 6 8 3 3" xfId="20900"/>
    <cellStyle name="Normal 8 2 6 9 3 3" xfId="20901"/>
    <cellStyle name="Normal 8 2 7 10 3" xfId="20902"/>
    <cellStyle name="Normal 8 2 7 2 8 3" xfId="20903"/>
    <cellStyle name="Normal 8 2 7 2 2 7 3" xfId="20904"/>
    <cellStyle name="Normal 8 2 7 2 2 2 3 3" xfId="20905"/>
    <cellStyle name="Normal 8 2 7 2 2 3 3 3" xfId="20906"/>
    <cellStyle name="Normal 8 2 7 2 2 4 3 3" xfId="20907"/>
    <cellStyle name="Normal 8 2 7 2 2 5 3 3" xfId="20908"/>
    <cellStyle name="Normal 8 2 7 2 3 3 3" xfId="20909"/>
    <cellStyle name="Normal 8 2 7 2 4 3 3" xfId="20910"/>
    <cellStyle name="Normal 8 2 7 2 5 3 3" xfId="20911"/>
    <cellStyle name="Normal 8 2 7 2 6 3 3" xfId="20912"/>
    <cellStyle name="Normal 8 2 7 3 8 3" xfId="20913"/>
    <cellStyle name="Normal 8 2 7 3 2 7 3" xfId="20914"/>
    <cellStyle name="Normal 8 2 7 3 2 2 3 3" xfId="20915"/>
    <cellStyle name="Normal 8 2 7 3 2 3 3 3" xfId="20916"/>
    <cellStyle name="Normal 8 2 7 3 2 4 3 3" xfId="20917"/>
    <cellStyle name="Normal 8 2 7 3 2 5 3 3" xfId="20918"/>
    <cellStyle name="Normal 8 2 7 3 3 3 3" xfId="20919"/>
    <cellStyle name="Normal 8 2 7 3 4 3 3" xfId="20920"/>
    <cellStyle name="Normal 8 2 7 3 5 3 3" xfId="20921"/>
    <cellStyle name="Normal 8 2 7 3 6 3 3" xfId="20922"/>
    <cellStyle name="Normal 8 2 7 4 7 3" xfId="20923"/>
    <cellStyle name="Normal 8 2 7 4 2 3 3" xfId="20924"/>
    <cellStyle name="Normal 8 2 7 4 3 3 3" xfId="20925"/>
    <cellStyle name="Normal 8 2 7 4 4 3 3" xfId="20926"/>
    <cellStyle name="Normal 8 2 7 4 5 3 3" xfId="20927"/>
    <cellStyle name="Normal 8 2 7 5 3 3" xfId="20928"/>
    <cellStyle name="Normal 8 2 7 6 3 3" xfId="20929"/>
    <cellStyle name="Normal 8 2 7 7 3 3" xfId="20930"/>
    <cellStyle name="Normal 8 2 7 8 3 3" xfId="20931"/>
    <cellStyle name="Normal 8 2 8 8 3" xfId="20932"/>
    <cellStyle name="Normal 8 2 8 2 7 3" xfId="20933"/>
    <cellStyle name="Normal 8 2 8 2 2 3 3" xfId="20934"/>
    <cellStyle name="Normal 8 2 8 2 3 3 3" xfId="20935"/>
    <cellStyle name="Normal 8 2 8 2 4 3 3" xfId="20936"/>
    <cellStyle name="Normal 8 2 8 2 5 3 3" xfId="20937"/>
    <cellStyle name="Normal 8 2 8 3 3 3" xfId="20938"/>
    <cellStyle name="Normal 8 2 8 4 3 3" xfId="20939"/>
    <cellStyle name="Normal 8 2 8 5 3 3" xfId="20940"/>
    <cellStyle name="Normal 8 2 8 6 3 3" xfId="20941"/>
    <cellStyle name="Normal 8 2 9 8 3" xfId="20942"/>
    <cellStyle name="Normal 8 2 9 2 7 3" xfId="20943"/>
    <cellStyle name="Normal 8 2 9 2 2 3 3" xfId="20944"/>
    <cellStyle name="Normal 8 2 9 2 3 3 3" xfId="20945"/>
    <cellStyle name="Normal 8 2 9 2 4 3 3" xfId="20946"/>
    <cellStyle name="Normal 8 2 9 2 5 3 3" xfId="20947"/>
    <cellStyle name="Normal 8 2 9 3 3 3" xfId="20948"/>
    <cellStyle name="Normal 8 2 9 4 3 3" xfId="20949"/>
    <cellStyle name="Normal 8 2 9 5 3 3" xfId="20950"/>
    <cellStyle name="Normal 8 2 9 6 3 3" xfId="20951"/>
    <cellStyle name="Normal 8 3 16 3" xfId="20952"/>
    <cellStyle name="Normal 8 3 10 7 3" xfId="20953"/>
    <cellStyle name="Normal 8 3 10 2 3 3" xfId="20954"/>
    <cellStyle name="Normal 8 3 10 3 3 3" xfId="20955"/>
    <cellStyle name="Normal 8 3 10 4 3 3" xfId="20956"/>
    <cellStyle name="Normal 8 3 10 5 3 3" xfId="20957"/>
    <cellStyle name="Normal 8 3 11 3 3" xfId="20958"/>
    <cellStyle name="Normal 8 3 12 3 3" xfId="20959"/>
    <cellStyle name="Normal 8 3 13 3 3" xfId="20960"/>
    <cellStyle name="Normal 8 3 14 3 3" xfId="20961"/>
    <cellStyle name="Normal 8 3 2 13 3" xfId="20962"/>
    <cellStyle name="Normal 8 3 2 10 3 3" xfId="20963"/>
    <cellStyle name="Normal 8 3 2 11 3 3" xfId="20964"/>
    <cellStyle name="Normal 8 3 2 2 12 3" xfId="20965"/>
    <cellStyle name="Normal 8 3 2 2 10 3 3" xfId="20966"/>
    <cellStyle name="Normal 8 3 2 2 2 8 3" xfId="20967"/>
    <cellStyle name="Normal 8 3 2 2 2 2 7 3" xfId="20968"/>
    <cellStyle name="Normal 8 3 2 2 2 2 2 3 3" xfId="20969"/>
    <cellStyle name="Normal 8 3 2 2 2 2 3 3 3" xfId="20970"/>
    <cellStyle name="Normal 8 3 2 2 2 2 4 3 3" xfId="20971"/>
    <cellStyle name="Normal 8 3 2 2 2 2 5 3 3" xfId="20972"/>
    <cellStyle name="Normal 8 3 2 2 2 3 3 3" xfId="20973"/>
    <cellStyle name="Normal 8 3 2 2 2 4 3 3" xfId="20974"/>
    <cellStyle name="Normal 8 3 2 2 2 5 3 3" xfId="20975"/>
    <cellStyle name="Normal 8 3 2 2 2 6 3 3" xfId="20976"/>
    <cellStyle name="Normal 8 3 2 2 3 8 3" xfId="20977"/>
    <cellStyle name="Normal 8 3 2 2 3 2 7 3" xfId="20978"/>
    <cellStyle name="Normal 8 3 2 2 3 2 2 3 3" xfId="20979"/>
    <cellStyle name="Normal 8 3 2 2 3 2 3 3 3" xfId="20980"/>
    <cellStyle name="Normal 8 3 2 2 3 2 4 3 3" xfId="20981"/>
    <cellStyle name="Normal 8 3 2 2 3 2 5 3 3" xfId="20982"/>
    <cellStyle name="Normal 8 3 2 2 3 3 3 3" xfId="20983"/>
    <cellStyle name="Normal 8 3 2 2 3 4 3 3" xfId="20984"/>
    <cellStyle name="Normal 8 3 2 2 3 5 3 3" xfId="20985"/>
    <cellStyle name="Normal 8 3 2 2 3 6 3 3" xfId="20986"/>
    <cellStyle name="Normal 8 3 2 2 4 8 3" xfId="20987"/>
    <cellStyle name="Normal 8 3 2 2 4 2 7 3" xfId="20988"/>
    <cellStyle name="Normal 8 3 2 2 4 2 2 3 3" xfId="20989"/>
    <cellStyle name="Normal 8 3 2 2 4 2 3 3 3" xfId="20990"/>
    <cellStyle name="Normal 8 3 2 2 4 2 4 3 3" xfId="20991"/>
    <cellStyle name="Normal 8 3 2 2 4 2 5 3 3" xfId="20992"/>
    <cellStyle name="Normal 8 3 2 2 4 3 3 3" xfId="20993"/>
    <cellStyle name="Normal 8 3 2 2 4 4 3 3" xfId="20994"/>
    <cellStyle name="Normal 8 3 2 2 4 5 3 3" xfId="20995"/>
    <cellStyle name="Normal 8 3 2 2 4 6 3 3" xfId="20996"/>
    <cellStyle name="Normal 8 3 2 2 5 8 3" xfId="20997"/>
    <cellStyle name="Normal 8 3 2 2 5 2 7 3" xfId="20998"/>
    <cellStyle name="Normal 8 3 2 2 5 2 2 3 3" xfId="20999"/>
    <cellStyle name="Normal 8 3 2 2 5 2 3 3 3" xfId="21000"/>
    <cellStyle name="Normal 8 3 2 2 5 2 4 3 3" xfId="21001"/>
    <cellStyle name="Normal 8 3 2 2 5 2 5 3 3" xfId="21002"/>
    <cellStyle name="Normal 8 3 2 2 5 3 3 3" xfId="21003"/>
    <cellStyle name="Normal 8 3 2 2 5 4 3 3" xfId="21004"/>
    <cellStyle name="Normal 8 3 2 2 5 5 3 3" xfId="21005"/>
    <cellStyle name="Normal 8 3 2 2 5 6 3 3" xfId="21006"/>
    <cellStyle name="Normal 8 3 2 2 6 7 3" xfId="21007"/>
    <cellStyle name="Normal 8 3 2 2 6 2 3 3" xfId="21008"/>
    <cellStyle name="Normal 8 3 2 2 6 3 3 3" xfId="21009"/>
    <cellStyle name="Normal 8 3 2 2 6 4 3 3" xfId="21010"/>
    <cellStyle name="Normal 8 3 2 2 6 5 3 3" xfId="21011"/>
    <cellStyle name="Normal 8 3 2 2 7 3 3" xfId="21012"/>
    <cellStyle name="Normal 8 3 2 2 8 3 3" xfId="21013"/>
    <cellStyle name="Normal 8 3 2 2 9 3 3" xfId="21014"/>
    <cellStyle name="Normal 8 3 2 3 8 3" xfId="21015"/>
    <cellStyle name="Normal 8 3 2 3 2 7 3" xfId="21016"/>
    <cellStyle name="Normal 8 3 2 3 2 2 3 3" xfId="21017"/>
    <cellStyle name="Normal 8 3 2 3 2 3 3 3" xfId="21018"/>
    <cellStyle name="Normal 8 3 2 3 2 4 3 3" xfId="21019"/>
    <cellStyle name="Normal 8 3 2 3 2 5 3 3" xfId="21020"/>
    <cellStyle name="Normal 8 3 2 3 3 3 3" xfId="21021"/>
    <cellStyle name="Normal 8 3 2 3 4 3 3" xfId="21022"/>
    <cellStyle name="Normal 8 3 2 3 5 3 3" xfId="21023"/>
    <cellStyle name="Normal 8 3 2 3 6 3 3" xfId="21024"/>
    <cellStyle name="Normal 8 3 2 4 8 3" xfId="21025"/>
    <cellStyle name="Normal 8 3 2 4 2 7 3" xfId="21026"/>
    <cellStyle name="Normal 8 3 2 4 2 2 3 3" xfId="21027"/>
    <cellStyle name="Normal 8 3 2 4 2 3 3 3" xfId="21028"/>
    <cellStyle name="Normal 8 3 2 4 2 4 3 3" xfId="21029"/>
    <cellStyle name="Normal 8 3 2 4 2 5 3 3" xfId="21030"/>
    <cellStyle name="Normal 8 3 2 4 3 3 3" xfId="21031"/>
    <cellStyle name="Normal 8 3 2 4 4 3 3" xfId="21032"/>
    <cellStyle name="Normal 8 3 2 4 5 3 3" xfId="21033"/>
    <cellStyle name="Normal 8 3 2 4 6 3 3" xfId="21034"/>
    <cellStyle name="Normal 8 3 2 5 8 3" xfId="21035"/>
    <cellStyle name="Normal 8 3 2 5 2 7 3" xfId="21036"/>
    <cellStyle name="Normal 8 3 2 5 2 2 3 3" xfId="21037"/>
    <cellStyle name="Normal 8 3 2 5 2 3 3 3" xfId="21038"/>
    <cellStyle name="Normal 8 3 2 5 2 4 3 3" xfId="21039"/>
    <cellStyle name="Normal 8 3 2 5 2 5 3 3" xfId="21040"/>
    <cellStyle name="Normal 8 3 2 5 3 3 3" xfId="21041"/>
    <cellStyle name="Normal 8 3 2 5 4 3 3" xfId="21042"/>
    <cellStyle name="Normal 8 3 2 5 5 3 3" xfId="21043"/>
    <cellStyle name="Normal 8 3 2 5 6 3 3" xfId="21044"/>
    <cellStyle name="Normal 8 3 2 6 8 3" xfId="21045"/>
    <cellStyle name="Normal 8 3 2 6 2 7 3" xfId="21046"/>
    <cellStyle name="Normal 8 3 2 6 2 2 3 3" xfId="21047"/>
    <cellStyle name="Normal 8 3 2 6 2 3 3 3" xfId="21048"/>
    <cellStyle name="Normal 8 3 2 6 2 4 3 3" xfId="21049"/>
    <cellStyle name="Normal 8 3 2 6 2 5 3 3" xfId="21050"/>
    <cellStyle name="Normal 8 3 2 6 3 3 3" xfId="21051"/>
    <cellStyle name="Normal 8 3 2 6 4 3 3" xfId="21052"/>
    <cellStyle name="Normal 8 3 2 6 5 3 3" xfId="21053"/>
    <cellStyle name="Normal 8 3 2 6 6 3 3" xfId="21054"/>
    <cellStyle name="Normal 8 3 2 7 7 3" xfId="21055"/>
    <cellStyle name="Normal 8 3 2 7 2 3 3" xfId="21056"/>
    <cellStyle name="Normal 8 3 2 7 3 3 3" xfId="21057"/>
    <cellStyle name="Normal 8 3 2 7 4 3 3" xfId="21058"/>
    <cellStyle name="Normal 8 3 2 7 5 3 3" xfId="21059"/>
    <cellStyle name="Normal 8 3 2 8 3 3" xfId="21060"/>
    <cellStyle name="Normal 8 3 2 9 3 3" xfId="21061"/>
    <cellStyle name="Normal 8 3 3 13 3" xfId="21062"/>
    <cellStyle name="Normal 8 3 3 10 3 3" xfId="21063"/>
    <cellStyle name="Normal 8 3 3 11 3 3" xfId="21064"/>
    <cellStyle name="Normal 8 3 3 2 12 3" xfId="21065"/>
    <cellStyle name="Normal 8 3 3 2 10 3 3" xfId="21066"/>
    <cellStyle name="Normal 8 3 3 2 2 8 3" xfId="21067"/>
    <cellStyle name="Normal 8 3 3 2 2 2 7 3" xfId="21068"/>
    <cellStyle name="Normal 8 3 3 2 2 2 2 3 3" xfId="21069"/>
    <cellStyle name="Normal 8 3 3 2 2 2 3 3 3" xfId="21070"/>
    <cellStyle name="Normal 8 3 3 2 2 2 4 3 3" xfId="21071"/>
    <cellStyle name="Normal 8 3 3 2 2 2 5 3 3" xfId="21072"/>
    <cellStyle name="Normal 8 3 3 2 2 3 3 3" xfId="21073"/>
    <cellStyle name="Normal 8 3 3 2 2 4 3 3" xfId="21074"/>
    <cellStyle name="Normal 8 3 3 2 2 5 3 3" xfId="21075"/>
    <cellStyle name="Normal 8 3 3 2 2 6 3 3" xfId="21076"/>
    <cellStyle name="Normal 8 3 3 2 3 8 3" xfId="21077"/>
    <cellStyle name="Normal 8 3 3 2 3 2 7 3" xfId="21078"/>
    <cellStyle name="Normal 8 3 3 2 3 2 2 3 3" xfId="21079"/>
    <cellStyle name="Normal 8 3 3 2 3 2 3 3 3" xfId="21080"/>
    <cellStyle name="Normal 8 3 3 2 3 2 4 3 3" xfId="21081"/>
    <cellStyle name="Normal 8 3 3 2 3 2 5 3 3" xfId="21082"/>
    <cellStyle name="Normal 8 3 3 2 3 3 3 3" xfId="21083"/>
    <cellStyle name="Normal 8 3 3 2 3 4 3 3" xfId="21084"/>
    <cellStyle name="Normal 8 3 3 2 3 5 3 3" xfId="21085"/>
    <cellStyle name="Normal 8 3 3 2 3 6 3 3" xfId="21086"/>
    <cellStyle name="Normal 8 3 3 2 4 8 3" xfId="21087"/>
    <cellStyle name="Normal 8 3 3 2 4 2 7 3" xfId="21088"/>
    <cellStyle name="Normal 8 3 3 2 4 2 2 3 3" xfId="21089"/>
    <cellStyle name="Normal 8 3 3 2 4 2 3 3 3" xfId="21090"/>
    <cellStyle name="Normal 8 3 3 2 4 2 4 3 3" xfId="21091"/>
    <cellStyle name="Normal 8 3 3 2 4 2 5 3 3" xfId="21092"/>
    <cellStyle name="Normal 8 3 3 2 4 3 3 3" xfId="21093"/>
    <cellStyle name="Normal 8 3 3 2 4 4 3 3" xfId="21094"/>
    <cellStyle name="Normal 8 3 3 2 4 5 3 3" xfId="21095"/>
    <cellStyle name="Normal 8 3 3 2 4 6 3 3" xfId="21096"/>
    <cellStyle name="Normal 8 3 3 2 5 8 3" xfId="21097"/>
    <cellStyle name="Normal 8 3 3 2 5 2 7 3" xfId="21098"/>
    <cellStyle name="Normal 8 3 3 2 5 2 2 3 3" xfId="21099"/>
    <cellStyle name="Normal 8 3 3 2 5 2 3 3 3" xfId="21100"/>
    <cellStyle name="Normal 8 3 3 2 5 2 4 3 3" xfId="21101"/>
    <cellStyle name="Normal 8 3 3 2 5 2 5 3 3" xfId="21102"/>
    <cellStyle name="Normal 8 3 3 2 5 3 3 3" xfId="21103"/>
    <cellStyle name="Normal 8 3 3 2 5 4 3 3" xfId="21104"/>
    <cellStyle name="Normal 8 3 3 2 5 5 3 3" xfId="21105"/>
    <cellStyle name="Normal 8 3 3 2 5 6 3 3" xfId="21106"/>
    <cellStyle name="Normal 8 3 3 2 6 7 3" xfId="21107"/>
    <cellStyle name="Normal 8 3 3 2 6 2 3 3" xfId="21108"/>
    <cellStyle name="Normal 8 3 3 2 6 3 3 3" xfId="21109"/>
    <cellStyle name="Normal 8 3 3 2 6 4 3 3" xfId="21110"/>
    <cellStyle name="Normal 8 3 3 2 6 5 3 3" xfId="21111"/>
    <cellStyle name="Normal 8 3 3 2 7 3 3" xfId="21112"/>
    <cellStyle name="Normal 8 3 3 2 8 3 3" xfId="21113"/>
    <cellStyle name="Normal 8 3 3 2 9 3 3" xfId="21114"/>
    <cellStyle name="Normal 8 3 3 3 8 3" xfId="21115"/>
    <cellStyle name="Normal 8 3 3 3 2 7 3" xfId="21116"/>
    <cellStyle name="Normal 8 3 3 3 2 2 3 3" xfId="21117"/>
    <cellStyle name="Normal 8 3 3 3 2 3 3 3" xfId="21118"/>
    <cellStyle name="Normal 8 3 3 3 2 4 3 3" xfId="21119"/>
    <cellStyle name="Normal 8 3 3 3 2 5 3 3" xfId="21120"/>
    <cellStyle name="Normal 8 3 3 3 3 3 3" xfId="21121"/>
    <cellStyle name="Normal 8 3 3 3 4 3 3" xfId="21122"/>
    <cellStyle name="Normal 8 3 3 3 5 3 3" xfId="21123"/>
    <cellStyle name="Normal 8 3 3 3 6 3 3" xfId="21124"/>
    <cellStyle name="Normal 8 3 3 4 8 3" xfId="21125"/>
    <cellStyle name="Normal 8 3 3 4 2 7 3" xfId="21126"/>
    <cellStyle name="Normal 8 3 3 4 2 2 3 3" xfId="21127"/>
    <cellStyle name="Normal 8 3 3 4 2 3 3 3" xfId="21128"/>
    <cellStyle name="Normal 8 3 3 4 2 4 3 3" xfId="21129"/>
    <cellStyle name="Normal 8 3 3 4 2 5 3 3" xfId="21130"/>
    <cellStyle name="Normal 8 3 3 4 3 3 3" xfId="21131"/>
    <cellStyle name="Normal 8 3 3 4 4 3 3" xfId="21132"/>
    <cellStyle name="Normal 8 3 3 4 5 3 3" xfId="21133"/>
    <cellStyle name="Normal 8 3 3 4 6 3 3" xfId="21134"/>
    <cellStyle name="Normal 8 3 3 5 8 3" xfId="21135"/>
    <cellStyle name="Normal 8 3 3 5 2 7 3" xfId="21136"/>
    <cellStyle name="Normal 8 3 3 5 2 2 3 3" xfId="21137"/>
    <cellStyle name="Normal 8 3 3 5 2 3 3 3" xfId="21138"/>
    <cellStyle name="Normal 8 3 3 5 2 4 3 3" xfId="21139"/>
    <cellStyle name="Normal 8 3 3 5 2 5 3 3" xfId="21140"/>
    <cellStyle name="Normal 8 3 3 5 3 3 3" xfId="21141"/>
    <cellStyle name="Normal 8 3 3 5 4 3 3" xfId="21142"/>
    <cellStyle name="Normal 8 3 3 5 5 3 3" xfId="21143"/>
    <cellStyle name="Normal 8 3 3 5 6 3 3" xfId="21144"/>
    <cellStyle name="Normal 8 3 3 6 8 3" xfId="21145"/>
    <cellStyle name="Normal 8 3 3 6 2 7 3" xfId="21146"/>
    <cellStyle name="Normal 8 3 3 6 2 2 3 3" xfId="21147"/>
    <cellStyle name="Normal 8 3 3 6 2 3 3 3" xfId="21148"/>
    <cellStyle name="Normal 8 3 3 6 2 4 3 3" xfId="21149"/>
    <cellStyle name="Normal 8 3 3 6 2 5 3 3" xfId="21150"/>
    <cellStyle name="Normal 8 3 3 6 3 3 3" xfId="21151"/>
    <cellStyle name="Normal 8 3 3 6 4 3 3" xfId="21152"/>
    <cellStyle name="Normal 8 3 3 6 5 3 3" xfId="21153"/>
    <cellStyle name="Normal 8 3 3 6 6 3 3" xfId="21154"/>
    <cellStyle name="Normal 8 3 3 7 7 3" xfId="21155"/>
    <cellStyle name="Normal 8 3 3 7 2 3 3" xfId="21156"/>
    <cellStyle name="Normal 8 3 3 7 3 3 3" xfId="21157"/>
    <cellStyle name="Normal 8 3 3 7 4 3 3" xfId="21158"/>
    <cellStyle name="Normal 8 3 3 7 5 3 3" xfId="21159"/>
    <cellStyle name="Normal 8 3 3 8 3 3" xfId="21160"/>
    <cellStyle name="Normal 8 3 3 9 3 3" xfId="21161"/>
    <cellStyle name="Normal 8 3 4 12 3" xfId="21162"/>
    <cellStyle name="Normal 8 3 4 10 3 3" xfId="21163"/>
    <cellStyle name="Normal 8 3 4 2 8 3" xfId="21164"/>
    <cellStyle name="Normal 8 3 4 2 2 7 3" xfId="21165"/>
    <cellStyle name="Normal 8 3 4 2 2 2 3 3" xfId="21166"/>
    <cellStyle name="Normal 8 3 4 2 2 3 3 3" xfId="21167"/>
    <cellStyle name="Normal 8 3 4 2 2 4 3 3" xfId="21168"/>
    <cellStyle name="Normal 8 3 4 2 2 5 3 3" xfId="21169"/>
    <cellStyle name="Normal 8 3 4 2 3 3 3" xfId="21170"/>
    <cellStyle name="Normal 8 3 4 2 4 3 3" xfId="21171"/>
    <cellStyle name="Normal 8 3 4 2 5 3 3" xfId="21172"/>
    <cellStyle name="Normal 8 3 4 2 6 3 3" xfId="21173"/>
    <cellStyle name="Normal 8 3 4 3 8 3" xfId="21174"/>
    <cellStyle name="Normal 8 3 4 3 2 7 3" xfId="21175"/>
    <cellStyle name="Normal 8 3 4 3 2 2 3 3" xfId="21176"/>
    <cellStyle name="Normal 8 3 4 3 2 3 3 3" xfId="21177"/>
    <cellStyle name="Normal 8 3 4 3 2 4 3 3" xfId="21178"/>
    <cellStyle name="Normal 8 3 4 3 2 5 3 3" xfId="21179"/>
    <cellStyle name="Normal 8 3 4 3 3 3 3" xfId="21180"/>
    <cellStyle name="Normal 8 3 4 3 4 3 3" xfId="21181"/>
    <cellStyle name="Normal 8 3 4 3 5 3 3" xfId="21182"/>
    <cellStyle name="Normal 8 3 4 3 6 3 3" xfId="21183"/>
    <cellStyle name="Normal 8 3 4 4 8 3" xfId="21184"/>
    <cellStyle name="Normal 8 3 4 4 2 7 3" xfId="21185"/>
    <cellStyle name="Normal 8 3 4 4 2 2 3 3" xfId="21186"/>
    <cellStyle name="Normal 8 3 4 4 2 3 3 3" xfId="21187"/>
    <cellStyle name="Normal 8 3 4 4 2 4 3 3" xfId="21188"/>
    <cellStyle name="Normal 8 3 4 4 2 5 3 3" xfId="21189"/>
    <cellStyle name="Normal 8 3 4 4 3 3 3" xfId="21190"/>
    <cellStyle name="Normal 8 3 4 4 4 3 3" xfId="21191"/>
    <cellStyle name="Normal 8 3 4 4 5 3 3" xfId="21192"/>
    <cellStyle name="Normal 8 3 4 4 6 3 3" xfId="21193"/>
    <cellStyle name="Normal 8 3 4 5 8 3" xfId="21194"/>
    <cellStyle name="Normal 8 3 4 5 2 7 3" xfId="21195"/>
    <cellStyle name="Normal 8 3 4 5 2 2 3 3" xfId="21196"/>
    <cellStyle name="Normal 8 3 4 5 2 3 3 3" xfId="21197"/>
    <cellStyle name="Normal 8 3 4 5 2 4 3 3" xfId="21198"/>
    <cellStyle name="Normal 8 3 4 5 2 5 3 3" xfId="21199"/>
    <cellStyle name="Normal 8 3 4 5 3 3 3" xfId="21200"/>
    <cellStyle name="Normal 8 3 4 5 4 3 3" xfId="21201"/>
    <cellStyle name="Normal 8 3 4 5 5 3 3" xfId="21202"/>
    <cellStyle name="Normal 8 3 4 5 6 3 3" xfId="21203"/>
    <cellStyle name="Normal 8 3 4 6 7 3" xfId="21204"/>
    <cellStyle name="Normal 8 3 4 6 2 3 3" xfId="21205"/>
    <cellStyle name="Normal 8 3 4 6 3 3 3" xfId="21206"/>
    <cellStyle name="Normal 8 3 4 6 4 3 3" xfId="21207"/>
    <cellStyle name="Normal 8 3 4 6 5 3 3" xfId="21208"/>
    <cellStyle name="Normal 8 3 4 7 3 3" xfId="21209"/>
    <cellStyle name="Normal 8 3 4 8 3 3" xfId="21210"/>
    <cellStyle name="Normal 8 3 4 9 3 3" xfId="21211"/>
    <cellStyle name="Normal 8 3 5 10 3" xfId="21212"/>
    <cellStyle name="Normal 8 3 5 2 8 3" xfId="21213"/>
    <cellStyle name="Normal 8 3 5 2 2 7 3" xfId="21214"/>
    <cellStyle name="Normal 8 3 5 2 2 2 3 3" xfId="21215"/>
    <cellStyle name="Normal 8 3 5 2 2 3 3 3" xfId="21216"/>
    <cellStyle name="Normal 8 3 5 2 2 4 3 3" xfId="21217"/>
    <cellStyle name="Normal 8 3 5 2 2 5 3 3" xfId="21218"/>
    <cellStyle name="Normal 8 3 5 2 3 3 3" xfId="21219"/>
    <cellStyle name="Normal 8 3 5 2 4 3 3" xfId="21220"/>
    <cellStyle name="Normal 8 3 5 2 5 3 3" xfId="21221"/>
    <cellStyle name="Normal 8 3 5 2 6 3 3" xfId="21222"/>
    <cellStyle name="Normal 8 3 5 3 8 3" xfId="21223"/>
    <cellStyle name="Normal 8 3 5 3 2 7 3" xfId="21224"/>
    <cellStyle name="Normal 8 3 5 3 2 2 3 3" xfId="21225"/>
    <cellStyle name="Normal 8 3 5 3 2 3 3 3" xfId="21226"/>
    <cellStyle name="Normal 8 3 5 3 2 4 3 3" xfId="21227"/>
    <cellStyle name="Normal 8 3 5 3 2 5 3 3" xfId="21228"/>
    <cellStyle name="Normal 8 3 5 3 3 3 3" xfId="21229"/>
    <cellStyle name="Normal 8 3 5 3 4 3 3" xfId="21230"/>
    <cellStyle name="Normal 8 3 5 3 5 3 3" xfId="21231"/>
    <cellStyle name="Normal 8 3 5 3 6 3 3" xfId="21232"/>
    <cellStyle name="Normal 8 3 5 4 7 3" xfId="21233"/>
    <cellStyle name="Normal 8 3 5 4 2 3 3" xfId="21234"/>
    <cellStyle name="Normal 8 3 5 4 3 3 3" xfId="21235"/>
    <cellStyle name="Normal 8 3 5 4 4 3 3" xfId="21236"/>
    <cellStyle name="Normal 8 3 5 4 5 3 3" xfId="21237"/>
    <cellStyle name="Normal 8 3 5 5 3 3" xfId="21238"/>
    <cellStyle name="Normal 8 3 5 6 3 3" xfId="21239"/>
    <cellStyle name="Normal 8 3 5 7 3 3" xfId="21240"/>
    <cellStyle name="Normal 8 3 5 8 3 3" xfId="21241"/>
    <cellStyle name="Normal 8 3 6 8 3" xfId="21242"/>
    <cellStyle name="Normal 8 3 6 2 7 3" xfId="21243"/>
    <cellStyle name="Normal 8 3 6 2 2 3 3" xfId="21244"/>
    <cellStyle name="Normal 8 3 6 2 3 3 3" xfId="21245"/>
    <cellStyle name="Normal 8 3 6 2 4 3 3" xfId="21246"/>
    <cellStyle name="Normal 8 3 6 2 5 3 3" xfId="21247"/>
    <cellStyle name="Normal 8 3 6 3 3 3" xfId="21248"/>
    <cellStyle name="Normal 8 3 6 4 3 3" xfId="21249"/>
    <cellStyle name="Normal 8 3 6 5 3 3" xfId="21250"/>
    <cellStyle name="Normal 8 3 6 6 3 3" xfId="21251"/>
    <cellStyle name="Normal 8 3 7 8 3" xfId="21252"/>
    <cellStyle name="Normal 8 3 7 2 7 3" xfId="21253"/>
    <cellStyle name="Normal 8 3 7 2 2 3 3" xfId="21254"/>
    <cellStyle name="Normal 8 3 7 2 3 3 3" xfId="21255"/>
    <cellStyle name="Normal 8 3 7 2 4 3 3" xfId="21256"/>
    <cellStyle name="Normal 8 3 7 2 5 3 3" xfId="21257"/>
    <cellStyle name="Normal 8 3 7 3 3 3" xfId="21258"/>
    <cellStyle name="Normal 8 3 7 4 3 3" xfId="21259"/>
    <cellStyle name="Normal 8 3 7 5 3 3" xfId="21260"/>
    <cellStyle name="Normal 8 3 7 6 3 3" xfId="21261"/>
    <cellStyle name="Normal 8 3 8 8 3" xfId="21262"/>
    <cellStyle name="Normal 8 3 8 2 7 3" xfId="21263"/>
    <cellStyle name="Normal 8 3 8 2 2 3 3" xfId="21264"/>
    <cellStyle name="Normal 8 3 8 2 3 3 3" xfId="21265"/>
    <cellStyle name="Normal 8 3 8 2 4 3 3" xfId="21266"/>
    <cellStyle name="Normal 8 3 8 2 5 3 3" xfId="21267"/>
    <cellStyle name="Normal 8 3 8 3 3 3" xfId="21268"/>
    <cellStyle name="Normal 8 3 8 4 3 3" xfId="21269"/>
    <cellStyle name="Normal 8 3 8 5 3 3" xfId="21270"/>
    <cellStyle name="Normal 8 3 8 6 3 3" xfId="21271"/>
    <cellStyle name="Normal 8 3 9 8 3" xfId="21272"/>
    <cellStyle name="Normal 8 3 9 2 7 3" xfId="21273"/>
    <cellStyle name="Normal 8 3 9 2 2 3 3" xfId="21274"/>
    <cellStyle name="Normal 8 3 9 2 3 3 3" xfId="21275"/>
    <cellStyle name="Normal 8 3 9 2 4 3 3" xfId="21276"/>
    <cellStyle name="Normal 8 3 9 2 5 3 3" xfId="21277"/>
    <cellStyle name="Normal 8 3 9 3 3 3" xfId="21278"/>
    <cellStyle name="Normal 8 3 9 4 3 3" xfId="21279"/>
    <cellStyle name="Normal 8 3 9 5 3 3" xfId="21280"/>
    <cellStyle name="Normal 8 3 9 6 3 3" xfId="21281"/>
    <cellStyle name="Normal 8 4 16 3" xfId="21282"/>
    <cellStyle name="Normal 8 4 10 7 3" xfId="21283"/>
    <cellStyle name="Normal 8 4 10 2 3 3" xfId="21284"/>
    <cellStyle name="Normal 8 4 10 3 3 3" xfId="21285"/>
    <cellStyle name="Normal 8 4 10 4 3 3" xfId="21286"/>
    <cellStyle name="Normal 8 4 10 5 3 3" xfId="21287"/>
    <cellStyle name="Normal 8 4 11 3 3" xfId="21288"/>
    <cellStyle name="Normal 8 4 12 3 3" xfId="21289"/>
    <cellStyle name="Normal 8 4 13 3 3" xfId="21290"/>
    <cellStyle name="Normal 8 4 14 3 3" xfId="21291"/>
    <cellStyle name="Normal 8 4 2 13 3" xfId="21292"/>
    <cellStyle name="Normal 8 4 2 10 3 3" xfId="21293"/>
    <cellStyle name="Normal 8 4 2 11 3 3" xfId="21294"/>
    <cellStyle name="Normal 8 4 2 2 12 3" xfId="21295"/>
    <cellStyle name="Normal 8 4 2 2 10 3 3" xfId="21296"/>
    <cellStyle name="Normal 8 4 2 2 2 8 3" xfId="21297"/>
    <cellStyle name="Normal 8 4 2 2 2 2 7 3" xfId="21298"/>
    <cellStyle name="Normal 8 4 2 2 2 2 2 3 3" xfId="21299"/>
    <cellStyle name="Normal 8 4 2 2 2 2 3 3 3" xfId="21300"/>
    <cellStyle name="Normal 8 4 2 2 2 2 4 3 3" xfId="21301"/>
    <cellStyle name="Normal 8 4 2 2 2 2 5 3 3" xfId="21302"/>
    <cellStyle name="Normal 8 4 2 2 2 3 3 3" xfId="21303"/>
    <cellStyle name="Normal 8 4 2 2 2 4 3 3" xfId="21304"/>
    <cellStyle name="Normal 8 4 2 2 2 5 3 3" xfId="21305"/>
    <cellStyle name="Normal 8 4 2 2 2 6 3 3" xfId="21306"/>
    <cellStyle name="Normal 8 4 2 2 3 8 3" xfId="21307"/>
    <cellStyle name="Normal 8 4 2 2 3 2 7 3" xfId="21308"/>
    <cellStyle name="Normal 8 4 2 2 3 2 2 3 3" xfId="21309"/>
    <cellStyle name="Normal 8 4 2 2 3 2 3 3 3" xfId="21310"/>
    <cellStyle name="Normal 8 4 2 2 3 2 4 3 3" xfId="21311"/>
    <cellStyle name="Normal 8 4 2 2 3 2 5 3 3" xfId="21312"/>
    <cellStyle name="Normal 8 4 2 2 3 3 3 3" xfId="21313"/>
    <cellStyle name="Normal 8 4 2 2 3 4 3 3" xfId="21314"/>
    <cellStyle name="Normal 8 4 2 2 3 5 3 3" xfId="21315"/>
    <cellStyle name="Normal 8 4 2 2 3 6 3 3" xfId="21316"/>
    <cellStyle name="Normal 8 4 2 2 4 8 3" xfId="21317"/>
    <cellStyle name="Normal 8 4 2 2 4 2 7 3" xfId="21318"/>
    <cellStyle name="Normal 8 4 2 2 4 2 2 3 3" xfId="21319"/>
    <cellStyle name="Normal 8 4 2 2 4 2 3 3 3" xfId="21320"/>
    <cellStyle name="Normal 8 4 2 2 4 2 4 3 3" xfId="21321"/>
    <cellStyle name="Normal 8 4 2 2 4 2 5 3 3" xfId="21322"/>
    <cellStyle name="Normal 8 4 2 2 4 3 3 3" xfId="21323"/>
    <cellStyle name="Normal 8 4 2 2 4 4 3 3" xfId="21324"/>
    <cellStyle name="Normal 8 4 2 2 4 5 3 3" xfId="21325"/>
    <cellStyle name="Normal 8 4 2 2 4 6 3 3" xfId="21326"/>
    <cellStyle name="Normal 8 4 2 2 5 8 3" xfId="21327"/>
    <cellStyle name="Normal 8 4 2 2 5 2 7 3" xfId="21328"/>
    <cellStyle name="Normal 8 4 2 2 5 2 2 3 3" xfId="21329"/>
    <cellStyle name="Normal 8 4 2 2 5 2 3 3 3" xfId="21330"/>
    <cellStyle name="Normal 8 4 2 2 5 2 4 3 3" xfId="21331"/>
    <cellStyle name="Normal 8 4 2 2 5 2 5 3 3" xfId="21332"/>
    <cellStyle name="Normal 8 4 2 2 5 3 3 3" xfId="21333"/>
    <cellStyle name="Normal 8 4 2 2 5 4 3 3" xfId="21334"/>
    <cellStyle name="Normal 8 4 2 2 5 5 3 3" xfId="21335"/>
    <cellStyle name="Normal 8 4 2 2 5 6 3 3" xfId="21336"/>
    <cellStyle name="Normal 8 4 2 2 6 7 3" xfId="21337"/>
    <cellStyle name="Normal 8 4 2 2 6 2 3 3" xfId="21338"/>
    <cellStyle name="Normal 8 4 2 2 6 3 3 3" xfId="21339"/>
    <cellStyle name="Normal 8 4 2 2 6 4 3 3" xfId="21340"/>
    <cellStyle name="Normal 8 4 2 2 6 5 3 3" xfId="21341"/>
    <cellStyle name="Normal 8 4 2 2 7 3 3" xfId="21342"/>
    <cellStyle name="Normal 8 4 2 2 8 3 3" xfId="21343"/>
    <cellStyle name="Normal 8 4 2 2 9 3 3" xfId="21344"/>
    <cellStyle name="Normal 8 4 2 3 8 3" xfId="21345"/>
    <cellStyle name="Normal 8 4 2 3 2 7 3" xfId="21346"/>
    <cellStyle name="Normal 8 4 2 3 2 2 3 3" xfId="21347"/>
    <cellStyle name="Normal 8 4 2 3 2 3 3 3" xfId="21348"/>
    <cellStyle name="Normal 8 4 2 3 2 4 3 3" xfId="21349"/>
    <cellStyle name="Normal 8 4 2 3 2 5 3 3" xfId="21350"/>
    <cellStyle name="Normal 8 4 2 3 3 3 3" xfId="21351"/>
    <cellStyle name="Normal 8 4 2 3 4 3 3" xfId="21352"/>
    <cellStyle name="Normal 8 4 2 3 5 3 3" xfId="21353"/>
    <cellStyle name="Normal 8 4 2 3 6 3 3" xfId="21354"/>
    <cellStyle name="Normal 8 4 2 4 8 3" xfId="21355"/>
    <cellStyle name="Normal 8 4 2 4 2 7 3" xfId="21356"/>
    <cellStyle name="Normal 8 4 2 4 2 2 3 3" xfId="21357"/>
    <cellStyle name="Normal 8 4 2 4 2 3 3 3" xfId="21358"/>
    <cellStyle name="Normal 8 4 2 4 2 4 3 3" xfId="21359"/>
    <cellStyle name="Normal 8 4 2 4 2 5 3 3" xfId="21360"/>
    <cellStyle name="Normal 8 4 2 4 3 3 3" xfId="21361"/>
    <cellStyle name="Normal 8 4 2 4 4 3 3" xfId="21362"/>
    <cellStyle name="Normal 8 4 2 4 5 3 3" xfId="21363"/>
    <cellStyle name="Normal 8 4 2 4 6 3 3" xfId="21364"/>
    <cellStyle name="Normal 8 4 2 5 8 3" xfId="21365"/>
    <cellStyle name="Normal 8 4 2 5 2 7 3" xfId="21366"/>
    <cellStyle name="Normal 8 4 2 5 2 2 3 3" xfId="21367"/>
    <cellStyle name="Normal 8 4 2 5 2 3 3 3" xfId="21368"/>
    <cellStyle name="Normal 8 4 2 5 2 4 3 3" xfId="21369"/>
    <cellStyle name="Normal 8 4 2 5 2 5 3 3" xfId="21370"/>
    <cellStyle name="Normal 8 4 2 5 3 3 3" xfId="21371"/>
    <cellStyle name="Normal 8 4 2 5 4 3 3" xfId="21372"/>
    <cellStyle name="Normal 8 4 2 5 5 3 3" xfId="21373"/>
    <cellStyle name="Normal 8 4 2 5 6 3 3" xfId="21374"/>
    <cellStyle name="Normal 8 4 2 6 8 3" xfId="21375"/>
    <cellStyle name="Normal 8 4 2 6 2 7 3" xfId="21376"/>
    <cellStyle name="Normal 8 4 2 6 2 2 3 3" xfId="21377"/>
    <cellStyle name="Normal 8 4 2 6 2 3 3 3" xfId="21378"/>
    <cellStyle name="Normal 8 4 2 6 2 4 3 3" xfId="21379"/>
    <cellStyle name="Normal 8 4 2 6 2 5 3 3" xfId="21380"/>
    <cellStyle name="Normal 8 4 2 6 3 3 3" xfId="21381"/>
    <cellStyle name="Normal 8 4 2 6 4 3 3" xfId="21382"/>
    <cellStyle name="Normal 8 4 2 6 5 3 3" xfId="21383"/>
    <cellStyle name="Normal 8 4 2 6 6 3 3" xfId="21384"/>
    <cellStyle name="Normal 8 4 2 7 7 3" xfId="21385"/>
    <cellStyle name="Normal 8 4 2 7 2 3 3" xfId="21386"/>
    <cellStyle name="Normal 8 4 2 7 3 3 3" xfId="21387"/>
    <cellStyle name="Normal 8 4 2 7 4 3 3" xfId="21388"/>
    <cellStyle name="Normal 8 4 2 7 5 3 3" xfId="21389"/>
    <cellStyle name="Normal 8 4 2 8 3 3" xfId="21390"/>
    <cellStyle name="Normal 8 4 2 9 3 3" xfId="21391"/>
    <cellStyle name="Normal 8 4 3 13 3" xfId="21392"/>
    <cellStyle name="Normal 8 4 3 10 3 3" xfId="21393"/>
    <cellStyle name="Normal 8 4 3 11 3 3" xfId="21394"/>
    <cellStyle name="Normal 8 4 3 2 12 3" xfId="21395"/>
    <cellStyle name="Normal 8 4 3 2 10 3 3" xfId="21396"/>
    <cellStyle name="Normal 8 4 3 2 2 8 3" xfId="21397"/>
    <cellStyle name="Normal 8 4 3 2 2 2 7 3" xfId="21398"/>
    <cellStyle name="Normal 8 4 3 2 2 2 2 3 3" xfId="21399"/>
    <cellStyle name="Normal 8 4 3 2 2 2 3 3 3" xfId="21400"/>
    <cellStyle name="Normal 8 4 3 2 2 2 4 3 3" xfId="21401"/>
    <cellStyle name="Normal 8 4 3 2 2 2 5 3 3" xfId="21402"/>
    <cellStyle name="Normal 8 4 3 2 2 3 3 3" xfId="21403"/>
    <cellStyle name="Normal 8 4 3 2 2 4 3 3" xfId="21404"/>
    <cellStyle name="Normal 8 4 3 2 2 5 3 3" xfId="21405"/>
    <cellStyle name="Normal 8 4 3 2 2 6 3 3" xfId="21406"/>
    <cellStyle name="Normal 8 4 3 2 3 8 3" xfId="21407"/>
    <cellStyle name="Normal 8 4 3 2 3 2 7 3" xfId="21408"/>
    <cellStyle name="Normal 8 4 3 2 3 2 2 3 3" xfId="21409"/>
    <cellStyle name="Normal 8 4 3 2 3 2 3 3 3" xfId="21410"/>
    <cellStyle name="Normal 8 4 3 2 3 2 4 3 3" xfId="21411"/>
    <cellStyle name="Normal 8 4 3 2 3 2 5 3 3" xfId="21412"/>
    <cellStyle name="Normal 8 4 3 2 3 3 3 3" xfId="21413"/>
    <cellStyle name="Normal 8 4 3 2 3 4 3 3" xfId="21414"/>
    <cellStyle name="Normal 8 4 3 2 3 5 3 3" xfId="21415"/>
    <cellStyle name="Normal 8 4 3 2 3 6 3 3" xfId="21416"/>
    <cellStyle name="Normal 8 4 3 2 4 8 3" xfId="21417"/>
    <cellStyle name="Normal 8 4 3 2 4 2 7 3" xfId="21418"/>
    <cellStyle name="Normal 8 4 3 2 4 2 2 3 3" xfId="21419"/>
    <cellStyle name="Normal 8 4 3 2 4 2 3 3 3" xfId="21420"/>
    <cellStyle name="Normal 8 4 3 2 4 2 4 3 3" xfId="21421"/>
    <cellStyle name="Normal 8 4 3 2 4 2 5 3 3" xfId="21422"/>
    <cellStyle name="Normal 8 4 3 2 4 3 3 3" xfId="21423"/>
    <cellStyle name="Normal 8 4 3 2 4 4 3 3" xfId="21424"/>
    <cellStyle name="Normal 8 4 3 2 4 5 3 3" xfId="21425"/>
    <cellStyle name="Normal 8 4 3 2 4 6 3 3" xfId="21426"/>
    <cellStyle name="Normal 8 4 3 2 5 8 3" xfId="21427"/>
    <cellStyle name="Normal 8 4 3 2 5 2 7 3" xfId="21428"/>
    <cellStyle name="Normal 8 4 3 2 5 2 2 3 3" xfId="21429"/>
    <cellStyle name="Normal 8 4 3 2 5 2 3 3 3" xfId="21430"/>
    <cellStyle name="Normal 8 4 3 2 5 2 4 3 3" xfId="21431"/>
    <cellStyle name="Normal 8 4 3 2 5 2 5 3 3" xfId="21432"/>
    <cellStyle name="Normal 8 4 3 2 5 3 3 3" xfId="21433"/>
    <cellStyle name="Normal 8 4 3 2 5 4 3 3" xfId="21434"/>
    <cellStyle name="Normal 8 4 3 2 5 5 3 3" xfId="21435"/>
    <cellStyle name="Normal 8 4 3 2 5 6 3 3" xfId="21436"/>
    <cellStyle name="Normal 8 4 3 2 6 7 3" xfId="21437"/>
    <cellStyle name="Normal 8 4 3 2 6 2 3 3" xfId="21438"/>
    <cellStyle name="Normal 8 4 3 2 6 3 3 3" xfId="21439"/>
    <cellStyle name="Normal 8 4 3 2 6 4 3 3" xfId="21440"/>
    <cellStyle name="Normal 8 4 3 2 6 5 3 3" xfId="21441"/>
    <cellStyle name="Normal 8 4 3 2 7 3 3" xfId="21442"/>
    <cellStyle name="Normal 8 4 3 2 8 3 3" xfId="21443"/>
    <cellStyle name="Normal 8 4 3 2 9 3 3" xfId="21444"/>
    <cellStyle name="Normal 8 4 3 3 8 3" xfId="21445"/>
    <cellStyle name="Normal 8 4 3 3 2 7 3" xfId="21446"/>
    <cellStyle name="Normal 8 4 3 3 2 2 3 3" xfId="21447"/>
    <cellStyle name="Normal 8 4 3 3 2 3 3 3" xfId="21448"/>
    <cellStyle name="Normal 8 4 3 3 2 4 3 3" xfId="21449"/>
    <cellStyle name="Normal 8 4 3 3 2 5 3 3" xfId="21450"/>
    <cellStyle name="Normal 8 4 3 3 3 3 3" xfId="21451"/>
    <cellStyle name="Normal 8 4 3 3 4 3 3" xfId="21452"/>
    <cellStyle name="Normal 8 4 3 3 5 3 3" xfId="21453"/>
    <cellStyle name="Normal 8 4 3 3 6 3 3" xfId="21454"/>
    <cellStyle name="Normal 8 4 3 4 8 3" xfId="21455"/>
    <cellStyle name="Normal 8 4 3 4 2 7 3" xfId="21456"/>
    <cellStyle name="Normal 8 4 3 4 2 2 3 3" xfId="21457"/>
    <cellStyle name="Normal 8 4 3 4 2 3 3 3" xfId="21458"/>
    <cellStyle name="Normal 8 4 3 4 2 4 3 3" xfId="21459"/>
    <cellStyle name="Normal 8 4 3 4 2 5 3 3" xfId="21460"/>
    <cellStyle name="Normal 8 4 3 4 3 3 3" xfId="21461"/>
    <cellStyle name="Normal 8 4 3 4 4 3 3" xfId="21462"/>
    <cellStyle name="Normal 8 4 3 4 5 3 3" xfId="21463"/>
    <cellStyle name="Normal 8 4 3 4 6 3 3" xfId="21464"/>
    <cellStyle name="Normal 8 4 3 5 8 3" xfId="21465"/>
    <cellStyle name="Normal 8 4 3 5 2 7 3" xfId="21466"/>
    <cellStyle name="Normal 8 4 3 5 2 2 3 3" xfId="21467"/>
    <cellStyle name="Normal 8 4 3 5 2 3 3 3" xfId="21468"/>
    <cellStyle name="Normal 8 4 3 5 2 4 3 3" xfId="21469"/>
    <cellStyle name="Normal 8 4 3 5 2 5 3 3" xfId="21470"/>
    <cellStyle name="Normal 8 4 3 5 3 3 3" xfId="21471"/>
    <cellStyle name="Normal 8 4 3 5 4 3 3" xfId="21472"/>
    <cellStyle name="Normal 8 4 3 5 5 3 3" xfId="21473"/>
    <cellStyle name="Normal 8 4 3 5 6 3 3" xfId="21474"/>
    <cellStyle name="Normal 8 4 3 6 8 3" xfId="21475"/>
    <cellStyle name="Normal 8 4 3 6 2 7 3" xfId="21476"/>
    <cellStyle name="Normal 8 4 3 6 2 2 3 3" xfId="21477"/>
    <cellStyle name="Normal 8 4 3 6 2 3 3 3" xfId="21478"/>
    <cellStyle name="Normal 8 4 3 6 2 4 3 3" xfId="21479"/>
    <cellStyle name="Normal 8 4 3 6 2 5 3 3" xfId="21480"/>
    <cellStyle name="Normal 8 4 3 6 3 3 3" xfId="21481"/>
    <cellStyle name="Normal 8 4 3 6 4 3 3" xfId="21482"/>
    <cellStyle name="Normal 8 4 3 6 5 3 3" xfId="21483"/>
    <cellStyle name="Normal 8 4 3 6 6 3 3" xfId="21484"/>
    <cellStyle name="Normal 8 4 3 7 7 3" xfId="21485"/>
    <cellStyle name="Normal 8 4 3 7 2 3 3" xfId="21486"/>
    <cellStyle name="Normal 8 4 3 7 3 3 3" xfId="21487"/>
    <cellStyle name="Normal 8 4 3 7 4 3 3" xfId="21488"/>
    <cellStyle name="Normal 8 4 3 7 5 3 3" xfId="21489"/>
    <cellStyle name="Normal 8 4 3 8 3 3" xfId="21490"/>
    <cellStyle name="Normal 8 4 3 9 3 3" xfId="21491"/>
    <cellStyle name="Normal 8 4 4 12 3" xfId="21492"/>
    <cellStyle name="Normal 8 4 4 10 3 3" xfId="21493"/>
    <cellStyle name="Normal 8 4 4 2 8 3" xfId="21494"/>
    <cellStyle name="Normal 8 4 4 2 2 7 3" xfId="21495"/>
    <cellStyle name="Normal 8 4 4 2 2 2 3 3" xfId="21496"/>
    <cellStyle name="Normal 8 4 4 2 2 3 3 3" xfId="21497"/>
    <cellStyle name="Normal 8 4 4 2 2 4 3 3" xfId="21498"/>
    <cellStyle name="Normal 8 4 4 2 2 5 3 3" xfId="21499"/>
    <cellStyle name="Normal 8 4 4 2 3 3 3" xfId="21500"/>
    <cellStyle name="Normal 8 4 4 2 4 3 3" xfId="21501"/>
    <cellStyle name="Normal 8 4 4 2 5 3 3" xfId="21502"/>
    <cellStyle name="Normal 8 4 4 2 6 3 3" xfId="21503"/>
    <cellStyle name="Normal 8 4 4 3 8 3" xfId="21504"/>
    <cellStyle name="Normal 8 4 4 3 2 7 3" xfId="21505"/>
    <cellStyle name="Normal 8 4 4 3 2 2 3 3" xfId="21506"/>
    <cellStyle name="Normal 8 4 4 3 2 3 3 3" xfId="21507"/>
    <cellStyle name="Normal 8 4 4 3 2 4 3 3" xfId="21508"/>
    <cellStyle name="Normal 8 4 4 3 2 5 3 3" xfId="21509"/>
    <cellStyle name="Normal 8 4 4 3 3 3 3" xfId="21510"/>
    <cellStyle name="Normal 8 4 4 3 4 3 3" xfId="21511"/>
    <cellStyle name="Normal 8 4 4 3 5 3 3" xfId="21512"/>
    <cellStyle name="Normal 8 4 4 3 6 3 3" xfId="21513"/>
    <cellStyle name="Normal 8 4 4 4 8 3" xfId="21514"/>
    <cellStyle name="Normal 8 4 4 4 2 7 3" xfId="21515"/>
    <cellStyle name="Normal 8 4 4 4 2 2 3 3" xfId="21516"/>
    <cellStyle name="Normal 8 4 4 4 2 3 3 3" xfId="21517"/>
    <cellStyle name="Normal 8 4 4 4 2 4 3 3" xfId="21518"/>
    <cellStyle name="Normal 8 4 4 4 2 5 3 3" xfId="21519"/>
    <cellStyle name="Normal 8 4 4 4 3 3 3" xfId="21520"/>
    <cellStyle name="Normal 8 4 4 4 4 3 3" xfId="21521"/>
    <cellStyle name="Normal 8 4 4 4 5 3 3" xfId="21522"/>
    <cellStyle name="Normal 8 4 4 4 6 3 3" xfId="21523"/>
    <cellStyle name="Normal 8 4 4 5 8 3" xfId="21524"/>
    <cellStyle name="Normal 8 4 4 5 2 7 3" xfId="21525"/>
    <cellStyle name="Normal 8 4 4 5 2 2 3 3" xfId="21526"/>
    <cellStyle name="Normal 8 4 4 5 2 3 3 3" xfId="21527"/>
    <cellStyle name="Normal 8 4 4 5 2 4 3 3" xfId="21528"/>
    <cellStyle name="Normal 8 4 4 5 2 5 3 3" xfId="21529"/>
    <cellStyle name="Normal 8 4 4 5 3 3 3" xfId="21530"/>
    <cellStyle name="Normal 8 4 4 5 4 3 3" xfId="21531"/>
    <cellStyle name="Normal 8 4 4 5 5 3 3" xfId="21532"/>
    <cellStyle name="Normal 8 4 4 5 6 3 3" xfId="21533"/>
    <cellStyle name="Normal 8 4 4 6 7 3" xfId="21534"/>
    <cellStyle name="Normal 8 4 4 6 2 3 3" xfId="21535"/>
    <cellStyle name="Normal 8 4 4 6 3 3 3" xfId="21536"/>
    <cellStyle name="Normal 8 4 4 6 4 3 3" xfId="21537"/>
    <cellStyle name="Normal 8 4 4 6 5 3 3" xfId="21538"/>
    <cellStyle name="Normal 8 4 4 7 3 3" xfId="21539"/>
    <cellStyle name="Normal 8 4 4 8 3 3" xfId="21540"/>
    <cellStyle name="Normal 8 4 4 9 3 3" xfId="21541"/>
    <cellStyle name="Normal 8 4 5 10 3" xfId="21542"/>
    <cellStyle name="Normal 8 4 5 2 8 3" xfId="21543"/>
    <cellStyle name="Normal 8 4 5 2 2 7 3" xfId="21544"/>
    <cellStyle name="Normal 8 4 5 2 2 2 3 3" xfId="21545"/>
    <cellStyle name="Normal 8 4 5 2 2 3 3 3" xfId="21546"/>
    <cellStyle name="Normal 8 4 5 2 2 4 3 3" xfId="21547"/>
    <cellStyle name="Normal 8 4 5 2 2 5 3 3" xfId="21548"/>
    <cellStyle name="Normal 8 4 5 2 3 3 3" xfId="21549"/>
    <cellStyle name="Normal 8 4 5 2 4 3 3" xfId="21550"/>
    <cellStyle name="Normal 8 4 5 2 5 3 3" xfId="21551"/>
    <cellStyle name="Normal 8 4 5 2 6 3 3" xfId="21552"/>
    <cellStyle name="Normal 8 4 5 3 8 3" xfId="21553"/>
    <cellStyle name="Normal 8 4 5 3 2 7 3" xfId="21554"/>
    <cellStyle name="Normal 8 4 5 3 2 2 3 3" xfId="21555"/>
    <cellStyle name="Normal 8 4 5 3 2 3 3 3" xfId="21556"/>
    <cellStyle name="Normal 8 4 5 3 2 4 3 3" xfId="21557"/>
    <cellStyle name="Normal 8 4 5 3 2 5 3 3" xfId="21558"/>
    <cellStyle name="Normal 8 4 5 3 3 3 3" xfId="21559"/>
    <cellStyle name="Normal 8 4 5 3 4 3 3" xfId="21560"/>
    <cellStyle name="Normal 8 4 5 3 5 3 3" xfId="21561"/>
    <cellStyle name="Normal 8 4 5 3 6 3 3" xfId="21562"/>
    <cellStyle name="Normal 8 4 5 4 7 3" xfId="21563"/>
    <cellStyle name="Normal 8 4 5 4 2 3 3" xfId="21564"/>
    <cellStyle name="Normal 8 4 5 4 3 3 3" xfId="21565"/>
    <cellStyle name="Normal 8 4 5 4 4 3 3" xfId="21566"/>
    <cellStyle name="Normal 8 4 5 4 5 3 3" xfId="21567"/>
    <cellStyle name="Normal 8 4 5 5 3 3" xfId="21568"/>
    <cellStyle name="Normal 8 4 5 6 3 3" xfId="21569"/>
    <cellStyle name="Normal 8 4 5 7 3 3" xfId="21570"/>
    <cellStyle name="Normal 8 4 5 8 3 3" xfId="21571"/>
    <cellStyle name="Normal 8 4 6 8 3" xfId="21572"/>
    <cellStyle name="Normal 8 4 6 2 7 3" xfId="21573"/>
    <cellStyle name="Normal 8 4 6 2 2 3 3" xfId="21574"/>
    <cellStyle name="Normal 8 4 6 2 3 3 3" xfId="21575"/>
    <cellStyle name="Normal 8 4 6 2 4 3 3" xfId="21576"/>
    <cellStyle name="Normal 8 4 6 2 5 3 3" xfId="21577"/>
    <cellStyle name="Normal 8 4 6 3 3 3" xfId="21578"/>
    <cellStyle name="Normal 8 4 6 4 3 3" xfId="21579"/>
    <cellStyle name="Normal 8 4 6 5 3 3" xfId="21580"/>
    <cellStyle name="Normal 8 4 6 6 3 3" xfId="21581"/>
    <cellStyle name="Normal 8 4 7 8 3" xfId="21582"/>
    <cellStyle name="Normal 8 4 7 2 7 3" xfId="21583"/>
    <cellStyle name="Normal 8 4 7 2 2 3 3" xfId="21584"/>
    <cellStyle name="Normal 8 4 7 2 3 3 3" xfId="21585"/>
    <cellStyle name="Normal 8 4 7 2 4 3 3" xfId="21586"/>
    <cellStyle name="Normal 8 4 7 2 5 3 3" xfId="21587"/>
    <cellStyle name="Normal 8 4 7 3 3 3" xfId="21588"/>
    <cellStyle name="Normal 8 4 7 4 3 3" xfId="21589"/>
    <cellStyle name="Normal 8 4 7 5 3 3" xfId="21590"/>
    <cellStyle name="Normal 8 4 7 6 3 3" xfId="21591"/>
    <cellStyle name="Normal 8 4 8 8 3" xfId="21592"/>
    <cellStyle name="Normal 8 4 8 2 7 3" xfId="21593"/>
    <cellStyle name="Normal 8 4 8 2 2 3 3" xfId="21594"/>
    <cellStyle name="Normal 8 4 8 2 3 3 3" xfId="21595"/>
    <cellStyle name="Normal 8 4 8 2 4 3 3" xfId="21596"/>
    <cellStyle name="Normal 8 4 8 2 5 3 3" xfId="21597"/>
    <cellStyle name="Normal 8 4 8 3 3 3" xfId="21598"/>
    <cellStyle name="Normal 8 4 8 4 3 3" xfId="21599"/>
    <cellStyle name="Normal 8 4 8 5 3 3" xfId="21600"/>
    <cellStyle name="Normal 8 4 8 6 3 3" xfId="21601"/>
    <cellStyle name="Normal 8 4 9 8 3" xfId="21602"/>
    <cellStyle name="Normal 8 4 9 2 7 3" xfId="21603"/>
    <cellStyle name="Normal 8 4 9 2 2 3 3" xfId="21604"/>
    <cellStyle name="Normal 8 4 9 2 3 3 3" xfId="21605"/>
    <cellStyle name="Normal 8 4 9 2 4 3 3" xfId="21606"/>
    <cellStyle name="Normal 8 4 9 2 5 3 3" xfId="21607"/>
    <cellStyle name="Normal 8 4 9 3 3 3" xfId="21608"/>
    <cellStyle name="Normal 8 4 9 4 3 3" xfId="21609"/>
    <cellStyle name="Normal 8 4 9 5 3 3" xfId="21610"/>
    <cellStyle name="Normal 8 4 9 6 3 3" xfId="21611"/>
    <cellStyle name="Normal 8 5 13 3" xfId="21612"/>
    <cellStyle name="Normal 8 5 10 3 3" xfId="21613"/>
    <cellStyle name="Normal 8 5 11 3 3" xfId="21614"/>
    <cellStyle name="Normal 8 5 2 12 3" xfId="21615"/>
    <cellStyle name="Normal 8 5 2 10 3 3" xfId="21616"/>
    <cellStyle name="Normal 8 5 2 2 8 3" xfId="21617"/>
    <cellStyle name="Normal 8 5 2 2 2 7 3" xfId="21618"/>
    <cellStyle name="Normal 8 5 2 2 2 2 3 3" xfId="21619"/>
    <cellStyle name="Normal 8 5 2 2 2 3 3 3" xfId="21620"/>
    <cellStyle name="Normal 8 5 2 2 2 4 3 3" xfId="21621"/>
    <cellStyle name="Normal 8 5 2 2 2 5 3 3" xfId="21622"/>
    <cellStyle name="Normal 8 5 2 2 3 3 3" xfId="21623"/>
    <cellStyle name="Normal 8 5 2 2 4 3 3" xfId="21624"/>
    <cellStyle name="Normal 8 5 2 2 5 3 3" xfId="21625"/>
    <cellStyle name="Normal 8 5 2 2 6 3 3" xfId="21626"/>
    <cellStyle name="Normal 8 5 2 3 8 3" xfId="21627"/>
    <cellStyle name="Normal 8 5 2 3 2 7 3" xfId="21628"/>
    <cellStyle name="Normal 8 5 2 3 2 2 3 3" xfId="21629"/>
    <cellStyle name="Normal 8 5 2 3 2 3 3 3" xfId="21630"/>
    <cellStyle name="Normal 8 5 2 3 2 4 3 3" xfId="21631"/>
    <cellStyle name="Normal 8 5 2 3 2 5 3 3" xfId="21632"/>
    <cellStyle name="Normal 8 5 2 3 3 3 3" xfId="21633"/>
    <cellStyle name="Normal 8 5 2 3 4 3 3" xfId="21634"/>
    <cellStyle name="Normal 8 5 2 3 5 3 3" xfId="21635"/>
    <cellStyle name="Normal 8 5 2 3 6 3 3" xfId="21636"/>
    <cellStyle name="Normal 8 5 2 4 8 3" xfId="21637"/>
    <cellStyle name="Normal 8 5 2 4 2 7 3" xfId="21638"/>
    <cellStyle name="Normal 8 5 2 4 2 2 3 3" xfId="21639"/>
    <cellStyle name="Normal 8 5 2 4 2 3 3 3" xfId="21640"/>
    <cellStyle name="Normal 8 5 2 4 2 4 3 3" xfId="21641"/>
    <cellStyle name="Normal 8 5 2 4 2 5 3 3" xfId="21642"/>
    <cellStyle name="Normal 8 5 2 4 3 3 3" xfId="21643"/>
    <cellStyle name="Normal 8 5 2 4 4 3 3" xfId="21644"/>
    <cellStyle name="Normal 8 5 2 4 5 3 3" xfId="21645"/>
    <cellStyle name="Normal 8 5 2 4 6 3 3" xfId="21646"/>
    <cellStyle name="Normal 8 5 2 5 8 3" xfId="21647"/>
    <cellStyle name="Normal 8 5 2 5 2 7 3" xfId="21648"/>
    <cellStyle name="Normal 8 5 2 5 2 2 3 3" xfId="21649"/>
    <cellStyle name="Normal 8 5 2 5 2 3 3 3" xfId="21650"/>
    <cellStyle name="Normal 8 5 2 5 2 4 3 3" xfId="21651"/>
    <cellStyle name="Normal 8 5 2 5 2 5 3 3" xfId="21652"/>
    <cellStyle name="Normal 8 5 2 5 3 3 3" xfId="21653"/>
    <cellStyle name="Normal 8 5 2 5 4 3 3" xfId="21654"/>
    <cellStyle name="Normal 8 5 2 5 5 3 3" xfId="21655"/>
    <cellStyle name="Normal 8 5 2 5 6 3 3" xfId="21656"/>
    <cellStyle name="Normal 8 5 2 6 7 3" xfId="21657"/>
    <cellStyle name="Normal 8 5 2 6 2 3 3" xfId="21658"/>
    <cellStyle name="Normal 8 5 2 6 3 3 3" xfId="21659"/>
    <cellStyle name="Normal 8 5 2 6 4 3 3" xfId="21660"/>
    <cellStyle name="Normal 8 5 2 6 5 3 3" xfId="21661"/>
    <cellStyle name="Normal 8 5 2 7 3 3" xfId="21662"/>
    <cellStyle name="Normal 8 5 2 8 3 3" xfId="21663"/>
    <cellStyle name="Normal 8 5 2 9 3 3" xfId="21664"/>
    <cellStyle name="Normal 8 5 3 8 3" xfId="21665"/>
    <cellStyle name="Normal 8 5 3 2 7 3" xfId="21666"/>
    <cellStyle name="Normal 8 5 3 2 2 3 3" xfId="21667"/>
    <cellStyle name="Normal 8 5 3 2 3 3 3" xfId="21668"/>
    <cellStyle name="Normal 8 5 3 2 4 3 3" xfId="21669"/>
    <cellStyle name="Normal 8 5 3 2 5 3 3" xfId="21670"/>
    <cellStyle name="Normal 8 5 3 3 3 3" xfId="21671"/>
    <cellStyle name="Normal 8 5 3 4 3 3" xfId="21672"/>
    <cellStyle name="Normal 8 5 3 5 3 3" xfId="21673"/>
    <cellStyle name="Normal 8 5 3 6 3 3" xfId="21674"/>
    <cellStyle name="Normal 8 5 4 8 3" xfId="21675"/>
    <cellStyle name="Normal 8 5 4 2 7 3" xfId="21676"/>
    <cellStyle name="Normal 8 5 4 2 2 3 3" xfId="21677"/>
    <cellStyle name="Normal 8 5 4 2 3 3 3" xfId="21678"/>
    <cellStyle name="Normal 8 5 4 2 4 3 3" xfId="21679"/>
    <cellStyle name="Normal 8 5 4 2 5 3 3" xfId="21680"/>
    <cellStyle name="Normal 8 5 4 3 3 3" xfId="21681"/>
    <cellStyle name="Normal 8 5 4 4 3 3" xfId="21682"/>
    <cellStyle name="Normal 8 5 4 5 3 3" xfId="21683"/>
    <cellStyle name="Normal 8 5 4 6 3 3" xfId="21684"/>
    <cellStyle name="Normal 8 5 5 8 3" xfId="21685"/>
    <cellStyle name="Normal 8 5 5 2 7 3" xfId="21686"/>
    <cellStyle name="Normal 8 5 5 2 2 3 3" xfId="21687"/>
    <cellStyle name="Normal 8 5 5 2 3 3 3" xfId="21688"/>
    <cellStyle name="Normal 8 5 5 2 4 3 3" xfId="21689"/>
    <cellStyle name="Normal 8 5 5 2 5 3 3" xfId="21690"/>
    <cellStyle name="Normal 8 5 5 3 3 3" xfId="21691"/>
    <cellStyle name="Normal 8 5 5 4 3 3" xfId="21692"/>
    <cellStyle name="Normal 8 5 5 5 3 3" xfId="21693"/>
    <cellStyle name="Normal 8 5 5 6 3 3" xfId="21694"/>
    <cellStyle name="Normal 8 5 6 8 3" xfId="21695"/>
    <cellStyle name="Normal 8 5 6 2 7 3" xfId="21696"/>
    <cellStyle name="Normal 8 5 6 2 2 3 3" xfId="21697"/>
    <cellStyle name="Normal 8 5 6 2 3 3 3" xfId="21698"/>
    <cellStyle name="Normal 8 5 6 2 4 3 3" xfId="21699"/>
    <cellStyle name="Normal 8 5 6 2 5 3 3" xfId="21700"/>
    <cellStyle name="Normal 8 5 6 3 3 3" xfId="21701"/>
    <cellStyle name="Normal 8 5 6 4 3 3" xfId="21702"/>
    <cellStyle name="Normal 8 5 6 5 3 3" xfId="21703"/>
    <cellStyle name="Normal 8 5 6 6 3 3" xfId="21704"/>
    <cellStyle name="Normal 8 5 7 7 3" xfId="21705"/>
    <cellStyle name="Normal 8 5 7 2 3 3" xfId="21706"/>
    <cellStyle name="Normal 8 5 7 3 3 3" xfId="21707"/>
    <cellStyle name="Normal 8 5 7 4 3 3" xfId="21708"/>
    <cellStyle name="Normal 8 5 7 5 3 3" xfId="21709"/>
    <cellStyle name="Normal 8 5 8 3 3" xfId="21710"/>
    <cellStyle name="Normal 8 5 9 3 3" xfId="21711"/>
    <cellStyle name="Normal 8 6 13 3" xfId="21712"/>
    <cellStyle name="Normal 8 6 10 3 3" xfId="21713"/>
    <cellStyle name="Normal 8 6 11 3 3" xfId="21714"/>
    <cellStyle name="Normal 8 6 2 12 3" xfId="21715"/>
    <cellStyle name="Normal 8 6 2 10 3 3" xfId="21716"/>
    <cellStyle name="Normal 8 6 2 2 8 3" xfId="21717"/>
    <cellStyle name="Normal 8 6 2 2 2 7 3" xfId="21718"/>
    <cellStyle name="Normal 8 6 2 2 2 2 3 3" xfId="21719"/>
    <cellStyle name="Normal 8 6 2 2 2 3 3 3" xfId="21720"/>
    <cellStyle name="Normal 8 6 2 2 2 4 3 3" xfId="21721"/>
    <cellStyle name="Normal 8 6 2 2 2 5 3 3" xfId="21722"/>
    <cellStyle name="Normal 8 6 2 2 3 3 3" xfId="21723"/>
    <cellStyle name="Normal 8 6 2 2 4 3 3" xfId="21724"/>
    <cellStyle name="Normal 8 6 2 2 5 3 3" xfId="21725"/>
    <cellStyle name="Normal 8 6 2 2 6 3 3" xfId="21726"/>
    <cellStyle name="Normal 8 6 2 3 8 3" xfId="21727"/>
    <cellStyle name="Normal 8 6 2 3 2 7 3" xfId="21728"/>
    <cellStyle name="Normal 8 6 2 3 2 2 3 3" xfId="21729"/>
    <cellStyle name="Normal 8 6 2 3 2 3 3 3" xfId="21730"/>
    <cellStyle name="Normal 8 6 2 3 2 4 3 3" xfId="21731"/>
    <cellStyle name="Normal 8 6 2 3 2 5 3 3" xfId="21732"/>
    <cellStyle name="Normal 8 6 2 3 3 3 3" xfId="21733"/>
    <cellStyle name="Normal 8 6 2 3 4 3 3" xfId="21734"/>
    <cellStyle name="Normal 8 6 2 3 5 3 3" xfId="21735"/>
    <cellStyle name="Normal 8 6 2 3 6 3 3" xfId="21736"/>
    <cellStyle name="Normal 8 6 2 4 8 3" xfId="21737"/>
    <cellStyle name="Normal 8 6 2 4 2 7 3" xfId="21738"/>
    <cellStyle name="Normal 8 6 2 4 2 2 3 3" xfId="21739"/>
    <cellStyle name="Normal 8 6 2 4 2 3 3 3" xfId="21740"/>
    <cellStyle name="Normal 8 6 2 4 2 4 3 3" xfId="21741"/>
    <cellStyle name="Normal 8 6 2 4 2 5 3 3" xfId="21742"/>
    <cellStyle name="Normal 8 6 2 4 3 3 3" xfId="21743"/>
    <cellStyle name="Normal 8 6 2 4 4 3 3" xfId="21744"/>
    <cellStyle name="Normal 8 6 2 4 5 3 3" xfId="21745"/>
    <cellStyle name="Normal 8 6 2 4 6 3 3" xfId="21746"/>
    <cellStyle name="Normal 8 6 2 5 8 3" xfId="21747"/>
    <cellStyle name="Normal 8 6 2 5 2 7 3" xfId="21748"/>
    <cellStyle name="Normal 8 6 2 5 2 2 3 3" xfId="21749"/>
    <cellStyle name="Normal 8 6 2 5 2 3 3 3" xfId="21750"/>
    <cellStyle name="Normal 8 6 2 5 2 4 3 3" xfId="21751"/>
    <cellStyle name="Normal 8 6 2 5 2 5 3 3" xfId="21752"/>
    <cellStyle name="Normal 8 6 2 5 3 3 3" xfId="21753"/>
    <cellStyle name="Normal 8 6 2 5 4 3 3" xfId="21754"/>
    <cellStyle name="Normal 8 6 2 5 5 3 3" xfId="21755"/>
    <cellStyle name="Normal 8 6 2 5 6 3 3" xfId="21756"/>
    <cellStyle name="Normal 8 6 2 6 7 3" xfId="21757"/>
    <cellStyle name="Normal 8 6 2 6 2 3 3" xfId="21758"/>
    <cellStyle name="Normal 8 6 2 6 3 3 3" xfId="21759"/>
    <cellStyle name="Normal 8 6 2 6 4 3 3" xfId="21760"/>
    <cellStyle name="Normal 8 6 2 6 5 3 3" xfId="21761"/>
    <cellStyle name="Normal 8 6 2 7 3 3" xfId="21762"/>
    <cellStyle name="Normal 8 6 2 8 3 3" xfId="21763"/>
    <cellStyle name="Normal 8 6 2 9 3 3" xfId="21764"/>
    <cellStyle name="Normal 8 6 3 8 3" xfId="21765"/>
    <cellStyle name="Normal 8 6 3 2 7 3" xfId="21766"/>
    <cellStyle name="Normal 8 6 3 2 2 3 3" xfId="21767"/>
    <cellStyle name="Normal 8 6 3 2 3 3 3" xfId="21768"/>
    <cellStyle name="Normal 8 6 3 2 4 3 3" xfId="21769"/>
    <cellStyle name="Normal 8 6 3 2 5 3 3" xfId="21770"/>
    <cellStyle name="Normal 8 6 3 3 3 3" xfId="21771"/>
    <cellStyle name="Normal 8 6 3 4 3 3" xfId="21772"/>
    <cellStyle name="Normal 8 6 3 5 3 3" xfId="21773"/>
    <cellStyle name="Normal 8 6 3 6 3 3" xfId="21774"/>
    <cellStyle name="Normal 8 6 4 8 3" xfId="21775"/>
    <cellStyle name="Normal 8 6 4 2 7 3" xfId="21776"/>
    <cellStyle name="Normal 8 6 4 2 2 3 3" xfId="21777"/>
    <cellStyle name="Normal 8 6 4 2 3 3 3" xfId="21778"/>
    <cellStyle name="Normal 8 6 4 2 4 3 3" xfId="21779"/>
    <cellStyle name="Normal 8 6 4 2 5 3 3" xfId="21780"/>
    <cellStyle name="Normal 8 6 4 3 3 3" xfId="21781"/>
    <cellStyle name="Normal 8 6 4 4 3 3" xfId="21782"/>
    <cellStyle name="Normal 8 6 4 5 3 3" xfId="21783"/>
    <cellStyle name="Normal 8 6 4 6 3 3" xfId="21784"/>
    <cellStyle name="Normal 8 6 5 8 3" xfId="21785"/>
    <cellStyle name="Normal 8 6 5 2 7 3" xfId="21786"/>
    <cellStyle name="Normal 8 6 5 2 2 3 3" xfId="21787"/>
    <cellStyle name="Normal 8 6 5 2 3 3 3" xfId="21788"/>
    <cellStyle name="Normal 8 6 5 2 4 3 3" xfId="21789"/>
    <cellStyle name="Normal 8 6 5 2 5 3 3" xfId="21790"/>
    <cellStyle name="Normal 8 6 5 3 3 3" xfId="21791"/>
    <cellStyle name="Normal 8 6 5 4 3 3" xfId="21792"/>
    <cellStyle name="Normal 8 6 5 5 3 3" xfId="21793"/>
    <cellStyle name="Normal 8 6 5 6 3 3" xfId="21794"/>
    <cellStyle name="Normal 8 6 6 8 3" xfId="21795"/>
    <cellStyle name="Normal 8 6 6 2 7 3" xfId="21796"/>
    <cellStyle name="Normal 8 6 6 2 2 3 3" xfId="21797"/>
    <cellStyle name="Normal 8 6 6 2 3 3 3" xfId="21798"/>
    <cellStyle name="Normal 8 6 6 2 4 3 3" xfId="21799"/>
    <cellStyle name="Normal 8 6 6 2 5 3 3" xfId="21800"/>
    <cellStyle name="Normal 8 6 6 3 3 3" xfId="21801"/>
    <cellStyle name="Normal 8 6 6 4 3 3" xfId="21802"/>
    <cellStyle name="Normal 8 6 6 5 3 3" xfId="21803"/>
    <cellStyle name="Normal 8 6 6 6 3 3" xfId="21804"/>
    <cellStyle name="Normal 8 6 7 7 3" xfId="21805"/>
    <cellStyle name="Normal 8 6 7 2 3 3" xfId="21806"/>
    <cellStyle name="Normal 8 6 7 3 3 3" xfId="21807"/>
    <cellStyle name="Normal 8 6 7 4 3 3" xfId="21808"/>
    <cellStyle name="Normal 8 6 7 5 3 3" xfId="21809"/>
    <cellStyle name="Normal 8 6 8 3 3" xfId="21810"/>
    <cellStyle name="Normal 8 6 9 3 3" xfId="21811"/>
    <cellStyle name="Normal 8 7 12 3" xfId="21812"/>
    <cellStyle name="Normal 8 7 10 3 3" xfId="21813"/>
    <cellStyle name="Normal 8 7 2 8 3" xfId="21814"/>
    <cellStyle name="Normal 8 7 2 2 7 3" xfId="21815"/>
    <cellStyle name="Normal 8 7 2 2 2 3 3" xfId="21816"/>
    <cellStyle name="Normal 8 7 2 2 3 3 3" xfId="21817"/>
    <cellStyle name="Normal 8 7 2 2 4 3 3" xfId="21818"/>
    <cellStyle name="Normal 8 7 2 2 5 3 3" xfId="21819"/>
    <cellStyle name="Normal 8 7 2 3 3 3" xfId="21820"/>
    <cellStyle name="Normal 8 7 2 4 3 3" xfId="21821"/>
    <cellStyle name="Normal 8 7 2 5 3 3" xfId="21822"/>
    <cellStyle name="Normal 8 7 2 6 3 3" xfId="21823"/>
    <cellStyle name="Normal 8 7 3 8 3" xfId="21824"/>
    <cellStyle name="Normal 8 7 3 2 7 3" xfId="21825"/>
    <cellStyle name="Normal 8 7 3 2 2 3 3" xfId="21826"/>
    <cellStyle name="Normal 8 7 3 2 3 3 3" xfId="21827"/>
    <cellStyle name="Normal 8 7 3 2 4 3 3" xfId="21828"/>
    <cellStyle name="Normal 8 7 3 2 5 3 3" xfId="21829"/>
    <cellStyle name="Normal 8 7 3 3 3 3" xfId="21830"/>
    <cellStyle name="Normal 8 7 3 4 3 3" xfId="21831"/>
    <cellStyle name="Normal 8 7 3 5 3 3" xfId="21832"/>
    <cellStyle name="Normal 8 7 3 6 3 3" xfId="21833"/>
    <cellStyle name="Normal 8 7 4 8 3" xfId="21834"/>
    <cellStyle name="Normal 8 7 4 2 7 3" xfId="21835"/>
    <cellStyle name="Normal 8 7 4 2 2 3 3" xfId="21836"/>
    <cellStyle name="Normal 8 7 4 2 3 3 3" xfId="21837"/>
    <cellStyle name="Normal 8 7 4 2 4 3 3" xfId="21838"/>
    <cellStyle name="Normal 8 7 4 2 5 3 3" xfId="21839"/>
    <cellStyle name="Normal 8 7 4 3 3 3" xfId="21840"/>
    <cellStyle name="Normal 8 7 4 4 3 3" xfId="21841"/>
    <cellStyle name="Normal 8 7 4 5 3 3" xfId="21842"/>
    <cellStyle name="Normal 8 7 4 6 3 3" xfId="21843"/>
    <cellStyle name="Normal 8 7 5 8 3" xfId="21844"/>
    <cellStyle name="Normal 8 7 5 2 7 3" xfId="21845"/>
    <cellStyle name="Normal 8 7 5 2 2 3 3" xfId="21846"/>
    <cellStyle name="Normal 8 7 5 2 3 3 3" xfId="21847"/>
    <cellStyle name="Normal 8 7 5 2 4 3 3" xfId="21848"/>
    <cellStyle name="Normal 8 7 5 2 5 3 3" xfId="21849"/>
    <cellStyle name="Normal 8 7 5 3 3 3" xfId="21850"/>
    <cellStyle name="Normal 8 7 5 4 3 3" xfId="21851"/>
    <cellStyle name="Normal 8 7 5 5 3 3" xfId="21852"/>
    <cellStyle name="Normal 8 7 5 6 3 3" xfId="21853"/>
    <cellStyle name="Normal 8 7 6 7 3" xfId="21854"/>
    <cellStyle name="Normal 8 7 6 2 3 3" xfId="21855"/>
    <cellStyle name="Normal 8 7 6 3 3 3" xfId="21856"/>
    <cellStyle name="Normal 8 7 6 4 3 3" xfId="21857"/>
    <cellStyle name="Normal 8 7 6 5 3 3" xfId="21858"/>
    <cellStyle name="Normal 8 7 7 3 3" xfId="21859"/>
    <cellStyle name="Normal 8 7 8 3 3" xfId="21860"/>
    <cellStyle name="Normal 8 7 9 3 3" xfId="21861"/>
    <cellStyle name="Normal 8 8 10 3" xfId="21862"/>
    <cellStyle name="Normal 8 8 2 8 3" xfId="21863"/>
    <cellStyle name="Normal 8 8 2 2 7 3" xfId="21864"/>
    <cellStyle name="Normal 8 8 2 2 2 3 3" xfId="21865"/>
    <cellStyle name="Normal 8 8 2 2 3 3 3" xfId="21866"/>
    <cellStyle name="Normal 8 8 2 2 4 3 3" xfId="21867"/>
    <cellStyle name="Normal 8 8 2 2 5 3 3" xfId="21868"/>
    <cellStyle name="Normal 8 8 2 3 3 3" xfId="21869"/>
    <cellStyle name="Normal 8 8 2 4 3 3" xfId="21870"/>
    <cellStyle name="Normal 8 8 2 5 3 3" xfId="21871"/>
    <cellStyle name="Normal 8 8 2 6 3 3" xfId="21872"/>
    <cellStyle name="Normal 8 8 3 8 3" xfId="21873"/>
    <cellStyle name="Normal 8 8 3 2 7 3" xfId="21874"/>
    <cellStyle name="Normal 8 8 3 2 2 3 3" xfId="21875"/>
    <cellStyle name="Normal 8 8 3 2 3 3 3" xfId="21876"/>
    <cellStyle name="Normal 8 8 3 2 4 3 3" xfId="21877"/>
    <cellStyle name="Normal 8 8 3 2 5 3 3" xfId="21878"/>
    <cellStyle name="Normal 8 8 3 3 3 3" xfId="21879"/>
    <cellStyle name="Normal 8 8 3 4 3 3" xfId="21880"/>
    <cellStyle name="Normal 8 8 3 5 3 3" xfId="21881"/>
    <cellStyle name="Normal 8 8 3 6 3 3" xfId="21882"/>
    <cellStyle name="Normal 8 8 4 7 3" xfId="21883"/>
    <cellStyle name="Normal 8 8 4 2 3 3" xfId="21884"/>
    <cellStyle name="Normal 8 8 4 3 3 3" xfId="21885"/>
    <cellStyle name="Normal 8 8 4 4 3 3" xfId="21886"/>
    <cellStyle name="Normal 8 8 4 5 3 3" xfId="21887"/>
    <cellStyle name="Normal 8 8 5 3 3" xfId="21888"/>
    <cellStyle name="Normal 8 8 6 3 3" xfId="21889"/>
    <cellStyle name="Normal 8 8 7 3 3" xfId="21890"/>
    <cellStyle name="Normal 8 8 8 3 3" xfId="21891"/>
    <cellStyle name="Normal 8 9 8 3" xfId="21892"/>
    <cellStyle name="Normal 8 9 2 7 3" xfId="21893"/>
    <cellStyle name="Normal 8 9 2 2 3 3" xfId="21894"/>
    <cellStyle name="Normal 8 9 2 3 3 3" xfId="21895"/>
    <cellStyle name="Normal 8 9 2 4 3 3" xfId="21896"/>
    <cellStyle name="Normal 8 9 2 5 3 3" xfId="21897"/>
    <cellStyle name="Normal 8 9 3 3 3" xfId="21898"/>
    <cellStyle name="Normal 8 9 4 3 3" xfId="21899"/>
    <cellStyle name="Normal 8 9 5 3 3" xfId="21900"/>
    <cellStyle name="Normal 8 9 6 3 3" xfId="21901"/>
    <cellStyle name="Normal 19 3 3" xfId="21902"/>
    <cellStyle name="Normal 8 20 3" xfId="21903"/>
    <cellStyle name="Normal 8 10 9 3" xfId="21904"/>
    <cellStyle name="Normal 8 10 2 8 3" xfId="21905"/>
    <cellStyle name="Normal 8 10 2 2 4 3" xfId="21906"/>
    <cellStyle name="Normal 8 10 2 3 4 3" xfId="21907"/>
    <cellStyle name="Normal 8 10 2 4 4 3" xfId="21908"/>
    <cellStyle name="Normal 8 10 2 5 4 3" xfId="21909"/>
    <cellStyle name="Normal 8 10 3 4 3" xfId="21910"/>
    <cellStyle name="Normal 8 10 4 4 3" xfId="21911"/>
    <cellStyle name="Normal 8 10 5 4 3" xfId="21912"/>
    <cellStyle name="Normal 8 10 6 4 3" xfId="21913"/>
    <cellStyle name="Normal 8 11 9 3" xfId="21914"/>
    <cellStyle name="Normal 8 11 2 8 3" xfId="21915"/>
    <cellStyle name="Normal 8 11 2 2 4 3" xfId="21916"/>
    <cellStyle name="Normal 8 11 2 3 4 3" xfId="21917"/>
    <cellStyle name="Normal 8 11 2 4 4 3" xfId="21918"/>
    <cellStyle name="Normal 8 11 2 5 4 3" xfId="21919"/>
    <cellStyle name="Normal 8 11 3 4 3" xfId="21920"/>
    <cellStyle name="Normal 8 11 4 4 3" xfId="21921"/>
    <cellStyle name="Normal 8 11 5 4 3" xfId="21922"/>
    <cellStyle name="Normal 8 11 6 4 3" xfId="21923"/>
    <cellStyle name="Normal 8 12 9 3" xfId="21924"/>
    <cellStyle name="Normal 8 12 2 8 3" xfId="21925"/>
    <cellStyle name="Normal 8 12 2 2 4 3" xfId="21926"/>
    <cellStyle name="Normal 8 12 2 3 4 3" xfId="21927"/>
    <cellStyle name="Normal 8 12 2 4 4 3" xfId="21928"/>
    <cellStyle name="Normal 8 12 2 5 4 3" xfId="21929"/>
    <cellStyle name="Normal 8 12 3 4 3" xfId="21930"/>
    <cellStyle name="Normal 8 12 4 4 3" xfId="21931"/>
    <cellStyle name="Normal 8 12 5 4 3" xfId="21932"/>
    <cellStyle name="Normal 8 12 6 4 3" xfId="21933"/>
    <cellStyle name="Normal 8 13 8 3" xfId="21934"/>
    <cellStyle name="Normal 8 13 2 4 3" xfId="21935"/>
    <cellStyle name="Normal 8 13 3 4 3" xfId="21936"/>
    <cellStyle name="Normal 8 13 4 4 3" xfId="21937"/>
    <cellStyle name="Normal 8 13 5 4 3" xfId="21938"/>
    <cellStyle name="Normal 8 14 4 3" xfId="21939"/>
    <cellStyle name="Normal 8 15 4 3" xfId="21940"/>
    <cellStyle name="Normal 8 16 4 3" xfId="21941"/>
    <cellStyle name="Normal 8 17 4 3" xfId="21942"/>
    <cellStyle name="Normal 8 2 19 3" xfId="21943"/>
    <cellStyle name="Normal 8 2 10 9 3" xfId="21944"/>
    <cellStyle name="Normal 8 2 10 2 8 3" xfId="21945"/>
    <cellStyle name="Normal 8 2 10 2 2 4 3" xfId="21946"/>
    <cellStyle name="Normal 8 2 10 2 3 4 3" xfId="21947"/>
    <cellStyle name="Normal 8 2 10 2 4 4 3" xfId="21948"/>
    <cellStyle name="Normal 8 2 10 2 5 4 3" xfId="21949"/>
    <cellStyle name="Normal 8 2 10 3 4 3" xfId="21950"/>
    <cellStyle name="Normal 8 2 10 4 4 3" xfId="21951"/>
    <cellStyle name="Normal 8 2 10 5 4 3" xfId="21952"/>
    <cellStyle name="Normal 8 2 10 6 4 3" xfId="21953"/>
    <cellStyle name="Normal 8 2 11 9 3" xfId="21954"/>
    <cellStyle name="Normal 8 2 11 2 8 3" xfId="21955"/>
    <cellStyle name="Normal 8 2 11 2 2 4 3" xfId="21956"/>
    <cellStyle name="Normal 8 2 11 2 3 4 3" xfId="21957"/>
    <cellStyle name="Normal 8 2 11 2 4 4 3" xfId="21958"/>
    <cellStyle name="Normal 8 2 11 2 5 4 3" xfId="21959"/>
    <cellStyle name="Normal 8 2 11 3 4 3" xfId="21960"/>
    <cellStyle name="Normal 8 2 11 4 4 3" xfId="21961"/>
    <cellStyle name="Normal 8 2 11 5 4 3" xfId="21962"/>
    <cellStyle name="Normal 8 2 11 6 4 3" xfId="21963"/>
    <cellStyle name="Normal 8 2 12 8 3" xfId="21964"/>
    <cellStyle name="Normal 8 2 12 2 4 3" xfId="21965"/>
    <cellStyle name="Normal 8 2 12 3 4 3" xfId="21966"/>
    <cellStyle name="Normal 8 2 12 4 4 3" xfId="21967"/>
    <cellStyle name="Normal 8 2 12 5 4 3" xfId="21968"/>
    <cellStyle name="Normal 8 2 13 4 3" xfId="21969"/>
    <cellStyle name="Normal 8 2 14 4 3" xfId="21970"/>
    <cellStyle name="Normal 8 2 15 4 3" xfId="21971"/>
    <cellStyle name="Normal 8 2 16 4 3" xfId="21972"/>
    <cellStyle name="Normal 8 2 2 17 3" xfId="21973"/>
    <cellStyle name="Normal 8 2 2 10 8 3" xfId="21974"/>
    <cellStyle name="Normal 8 2 2 10 2 4 3" xfId="21975"/>
    <cellStyle name="Normal 8 2 2 10 3 4 3" xfId="21976"/>
    <cellStyle name="Normal 8 2 2 10 4 4 3" xfId="21977"/>
    <cellStyle name="Normal 8 2 2 10 5 4 3" xfId="21978"/>
    <cellStyle name="Normal 8 2 2 11 4 3" xfId="21979"/>
    <cellStyle name="Normal 8 2 2 12 4 3" xfId="21980"/>
    <cellStyle name="Normal 8 2 2 13 4 3" xfId="21981"/>
    <cellStyle name="Normal 8 2 2 14 4 3" xfId="21982"/>
    <cellStyle name="Normal 8 2 2 2 14 3" xfId="21983"/>
    <cellStyle name="Normal 8 2 2 2 10 4 3" xfId="21984"/>
    <cellStyle name="Normal 8 2 2 2 11 4 3" xfId="21985"/>
    <cellStyle name="Normal 8 2 2 2 2 13 3" xfId="21986"/>
    <cellStyle name="Normal 8 2 2 2 2 10 4 3" xfId="21987"/>
    <cellStyle name="Normal 8 2 2 2 2 2 9 3" xfId="21988"/>
    <cellStyle name="Normal 8 2 2 2 2 2 2 8 3" xfId="21989"/>
    <cellStyle name="Normal 8 2 2 2 2 2 2 2 4 3" xfId="21990"/>
    <cellStyle name="Normal 8 2 2 2 2 2 2 3 4 3" xfId="21991"/>
    <cellStyle name="Normal 8 2 2 2 2 2 2 4 4 3" xfId="21992"/>
    <cellStyle name="Normal 8 2 2 2 2 2 2 5 4 3" xfId="21993"/>
    <cellStyle name="Normal 8 2 2 2 2 2 3 4 3" xfId="21994"/>
    <cellStyle name="Normal 8 2 2 2 2 2 4 4 3" xfId="21995"/>
    <cellStyle name="Normal 8 2 2 2 2 2 5 4 3" xfId="21996"/>
    <cellStyle name="Normal 8 2 2 2 2 2 6 4 3" xfId="21997"/>
    <cellStyle name="Normal 8 2 2 2 2 3 9 3" xfId="21998"/>
    <cellStyle name="Normal 8 2 2 2 2 3 2 8 3" xfId="21999"/>
    <cellStyle name="Normal 8 2 2 2 2 3 2 2 4 3" xfId="22000"/>
    <cellStyle name="Normal 8 2 2 2 2 3 2 3 4 3" xfId="22001"/>
    <cellStyle name="Normal 8 2 2 2 2 3 2 4 4 3" xfId="22002"/>
    <cellStyle name="Normal 8 2 2 2 2 3 2 5 4 3" xfId="22003"/>
    <cellStyle name="Normal 8 2 2 2 2 3 3 4 3" xfId="22004"/>
    <cellStyle name="Normal 8 2 2 2 2 3 4 4 3" xfId="22005"/>
    <cellStyle name="Normal 8 2 2 2 2 3 5 4 3" xfId="22006"/>
    <cellStyle name="Normal 8 2 2 2 2 3 6 4 3" xfId="22007"/>
    <cellStyle name="Normal 8 2 2 2 2 4 9 3" xfId="22008"/>
    <cellStyle name="Normal 8 2 2 2 2 4 2 8 3" xfId="22009"/>
    <cellStyle name="Normal 8 2 2 2 2 4 2 2 4 3" xfId="22010"/>
    <cellStyle name="Normal 8 2 2 2 2 4 2 3 4 3" xfId="22011"/>
    <cellStyle name="Normal 8 2 2 2 2 4 2 4 4 3" xfId="22012"/>
    <cellStyle name="Normal 8 2 2 2 2 4 2 5 4 3" xfId="22013"/>
    <cellStyle name="Normal 8 2 2 2 2 4 3 4 3" xfId="22014"/>
    <cellStyle name="Normal 8 2 2 2 2 4 4 4 3" xfId="22015"/>
    <cellStyle name="Normal 8 2 2 2 2 4 5 4 3" xfId="22016"/>
    <cellStyle name="Normal 8 2 2 2 2 4 6 4 3" xfId="22017"/>
    <cellStyle name="Normal 8 2 2 2 2 5 9 3" xfId="22018"/>
    <cellStyle name="Normal 8 2 2 2 2 5 2 8 3" xfId="22019"/>
    <cellStyle name="Normal 8 2 2 2 2 5 2 2 4 3" xfId="22020"/>
    <cellStyle name="Normal 8 2 2 2 2 5 2 3 4 3" xfId="22021"/>
    <cellStyle name="Normal 8 2 2 2 2 5 2 4 4 3" xfId="22022"/>
    <cellStyle name="Normal 8 2 2 2 2 5 2 5 4 3" xfId="22023"/>
    <cellStyle name="Normal 8 2 2 2 2 5 3 4 3" xfId="22024"/>
    <cellStyle name="Normal 8 2 2 2 2 5 4 4 3" xfId="22025"/>
    <cellStyle name="Normal 8 2 2 2 2 5 5 4 3" xfId="22026"/>
    <cellStyle name="Normal 8 2 2 2 2 5 6 4 3" xfId="22027"/>
    <cellStyle name="Normal 8 2 2 2 2 6 8 3" xfId="22028"/>
    <cellStyle name="Normal 8 2 2 2 2 6 2 4 3" xfId="22029"/>
    <cellStyle name="Normal 8 2 2 2 2 6 3 4 3" xfId="22030"/>
    <cellStyle name="Normal 8 2 2 2 2 6 4 4 3" xfId="22031"/>
    <cellStyle name="Normal 8 2 2 2 2 6 5 4 3" xfId="22032"/>
    <cellStyle name="Normal 8 2 2 2 2 7 4 3" xfId="22033"/>
    <cellStyle name="Normal 8 2 2 2 2 8 4 3" xfId="22034"/>
    <cellStyle name="Normal 8 2 2 2 2 9 4 3" xfId="22035"/>
    <cellStyle name="Normal 8 2 2 2 3 9 3" xfId="22036"/>
    <cellStyle name="Normal 8 2 2 2 3 2 8 3" xfId="22037"/>
    <cellStyle name="Normal 8 2 2 2 3 2 2 4 3" xfId="22038"/>
    <cellStyle name="Normal 8 2 2 2 3 2 3 4 3" xfId="22039"/>
    <cellStyle name="Normal 8 2 2 2 3 2 4 4 3" xfId="22040"/>
    <cellStyle name="Normal 8 2 2 2 3 2 5 4 3" xfId="22041"/>
    <cellStyle name="Normal 8 2 2 2 3 3 4 3" xfId="22042"/>
    <cellStyle name="Normal 8 2 2 2 3 4 4 3" xfId="22043"/>
    <cellStyle name="Normal 8 2 2 2 3 5 4 3" xfId="22044"/>
    <cellStyle name="Normal 8 2 2 2 3 6 4 3" xfId="22045"/>
    <cellStyle name="Normal 8 2 2 2 4 9 3" xfId="22046"/>
    <cellStyle name="Normal 8 2 2 2 4 2 8 3" xfId="22047"/>
    <cellStyle name="Normal 8 2 2 2 4 2 2 4 3" xfId="22048"/>
    <cellStyle name="Normal 8 2 2 2 4 2 3 4 3" xfId="22049"/>
    <cellStyle name="Normal 8 2 2 2 4 2 4 4 3" xfId="22050"/>
    <cellStyle name="Normal 8 2 2 2 4 2 5 4 3" xfId="22051"/>
    <cellStyle name="Normal 8 2 2 2 4 3 4 3" xfId="22052"/>
    <cellStyle name="Normal 8 2 2 2 4 4 4 3" xfId="22053"/>
    <cellStyle name="Normal 8 2 2 2 4 5 4 3" xfId="22054"/>
    <cellStyle name="Normal 8 2 2 2 4 6 4 3" xfId="22055"/>
    <cellStyle name="Normal 8 2 2 2 5 9 3" xfId="22056"/>
    <cellStyle name="Normal 8 2 2 2 5 2 8 3" xfId="22057"/>
    <cellStyle name="Normal 8 2 2 2 5 2 2 4 3" xfId="22058"/>
    <cellStyle name="Normal 8 2 2 2 5 2 3 4 3" xfId="22059"/>
    <cellStyle name="Normal 8 2 2 2 5 2 4 4 3" xfId="22060"/>
    <cellStyle name="Normal 8 2 2 2 5 2 5 4 3" xfId="22061"/>
    <cellStyle name="Normal 8 2 2 2 5 3 4 3" xfId="22062"/>
    <cellStyle name="Normal 8 2 2 2 5 4 4 3" xfId="22063"/>
    <cellStyle name="Normal 8 2 2 2 5 5 4 3" xfId="22064"/>
    <cellStyle name="Normal 8 2 2 2 5 6 4 3" xfId="22065"/>
    <cellStyle name="Normal 8 2 2 2 6 9 3" xfId="22066"/>
    <cellStyle name="Normal 8 2 2 2 6 2 8 3" xfId="22067"/>
    <cellStyle name="Normal 8 2 2 2 6 2 2 4 3" xfId="22068"/>
    <cellStyle name="Normal 8 2 2 2 6 2 3 4 3" xfId="22069"/>
    <cellStyle name="Normal 8 2 2 2 6 2 4 4 3" xfId="22070"/>
    <cellStyle name="Normal 8 2 2 2 6 2 5 4 3" xfId="22071"/>
    <cellStyle name="Normal 8 2 2 2 6 3 4 3" xfId="22072"/>
    <cellStyle name="Normal 8 2 2 2 6 4 4 3" xfId="22073"/>
    <cellStyle name="Normal 8 2 2 2 6 5 4 3" xfId="22074"/>
    <cellStyle name="Normal 8 2 2 2 6 6 4 3" xfId="22075"/>
    <cellStyle name="Normal 8 2 2 2 7 8 3" xfId="22076"/>
    <cellStyle name="Normal 8 2 2 2 7 2 4 3" xfId="22077"/>
    <cellStyle name="Normal 8 2 2 2 7 3 4 3" xfId="22078"/>
    <cellStyle name="Normal 8 2 2 2 7 4 4 3" xfId="22079"/>
    <cellStyle name="Normal 8 2 2 2 7 5 4 3" xfId="22080"/>
    <cellStyle name="Normal 8 2 2 2 8 4 3" xfId="22081"/>
    <cellStyle name="Normal 8 2 2 2 9 4 3" xfId="22082"/>
    <cellStyle name="Normal 8 2 2 3 14 3" xfId="22083"/>
    <cellStyle name="Normal 8 2 2 3 10 4 3" xfId="22084"/>
    <cellStyle name="Normal 8 2 2 3 11 4 3" xfId="22085"/>
    <cellStyle name="Normal 8 2 2 3 2 13 3" xfId="22086"/>
    <cellStyle name="Normal 8 2 2 3 2 10 4 3" xfId="22087"/>
    <cellStyle name="Normal 8 2 2 3 2 2 9 3" xfId="22088"/>
    <cellStyle name="Normal 8 2 2 3 2 2 2 8 3" xfId="22089"/>
    <cellStyle name="Normal 8 2 2 3 2 2 2 2 4 3" xfId="22090"/>
    <cellStyle name="Normal 8 2 2 3 2 2 2 3 4 3" xfId="22091"/>
    <cellStyle name="Normal 8 2 2 3 2 2 2 4 4 3" xfId="22092"/>
    <cellStyle name="Normal 8 2 2 3 2 2 2 5 4 3" xfId="22093"/>
    <cellStyle name="Normal 8 2 2 3 2 2 3 4 3" xfId="22094"/>
    <cellStyle name="Normal 8 2 2 3 2 2 4 4 3" xfId="22095"/>
    <cellStyle name="Normal 8 2 2 3 2 2 5 4 3" xfId="22096"/>
    <cellStyle name="Normal 8 2 2 3 2 2 6 4 3" xfId="22097"/>
    <cellStyle name="Normal 8 2 2 3 2 3 9 3" xfId="22098"/>
    <cellStyle name="Normal 8 2 2 3 2 3 2 8 3" xfId="22099"/>
    <cellStyle name="Normal 8 2 2 3 2 3 2 2 4 3" xfId="22100"/>
    <cellStyle name="Normal 8 2 2 3 2 3 2 3 4 3" xfId="22101"/>
    <cellStyle name="Normal 8 2 2 3 2 3 2 4 4 3" xfId="22102"/>
    <cellStyle name="Normal 8 2 2 3 2 3 2 5 4 3" xfId="22103"/>
    <cellStyle name="Normal 8 2 2 3 2 3 3 4 3" xfId="22104"/>
    <cellStyle name="Normal 8 2 2 3 2 3 4 4 3" xfId="22105"/>
    <cellStyle name="Normal 8 2 2 3 2 3 5 4 3" xfId="22106"/>
    <cellStyle name="Normal 8 2 2 3 2 3 6 4 3" xfId="22107"/>
    <cellStyle name="Normal 8 2 2 3 2 4 9 3" xfId="22108"/>
    <cellStyle name="Normal 8 2 2 3 2 4 2 8 3" xfId="22109"/>
    <cellStyle name="Normal 8 2 2 3 2 4 2 2 4 3" xfId="22110"/>
    <cellStyle name="Normal 8 2 2 3 2 4 2 3 4 3" xfId="22111"/>
    <cellStyle name="Normal 8 2 2 3 2 4 2 4 4 3" xfId="22112"/>
    <cellStyle name="Normal 8 2 2 3 2 4 2 5 4 3" xfId="22113"/>
    <cellStyle name="Normal 8 2 2 3 2 4 3 4 3" xfId="22114"/>
    <cellStyle name="Normal 8 2 2 3 2 4 4 4 3" xfId="22115"/>
    <cellStyle name="Normal 8 2 2 3 2 4 5 4 3" xfId="22116"/>
    <cellStyle name="Normal 8 2 2 3 2 4 6 4 3" xfId="22117"/>
    <cellStyle name="Normal 8 2 2 3 2 5 9 3" xfId="22118"/>
    <cellStyle name="Normal 8 2 2 3 2 5 2 8 3" xfId="22119"/>
    <cellStyle name="Normal 8 2 2 3 2 5 2 2 4 3" xfId="22120"/>
    <cellStyle name="Normal 8 2 2 3 2 5 2 3 4 3" xfId="22121"/>
    <cellStyle name="Normal 8 2 2 3 2 5 2 4 4 3" xfId="22122"/>
    <cellStyle name="Normal 8 2 2 3 2 5 2 5 4 3" xfId="22123"/>
    <cellStyle name="Normal 8 2 2 3 2 5 3 4 3" xfId="22124"/>
    <cellStyle name="Normal 8 2 2 3 2 5 4 4 3" xfId="22125"/>
    <cellStyle name="Normal 8 2 2 3 2 5 5 4 3" xfId="22126"/>
    <cellStyle name="Normal 8 2 2 3 2 5 6 4 3" xfId="22127"/>
    <cellStyle name="Normal 8 2 2 3 2 6 8 3" xfId="22128"/>
    <cellStyle name="Normal 8 2 2 3 2 6 2 4 3" xfId="22129"/>
    <cellStyle name="Normal 8 2 2 3 2 6 3 4 3" xfId="22130"/>
    <cellStyle name="Normal 8 2 2 3 2 6 4 4 3" xfId="22131"/>
    <cellStyle name="Normal 8 2 2 3 2 6 5 4 3" xfId="22132"/>
    <cellStyle name="Normal 8 2 2 3 2 7 4 3" xfId="22133"/>
    <cellStyle name="Normal 8 2 2 3 2 8 4 3" xfId="22134"/>
    <cellStyle name="Normal 8 2 2 3 2 9 4 3" xfId="22135"/>
    <cellStyle name="Normal 8 2 2 3 3 9 3" xfId="22136"/>
    <cellStyle name="Normal 8 2 2 3 3 2 8 3" xfId="22137"/>
    <cellStyle name="Normal 8 2 2 3 3 2 2 4 3" xfId="22138"/>
    <cellStyle name="Normal 8 2 2 3 3 2 3 4 3" xfId="22139"/>
    <cellStyle name="Normal 8 2 2 3 3 2 4 4 3" xfId="22140"/>
    <cellStyle name="Normal 8 2 2 3 3 2 5 4 3" xfId="22141"/>
    <cellStyle name="Normal 8 2 2 3 3 3 4 3" xfId="22142"/>
    <cellStyle name="Normal 8 2 2 3 3 4 4 3" xfId="22143"/>
    <cellStyle name="Normal 8 2 2 3 3 5 4 3" xfId="22144"/>
    <cellStyle name="Normal 8 2 2 3 3 6 4 3" xfId="22145"/>
    <cellStyle name="Normal 8 2 2 3 4 9 3" xfId="22146"/>
    <cellStyle name="Normal 8 2 2 3 4 2 8 3" xfId="22147"/>
    <cellStyle name="Normal 8 2 2 3 4 2 2 4 3" xfId="22148"/>
    <cellStyle name="Normal 8 2 2 3 4 2 3 4 3" xfId="22149"/>
    <cellStyle name="Normal 8 2 2 3 4 2 4 4 3" xfId="22150"/>
    <cellStyle name="Normal 8 2 2 3 4 2 5 4 3" xfId="22151"/>
    <cellStyle name="Normal 8 2 2 3 4 3 4 3" xfId="22152"/>
    <cellStyle name="Normal 8 2 2 3 4 4 4 3" xfId="22153"/>
    <cellStyle name="Normal 8 2 2 3 4 5 4 3" xfId="22154"/>
    <cellStyle name="Normal 8 2 2 3 4 6 4 3" xfId="22155"/>
    <cellStyle name="Normal 8 2 2 3 5 9 3" xfId="22156"/>
    <cellStyle name="Normal 8 2 2 3 5 2 8 3" xfId="22157"/>
    <cellStyle name="Normal 8 2 2 3 5 2 2 4 3" xfId="22158"/>
    <cellStyle name="Normal 8 2 2 3 5 2 3 4 3" xfId="22159"/>
    <cellStyle name="Normal 8 2 2 3 5 2 4 4 3" xfId="22160"/>
    <cellStyle name="Normal 8 2 2 3 5 2 5 4 3" xfId="22161"/>
    <cellStyle name="Normal 8 2 2 3 5 3 4 3" xfId="22162"/>
    <cellStyle name="Normal 8 2 2 3 5 4 4 3" xfId="22163"/>
    <cellStyle name="Normal 8 2 2 3 5 5 4 3" xfId="22164"/>
    <cellStyle name="Normal 8 2 2 3 5 6 4 3" xfId="22165"/>
    <cellStyle name="Normal 8 2 2 3 6 9 3" xfId="22166"/>
    <cellStyle name="Normal 8 2 2 3 6 2 8 3" xfId="22167"/>
    <cellStyle name="Normal 8 2 2 3 6 2 2 4 3" xfId="22168"/>
    <cellStyle name="Normal 8 2 2 3 6 2 3 4 3" xfId="22169"/>
    <cellStyle name="Normal 8 2 2 3 6 2 4 4 3" xfId="22170"/>
    <cellStyle name="Normal 8 2 2 3 6 2 5 4 3" xfId="22171"/>
    <cellStyle name="Normal 8 2 2 3 6 3 4 3" xfId="22172"/>
    <cellStyle name="Normal 8 2 2 3 6 4 4 3" xfId="22173"/>
    <cellStyle name="Normal 8 2 2 3 6 5 4 3" xfId="22174"/>
    <cellStyle name="Normal 8 2 2 3 6 6 4 3" xfId="22175"/>
    <cellStyle name="Normal 8 2 2 3 7 8 3" xfId="22176"/>
    <cellStyle name="Normal 8 2 2 3 7 2 4 3" xfId="22177"/>
    <cellStyle name="Normal 8 2 2 3 7 3 4 3" xfId="22178"/>
    <cellStyle name="Normal 8 2 2 3 7 4 4 3" xfId="22179"/>
    <cellStyle name="Normal 8 2 2 3 7 5 4 3" xfId="22180"/>
    <cellStyle name="Normal 8 2 2 3 8 4 3" xfId="22181"/>
    <cellStyle name="Normal 8 2 2 3 9 4 3" xfId="22182"/>
    <cellStyle name="Normal 8 2 2 4 13 3" xfId="22183"/>
    <cellStyle name="Normal 8 2 2 4 10 4 3" xfId="22184"/>
    <cellStyle name="Normal 8 2 2 4 2 9 3" xfId="22185"/>
    <cellStyle name="Normal 8 2 2 4 2 2 8 3" xfId="22186"/>
    <cellStyle name="Normal 8 2 2 4 2 2 2 4 3" xfId="22187"/>
    <cellStyle name="Normal 8 2 2 4 2 2 3 4 3" xfId="22188"/>
    <cellStyle name="Normal 8 2 2 4 2 2 4 4 3" xfId="22189"/>
    <cellStyle name="Normal 8 2 2 4 2 2 5 4 3" xfId="22190"/>
    <cellStyle name="Normal 8 2 2 4 2 3 4 3" xfId="22191"/>
    <cellStyle name="Normal 8 2 2 4 2 4 4 3" xfId="22192"/>
    <cellStyle name="Normal 8 2 2 4 2 5 4 3" xfId="22193"/>
    <cellStyle name="Normal 8 2 2 4 2 6 4 3" xfId="22194"/>
    <cellStyle name="Normal 8 2 2 4 3 9 3" xfId="22195"/>
    <cellStyle name="Normal 8 2 2 4 3 2 8 3" xfId="22196"/>
    <cellStyle name="Normal 8 2 2 4 3 2 2 4 3" xfId="22197"/>
    <cellStyle name="Normal 8 2 2 4 3 2 3 4 3" xfId="22198"/>
    <cellStyle name="Normal 8 2 2 4 3 2 4 4 3" xfId="22199"/>
    <cellStyle name="Normal 8 2 2 4 3 2 5 4 3" xfId="22200"/>
    <cellStyle name="Normal 8 2 2 4 3 3 4 3" xfId="22201"/>
    <cellStyle name="Normal 8 2 2 4 3 4 4 3" xfId="22202"/>
    <cellStyle name="Normal 8 2 2 4 3 5 4 3" xfId="22203"/>
    <cellStyle name="Normal 8 2 2 4 3 6 4 3" xfId="22204"/>
    <cellStyle name="Normal 8 2 2 4 4 9 3" xfId="22205"/>
    <cellStyle name="Normal 8 2 2 4 4 2 8 3" xfId="22206"/>
    <cellStyle name="Normal 8 2 2 4 4 2 2 4 3" xfId="22207"/>
    <cellStyle name="Normal 8 2 2 4 4 2 3 4 3" xfId="22208"/>
    <cellStyle name="Normal 8 2 2 4 4 2 4 4 3" xfId="22209"/>
    <cellStyle name="Normal 8 2 2 4 4 2 5 4 3" xfId="22210"/>
    <cellStyle name="Normal 8 2 2 4 4 3 4 3" xfId="22211"/>
    <cellStyle name="Normal 8 2 2 4 4 4 4 3" xfId="22212"/>
    <cellStyle name="Normal 8 2 2 4 4 5 4 3" xfId="22213"/>
    <cellStyle name="Normal 8 2 2 4 4 6 4 3" xfId="22214"/>
    <cellStyle name="Normal 8 2 2 4 5 9 3" xfId="22215"/>
    <cellStyle name="Normal 8 2 2 4 5 2 8 3" xfId="22216"/>
    <cellStyle name="Normal 8 2 2 4 5 2 2 4 3" xfId="22217"/>
    <cellStyle name="Normal 8 2 2 4 5 2 3 4 3" xfId="22218"/>
    <cellStyle name="Normal 8 2 2 4 5 2 4 4 3" xfId="22219"/>
    <cellStyle name="Normal 8 2 2 4 5 2 5 4 3" xfId="22220"/>
    <cellStyle name="Normal 8 2 2 4 5 3 4 3" xfId="22221"/>
    <cellStyle name="Normal 8 2 2 4 5 4 4 3" xfId="22222"/>
    <cellStyle name="Normal 8 2 2 4 5 5 4 3" xfId="22223"/>
    <cellStyle name="Normal 8 2 2 4 5 6 4 3" xfId="22224"/>
    <cellStyle name="Normal 8 2 2 4 6 8 3" xfId="22225"/>
    <cellStyle name="Normal 8 2 2 4 6 2 4 3" xfId="22226"/>
    <cellStyle name="Normal 8 2 2 4 6 3 4 3" xfId="22227"/>
    <cellStyle name="Normal 8 2 2 4 6 4 4 3" xfId="22228"/>
    <cellStyle name="Normal 8 2 2 4 6 5 4 3" xfId="22229"/>
    <cellStyle name="Normal 8 2 2 4 7 4 3" xfId="22230"/>
    <cellStyle name="Normal 8 2 2 4 8 4 3" xfId="22231"/>
    <cellStyle name="Normal 8 2 2 4 9 4 3" xfId="22232"/>
    <cellStyle name="Normal 8 2 2 5 11 3" xfId="22233"/>
    <cellStyle name="Normal 8 2 2 5 2 9 3" xfId="22234"/>
    <cellStyle name="Normal 8 2 2 5 2 2 8 3" xfId="22235"/>
    <cellStyle name="Normal 8 2 2 5 2 2 2 4 3" xfId="22236"/>
    <cellStyle name="Normal 8 2 2 5 2 2 3 4 3" xfId="22237"/>
    <cellStyle name="Normal 8 2 2 5 2 2 4 4 3" xfId="22238"/>
    <cellStyle name="Normal 8 2 2 5 2 2 5 4 3" xfId="22239"/>
    <cellStyle name="Normal 8 2 2 5 2 3 4 3" xfId="22240"/>
    <cellStyle name="Normal 8 2 2 5 2 4 4 3" xfId="22241"/>
    <cellStyle name="Normal 8 2 2 5 2 5 4 3" xfId="22242"/>
    <cellStyle name="Normal 8 2 2 5 2 6 4 3" xfId="22243"/>
    <cellStyle name="Normal 8 2 2 5 3 9 3" xfId="22244"/>
    <cellStyle name="Normal 8 2 2 5 3 2 8 3" xfId="22245"/>
    <cellStyle name="Normal 8 2 2 5 3 2 2 4 3" xfId="22246"/>
    <cellStyle name="Normal 8 2 2 5 3 2 3 4 3" xfId="22247"/>
    <cellStyle name="Normal 8 2 2 5 3 2 4 4 3" xfId="22248"/>
    <cellStyle name="Normal 8 2 2 5 3 2 5 4 3" xfId="22249"/>
    <cellStyle name="Normal 8 2 2 5 3 3 4 3" xfId="22250"/>
    <cellStyle name="Normal 8 2 2 5 3 4 4 3" xfId="22251"/>
    <cellStyle name="Normal 8 2 2 5 3 5 4 3" xfId="22252"/>
    <cellStyle name="Normal 8 2 2 5 3 6 4 3" xfId="22253"/>
    <cellStyle name="Normal 8 2 2 5 4 8 3" xfId="22254"/>
    <cellStyle name="Normal 8 2 2 5 4 2 4 3" xfId="22255"/>
    <cellStyle name="Normal 8 2 2 5 4 3 4 3" xfId="22256"/>
    <cellStyle name="Normal 8 2 2 5 4 4 4 3" xfId="22257"/>
    <cellStyle name="Normal 8 2 2 5 4 5 4 3" xfId="22258"/>
    <cellStyle name="Normal 8 2 2 5 5 4 3" xfId="22259"/>
    <cellStyle name="Normal 8 2 2 5 6 4 3" xfId="22260"/>
    <cellStyle name="Normal 8 2 2 5 7 4 3" xfId="22261"/>
    <cellStyle name="Normal 8 2 2 5 8 4 3" xfId="22262"/>
    <cellStyle name="Normal 8 2 2 6 9 3" xfId="22263"/>
    <cellStyle name="Normal 8 2 2 6 2 8 3" xfId="22264"/>
    <cellStyle name="Normal 8 2 2 6 2 2 4 3" xfId="22265"/>
    <cellStyle name="Normal 8 2 2 6 2 3 4 3" xfId="22266"/>
    <cellStyle name="Normal 8 2 2 6 2 4 4 3" xfId="22267"/>
    <cellStyle name="Normal 8 2 2 6 2 5 4 3" xfId="22268"/>
    <cellStyle name="Normal 8 2 2 6 3 4 3" xfId="22269"/>
    <cellStyle name="Normal 8 2 2 6 4 4 3" xfId="22270"/>
    <cellStyle name="Normal 8 2 2 6 5 4 3" xfId="22271"/>
    <cellStyle name="Normal 8 2 2 6 6 4 3" xfId="22272"/>
    <cellStyle name="Normal 8 2 2 7 9 3" xfId="22273"/>
    <cellStyle name="Normal 8 2 2 7 2 8 3" xfId="22274"/>
    <cellStyle name="Normal 8 2 2 7 2 2 4 3" xfId="22275"/>
    <cellStyle name="Normal 8 2 2 7 2 3 4 3" xfId="22276"/>
    <cellStyle name="Normal 8 2 2 7 2 4 4 3" xfId="22277"/>
    <cellStyle name="Normal 8 2 2 7 2 5 4 3" xfId="22278"/>
    <cellStyle name="Normal 8 2 2 7 3 4 3" xfId="22279"/>
    <cellStyle name="Normal 8 2 2 7 4 4 3" xfId="22280"/>
    <cellStyle name="Normal 8 2 2 7 5 4 3" xfId="22281"/>
    <cellStyle name="Normal 8 2 2 7 6 4 3" xfId="22282"/>
    <cellStyle name="Normal 8 2 2 8 9 3" xfId="22283"/>
    <cellStyle name="Normal 8 2 2 8 2 8 3" xfId="22284"/>
    <cellStyle name="Normal 8 2 2 8 2 2 4 3" xfId="22285"/>
    <cellStyle name="Normal 8 2 2 8 2 3 4 3" xfId="22286"/>
    <cellStyle name="Normal 8 2 2 8 2 4 4 3" xfId="22287"/>
    <cellStyle name="Normal 8 2 2 8 2 5 4 3" xfId="22288"/>
    <cellStyle name="Normal 8 2 2 8 3 4 3" xfId="22289"/>
    <cellStyle name="Normal 8 2 2 8 4 4 3" xfId="22290"/>
    <cellStyle name="Normal 8 2 2 8 5 4 3" xfId="22291"/>
    <cellStyle name="Normal 8 2 2 8 6 4 3" xfId="22292"/>
    <cellStyle name="Normal 8 2 2 9 9 3" xfId="22293"/>
    <cellStyle name="Normal 8 2 2 9 2 8 3" xfId="22294"/>
    <cellStyle name="Normal 8 2 2 9 2 2 4 3" xfId="22295"/>
    <cellStyle name="Normal 8 2 2 9 2 3 4 3" xfId="22296"/>
    <cellStyle name="Normal 8 2 2 9 2 4 4 3" xfId="22297"/>
    <cellStyle name="Normal 8 2 2 9 2 5 4 3" xfId="22298"/>
    <cellStyle name="Normal 8 2 2 9 3 4 3" xfId="22299"/>
    <cellStyle name="Normal 8 2 2 9 4 4 3" xfId="22300"/>
    <cellStyle name="Normal 8 2 2 9 5 4 3" xfId="22301"/>
    <cellStyle name="Normal 8 2 2 9 6 4 3" xfId="22302"/>
    <cellStyle name="Normal 8 2 3 17 3" xfId="22303"/>
    <cellStyle name="Normal 8 2 3 10 8 3" xfId="22304"/>
    <cellStyle name="Normal 8 2 3 10 2 4 3" xfId="22305"/>
    <cellStyle name="Normal 8 2 3 10 3 4 3" xfId="22306"/>
    <cellStyle name="Normal 8 2 3 10 4 4 3" xfId="22307"/>
    <cellStyle name="Normal 8 2 3 10 5 4 3" xfId="22308"/>
    <cellStyle name="Normal 8 2 3 11 4 3" xfId="22309"/>
    <cellStyle name="Normal 8 2 3 12 4 3" xfId="22310"/>
    <cellStyle name="Normal 8 2 3 13 4 3" xfId="22311"/>
    <cellStyle name="Normal 8 2 3 14 4 3" xfId="22312"/>
    <cellStyle name="Normal 8 2 3 2 14 3" xfId="22313"/>
    <cellStyle name="Normal 8 2 3 2 10 4 3" xfId="22314"/>
    <cellStyle name="Normal 8 2 3 2 11 4 3" xfId="22315"/>
    <cellStyle name="Normal 8 2 3 2 2 13 3" xfId="22316"/>
    <cellStyle name="Normal 8 2 3 2 2 10 4 3" xfId="22317"/>
    <cellStyle name="Normal 8 2 3 2 2 2 9 3" xfId="22318"/>
    <cellStyle name="Normal 8 2 3 2 2 2 2 8 3" xfId="22319"/>
    <cellStyle name="Normal 8 2 3 2 2 2 2 2 4 3" xfId="22320"/>
    <cellStyle name="Normal 8 2 3 2 2 2 2 3 4 3" xfId="22321"/>
    <cellStyle name="Normal 8 2 3 2 2 2 2 4 4 3" xfId="22322"/>
    <cellStyle name="Normal 8 2 3 2 2 2 2 5 4 3" xfId="22323"/>
    <cellStyle name="Normal 8 2 3 2 2 2 3 4 3" xfId="22324"/>
    <cellStyle name="Normal 8 2 3 2 2 2 4 4 3" xfId="22325"/>
    <cellStyle name="Normal 8 2 3 2 2 2 5 4 3" xfId="22326"/>
    <cellStyle name="Normal 8 2 3 2 2 2 6 4 3" xfId="22327"/>
    <cellStyle name="Normal 8 2 3 2 2 3 9 3" xfId="22328"/>
    <cellStyle name="Normal 8 2 3 2 2 3 2 8 3" xfId="22329"/>
    <cellStyle name="Normal 8 2 3 2 2 3 2 2 4 3" xfId="22330"/>
    <cellStyle name="Normal 8 2 3 2 2 3 2 3 4 3" xfId="22331"/>
    <cellStyle name="Normal 8 2 3 2 2 3 2 4 4 3" xfId="22332"/>
    <cellStyle name="Normal 8 2 3 2 2 3 2 5 4 3" xfId="22333"/>
    <cellStyle name="Normal 8 2 3 2 2 3 3 4 3" xfId="22334"/>
    <cellStyle name="Normal 8 2 3 2 2 3 4 4 3" xfId="22335"/>
    <cellStyle name="Normal 8 2 3 2 2 3 5 4 3" xfId="22336"/>
    <cellStyle name="Normal 8 2 3 2 2 3 6 4 3" xfId="22337"/>
    <cellStyle name="Normal 8 2 3 2 2 4 9 3" xfId="22338"/>
    <cellStyle name="Normal 8 2 3 2 2 4 2 8 3" xfId="22339"/>
    <cellStyle name="Normal 8 2 3 2 2 4 2 2 4 3" xfId="22340"/>
    <cellStyle name="Normal 8 2 3 2 2 4 2 3 4 3" xfId="22341"/>
    <cellStyle name="Normal 8 2 3 2 2 4 2 4 4 3" xfId="22342"/>
    <cellStyle name="Normal 8 2 3 2 2 4 2 5 4 3" xfId="22343"/>
    <cellStyle name="Normal 8 2 3 2 2 4 3 4 3" xfId="22344"/>
    <cellStyle name="Normal 8 2 3 2 2 4 4 4 3" xfId="22345"/>
    <cellStyle name="Normal 8 2 3 2 2 4 5 4 3" xfId="22346"/>
    <cellStyle name="Normal 8 2 3 2 2 4 6 4 3" xfId="22347"/>
    <cellStyle name="Normal 8 2 3 2 2 5 9 3" xfId="22348"/>
    <cellStyle name="Normal 8 2 3 2 2 5 2 8 3" xfId="22349"/>
    <cellStyle name="Normal 8 2 3 2 2 5 2 2 4 3" xfId="22350"/>
    <cellStyle name="Normal 8 2 3 2 2 5 2 3 4 3" xfId="22351"/>
    <cellStyle name="Normal 8 2 3 2 2 5 2 4 4 3" xfId="22352"/>
    <cellStyle name="Normal 8 2 3 2 2 5 2 5 4 3" xfId="22353"/>
    <cellStyle name="Normal 8 2 3 2 2 5 3 4 3" xfId="22354"/>
    <cellStyle name="Normal 8 2 3 2 2 5 4 4 3" xfId="22355"/>
    <cellStyle name="Normal 8 2 3 2 2 5 5 4 3" xfId="22356"/>
    <cellStyle name="Normal 8 2 3 2 2 5 6 4 3" xfId="22357"/>
    <cellStyle name="Normal 8 2 3 2 2 6 8 3" xfId="22358"/>
    <cellStyle name="Normal 8 2 3 2 2 6 2 4 3" xfId="22359"/>
    <cellStyle name="Normal 8 2 3 2 2 6 3 4 3" xfId="22360"/>
    <cellStyle name="Normal 8 2 3 2 2 6 4 4 3" xfId="22361"/>
    <cellStyle name="Normal 8 2 3 2 2 6 5 4 3" xfId="22362"/>
    <cellStyle name="Normal 8 2 3 2 2 7 4 3" xfId="22363"/>
    <cellStyle name="Normal 8 2 3 2 2 8 4 3" xfId="22364"/>
    <cellStyle name="Normal 8 2 3 2 2 9 4 3" xfId="22365"/>
    <cellStyle name="Normal 8 2 3 2 3 9 3" xfId="22366"/>
    <cellStyle name="Normal 8 2 3 2 3 2 8 3" xfId="22367"/>
    <cellStyle name="Normal 8 2 3 2 3 2 2 4 3" xfId="22368"/>
    <cellStyle name="Normal 8 2 3 2 3 2 3 4 3" xfId="22369"/>
    <cellStyle name="Normal 8 2 3 2 3 2 4 4 3" xfId="22370"/>
    <cellStyle name="Normal 8 2 3 2 3 2 5 4 3" xfId="22371"/>
    <cellStyle name="Normal 8 2 3 2 3 3 4 3" xfId="22372"/>
    <cellStyle name="Normal 8 2 3 2 3 4 4 3" xfId="22373"/>
    <cellStyle name="Normal 8 2 3 2 3 5 4 3" xfId="22374"/>
    <cellStyle name="Normal 8 2 3 2 3 6 4 3" xfId="22375"/>
    <cellStyle name="Normal 8 2 3 2 4 9 3" xfId="22376"/>
    <cellStyle name="Normal 8 2 3 2 4 2 8 3" xfId="22377"/>
    <cellStyle name="Normal 8 2 3 2 4 2 2 4 3" xfId="22378"/>
    <cellStyle name="Normal 8 2 3 2 4 2 3 4 3" xfId="22379"/>
    <cellStyle name="Normal 8 2 3 2 4 2 4 4 3" xfId="22380"/>
    <cellStyle name="Normal 8 2 3 2 4 2 5 4 3" xfId="22381"/>
    <cellStyle name="Normal 8 2 3 2 4 3 4 3" xfId="22382"/>
    <cellStyle name="Normal 8 2 3 2 4 4 4 3" xfId="22383"/>
    <cellStyle name="Normal 8 2 3 2 4 5 4 3" xfId="22384"/>
    <cellStyle name="Normal 8 2 3 2 4 6 4 3" xfId="22385"/>
    <cellStyle name="Normal 8 2 3 2 5 9 3" xfId="22386"/>
    <cellStyle name="Normal 8 2 3 2 5 2 8 3" xfId="22387"/>
    <cellStyle name="Normal 8 2 3 2 5 2 2 4 3" xfId="22388"/>
    <cellStyle name="Normal 8 2 3 2 5 2 3 4 3" xfId="22389"/>
    <cellStyle name="Normal 8 2 3 2 5 2 4 4 3" xfId="22390"/>
    <cellStyle name="Normal 8 2 3 2 5 2 5 4 3" xfId="22391"/>
    <cellStyle name="Normal 8 2 3 2 5 3 4 3" xfId="22392"/>
    <cellStyle name="Normal 8 2 3 2 5 4 4 3" xfId="22393"/>
    <cellStyle name="Normal 8 2 3 2 5 5 4 3" xfId="22394"/>
    <cellStyle name="Normal 8 2 3 2 5 6 4 3" xfId="22395"/>
    <cellStyle name="Normal 8 2 3 2 6 9 3" xfId="22396"/>
    <cellStyle name="Normal 8 2 3 2 6 2 8 3" xfId="22397"/>
    <cellStyle name="Normal 8 2 3 2 6 2 2 4 3" xfId="22398"/>
    <cellStyle name="Normal 8 2 3 2 6 2 3 4 3" xfId="22399"/>
    <cellStyle name="Normal 8 2 3 2 6 2 4 4 3" xfId="22400"/>
    <cellStyle name="Normal 8 2 3 2 6 2 5 4 3" xfId="22401"/>
    <cellStyle name="Normal 8 2 3 2 6 3 4 3" xfId="22402"/>
    <cellStyle name="Normal 8 2 3 2 6 4 4 3" xfId="22403"/>
    <cellStyle name="Normal 8 2 3 2 6 5 4 3" xfId="22404"/>
    <cellStyle name="Normal 8 2 3 2 6 6 4 3" xfId="22405"/>
    <cellStyle name="Normal 8 2 3 2 7 8 3" xfId="22406"/>
    <cellStyle name="Normal 8 2 3 2 7 2 4 3" xfId="22407"/>
    <cellStyle name="Normal 8 2 3 2 7 3 4 3" xfId="22408"/>
    <cellStyle name="Normal 8 2 3 2 7 4 4 3" xfId="22409"/>
    <cellStyle name="Normal 8 2 3 2 7 5 4 3" xfId="22410"/>
    <cellStyle name="Normal 8 2 3 2 8 4 3" xfId="22411"/>
    <cellStyle name="Normal 8 2 3 2 9 4 3" xfId="22412"/>
    <cellStyle name="Normal 8 2 3 3 14 3" xfId="22413"/>
    <cellStyle name="Normal 8 2 3 3 10 4 3" xfId="22414"/>
    <cellStyle name="Normal 8 2 3 3 11 4 3" xfId="22415"/>
    <cellStyle name="Normal 8 2 3 3 2 13 3" xfId="22416"/>
    <cellStyle name="Normal 8 2 3 3 2 10 4 3" xfId="22417"/>
    <cellStyle name="Normal 8 2 3 3 2 2 9 3" xfId="22418"/>
    <cellStyle name="Normal 8 2 3 3 2 2 2 8 3" xfId="22419"/>
    <cellStyle name="Normal 8 2 3 3 2 2 2 2 4 3" xfId="22420"/>
    <cellStyle name="Normal 8 2 3 3 2 2 2 3 4 3" xfId="22421"/>
    <cellStyle name="Normal 8 2 3 3 2 2 2 4 4 3" xfId="22422"/>
    <cellStyle name="Normal 8 2 3 3 2 2 2 5 4 3" xfId="22423"/>
    <cellStyle name="Normal 8 2 3 3 2 2 3 4 3" xfId="22424"/>
    <cellStyle name="Normal 8 2 3 3 2 2 4 4 3" xfId="22425"/>
    <cellStyle name="Normal 8 2 3 3 2 2 5 4 3" xfId="22426"/>
    <cellStyle name="Normal 8 2 3 3 2 2 6 4 3" xfId="22427"/>
    <cellStyle name="Normal 8 2 3 3 2 3 9 3" xfId="22428"/>
    <cellStyle name="Normal 8 2 3 3 2 3 2 8 3" xfId="22429"/>
    <cellStyle name="Normal 8 2 3 3 2 3 2 2 4 3" xfId="22430"/>
    <cellStyle name="Normal 8 2 3 3 2 3 2 3 4 3" xfId="22431"/>
    <cellStyle name="Normal 8 2 3 3 2 3 2 4 4 3" xfId="22432"/>
    <cellStyle name="Normal 8 2 3 3 2 3 2 5 4 3" xfId="22433"/>
    <cellStyle name="Normal 8 2 3 3 2 3 3 4 3" xfId="22434"/>
    <cellStyle name="Normal 8 2 3 3 2 3 4 4 3" xfId="22435"/>
    <cellStyle name="Normal 8 2 3 3 2 3 5 4 3" xfId="22436"/>
    <cellStyle name="Normal 8 2 3 3 2 3 6 4 3" xfId="22437"/>
    <cellStyle name="Normal 8 2 3 3 2 4 9 3" xfId="22438"/>
    <cellStyle name="Normal 8 2 3 3 2 4 2 8 3" xfId="22439"/>
    <cellStyle name="Normal 8 2 3 3 2 4 2 2 4 3" xfId="22440"/>
    <cellStyle name="Normal 8 2 3 3 2 4 2 3 4 3" xfId="22441"/>
    <cellStyle name="Normal 8 2 3 3 2 4 2 4 4 3" xfId="22442"/>
    <cellStyle name="Normal 8 2 3 3 2 4 2 5 4 3" xfId="22443"/>
    <cellStyle name="Normal 8 2 3 3 2 4 3 4 3" xfId="22444"/>
    <cellStyle name="Normal 8 2 3 3 2 4 4 4 3" xfId="22445"/>
    <cellStyle name="Normal 8 2 3 3 2 4 5 4 3" xfId="22446"/>
    <cellStyle name="Normal 8 2 3 3 2 4 6 4 3" xfId="22447"/>
    <cellStyle name="Normal 8 2 3 3 2 5 9 3" xfId="22448"/>
    <cellStyle name="Normal 8 2 3 3 2 5 2 8 3" xfId="22449"/>
    <cellStyle name="Normal 8 2 3 3 2 5 2 2 4 3" xfId="22450"/>
    <cellStyle name="Normal 8 2 3 3 2 5 2 3 4 3" xfId="22451"/>
    <cellStyle name="Normal 8 2 3 3 2 5 2 4 4 3" xfId="22452"/>
    <cellStyle name="Normal 8 2 3 3 2 5 2 5 4 3" xfId="22453"/>
    <cellStyle name="Normal 8 2 3 3 2 5 3 4 3" xfId="22454"/>
    <cellStyle name="Normal 8 2 3 3 2 5 4 4 3" xfId="22455"/>
    <cellStyle name="Normal 8 2 3 3 2 5 5 4 3" xfId="22456"/>
    <cellStyle name="Normal 8 2 3 3 2 5 6 4 3" xfId="22457"/>
    <cellStyle name="Normal 8 2 3 3 2 6 8 3" xfId="22458"/>
    <cellStyle name="Normal 8 2 3 3 2 6 2 4 3" xfId="22459"/>
    <cellStyle name="Normal 8 2 3 3 2 6 3 4 3" xfId="22460"/>
    <cellStyle name="Normal 8 2 3 3 2 6 4 4 3" xfId="22461"/>
    <cellStyle name="Normal 8 2 3 3 2 6 5 4 3" xfId="22462"/>
    <cellStyle name="Normal 8 2 3 3 2 7 4 3" xfId="22463"/>
    <cellStyle name="Normal 8 2 3 3 2 8 4 3" xfId="22464"/>
    <cellStyle name="Normal 8 2 3 3 2 9 4 3" xfId="22465"/>
    <cellStyle name="Normal 8 2 3 3 3 9 3" xfId="22466"/>
    <cellStyle name="Normal 8 2 3 3 3 2 8 3" xfId="22467"/>
    <cellStyle name="Normal 8 2 3 3 3 2 2 4 3" xfId="22468"/>
    <cellStyle name="Normal 8 2 3 3 3 2 3 4 3" xfId="22469"/>
    <cellStyle name="Normal 8 2 3 3 3 2 4 4 3" xfId="22470"/>
    <cellStyle name="Normal 8 2 3 3 3 2 5 4 3" xfId="22471"/>
    <cellStyle name="Normal 8 2 3 3 3 3 4 3" xfId="22472"/>
    <cellStyle name="Normal 8 2 3 3 3 4 4 3" xfId="22473"/>
    <cellStyle name="Normal 8 2 3 3 3 5 4 3" xfId="22474"/>
    <cellStyle name="Normal 8 2 3 3 3 6 4 3" xfId="22475"/>
    <cellStyle name="Normal 8 2 3 3 4 9 3" xfId="22476"/>
    <cellStyle name="Normal 8 2 3 3 4 2 8 3" xfId="22477"/>
    <cellStyle name="Normal 8 2 3 3 4 2 2 4 3" xfId="22478"/>
    <cellStyle name="Normal 8 2 3 3 4 2 3 4 3" xfId="22479"/>
    <cellStyle name="Normal 8 2 3 3 4 2 4 4 3" xfId="22480"/>
    <cellStyle name="Normal 8 2 3 3 4 2 5 4 3" xfId="22481"/>
    <cellStyle name="Normal 8 2 3 3 4 3 4 3" xfId="22482"/>
    <cellStyle name="Normal 8 2 3 3 4 4 4 3" xfId="22483"/>
    <cellStyle name="Normal 8 2 3 3 4 5 4 3" xfId="22484"/>
    <cellStyle name="Normal 8 2 3 3 4 6 4 3" xfId="22485"/>
    <cellStyle name="Normal 8 2 3 3 5 9 3" xfId="22486"/>
    <cellStyle name="Normal 8 2 3 3 5 2 8 3" xfId="22487"/>
    <cellStyle name="Normal 8 2 3 3 5 2 2 4 3" xfId="22488"/>
    <cellStyle name="Normal 8 2 3 3 5 2 3 4 3" xfId="22489"/>
    <cellStyle name="Normal 8 2 3 3 5 2 4 4 3" xfId="22490"/>
    <cellStyle name="Normal 8 2 3 3 5 2 5 4 3" xfId="22491"/>
    <cellStyle name="Normal 8 2 3 3 5 3 4 3" xfId="22492"/>
    <cellStyle name="Normal 8 2 3 3 5 4 4 3" xfId="22493"/>
    <cellStyle name="Normal 8 2 3 3 5 5 4 3" xfId="22494"/>
    <cellStyle name="Normal 8 2 3 3 5 6 4 3" xfId="22495"/>
    <cellStyle name="Normal 8 2 3 3 6 9 3" xfId="22496"/>
    <cellStyle name="Normal 8 2 3 3 6 2 8 3" xfId="22497"/>
    <cellStyle name="Normal 8 2 3 3 6 2 2 4 3" xfId="22498"/>
    <cellStyle name="Normal 8 2 3 3 6 2 3 4 3" xfId="22499"/>
    <cellStyle name="Normal 8 2 3 3 6 2 4 4 3" xfId="22500"/>
    <cellStyle name="Normal 8 2 3 3 6 2 5 4 3" xfId="22501"/>
    <cellStyle name="Normal 8 2 3 3 6 3 4 3" xfId="22502"/>
    <cellStyle name="Normal 8 2 3 3 6 4 4 3" xfId="22503"/>
    <cellStyle name="Normal 8 2 3 3 6 5 4 3" xfId="22504"/>
    <cellStyle name="Normal 8 2 3 3 6 6 4 3" xfId="22505"/>
    <cellStyle name="Normal 8 2 3 3 7 8 3" xfId="22506"/>
    <cellStyle name="Normal 8 2 3 3 7 2 4 3" xfId="22507"/>
    <cellStyle name="Normal 8 2 3 3 7 3 4 3" xfId="22508"/>
    <cellStyle name="Normal 8 2 3 3 7 4 4 3" xfId="22509"/>
    <cellStyle name="Normal 8 2 3 3 7 5 4 3" xfId="22510"/>
    <cellStyle name="Normal 8 2 3 3 8 4 3" xfId="22511"/>
    <cellStyle name="Normal 8 2 3 3 9 4 3" xfId="22512"/>
    <cellStyle name="Normal 8 2 3 4 13 3" xfId="22513"/>
    <cellStyle name="Normal 8 2 3 4 10 4 3" xfId="22514"/>
    <cellStyle name="Normal 8 2 3 4 2 9 3" xfId="22515"/>
    <cellStyle name="Normal 8 2 3 4 2 2 8 3" xfId="22516"/>
    <cellStyle name="Normal 8 2 3 4 2 2 2 4 3" xfId="22517"/>
    <cellStyle name="Normal 8 2 3 4 2 2 3 4 3" xfId="22518"/>
    <cellStyle name="Normal 8 2 3 4 2 2 4 4 3" xfId="22519"/>
    <cellStyle name="Normal 8 2 3 4 2 2 5 4 3" xfId="22520"/>
    <cellStyle name="Normal 8 2 3 4 2 3 4 3" xfId="22521"/>
    <cellStyle name="Normal 8 2 3 4 2 4 4 3" xfId="22522"/>
    <cellStyle name="Normal 8 2 3 4 2 5 4 3" xfId="22523"/>
    <cellStyle name="Normal 8 2 3 4 2 6 4 3" xfId="22524"/>
    <cellStyle name="Normal 8 2 3 4 3 9 3" xfId="22525"/>
    <cellStyle name="Normal 8 2 3 4 3 2 8 3" xfId="22526"/>
    <cellStyle name="Normal 8 2 3 4 3 2 2 4 3" xfId="22527"/>
    <cellStyle name="Normal 8 2 3 4 3 2 3 4 3" xfId="22528"/>
    <cellStyle name="Normal 8 2 3 4 3 2 4 4 3" xfId="22529"/>
    <cellStyle name="Normal 8 2 3 4 3 2 5 4 3" xfId="22530"/>
    <cellStyle name="Normal 8 2 3 4 3 3 4 3" xfId="22531"/>
    <cellStyle name="Normal 8 2 3 4 3 4 4 3" xfId="22532"/>
    <cellStyle name="Normal 8 2 3 4 3 5 4 3" xfId="22533"/>
    <cellStyle name="Normal 8 2 3 4 3 6 4 3" xfId="22534"/>
    <cellStyle name="Normal 8 2 3 4 4 9 3" xfId="22535"/>
    <cellStyle name="Normal 8 2 3 4 4 2 8 3" xfId="22536"/>
    <cellStyle name="Normal 8 2 3 4 4 2 2 4 3" xfId="22537"/>
    <cellStyle name="Normal 8 2 3 4 4 2 3 4 3" xfId="22538"/>
    <cellStyle name="Normal 8 2 3 4 4 2 4 4 3" xfId="22539"/>
    <cellStyle name="Normal 8 2 3 4 4 2 5 4 3" xfId="22540"/>
    <cellStyle name="Normal 8 2 3 4 4 3 4 3" xfId="22541"/>
    <cellStyle name="Normal 8 2 3 4 4 4 4 3" xfId="22542"/>
    <cellStyle name="Normal 8 2 3 4 4 5 4 3" xfId="22543"/>
    <cellStyle name="Normal 8 2 3 4 4 6 4 3" xfId="22544"/>
    <cellStyle name="Normal 8 2 3 4 5 9 3" xfId="22545"/>
    <cellStyle name="Normal 8 2 3 4 5 2 8 3" xfId="22546"/>
    <cellStyle name="Normal 8 2 3 4 5 2 2 4 3" xfId="22547"/>
    <cellStyle name="Normal 8 2 3 4 5 2 3 4 3" xfId="22548"/>
    <cellStyle name="Normal 8 2 3 4 5 2 4 4 3" xfId="22549"/>
    <cellStyle name="Normal 8 2 3 4 5 2 5 4 3" xfId="22550"/>
    <cellStyle name="Normal 8 2 3 4 5 3 4 3" xfId="22551"/>
    <cellStyle name="Normal 8 2 3 4 5 4 4 3" xfId="22552"/>
    <cellStyle name="Normal 8 2 3 4 5 5 4 3" xfId="22553"/>
    <cellStyle name="Normal 8 2 3 4 5 6 4 3" xfId="22554"/>
    <cellStyle name="Normal 8 2 3 4 6 8 3" xfId="22555"/>
    <cellStyle name="Normal 8 2 3 4 6 2 4 3" xfId="22556"/>
    <cellStyle name="Normal 8 2 3 4 6 3 4 3" xfId="22557"/>
    <cellStyle name="Normal 8 2 3 4 6 4 4 3" xfId="22558"/>
    <cellStyle name="Normal 8 2 3 4 6 5 4 3" xfId="22559"/>
    <cellStyle name="Normal 8 2 3 4 7 4 3" xfId="22560"/>
    <cellStyle name="Normal 8 2 3 4 8 4 3" xfId="22561"/>
    <cellStyle name="Normal 8 2 3 4 9 4 3" xfId="22562"/>
    <cellStyle name="Normal 8 2 3 5 11 3" xfId="22563"/>
    <cellStyle name="Normal 8 2 3 5 2 9 3" xfId="22564"/>
    <cellStyle name="Normal 8 2 3 5 2 2 8 3" xfId="22565"/>
    <cellStyle name="Normal 8 2 3 5 2 2 2 4 3" xfId="22566"/>
    <cellStyle name="Normal 8 2 3 5 2 2 3 4 3" xfId="22567"/>
    <cellStyle name="Normal 8 2 3 5 2 2 4 4 3" xfId="22568"/>
    <cellStyle name="Normal 8 2 3 5 2 2 5 4 3" xfId="22569"/>
    <cellStyle name="Normal 8 2 3 5 2 3 4 3" xfId="22570"/>
    <cellStyle name="Normal 8 2 3 5 2 4 4 3" xfId="22571"/>
    <cellStyle name="Normal 8 2 3 5 2 5 4 3" xfId="22572"/>
    <cellStyle name="Normal 8 2 3 5 2 6 4 3" xfId="22573"/>
    <cellStyle name="Normal 8 2 3 5 3 9 3" xfId="22574"/>
    <cellStyle name="Normal 8 2 3 5 3 2 8 3" xfId="22575"/>
    <cellStyle name="Normal 8 2 3 5 3 2 2 4 3" xfId="22576"/>
    <cellStyle name="Normal 8 2 3 5 3 2 3 4 3" xfId="22577"/>
    <cellStyle name="Normal 8 2 3 5 3 2 4 4 3" xfId="22578"/>
    <cellStyle name="Normal 8 2 3 5 3 2 5 4 3" xfId="22579"/>
    <cellStyle name="Normal 8 2 3 5 3 3 4 3" xfId="22580"/>
    <cellStyle name="Normal 8 2 3 5 3 4 4 3" xfId="22581"/>
    <cellStyle name="Normal 8 2 3 5 3 5 4 3" xfId="22582"/>
    <cellStyle name="Normal 8 2 3 5 3 6 4 3" xfId="22583"/>
    <cellStyle name="Normal 8 2 3 5 4 8 3" xfId="22584"/>
    <cellStyle name="Normal 8 2 3 5 4 2 4 3" xfId="22585"/>
    <cellStyle name="Normal 8 2 3 5 4 3 4 3" xfId="22586"/>
    <cellStyle name="Normal 8 2 3 5 4 4 4 3" xfId="22587"/>
    <cellStyle name="Normal 8 2 3 5 4 5 4 3" xfId="22588"/>
    <cellStyle name="Normal 8 2 3 5 5 4 3" xfId="22589"/>
    <cellStyle name="Normal 8 2 3 5 6 4 3" xfId="22590"/>
    <cellStyle name="Normal 8 2 3 5 7 4 3" xfId="22591"/>
    <cellStyle name="Normal 8 2 3 5 8 4 3" xfId="22592"/>
    <cellStyle name="Normal 8 2 3 6 9 3" xfId="22593"/>
    <cellStyle name="Normal 8 2 3 6 2 8 3" xfId="22594"/>
    <cellStyle name="Normal 8 2 3 6 2 2 4 3" xfId="22595"/>
    <cellStyle name="Normal 8 2 3 6 2 3 4 3" xfId="22596"/>
    <cellStyle name="Normal 8 2 3 6 2 4 4 3" xfId="22597"/>
    <cellStyle name="Normal 8 2 3 6 2 5 4 3" xfId="22598"/>
    <cellStyle name="Normal 8 2 3 6 3 4 3" xfId="22599"/>
    <cellStyle name="Normal 8 2 3 6 4 4 3" xfId="22600"/>
    <cellStyle name="Normal 8 2 3 6 5 4 3" xfId="22601"/>
    <cellStyle name="Normal 8 2 3 6 6 4 3" xfId="22602"/>
    <cellStyle name="Normal 8 2 3 7 9 3" xfId="22603"/>
    <cellStyle name="Normal 8 2 3 7 2 8 3" xfId="22604"/>
    <cellStyle name="Normal 8 2 3 7 2 2 4 3" xfId="22605"/>
    <cellStyle name="Normal 8 2 3 7 2 3 4 3" xfId="22606"/>
    <cellStyle name="Normal 8 2 3 7 2 4 4 3" xfId="22607"/>
    <cellStyle name="Normal 8 2 3 7 2 5 4 3" xfId="22608"/>
    <cellStyle name="Normal 8 2 3 7 3 4 3" xfId="22609"/>
    <cellStyle name="Normal 8 2 3 7 4 4 3" xfId="22610"/>
    <cellStyle name="Normal 8 2 3 7 5 4 3" xfId="22611"/>
    <cellStyle name="Normal 8 2 3 7 6 4 3" xfId="22612"/>
    <cellStyle name="Normal 8 2 3 8 9 3" xfId="22613"/>
    <cellStyle name="Normal 8 2 3 8 2 8 3" xfId="22614"/>
    <cellStyle name="Normal 8 2 3 8 2 2 4 3" xfId="22615"/>
    <cellStyle name="Normal 8 2 3 8 2 3 4 3" xfId="22616"/>
    <cellStyle name="Normal 8 2 3 8 2 4 4 3" xfId="22617"/>
    <cellStyle name="Normal 8 2 3 8 2 5 4 3" xfId="22618"/>
    <cellStyle name="Normal 8 2 3 8 3 4 3" xfId="22619"/>
    <cellStyle name="Normal 8 2 3 8 4 4 3" xfId="22620"/>
    <cellStyle name="Normal 8 2 3 8 5 4 3" xfId="22621"/>
    <cellStyle name="Normal 8 2 3 8 6 4 3" xfId="22622"/>
    <cellStyle name="Normal 8 2 3 9 9 3" xfId="22623"/>
    <cellStyle name="Normal 8 2 3 9 2 8 3" xfId="22624"/>
    <cellStyle name="Normal 8 2 3 9 2 2 4 3" xfId="22625"/>
    <cellStyle name="Normal 8 2 3 9 2 3 4 3" xfId="22626"/>
    <cellStyle name="Normal 8 2 3 9 2 4 4 3" xfId="22627"/>
    <cellStyle name="Normal 8 2 3 9 2 5 4 3" xfId="22628"/>
    <cellStyle name="Normal 8 2 3 9 3 4 3" xfId="22629"/>
    <cellStyle name="Normal 8 2 3 9 4 4 3" xfId="22630"/>
    <cellStyle name="Normal 8 2 3 9 5 4 3" xfId="22631"/>
    <cellStyle name="Normal 8 2 3 9 6 4 3" xfId="22632"/>
    <cellStyle name="Normal 8 2 4 14 3" xfId="22633"/>
    <cellStyle name="Normal 8 2 4 10 4 3" xfId="22634"/>
    <cellStyle name="Normal 8 2 4 11 4 3" xfId="22635"/>
    <cellStyle name="Normal 8 2 4 2 13 3" xfId="22636"/>
    <cellStyle name="Normal 8 2 4 2 10 4 3" xfId="22637"/>
    <cellStyle name="Normal 8 2 4 2 2 9 3" xfId="22638"/>
    <cellStyle name="Normal 8 2 4 2 2 2 8 3" xfId="22639"/>
    <cellStyle name="Normal 8 2 4 2 2 2 2 4 3" xfId="22640"/>
    <cellStyle name="Normal 8 2 4 2 2 2 3 4 3" xfId="22641"/>
    <cellStyle name="Normal 8 2 4 2 2 2 4 4 3" xfId="22642"/>
    <cellStyle name="Normal 8 2 4 2 2 2 5 4 3" xfId="22643"/>
    <cellStyle name="Normal 8 2 4 2 2 3 4 3" xfId="22644"/>
    <cellStyle name="Normal 8 2 4 2 2 4 4 3" xfId="22645"/>
    <cellStyle name="Normal 8 2 4 2 2 5 4 3" xfId="22646"/>
    <cellStyle name="Normal 8 2 4 2 2 6 4 3" xfId="22647"/>
    <cellStyle name="Normal 8 2 4 2 3 9 3" xfId="22648"/>
    <cellStyle name="Normal 8 2 4 2 3 2 8 3" xfId="22649"/>
    <cellStyle name="Normal 8 2 4 2 3 2 2 4 3" xfId="22650"/>
    <cellStyle name="Normal 8 2 4 2 3 2 3 4 3" xfId="22651"/>
    <cellStyle name="Normal 8 2 4 2 3 2 4 4 3" xfId="22652"/>
    <cellStyle name="Normal 8 2 4 2 3 2 5 4 3" xfId="22653"/>
    <cellStyle name="Normal 8 2 4 2 3 3 4 3" xfId="22654"/>
    <cellStyle name="Normal 8 2 4 2 3 4 4 3" xfId="22655"/>
    <cellStyle name="Normal 8 2 4 2 3 5 4 3" xfId="22656"/>
    <cellStyle name="Normal 8 2 4 2 3 6 4 3" xfId="22657"/>
    <cellStyle name="Normal 8 2 4 2 4 9 3" xfId="22658"/>
    <cellStyle name="Normal 8 2 4 2 4 2 8 3" xfId="22659"/>
    <cellStyle name="Normal 8 2 4 2 4 2 2 4 3" xfId="22660"/>
    <cellStyle name="Normal 8 2 4 2 4 2 3 4 3" xfId="22661"/>
    <cellStyle name="Normal 8 2 4 2 4 2 4 4 3" xfId="22662"/>
    <cellStyle name="Normal 8 2 4 2 4 2 5 4 3" xfId="22663"/>
    <cellStyle name="Normal 8 2 4 2 4 3 4 3" xfId="22664"/>
    <cellStyle name="Normal 8 2 4 2 4 4 4 3" xfId="22665"/>
    <cellStyle name="Normal 8 2 4 2 4 5 4 3" xfId="22666"/>
    <cellStyle name="Normal 8 2 4 2 4 6 4 3" xfId="22667"/>
    <cellStyle name="Normal 8 2 4 2 5 9 3" xfId="22668"/>
    <cellStyle name="Normal 8 2 4 2 5 2 8 3" xfId="22669"/>
    <cellStyle name="Normal 8 2 4 2 5 2 2 4 3" xfId="22670"/>
    <cellStyle name="Normal 8 2 4 2 5 2 3 4 3" xfId="22671"/>
    <cellStyle name="Normal 8 2 4 2 5 2 4 4 3" xfId="22672"/>
    <cellStyle name="Normal 8 2 4 2 5 2 5 4 3" xfId="22673"/>
    <cellStyle name="Normal 8 2 4 2 5 3 4 3" xfId="22674"/>
    <cellStyle name="Normal 8 2 4 2 5 4 4 3" xfId="22675"/>
    <cellStyle name="Normal 8 2 4 2 5 5 4 3" xfId="22676"/>
    <cellStyle name="Normal 8 2 4 2 5 6 4 3" xfId="22677"/>
    <cellStyle name="Normal 8 2 4 2 6 8 3" xfId="22678"/>
    <cellStyle name="Normal 8 2 4 2 6 2 4 3" xfId="22679"/>
    <cellStyle name="Normal 8 2 4 2 6 3 4 3" xfId="22680"/>
    <cellStyle name="Normal 8 2 4 2 6 4 4 3" xfId="22681"/>
    <cellStyle name="Normal 8 2 4 2 6 5 4 3" xfId="22682"/>
    <cellStyle name="Normal 8 2 4 2 7 4 3" xfId="22683"/>
    <cellStyle name="Normal 8 2 4 2 8 4 3" xfId="22684"/>
    <cellStyle name="Normal 8 2 4 2 9 4 3" xfId="22685"/>
    <cellStyle name="Normal 8 2 4 3 9 3" xfId="22686"/>
    <cellStyle name="Normal 8 2 4 3 2 8 3" xfId="22687"/>
    <cellStyle name="Normal 8 2 4 3 2 2 4 3" xfId="22688"/>
    <cellStyle name="Normal 8 2 4 3 2 3 4 3" xfId="22689"/>
    <cellStyle name="Normal 8 2 4 3 2 4 4 3" xfId="22690"/>
    <cellStyle name="Normal 8 2 4 3 2 5 4 3" xfId="22691"/>
    <cellStyle name="Normal 8 2 4 3 3 4 3" xfId="22692"/>
    <cellStyle name="Normal 8 2 4 3 4 4 3" xfId="22693"/>
    <cellStyle name="Normal 8 2 4 3 5 4 3" xfId="22694"/>
    <cellStyle name="Normal 8 2 4 3 6 4 3" xfId="22695"/>
    <cellStyle name="Normal 8 2 4 4 9 3" xfId="22696"/>
    <cellStyle name="Normal 8 2 4 4 2 8 3" xfId="22697"/>
    <cellStyle name="Normal 8 2 4 4 2 2 4 3" xfId="22698"/>
    <cellStyle name="Normal 8 2 4 4 2 3 4 3" xfId="22699"/>
    <cellStyle name="Normal 8 2 4 4 2 4 4 3" xfId="22700"/>
    <cellStyle name="Normal 8 2 4 4 2 5 4 3" xfId="22701"/>
    <cellStyle name="Normal 8 2 4 4 3 4 3" xfId="22702"/>
    <cellStyle name="Normal 8 2 4 4 4 4 3" xfId="22703"/>
    <cellStyle name="Normal 8 2 4 4 5 4 3" xfId="22704"/>
    <cellStyle name="Normal 8 2 4 4 6 4 3" xfId="22705"/>
    <cellStyle name="Normal 8 2 4 5 9 3" xfId="22706"/>
    <cellStyle name="Normal 8 2 4 5 2 8 3" xfId="22707"/>
    <cellStyle name="Normal 8 2 4 5 2 2 4 3" xfId="22708"/>
    <cellStyle name="Normal 8 2 4 5 2 3 4 3" xfId="22709"/>
    <cellStyle name="Normal 8 2 4 5 2 4 4 3" xfId="22710"/>
    <cellStyle name="Normal 8 2 4 5 2 5 4 3" xfId="22711"/>
    <cellStyle name="Normal 8 2 4 5 3 4 3" xfId="22712"/>
    <cellStyle name="Normal 8 2 4 5 4 4 3" xfId="22713"/>
    <cellStyle name="Normal 8 2 4 5 5 4 3" xfId="22714"/>
    <cellStyle name="Normal 8 2 4 5 6 4 3" xfId="22715"/>
    <cellStyle name="Normal 8 2 4 6 9 3" xfId="22716"/>
    <cellStyle name="Normal 8 2 4 6 2 8 3" xfId="22717"/>
    <cellStyle name="Normal 8 2 4 6 2 2 4 3" xfId="22718"/>
    <cellStyle name="Normal 8 2 4 6 2 3 4 3" xfId="22719"/>
    <cellStyle name="Normal 8 2 4 6 2 4 4 3" xfId="22720"/>
    <cellStyle name="Normal 8 2 4 6 2 5 4 3" xfId="22721"/>
    <cellStyle name="Normal 8 2 4 6 3 4 3" xfId="22722"/>
    <cellStyle name="Normal 8 2 4 6 4 4 3" xfId="22723"/>
    <cellStyle name="Normal 8 2 4 6 5 4 3" xfId="22724"/>
    <cellStyle name="Normal 8 2 4 6 6 4 3" xfId="22725"/>
    <cellStyle name="Normal 8 2 4 7 8 3" xfId="22726"/>
    <cellStyle name="Normal 8 2 4 7 2 4 3" xfId="22727"/>
    <cellStyle name="Normal 8 2 4 7 3 4 3" xfId="22728"/>
    <cellStyle name="Normal 8 2 4 7 4 4 3" xfId="22729"/>
    <cellStyle name="Normal 8 2 4 7 5 4 3" xfId="22730"/>
    <cellStyle name="Normal 8 2 4 8 4 3" xfId="22731"/>
    <cellStyle name="Normal 8 2 4 9 4 3" xfId="22732"/>
    <cellStyle name="Normal 8 2 5 14 3" xfId="22733"/>
    <cellStyle name="Normal 8 2 5 10 4 3" xfId="22734"/>
    <cellStyle name="Normal 8 2 5 11 4 3" xfId="22735"/>
    <cellStyle name="Normal 8 2 5 2 13 3" xfId="22736"/>
    <cellStyle name="Normal 8 2 5 2 10 4 3" xfId="22737"/>
    <cellStyle name="Normal 8 2 5 2 2 9 3" xfId="22738"/>
    <cellStyle name="Normal 8 2 5 2 2 2 8 3" xfId="22739"/>
    <cellStyle name="Normal 8 2 5 2 2 2 2 4 3" xfId="22740"/>
    <cellStyle name="Normal 8 2 5 2 2 2 3 4 3" xfId="22741"/>
    <cellStyle name="Normal 8 2 5 2 2 2 4 4 3" xfId="22742"/>
    <cellStyle name="Normal 8 2 5 2 2 2 5 4 3" xfId="22743"/>
    <cellStyle name="Normal 8 2 5 2 2 3 4 3" xfId="22744"/>
    <cellStyle name="Normal 8 2 5 2 2 4 4 3" xfId="22745"/>
    <cellStyle name="Normal 8 2 5 2 2 5 4 3" xfId="22746"/>
    <cellStyle name="Normal 8 2 5 2 2 6 4 3" xfId="22747"/>
    <cellStyle name="Normal 8 2 5 2 3 9 3" xfId="22748"/>
    <cellStyle name="Normal 8 2 5 2 3 2 8 3" xfId="22749"/>
    <cellStyle name="Normal 8 2 5 2 3 2 2 4 3" xfId="22750"/>
    <cellStyle name="Normal 8 2 5 2 3 2 3 4 3" xfId="22751"/>
    <cellStyle name="Normal 8 2 5 2 3 2 4 4 3" xfId="22752"/>
    <cellStyle name="Normal 8 2 5 2 3 2 5 4 3" xfId="22753"/>
    <cellStyle name="Normal 8 2 5 2 3 3 4 3" xfId="22754"/>
    <cellStyle name="Normal 8 2 5 2 3 4 4 3" xfId="22755"/>
    <cellStyle name="Normal 8 2 5 2 3 5 4 3" xfId="22756"/>
    <cellStyle name="Normal 8 2 5 2 3 6 4 3" xfId="22757"/>
    <cellStyle name="Normal 8 2 5 2 4 9 3" xfId="22758"/>
    <cellStyle name="Normal 8 2 5 2 4 2 8 3" xfId="22759"/>
    <cellStyle name="Normal 8 2 5 2 4 2 2 4 3" xfId="22760"/>
    <cellStyle name="Normal 8 2 5 2 4 2 3 4 3" xfId="22761"/>
    <cellStyle name="Normal 8 2 5 2 4 2 4 4 3" xfId="22762"/>
    <cellStyle name="Normal 8 2 5 2 4 2 5 4 3" xfId="22763"/>
    <cellStyle name="Normal 8 2 5 2 4 3 4 3" xfId="22764"/>
    <cellStyle name="Normal 8 2 5 2 4 4 4 3" xfId="22765"/>
    <cellStyle name="Normal 8 2 5 2 4 5 4 3" xfId="22766"/>
    <cellStyle name="Normal 8 2 5 2 4 6 4 3" xfId="22767"/>
    <cellStyle name="Normal 8 2 5 2 5 9 3" xfId="22768"/>
    <cellStyle name="Normal 8 2 5 2 5 2 8 3" xfId="22769"/>
    <cellStyle name="Normal 8 2 5 2 5 2 2 4 3" xfId="22770"/>
    <cellStyle name="Normal 8 2 5 2 5 2 3 4 3" xfId="22771"/>
    <cellStyle name="Normal 8 2 5 2 5 2 4 4 3" xfId="22772"/>
    <cellStyle name="Normal 8 2 5 2 5 2 5 4 3" xfId="22773"/>
    <cellStyle name="Normal 8 2 5 2 5 3 4 3" xfId="22774"/>
    <cellStyle name="Normal 8 2 5 2 5 4 4 3" xfId="22775"/>
    <cellStyle name="Normal 8 2 5 2 5 5 4 3" xfId="22776"/>
    <cellStyle name="Normal 8 2 5 2 5 6 4 3" xfId="22777"/>
    <cellStyle name="Normal 8 2 5 2 6 8 3" xfId="22778"/>
    <cellStyle name="Normal 8 2 5 2 6 2 4 3" xfId="22779"/>
    <cellStyle name="Normal 8 2 5 2 6 3 4 3" xfId="22780"/>
    <cellStyle name="Normal 8 2 5 2 6 4 4 3" xfId="22781"/>
    <cellStyle name="Normal 8 2 5 2 6 5 4 3" xfId="22782"/>
    <cellStyle name="Normal 8 2 5 2 7 4 3" xfId="22783"/>
    <cellStyle name="Normal 8 2 5 2 8 4 3" xfId="22784"/>
    <cellStyle name="Normal 8 2 5 2 9 4 3" xfId="22785"/>
    <cellStyle name="Normal 8 2 5 3 9 3" xfId="22786"/>
    <cellStyle name="Normal 8 2 5 3 2 8 3" xfId="22787"/>
    <cellStyle name="Normal 8 2 5 3 2 2 4 3" xfId="22788"/>
    <cellStyle name="Normal 8 2 5 3 2 3 4 3" xfId="22789"/>
    <cellStyle name="Normal 8 2 5 3 2 4 4 3" xfId="22790"/>
    <cellStyle name="Normal 8 2 5 3 2 5 4 3" xfId="22791"/>
    <cellStyle name="Normal 8 2 5 3 3 4 3" xfId="22792"/>
    <cellStyle name="Normal 8 2 5 3 4 4 3" xfId="22793"/>
    <cellStyle name="Normal 8 2 5 3 5 4 3" xfId="22794"/>
    <cellStyle name="Normal 8 2 5 3 6 4 3" xfId="22795"/>
    <cellStyle name="Normal 8 2 5 4 9 3" xfId="22796"/>
    <cellStyle name="Normal 8 2 5 4 2 8 3" xfId="22797"/>
    <cellStyle name="Normal 8 2 5 4 2 2 4 3" xfId="22798"/>
    <cellStyle name="Normal 8 2 5 4 2 3 4 3" xfId="22799"/>
    <cellStyle name="Normal 8 2 5 4 2 4 4 3" xfId="22800"/>
    <cellStyle name="Normal 8 2 5 4 2 5 4 3" xfId="22801"/>
    <cellStyle name="Normal 8 2 5 4 3 4 3" xfId="22802"/>
    <cellStyle name="Normal 8 2 5 4 4 4 3" xfId="22803"/>
    <cellStyle name="Normal 8 2 5 4 5 4 3" xfId="22804"/>
    <cellStyle name="Normal 8 2 5 4 6 4 3" xfId="22805"/>
    <cellStyle name="Normal 8 2 5 5 9 3" xfId="22806"/>
    <cellStyle name="Normal 8 2 5 5 2 8 3" xfId="22807"/>
    <cellStyle name="Normal 8 2 5 5 2 2 4 3" xfId="22808"/>
    <cellStyle name="Normal 8 2 5 5 2 3 4 3" xfId="22809"/>
    <cellStyle name="Normal 8 2 5 5 2 4 4 3" xfId="22810"/>
    <cellStyle name="Normal 8 2 5 5 2 5 4 3" xfId="22811"/>
    <cellStyle name="Normal 8 2 5 5 3 4 3" xfId="22812"/>
    <cellStyle name="Normal 8 2 5 5 4 4 3" xfId="22813"/>
    <cellStyle name="Normal 8 2 5 5 5 4 3" xfId="22814"/>
    <cellStyle name="Normal 8 2 5 5 6 4 3" xfId="22815"/>
    <cellStyle name="Normal 8 2 5 6 9 3" xfId="22816"/>
    <cellStyle name="Normal 8 2 5 6 2 8 3" xfId="22817"/>
    <cellStyle name="Normal 8 2 5 6 2 2 4 3" xfId="22818"/>
    <cellStyle name="Normal 8 2 5 6 2 3 4 3" xfId="22819"/>
    <cellStyle name="Normal 8 2 5 6 2 4 4 3" xfId="22820"/>
    <cellStyle name="Normal 8 2 5 6 2 5 4 3" xfId="22821"/>
    <cellStyle name="Normal 8 2 5 6 3 4 3" xfId="22822"/>
    <cellStyle name="Normal 8 2 5 6 4 4 3" xfId="22823"/>
    <cellStyle name="Normal 8 2 5 6 5 4 3" xfId="22824"/>
    <cellStyle name="Normal 8 2 5 6 6 4 3" xfId="22825"/>
    <cellStyle name="Normal 8 2 5 7 8 3" xfId="22826"/>
    <cellStyle name="Normal 8 2 5 7 2 4 3" xfId="22827"/>
    <cellStyle name="Normal 8 2 5 7 3 4 3" xfId="22828"/>
    <cellStyle name="Normal 8 2 5 7 4 4 3" xfId="22829"/>
    <cellStyle name="Normal 8 2 5 7 5 4 3" xfId="22830"/>
    <cellStyle name="Normal 8 2 5 8 4 3" xfId="22831"/>
    <cellStyle name="Normal 8 2 5 9 4 3" xfId="22832"/>
    <cellStyle name="Normal 8 2 6 13 3" xfId="22833"/>
    <cellStyle name="Normal 8 2 6 10 4 3" xfId="22834"/>
    <cellStyle name="Normal 8 2 6 2 9 3" xfId="22835"/>
    <cellStyle name="Normal 8 2 6 2 2 8 3" xfId="22836"/>
    <cellStyle name="Normal 8 2 6 2 2 2 4 3" xfId="22837"/>
    <cellStyle name="Normal 8 2 6 2 2 3 4 3" xfId="22838"/>
    <cellStyle name="Normal 8 2 6 2 2 4 4 3" xfId="22839"/>
    <cellStyle name="Normal 8 2 6 2 2 5 4 3" xfId="22840"/>
    <cellStyle name="Normal 8 2 6 2 3 4 3" xfId="22841"/>
    <cellStyle name="Normal 8 2 6 2 4 4 3" xfId="22842"/>
    <cellStyle name="Normal 8 2 6 2 5 4 3" xfId="22843"/>
    <cellStyle name="Normal 8 2 6 2 6 4 3" xfId="22844"/>
    <cellStyle name="Normal 8 2 6 3 9 3" xfId="22845"/>
    <cellStyle name="Normal 8 2 6 3 2 8 3" xfId="22846"/>
    <cellStyle name="Normal 8 2 6 3 2 2 4 3" xfId="22847"/>
    <cellStyle name="Normal 8 2 6 3 2 3 4 3" xfId="22848"/>
    <cellStyle name="Normal 8 2 6 3 2 4 4 3" xfId="22849"/>
    <cellStyle name="Normal 8 2 6 3 2 5 4 3" xfId="22850"/>
    <cellStyle name="Normal 8 2 6 3 3 4 3" xfId="22851"/>
    <cellStyle name="Normal 8 2 6 3 4 4 3" xfId="22852"/>
    <cellStyle name="Normal 8 2 6 3 5 4 3" xfId="22853"/>
    <cellStyle name="Normal 8 2 6 3 6 4 3" xfId="22854"/>
    <cellStyle name="Normal 8 2 6 4 9 3" xfId="22855"/>
    <cellStyle name="Normal 8 2 6 4 2 8 3" xfId="22856"/>
    <cellStyle name="Normal 8 2 6 4 2 2 4 3" xfId="22857"/>
    <cellStyle name="Normal 8 2 6 4 2 3 4 3" xfId="22858"/>
    <cellStyle name="Normal 8 2 6 4 2 4 4 3" xfId="22859"/>
    <cellStyle name="Normal 8 2 6 4 2 5 4 3" xfId="22860"/>
    <cellStyle name="Normal 8 2 6 4 3 4 3" xfId="22861"/>
    <cellStyle name="Normal 8 2 6 4 4 4 3" xfId="22862"/>
    <cellStyle name="Normal 8 2 6 4 5 4 3" xfId="22863"/>
    <cellStyle name="Normal 8 2 6 4 6 4 3" xfId="22864"/>
    <cellStyle name="Normal 8 2 6 5 9 3" xfId="22865"/>
    <cellStyle name="Normal 8 2 6 5 2 8 3" xfId="22866"/>
    <cellStyle name="Normal 8 2 6 5 2 2 4 3" xfId="22867"/>
    <cellStyle name="Normal 8 2 6 5 2 3 4 3" xfId="22868"/>
    <cellStyle name="Normal 8 2 6 5 2 4 4 3" xfId="22869"/>
    <cellStyle name="Normal 8 2 6 5 2 5 4 3" xfId="22870"/>
    <cellStyle name="Normal 8 2 6 5 3 4 3" xfId="22871"/>
    <cellStyle name="Normal 8 2 6 5 4 4 3" xfId="22872"/>
    <cellStyle name="Normal 8 2 6 5 5 4 3" xfId="22873"/>
    <cellStyle name="Normal 8 2 6 5 6 4 3" xfId="22874"/>
    <cellStyle name="Normal 8 2 6 6 8 3" xfId="22875"/>
    <cellStyle name="Normal 8 2 6 6 2 4 3" xfId="22876"/>
    <cellStyle name="Normal 8 2 6 6 3 4 3" xfId="22877"/>
    <cellStyle name="Normal 8 2 6 6 4 4 3" xfId="22878"/>
    <cellStyle name="Normal 8 2 6 6 5 4 3" xfId="22879"/>
    <cellStyle name="Normal 8 2 6 7 4 3" xfId="22880"/>
    <cellStyle name="Normal 8 2 6 8 4 3" xfId="22881"/>
    <cellStyle name="Normal 8 2 6 9 4 3" xfId="22882"/>
    <cellStyle name="Normal 8 2 7 11 3" xfId="22883"/>
    <cellStyle name="Normal 8 2 7 2 9 3" xfId="22884"/>
    <cellStyle name="Normal 8 2 7 2 2 8 3" xfId="22885"/>
    <cellStyle name="Normal 8 2 7 2 2 2 4 3" xfId="22886"/>
    <cellStyle name="Normal 8 2 7 2 2 3 4 3" xfId="22887"/>
    <cellStyle name="Normal 8 2 7 2 2 4 4 3" xfId="22888"/>
    <cellStyle name="Normal 8 2 7 2 2 5 4 3" xfId="22889"/>
    <cellStyle name="Normal 8 2 7 2 3 4 3" xfId="22890"/>
    <cellStyle name="Normal 8 2 7 2 4 4 3" xfId="22891"/>
    <cellStyle name="Normal 8 2 7 2 5 4 3" xfId="22892"/>
    <cellStyle name="Normal 8 2 7 2 6 4 3" xfId="22893"/>
    <cellStyle name="Normal 8 2 7 3 9 3" xfId="22894"/>
    <cellStyle name="Normal 8 2 7 3 2 8 3" xfId="22895"/>
    <cellStyle name="Normal 8 2 7 3 2 2 4 3" xfId="22896"/>
    <cellStyle name="Normal 8 2 7 3 2 3 4 3" xfId="22897"/>
    <cellStyle name="Normal 8 2 7 3 2 4 4 3" xfId="22898"/>
    <cellStyle name="Normal 8 2 7 3 2 5 4 3" xfId="22899"/>
    <cellStyle name="Normal 8 2 7 3 3 4 3" xfId="22900"/>
    <cellStyle name="Normal 8 2 7 3 4 4 3" xfId="22901"/>
    <cellStyle name="Normal 8 2 7 3 5 4 3" xfId="22902"/>
    <cellStyle name="Normal 8 2 7 3 6 4 3" xfId="22903"/>
    <cellStyle name="Normal 8 2 7 4 8 3" xfId="22904"/>
    <cellStyle name="Normal 8 2 7 4 2 4 3" xfId="22905"/>
    <cellStyle name="Normal 8 2 7 4 3 4 3" xfId="22906"/>
    <cellStyle name="Normal 8 2 7 4 4 4 3" xfId="22907"/>
    <cellStyle name="Normal 8 2 7 4 5 4 3" xfId="22908"/>
    <cellStyle name="Normal 8 2 7 5 4 3" xfId="22909"/>
    <cellStyle name="Normal 8 2 7 6 4 3" xfId="22910"/>
    <cellStyle name="Normal 8 2 7 7 4 3" xfId="22911"/>
    <cellStyle name="Normal 8 2 7 8 4 3" xfId="22912"/>
    <cellStyle name="Normal 8 2 8 9 3" xfId="22913"/>
    <cellStyle name="Normal 8 2 8 2 8 3" xfId="22914"/>
    <cellStyle name="Normal 8 2 8 2 2 4 3" xfId="22915"/>
    <cellStyle name="Normal 8 2 8 2 3 4 3" xfId="22916"/>
    <cellStyle name="Normal 8 2 8 2 4 4 3" xfId="22917"/>
    <cellStyle name="Normal 8 2 8 2 5 4 3" xfId="22918"/>
    <cellStyle name="Normal 8 2 8 3 4 3" xfId="22919"/>
    <cellStyle name="Normal 8 2 8 4 4 3" xfId="22920"/>
    <cellStyle name="Normal 8 2 8 5 4 3" xfId="22921"/>
    <cellStyle name="Normal 8 2 8 6 4 3" xfId="22922"/>
    <cellStyle name="Normal 8 2 9 9 3" xfId="22923"/>
    <cellStyle name="Normal 8 2 9 2 8 3" xfId="22924"/>
    <cellStyle name="Normal 8 2 9 2 2 4 3" xfId="22925"/>
    <cellStyle name="Normal 8 2 9 2 3 4 3" xfId="22926"/>
    <cellStyle name="Normal 8 2 9 2 4 4 3" xfId="22927"/>
    <cellStyle name="Normal 8 2 9 2 5 4 3" xfId="22928"/>
    <cellStyle name="Normal 8 2 9 3 4 3" xfId="22929"/>
    <cellStyle name="Normal 8 2 9 4 4 3" xfId="22930"/>
    <cellStyle name="Normal 8 2 9 5 4 3" xfId="22931"/>
    <cellStyle name="Normal 8 2 9 6 4 3" xfId="22932"/>
    <cellStyle name="Normal 8 3 17 3" xfId="22933"/>
    <cellStyle name="Normal 8 3 10 8 3" xfId="22934"/>
    <cellStyle name="Normal 8 3 10 2 4 3" xfId="22935"/>
    <cellStyle name="Normal 8 3 10 3 4 3" xfId="22936"/>
    <cellStyle name="Normal 8 3 10 4 4 3" xfId="22937"/>
    <cellStyle name="Normal 8 3 10 5 4 3" xfId="22938"/>
    <cellStyle name="Normal 8 3 11 4 3" xfId="22939"/>
    <cellStyle name="Normal 8 3 12 4 3" xfId="22940"/>
    <cellStyle name="Normal 8 3 13 4 3" xfId="22941"/>
    <cellStyle name="Normal 8 3 14 4 3" xfId="22942"/>
    <cellStyle name="Normal 8 3 2 14 3" xfId="22943"/>
    <cellStyle name="Normal 8 3 2 10 4 3" xfId="22944"/>
    <cellStyle name="Normal 8 3 2 11 4 3" xfId="22945"/>
    <cellStyle name="Normal 8 3 2 2 13 3" xfId="22946"/>
    <cellStyle name="Normal 8 3 2 2 10 4 3" xfId="22947"/>
    <cellStyle name="Normal 8 3 2 2 2 9 3" xfId="22948"/>
    <cellStyle name="Normal 8 3 2 2 2 2 8 3" xfId="22949"/>
    <cellStyle name="Normal 8 3 2 2 2 2 2 4 3" xfId="22950"/>
    <cellStyle name="Normal 8 3 2 2 2 2 3 4 3" xfId="22951"/>
    <cellStyle name="Normal 8 3 2 2 2 2 4 4 3" xfId="22952"/>
    <cellStyle name="Normal 8 3 2 2 2 2 5 4 3" xfId="22953"/>
    <cellStyle name="Normal 8 3 2 2 2 3 4 3" xfId="22954"/>
    <cellStyle name="Normal 8 3 2 2 2 4 4 3" xfId="22955"/>
    <cellStyle name="Normal 8 3 2 2 2 5 4 3" xfId="22956"/>
    <cellStyle name="Normal 8 3 2 2 2 6 4 3" xfId="22957"/>
    <cellStyle name="Normal 8 3 2 2 3 9 3" xfId="22958"/>
    <cellStyle name="Normal 8 3 2 2 3 2 8 3" xfId="22959"/>
    <cellStyle name="Normal 8 3 2 2 3 2 2 4 3" xfId="22960"/>
    <cellStyle name="Normal 8 3 2 2 3 2 3 4 3" xfId="22961"/>
    <cellStyle name="Normal 8 3 2 2 3 2 4 4 3" xfId="22962"/>
    <cellStyle name="Normal 8 3 2 2 3 2 5 4 3" xfId="22963"/>
    <cellStyle name="Normal 8 3 2 2 3 3 4 3" xfId="22964"/>
    <cellStyle name="Normal 8 3 2 2 3 4 4 3" xfId="22965"/>
    <cellStyle name="Normal 8 3 2 2 3 5 4 3" xfId="22966"/>
    <cellStyle name="Normal 8 3 2 2 3 6 4 3" xfId="22967"/>
    <cellStyle name="Normal 8 3 2 2 4 9 3" xfId="22968"/>
    <cellStyle name="Normal 8 3 2 2 4 2 8 3" xfId="22969"/>
    <cellStyle name="Normal 8 3 2 2 4 2 2 4 3" xfId="22970"/>
    <cellStyle name="Normal 8 3 2 2 4 2 3 4 3" xfId="22971"/>
    <cellStyle name="Normal 8 3 2 2 4 2 4 4 3" xfId="22972"/>
    <cellStyle name="Normal 8 3 2 2 4 2 5 4 3" xfId="22973"/>
    <cellStyle name="Normal 8 3 2 2 4 3 4 3" xfId="22974"/>
    <cellStyle name="Normal 8 3 2 2 4 4 4 3" xfId="22975"/>
    <cellStyle name="Normal 8 3 2 2 4 5 4 3" xfId="22976"/>
    <cellStyle name="Normal 8 3 2 2 4 6 4 3" xfId="22977"/>
    <cellStyle name="Normal 8 3 2 2 5 9 3" xfId="22978"/>
    <cellStyle name="Normal 8 3 2 2 5 2 8 3" xfId="22979"/>
    <cellStyle name="Normal 8 3 2 2 5 2 2 4 3" xfId="22980"/>
    <cellStyle name="Normal 8 3 2 2 5 2 3 4 3" xfId="22981"/>
    <cellStyle name="Normal 8 3 2 2 5 2 4 4 3" xfId="22982"/>
    <cellStyle name="Normal 8 3 2 2 5 2 5 4 3" xfId="22983"/>
    <cellStyle name="Normal 8 3 2 2 5 3 4 3" xfId="22984"/>
    <cellStyle name="Normal 8 3 2 2 5 4 4 3" xfId="22985"/>
    <cellStyle name="Normal 8 3 2 2 5 5 4 3" xfId="22986"/>
    <cellStyle name="Normal 8 3 2 2 5 6 4 3" xfId="22987"/>
    <cellStyle name="Normal 8 3 2 2 6 8 3" xfId="22988"/>
    <cellStyle name="Normal 8 3 2 2 6 2 4 3" xfId="22989"/>
    <cellStyle name="Normal 8 3 2 2 6 3 4 3" xfId="22990"/>
    <cellStyle name="Normal 8 3 2 2 6 4 4 3" xfId="22991"/>
    <cellStyle name="Normal 8 3 2 2 6 5 4 3" xfId="22992"/>
    <cellStyle name="Normal 8 3 2 2 7 4 3" xfId="22993"/>
    <cellStyle name="Normal 8 3 2 2 8 4 3" xfId="22994"/>
    <cellStyle name="Normal 8 3 2 2 9 4 3" xfId="22995"/>
    <cellStyle name="Normal 8 3 2 3 9 3" xfId="22996"/>
    <cellStyle name="Normal 8 3 2 3 2 8 3" xfId="22997"/>
    <cellStyle name="Normal 8 3 2 3 2 2 4 3" xfId="22998"/>
    <cellStyle name="Normal 8 3 2 3 2 3 4 3" xfId="22999"/>
    <cellStyle name="Normal 8 3 2 3 2 4 4 3" xfId="23000"/>
    <cellStyle name="Normal 8 3 2 3 2 5 4 3" xfId="23001"/>
    <cellStyle name="Normal 8 3 2 3 3 4 3" xfId="23002"/>
    <cellStyle name="Normal 8 3 2 3 4 4 3" xfId="23003"/>
    <cellStyle name="Normal 8 3 2 3 5 4 3" xfId="23004"/>
    <cellStyle name="Normal 8 3 2 3 6 4 3" xfId="23005"/>
    <cellStyle name="Normal 8 3 2 4 9 3" xfId="23006"/>
    <cellStyle name="Normal 8 3 2 4 2 8 3" xfId="23007"/>
    <cellStyle name="Normal 8 3 2 4 2 2 4 3" xfId="23008"/>
    <cellStyle name="Normal 8 3 2 4 2 3 4 3" xfId="23009"/>
    <cellStyle name="Normal 8 3 2 4 2 4 4 3" xfId="23010"/>
    <cellStyle name="Normal 8 3 2 4 2 5 4 3" xfId="23011"/>
    <cellStyle name="Normal 8 3 2 4 3 4 3" xfId="23012"/>
    <cellStyle name="Normal 8 3 2 4 4 4 3" xfId="23013"/>
    <cellStyle name="Normal 8 3 2 4 5 4 3" xfId="23014"/>
    <cellStyle name="Normal 8 3 2 4 6 4 3" xfId="23015"/>
    <cellStyle name="Normal 8 3 2 5 9 3" xfId="23016"/>
    <cellStyle name="Normal 8 3 2 5 2 8 3" xfId="23017"/>
    <cellStyle name="Normal 8 3 2 5 2 2 4 3" xfId="23018"/>
    <cellStyle name="Normal 8 3 2 5 2 3 4 3" xfId="23019"/>
    <cellStyle name="Normal 8 3 2 5 2 4 4 3" xfId="23020"/>
    <cellStyle name="Normal 8 3 2 5 2 5 4 3" xfId="23021"/>
    <cellStyle name="Normal 8 3 2 5 3 4 3" xfId="23022"/>
    <cellStyle name="Normal 8 3 2 5 4 4 3" xfId="23023"/>
    <cellStyle name="Normal 8 3 2 5 5 4 3" xfId="23024"/>
    <cellStyle name="Normal 8 3 2 5 6 4 3" xfId="23025"/>
    <cellStyle name="Normal 8 3 2 6 9 3" xfId="23026"/>
    <cellStyle name="Normal 8 3 2 6 2 8 3" xfId="23027"/>
    <cellStyle name="Normal 8 3 2 6 2 2 4 3" xfId="23028"/>
    <cellStyle name="Normal 8 3 2 6 2 3 4 3" xfId="23029"/>
    <cellStyle name="Normal 8 3 2 6 2 4 4 3" xfId="23030"/>
    <cellStyle name="Normal 8 3 2 6 2 5 4 3" xfId="23031"/>
    <cellStyle name="Normal 8 3 2 6 3 4 3" xfId="23032"/>
    <cellStyle name="Normal 8 3 2 6 4 4 3" xfId="23033"/>
    <cellStyle name="Normal 8 3 2 6 5 4 3" xfId="23034"/>
    <cellStyle name="Normal 8 3 2 6 6 4 3" xfId="23035"/>
    <cellStyle name="Normal 8 3 2 7 8 3" xfId="23036"/>
    <cellStyle name="Normal 8 3 2 7 2 4 3" xfId="23037"/>
    <cellStyle name="Normal 8 3 2 7 3 4 3" xfId="23038"/>
    <cellStyle name="Normal 8 3 2 7 4 4 3" xfId="23039"/>
    <cellStyle name="Normal 8 3 2 7 5 4 3" xfId="23040"/>
    <cellStyle name="Normal 8 3 2 8 4 3" xfId="23041"/>
    <cellStyle name="Normal 8 3 2 9 4 3" xfId="23042"/>
    <cellStyle name="Normal 8 3 3 14 3" xfId="23043"/>
    <cellStyle name="Normal 8 3 3 10 4 3" xfId="23044"/>
    <cellStyle name="Normal 8 3 3 11 4 3" xfId="23045"/>
    <cellStyle name="Normal 8 3 3 2 13 3" xfId="23046"/>
    <cellStyle name="Normal 8 3 3 2 10 4 3" xfId="23047"/>
    <cellStyle name="Normal 8 3 3 2 2 9 3" xfId="23048"/>
    <cellStyle name="Normal 8 3 3 2 2 2 8 3" xfId="23049"/>
    <cellStyle name="Normal 8 3 3 2 2 2 2 4 3" xfId="23050"/>
    <cellStyle name="Normal 8 3 3 2 2 2 3 4 3" xfId="23051"/>
    <cellStyle name="Normal 8 3 3 2 2 2 4 4 3" xfId="23052"/>
    <cellStyle name="Normal 8 3 3 2 2 2 5 4 3" xfId="23053"/>
    <cellStyle name="Normal 8 3 3 2 2 3 4 3" xfId="23054"/>
    <cellStyle name="Normal 8 3 3 2 2 4 4 3" xfId="23055"/>
    <cellStyle name="Normal 8 3 3 2 2 5 4 3" xfId="23056"/>
    <cellStyle name="Normal 8 3 3 2 2 6 4 3" xfId="23057"/>
    <cellStyle name="Normal 8 3 3 2 3 9 3" xfId="23058"/>
    <cellStyle name="Normal 8 3 3 2 3 2 8 3" xfId="23059"/>
    <cellStyle name="Normal 8 3 3 2 3 2 2 4 3" xfId="23060"/>
    <cellStyle name="Normal 8 3 3 2 3 2 3 4 3" xfId="23061"/>
    <cellStyle name="Normal 8 3 3 2 3 2 4 4 3" xfId="23062"/>
    <cellStyle name="Normal 8 3 3 2 3 2 5 4 3" xfId="23063"/>
    <cellStyle name="Normal 8 3 3 2 3 3 4 3" xfId="23064"/>
    <cellStyle name="Normal 8 3 3 2 3 4 4 3" xfId="23065"/>
    <cellStyle name="Normal 8 3 3 2 3 5 4 3" xfId="23066"/>
    <cellStyle name="Normal 8 3 3 2 3 6 4 3" xfId="23067"/>
    <cellStyle name="Normal 8 3 3 2 4 9 3" xfId="23068"/>
    <cellStyle name="Normal 8 3 3 2 4 2 8 3" xfId="23069"/>
    <cellStyle name="Normal 8 3 3 2 4 2 2 4 3" xfId="23070"/>
    <cellStyle name="Normal 8 3 3 2 4 2 3 4 3" xfId="23071"/>
    <cellStyle name="Normal 8 3 3 2 4 2 4 4 3" xfId="23072"/>
    <cellStyle name="Normal 8 3 3 2 4 2 5 4 3" xfId="23073"/>
    <cellStyle name="Normal 8 3 3 2 4 3 4 3" xfId="23074"/>
    <cellStyle name="Normal 8 3 3 2 4 4 4 3" xfId="23075"/>
    <cellStyle name="Normal 8 3 3 2 4 5 4 3" xfId="23076"/>
    <cellStyle name="Normal 8 3 3 2 4 6 4 3" xfId="23077"/>
    <cellStyle name="Normal 8 3 3 2 5 9 3" xfId="23078"/>
    <cellStyle name="Normal 8 3 3 2 5 2 8 3" xfId="23079"/>
    <cellStyle name="Normal 8 3 3 2 5 2 2 4 3" xfId="23080"/>
    <cellStyle name="Normal 8 3 3 2 5 2 3 4 3" xfId="23081"/>
    <cellStyle name="Normal 8 3 3 2 5 2 4 4 3" xfId="23082"/>
    <cellStyle name="Normal 8 3 3 2 5 2 5 4 3" xfId="23083"/>
    <cellStyle name="Normal 8 3 3 2 5 3 4 3" xfId="23084"/>
    <cellStyle name="Normal 8 3 3 2 5 4 4 3" xfId="23085"/>
    <cellStyle name="Normal 8 3 3 2 5 5 4 3" xfId="23086"/>
    <cellStyle name="Normal 8 3 3 2 5 6 4 3" xfId="23087"/>
    <cellStyle name="Normal 8 3 3 2 6 8 3" xfId="23088"/>
    <cellStyle name="Normal 8 3 3 2 6 2 4 3" xfId="23089"/>
    <cellStyle name="Normal 8 3 3 2 6 3 4 3" xfId="23090"/>
    <cellStyle name="Normal 8 3 3 2 6 4 4 3" xfId="23091"/>
    <cellStyle name="Normal 8 3 3 2 6 5 4 3" xfId="23092"/>
    <cellStyle name="Normal 8 3 3 2 7 4 3" xfId="23093"/>
    <cellStyle name="Normal 8 3 3 2 8 4 3" xfId="23094"/>
    <cellStyle name="Normal 8 3 3 2 9 4 3" xfId="23095"/>
    <cellStyle name="Normal 8 3 3 3 9 3" xfId="23096"/>
    <cellStyle name="Normal 8 3 3 3 2 8 3" xfId="23097"/>
    <cellStyle name="Normal 8 3 3 3 2 2 4 3" xfId="23098"/>
    <cellStyle name="Normal 8 3 3 3 2 3 4 3" xfId="23099"/>
    <cellStyle name="Normal 8 3 3 3 2 4 4 3" xfId="23100"/>
    <cellStyle name="Normal 8 3 3 3 2 5 4 3" xfId="23101"/>
    <cellStyle name="Normal 8 3 3 3 3 4 3" xfId="23102"/>
    <cellStyle name="Normal 8 3 3 3 4 4 3" xfId="23103"/>
    <cellStyle name="Normal 8 3 3 3 5 4 3" xfId="23104"/>
    <cellStyle name="Normal 8 3 3 3 6 4 3" xfId="23105"/>
    <cellStyle name="Normal 8 3 3 4 9 3" xfId="23106"/>
    <cellStyle name="Normal 8 3 3 4 2 8 3" xfId="23107"/>
    <cellStyle name="Normal 8 3 3 4 2 2 4 3" xfId="23108"/>
    <cellStyle name="Normal 8 3 3 4 2 3 4 3" xfId="23109"/>
    <cellStyle name="Normal 8 3 3 4 2 4 4 3" xfId="23110"/>
    <cellStyle name="Normal 8 3 3 4 2 5 4 3" xfId="23111"/>
    <cellStyle name="Normal 8 3 3 4 3 4 3" xfId="23112"/>
    <cellStyle name="Normal 8 3 3 4 4 4 3" xfId="23113"/>
    <cellStyle name="Normal 8 3 3 4 5 4 3" xfId="23114"/>
    <cellStyle name="Normal 8 3 3 4 6 4 3" xfId="23115"/>
    <cellStyle name="Normal 8 3 3 5 9 3" xfId="23116"/>
    <cellStyle name="Normal 8 3 3 5 2 8 3" xfId="23117"/>
    <cellStyle name="Normal 8 3 3 5 2 2 4 3" xfId="23118"/>
    <cellStyle name="Normal 8 3 3 5 2 3 4 3" xfId="23119"/>
    <cellStyle name="Normal 8 3 3 5 2 4 4 3" xfId="23120"/>
    <cellStyle name="Normal 8 3 3 5 2 5 4 3" xfId="23121"/>
    <cellStyle name="Normal 8 3 3 5 3 4 3" xfId="23122"/>
    <cellStyle name="Normal 8 3 3 5 4 4 3" xfId="23123"/>
    <cellStyle name="Normal 8 3 3 5 5 4 3" xfId="23124"/>
    <cellStyle name="Normal 8 3 3 5 6 4 3" xfId="23125"/>
    <cellStyle name="Normal 8 3 3 6 9 3" xfId="23126"/>
    <cellStyle name="Normal 8 3 3 6 2 8 3" xfId="23127"/>
    <cellStyle name="Normal 8 3 3 6 2 2 4 3" xfId="23128"/>
    <cellStyle name="Normal 8 3 3 6 2 3 4 3" xfId="23129"/>
    <cellStyle name="Normal 8 3 3 6 2 4 4 3" xfId="23130"/>
    <cellStyle name="Normal 8 3 3 6 2 5 4 3" xfId="23131"/>
    <cellStyle name="Normal 8 3 3 6 3 4 3" xfId="23132"/>
    <cellStyle name="Normal 8 3 3 6 4 4 3" xfId="23133"/>
    <cellStyle name="Normal 8 3 3 6 5 4 3" xfId="23134"/>
    <cellStyle name="Normal 8 3 3 6 6 4 3" xfId="23135"/>
    <cellStyle name="Normal 8 3 3 7 8 3" xfId="23136"/>
    <cellStyle name="Normal 8 3 3 7 2 4 3" xfId="23137"/>
    <cellStyle name="Normal 8 3 3 7 3 4 3" xfId="23138"/>
    <cellStyle name="Normal 8 3 3 7 4 4 3" xfId="23139"/>
    <cellStyle name="Normal 8 3 3 7 5 4 3" xfId="23140"/>
    <cellStyle name="Normal 8 3 3 8 4 3" xfId="23141"/>
    <cellStyle name="Normal 8 3 3 9 4 3" xfId="23142"/>
    <cellStyle name="Normal 8 3 4 13 3" xfId="23143"/>
    <cellStyle name="Normal 8 3 4 10 4 3" xfId="23144"/>
    <cellStyle name="Normal 8 3 4 2 9 3" xfId="23145"/>
    <cellStyle name="Normal 8 3 4 2 2 8 3" xfId="23146"/>
    <cellStyle name="Normal 8 3 4 2 2 2 4 3" xfId="23147"/>
    <cellStyle name="Normal 8 3 4 2 2 3 4 3" xfId="23148"/>
    <cellStyle name="Normal 8 3 4 2 2 4 4 3" xfId="23149"/>
    <cellStyle name="Normal 8 3 4 2 2 5 4 3" xfId="23150"/>
    <cellStyle name="Normal 8 3 4 2 3 4 3" xfId="23151"/>
    <cellStyle name="Normal 8 3 4 2 4 4 3" xfId="23152"/>
    <cellStyle name="Normal 8 3 4 2 5 4 3" xfId="23153"/>
    <cellStyle name="Normal 8 3 4 2 6 4 3" xfId="23154"/>
    <cellStyle name="Normal 8 3 4 3 9 3" xfId="23155"/>
    <cellStyle name="Normal 8 3 4 3 2 8 3" xfId="23156"/>
    <cellStyle name="Normal 8 3 4 3 2 2 4 3" xfId="23157"/>
    <cellStyle name="Normal 8 3 4 3 2 3 4 3" xfId="23158"/>
    <cellStyle name="Normal 8 3 4 3 2 4 4 3" xfId="23159"/>
    <cellStyle name="Normal 8 3 4 3 2 5 4 3" xfId="23160"/>
    <cellStyle name="Normal 8 3 4 3 3 4 3" xfId="23161"/>
    <cellStyle name="Normal 8 3 4 3 4 4 3" xfId="23162"/>
    <cellStyle name="Normal 8 3 4 3 5 4 3" xfId="23163"/>
    <cellStyle name="Normal 8 3 4 3 6 4 3" xfId="23164"/>
    <cellStyle name="Normal 8 3 4 4 9 3" xfId="23165"/>
    <cellStyle name="Normal 8 3 4 4 2 8 3" xfId="23166"/>
    <cellStyle name="Normal 8 3 4 4 2 2 4 3" xfId="23167"/>
    <cellStyle name="Normal 8 3 4 4 2 3 4 3" xfId="23168"/>
    <cellStyle name="Normal 8 3 4 4 2 4 4 3" xfId="23169"/>
    <cellStyle name="Normal 8 3 4 4 2 5 4 3" xfId="23170"/>
    <cellStyle name="Normal 8 3 4 4 3 4 3" xfId="23171"/>
    <cellStyle name="Normal 8 3 4 4 4 4 3" xfId="23172"/>
    <cellStyle name="Normal 8 3 4 4 5 4 3" xfId="23173"/>
    <cellStyle name="Normal 8 3 4 4 6 4 3" xfId="23174"/>
    <cellStyle name="Normal 8 3 4 5 9 3" xfId="23175"/>
    <cellStyle name="Normal 8 3 4 5 2 8 3" xfId="23176"/>
    <cellStyle name="Normal 8 3 4 5 2 2 4 3" xfId="23177"/>
    <cellStyle name="Normal 8 3 4 5 2 3 4 3" xfId="23178"/>
    <cellStyle name="Normal 8 3 4 5 2 4 4 3" xfId="23179"/>
    <cellStyle name="Normal 8 3 4 5 2 5 4 3" xfId="23180"/>
    <cellStyle name="Normal 8 3 4 5 3 4 3" xfId="23181"/>
    <cellStyle name="Normal 8 3 4 5 4 4 3" xfId="23182"/>
    <cellStyle name="Normal 8 3 4 5 5 4 3" xfId="23183"/>
    <cellStyle name="Normal 8 3 4 5 6 4 3" xfId="23184"/>
    <cellStyle name="Normal 8 3 4 6 8 3" xfId="23185"/>
    <cellStyle name="Normal 8 3 4 6 2 4 3" xfId="23186"/>
    <cellStyle name="Normal 8 3 4 6 3 4 3" xfId="23187"/>
    <cellStyle name="Normal 8 3 4 6 4 4 3" xfId="23188"/>
    <cellStyle name="Normal 8 3 4 6 5 4 3" xfId="23189"/>
    <cellStyle name="Normal 8 3 4 7 4 3" xfId="23190"/>
    <cellStyle name="Normal 8 3 4 8 4 3" xfId="23191"/>
    <cellStyle name="Normal 8 3 4 9 4 3" xfId="23192"/>
    <cellStyle name="Normal 8 3 5 11 3" xfId="23193"/>
    <cellStyle name="Normal 8 3 5 2 9 3" xfId="23194"/>
    <cellStyle name="Normal 8 3 5 2 2 8 3" xfId="23195"/>
    <cellStyle name="Normal 8 3 5 2 2 2 4 3" xfId="23196"/>
    <cellStyle name="Normal 8 3 5 2 2 3 4 3" xfId="23197"/>
    <cellStyle name="Normal 8 3 5 2 2 4 4 3" xfId="23198"/>
    <cellStyle name="Normal 8 3 5 2 2 5 4 3" xfId="23199"/>
    <cellStyle name="Normal 8 3 5 2 3 4 3" xfId="23200"/>
    <cellStyle name="Normal 8 3 5 2 4 4 3" xfId="23201"/>
    <cellStyle name="Normal 8 3 5 2 5 4 3" xfId="23202"/>
    <cellStyle name="Normal 8 3 5 2 6 4 3" xfId="23203"/>
    <cellStyle name="Normal 8 3 5 3 9 3" xfId="23204"/>
    <cellStyle name="Normal 8 3 5 3 2 8 3" xfId="23205"/>
    <cellStyle name="Normal 8 3 5 3 2 2 4 3" xfId="23206"/>
    <cellStyle name="Normal 8 3 5 3 2 3 4 3" xfId="23207"/>
    <cellStyle name="Normal 8 3 5 3 2 4 4 3" xfId="23208"/>
    <cellStyle name="Normal 8 3 5 3 2 5 4 3" xfId="23209"/>
    <cellStyle name="Normal 8 3 5 3 3 4 3" xfId="23210"/>
    <cellStyle name="Normal 8 3 5 3 4 4 3" xfId="23211"/>
    <cellStyle name="Normal 8 3 5 3 5 4 3" xfId="23212"/>
    <cellStyle name="Normal 8 3 5 3 6 4 3" xfId="23213"/>
    <cellStyle name="Normal 8 3 5 4 8 3" xfId="23214"/>
    <cellStyle name="Normal 8 3 5 4 2 4 3" xfId="23215"/>
    <cellStyle name="Normal 8 3 5 4 3 4 3" xfId="23216"/>
    <cellStyle name="Normal 8 3 5 4 4 4 3" xfId="23217"/>
    <cellStyle name="Normal 8 3 5 4 5 4 3" xfId="23218"/>
    <cellStyle name="Normal 8 3 5 5 4 3" xfId="23219"/>
    <cellStyle name="Normal 8 3 5 6 4 3" xfId="23220"/>
    <cellStyle name="Normal 8 3 5 7 4 3" xfId="23221"/>
    <cellStyle name="Normal 8 3 5 8 4 3" xfId="23222"/>
    <cellStyle name="Normal 8 3 6 9 3" xfId="23223"/>
    <cellStyle name="Normal 8 3 6 2 8 3" xfId="23224"/>
    <cellStyle name="Normal 8 3 6 2 2 4 3" xfId="23225"/>
    <cellStyle name="Normal 8 3 6 2 3 4 3" xfId="23226"/>
    <cellStyle name="Normal 8 3 6 2 4 4 3" xfId="23227"/>
    <cellStyle name="Normal 8 3 6 2 5 4 3" xfId="23228"/>
    <cellStyle name="Normal 8 3 6 3 4 3" xfId="23229"/>
    <cellStyle name="Normal 8 3 6 4 4 3" xfId="23230"/>
    <cellStyle name="Normal 8 3 6 5 4 3" xfId="23231"/>
    <cellStyle name="Normal 8 3 6 6 4 3" xfId="23232"/>
    <cellStyle name="Normal 8 3 7 9 3" xfId="23233"/>
    <cellStyle name="Normal 8 3 7 2 8 3" xfId="23234"/>
    <cellStyle name="Normal 8 3 7 2 2 4 3" xfId="23235"/>
    <cellStyle name="Normal 8 3 7 2 3 4 3" xfId="23236"/>
    <cellStyle name="Normal 8 3 7 2 4 4 3" xfId="23237"/>
    <cellStyle name="Normal 8 3 7 2 5 4 3" xfId="23238"/>
    <cellStyle name="Normal 8 3 7 3 4 3" xfId="23239"/>
    <cellStyle name="Normal 8 3 7 4 4 3" xfId="23240"/>
    <cellStyle name="Normal 8 3 7 5 4 3" xfId="23241"/>
    <cellStyle name="Normal 8 3 7 6 4 3" xfId="23242"/>
    <cellStyle name="Normal 8 3 8 9 3" xfId="23243"/>
    <cellStyle name="Normal 8 3 8 2 8 3" xfId="23244"/>
    <cellStyle name="Normal 8 3 8 2 2 4 3" xfId="23245"/>
    <cellStyle name="Normal 8 3 8 2 3 4 3" xfId="23246"/>
    <cellStyle name="Normal 8 3 8 2 4 4 3" xfId="23247"/>
    <cellStyle name="Normal 8 3 8 2 5 4 3" xfId="23248"/>
    <cellStyle name="Normal 8 3 8 3 4 3" xfId="23249"/>
    <cellStyle name="Normal 8 3 8 4 4 3" xfId="23250"/>
    <cellStyle name="Normal 8 3 8 5 4 3" xfId="23251"/>
    <cellStyle name="Normal 8 3 8 6 4 3" xfId="23252"/>
    <cellStyle name="Normal 8 3 9 9 3" xfId="23253"/>
    <cellStyle name="Normal 8 3 9 2 8 3" xfId="23254"/>
    <cellStyle name="Normal 8 3 9 2 2 4 3" xfId="23255"/>
    <cellStyle name="Normal 8 3 9 2 3 4 3" xfId="23256"/>
    <cellStyle name="Normal 8 3 9 2 4 4 3" xfId="23257"/>
    <cellStyle name="Normal 8 3 9 2 5 4 3" xfId="23258"/>
    <cellStyle name="Normal 8 3 9 3 4 3" xfId="23259"/>
    <cellStyle name="Normal 8 3 9 4 4 3" xfId="23260"/>
    <cellStyle name="Normal 8 3 9 5 4 3" xfId="23261"/>
    <cellStyle name="Normal 8 3 9 6 4 3" xfId="23262"/>
    <cellStyle name="Normal 8 4 17 3" xfId="23263"/>
    <cellStyle name="Normal 8 4 10 8 3" xfId="23264"/>
    <cellStyle name="Normal 8 4 10 2 4 3" xfId="23265"/>
    <cellStyle name="Normal 8 4 10 3 4 3" xfId="23266"/>
    <cellStyle name="Normal 8 4 10 4 4 3" xfId="23267"/>
    <cellStyle name="Normal 8 4 10 5 4 3" xfId="23268"/>
    <cellStyle name="Normal 8 4 11 4 3" xfId="23269"/>
    <cellStyle name="Normal 8 4 12 4 3" xfId="23270"/>
    <cellStyle name="Normal 8 4 13 4 3" xfId="23271"/>
    <cellStyle name="Normal 8 4 14 4 3" xfId="23272"/>
    <cellStyle name="Normal 8 4 2 14 3" xfId="23273"/>
    <cellStyle name="Normal 8 4 2 10 4 3" xfId="23274"/>
    <cellStyle name="Normal 8 4 2 11 4 3" xfId="23275"/>
    <cellStyle name="Normal 8 4 2 2 13 3" xfId="23276"/>
    <cellStyle name="Normal 8 4 2 2 10 4 3" xfId="23277"/>
    <cellStyle name="Normal 8 4 2 2 2 9 3" xfId="23278"/>
    <cellStyle name="Normal 8 4 2 2 2 2 8 3" xfId="23279"/>
    <cellStyle name="Normal 8 4 2 2 2 2 2 4 3" xfId="23280"/>
    <cellStyle name="Normal 8 4 2 2 2 2 3 4 3" xfId="23281"/>
    <cellStyle name="Normal 8 4 2 2 2 2 4 4 3" xfId="23282"/>
    <cellStyle name="Normal 8 4 2 2 2 2 5 4 3" xfId="23283"/>
    <cellStyle name="Normal 8 4 2 2 2 3 4 3" xfId="23284"/>
    <cellStyle name="Normal 8 4 2 2 2 4 4 3" xfId="23285"/>
    <cellStyle name="Normal 8 4 2 2 2 5 4 3" xfId="23286"/>
    <cellStyle name="Normal 8 4 2 2 2 6 4 3" xfId="23287"/>
    <cellStyle name="Normal 8 4 2 2 3 9 3" xfId="23288"/>
    <cellStyle name="Normal 8 4 2 2 3 2 8 3" xfId="23289"/>
    <cellStyle name="Normal 8 4 2 2 3 2 2 4 3" xfId="23290"/>
    <cellStyle name="Normal 8 4 2 2 3 2 3 4 3" xfId="23291"/>
    <cellStyle name="Normal 8 4 2 2 3 2 4 4 3" xfId="23292"/>
    <cellStyle name="Normal 8 4 2 2 3 2 5 4 3" xfId="23293"/>
    <cellStyle name="Normal 8 4 2 2 3 3 4 3" xfId="23294"/>
    <cellStyle name="Normal 8 4 2 2 3 4 4 3" xfId="23295"/>
    <cellStyle name="Normal 8 4 2 2 3 5 4 3" xfId="23296"/>
    <cellStyle name="Normal 8 4 2 2 3 6 4 3" xfId="23297"/>
    <cellStyle name="Normal 8 4 2 2 4 9 3" xfId="23298"/>
    <cellStyle name="Normal 8 4 2 2 4 2 8 3" xfId="23299"/>
    <cellStyle name="Normal 8 4 2 2 4 2 2 4 3" xfId="23300"/>
    <cellStyle name="Normal 8 4 2 2 4 2 3 4 3" xfId="23301"/>
    <cellStyle name="Normal 8 4 2 2 4 2 4 4 3" xfId="23302"/>
    <cellStyle name="Normal 8 4 2 2 4 2 5 4 3" xfId="23303"/>
    <cellStyle name="Normal 8 4 2 2 4 3 4 3" xfId="23304"/>
    <cellStyle name="Normal 8 4 2 2 4 4 4 3" xfId="23305"/>
    <cellStyle name="Normal 8 4 2 2 4 5 4 3" xfId="23306"/>
    <cellStyle name="Normal 8 4 2 2 4 6 4 3" xfId="23307"/>
    <cellStyle name="Normal 8 4 2 2 5 9 3" xfId="23308"/>
    <cellStyle name="Normal 8 4 2 2 5 2 8 3" xfId="23309"/>
    <cellStyle name="Normal 8 4 2 2 5 2 2 4 3" xfId="23310"/>
    <cellStyle name="Normal 8 4 2 2 5 2 3 4 3" xfId="23311"/>
    <cellStyle name="Normal 8 4 2 2 5 2 4 4 3" xfId="23312"/>
    <cellStyle name="Normal 8 4 2 2 5 2 5 4 3" xfId="23313"/>
    <cellStyle name="Normal 8 4 2 2 5 3 4 3" xfId="23314"/>
    <cellStyle name="Normal 8 4 2 2 5 4 4 3" xfId="23315"/>
    <cellStyle name="Normal 8 4 2 2 5 5 4 3" xfId="23316"/>
    <cellStyle name="Normal 8 4 2 2 5 6 4 3" xfId="23317"/>
    <cellStyle name="Normal 8 4 2 2 6 8 3" xfId="23318"/>
    <cellStyle name="Normal 8 4 2 2 6 2 4 3" xfId="23319"/>
    <cellStyle name="Normal 8 4 2 2 6 3 4 3" xfId="23320"/>
    <cellStyle name="Normal 8 4 2 2 6 4 4 3" xfId="23321"/>
    <cellStyle name="Normal 8 4 2 2 6 5 4 3" xfId="23322"/>
    <cellStyle name="Normal 8 4 2 2 7 4 3" xfId="23323"/>
    <cellStyle name="Normal 8 4 2 2 8 4 3" xfId="23324"/>
    <cellStyle name="Normal 8 4 2 2 9 4 3" xfId="23325"/>
    <cellStyle name="Normal 8 4 2 3 9 3" xfId="23326"/>
    <cellStyle name="Normal 8 4 2 3 2 8 3" xfId="23327"/>
    <cellStyle name="Normal 8 4 2 3 2 2 4 3" xfId="23328"/>
    <cellStyle name="Normal 8 4 2 3 2 3 4 3" xfId="23329"/>
    <cellStyle name="Normal 8 4 2 3 2 4 4 3" xfId="23330"/>
    <cellStyle name="Normal 8 4 2 3 2 5 4 3" xfId="23331"/>
    <cellStyle name="Normal 8 4 2 3 3 4 3" xfId="23332"/>
    <cellStyle name="Normal 8 4 2 3 4 4 3" xfId="23333"/>
    <cellStyle name="Normal 8 4 2 3 5 4 3" xfId="23334"/>
    <cellStyle name="Normal 8 4 2 3 6 4 3" xfId="23335"/>
    <cellStyle name="Normal 8 4 2 4 9 3" xfId="23336"/>
    <cellStyle name="Normal 8 4 2 4 2 8 3" xfId="23337"/>
    <cellStyle name="Normal 8 4 2 4 2 2 4 3" xfId="23338"/>
    <cellStyle name="Normal 8 4 2 4 2 3 4 3" xfId="23339"/>
    <cellStyle name="Normal 8 4 2 4 2 4 4 3" xfId="23340"/>
    <cellStyle name="Normal 8 4 2 4 2 5 4 3" xfId="23341"/>
    <cellStyle name="Normal 8 4 2 4 3 4 3" xfId="23342"/>
    <cellStyle name="Normal 8 4 2 4 4 4 3" xfId="23343"/>
    <cellStyle name="Normal 8 4 2 4 5 4 3" xfId="23344"/>
    <cellStyle name="Normal 8 4 2 4 6 4 3" xfId="23345"/>
    <cellStyle name="Normal 8 4 2 5 9 3" xfId="23346"/>
    <cellStyle name="Normal 8 4 2 5 2 8 3" xfId="23347"/>
    <cellStyle name="Normal 8 4 2 5 2 2 4 3" xfId="23348"/>
    <cellStyle name="Normal 8 4 2 5 2 3 4 3" xfId="23349"/>
    <cellStyle name="Normal 8 4 2 5 2 4 4 3" xfId="23350"/>
    <cellStyle name="Normal 8 4 2 5 2 5 4 3" xfId="23351"/>
    <cellStyle name="Normal 8 4 2 5 3 4 3" xfId="23352"/>
    <cellStyle name="Normal 8 4 2 5 4 4 3" xfId="23353"/>
    <cellStyle name="Normal 8 4 2 5 5 4 3" xfId="23354"/>
    <cellStyle name="Normal 8 4 2 5 6 4 3" xfId="23355"/>
    <cellStyle name="Normal 8 4 2 6 9 3" xfId="23356"/>
    <cellStyle name="Normal 8 4 2 6 2 8 3" xfId="23357"/>
    <cellStyle name="Normal 8 4 2 6 2 2 4 3" xfId="23358"/>
    <cellStyle name="Normal 8 4 2 6 2 3 4 3" xfId="23359"/>
    <cellStyle name="Normal 8 4 2 6 2 4 4 3" xfId="23360"/>
    <cellStyle name="Normal 8 4 2 6 2 5 4 3" xfId="23361"/>
    <cellStyle name="Normal 8 4 2 6 3 4 3" xfId="23362"/>
    <cellStyle name="Normal 8 4 2 6 4 4 3" xfId="23363"/>
    <cellStyle name="Normal 8 4 2 6 5 4 3" xfId="23364"/>
    <cellStyle name="Normal 8 4 2 6 6 4 3" xfId="23365"/>
    <cellStyle name="Normal 8 4 2 7 8 3" xfId="23366"/>
    <cellStyle name="Normal 8 4 2 7 2 4 3" xfId="23367"/>
    <cellStyle name="Normal 8 4 2 7 3 4 3" xfId="23368"/>
    <cellStyle name="Normal 8 4 2 7 4 4 3" xfId="23369"/>
    <cellStyle name="Normal 8 4 2 7 5 4 3" xfId="23370"/>
    <cellStyle name="Normal 8 4 2 8 4 3" xfId="23371"/>
    <cellStyle name="Normal 8 4 2 9 4 3" xfId="23372"/>
    <cellStyle name="Normal 8 4 3 14 3" xfId="23373"/>
    <cellStyle name="Normal 8 4 3 10 4 3" xfId="23374"/>
    <cellStyle name="Normal 8 4 3 11 4 3" xfId="23375"/>
    <cellStyle name="Normal 8 4 3 2 13 3" xfId="23376"/>
    <cellStyle name="Normal 8 4 3 2 10 4 3" xfId="23377"/>
    <cellStyle name="Normal 8 4 3 2 2 9 3" xfId="23378"/>
    <cellStyle name="Normal 8 4 3 2 2 2 8 3" xfId="23379"/>
    <cellStyle name="Normal 8 4 3 2 2 2 2 4 3" xfId="23380"/>
    <cellStyle name="Normal 8 4 3 2 2 2 3 4 3" xfId="23381"/>
    <cellStyle name="Normal 8 4 3 2 2 2 4 4 3" xfId="23382"/>
    <cellStyle name="Normal 8 4 3 2 2 2 5 4 3" xfId="23383"/>
    <cellStyle name="Normal 8 4 3 2 2 3 4 3" xfId="23384"/>
    <cellStyle name="Normal 8 4 3 2 2 4 4 3" xfId="23385"/>
    <cellStyle name="Normal 8 4 3 2 2 5 4 3" xfId="23386"/>
    <cellStyle name="Normal 8 4 3 2 2 6 4 3" xfId="23387"/>
    <cellStyle name="Normal 8 4 3 2 3 9 3" xfId="23388"/>
    <cellStyle name="Normal 8 4 3 2 3 2 8 3" xfId="23389"/>
    <cellStyle name="Normal 8 4 3 2 3 2 2 4 3" xfId="23390"/>
    <cellStyle name="Normal 8 4 3 2 3 2 3 4 3" xfId="23391"/>
    <cellStyle name="Normal 8 4 3 2 3 2 4 4 3" xfId="23392"/>
    <cellStyle name="Normal 8 4 3 2 3 2 5 4 3" xfId="23393"/>
    <cellStyle name="Normal 8 4 3 2 3 3 4 3" xfId="23394"/>
    <cellStyle name="Normal 8 4 3 2 3 4 4 3" xfId="23395"/>
    <cellStyle name="Normal 8 4 3 2 3 5 4 3" xfId="23396"/>
    <cellStyle name="Normal 8 4 3 2 3 6 4 3" xfId="23397"/>
    <cellStyle name="Normal 8 4 3 2 4 9 3" xfId="23398"/>
    <cellStyle name="Normal 8 4 3 2 4 2 8 3" xfId="23399"/>
    <cellStyle name="Normal 8 4 3 2 4 2 2 4 3" xfId="23400"/>
    <cellStyle name="Normal 8 4 3 2 4 2 3 4 3" xfId="23401"/>
    <cellStyle name="Normal 8 4 3 2 4 2 4 4 3" xfId="23402"/>
    <cellStyle name="Normal 8 4 3 2 4 2 5 4 3" xfId="23403"/>
    <cellStyle name="Normal 8 4 3 2 4 3 4 3" xfId="23404"/>
    <cellStyle name="Normal 8 4 3 2 4 4 4 3" xfId="23405"/>
    <cellStyle name="Normal 8 4 3 2 4 5 4 3" xfId="23406"/>
    <cellStyle name="Normal 8 4 3 2 4 6 4 3" xfId="23407"/>
    <cellStyle name="Normal 8 4 3 2 5 9 3" xfId="23408"/>
    <cellStyle name="Normal 8 4 3 2 5 2 8 3" xfId="23409"/>
    <cellStyle name="Normal 8 4 3 2 5 2 2 4 3" xfId="23410"/>
    <cellStyle name="Normal 8 4 3 2 5 2 3 4 3" xfId="23411"/>
    <cellStyle name="Normal 8 4 3 2 5 2 4 4 3" xfId="23412"/>
    <cellStyle name="Normal 8 4 3 2 5 2 5 4 3" xfId="23413"/>
    <cellStyle name="Normal 8 4 3 2 5 3 4 3" xfId="23414"/>
    <cellStyle name="Normal 8 4 3 2 5 4 4 3" xfId="23415"/>
    <cellStyle name="Normal 8 4 3 2 5 5 4 3" xfId="23416"/>
    <cellStyle name="Normal 8 4 3 2 5 6 4 3" xfId="23417"/>
    <cellStyle name="Normal 8 4 3 2 6 8 3" xfId="23418"/>
    <cellStyle name="Normal 8 4 3 2 6 2 4 3" xfId="23419"/>
    <cellStyle name="Normal 8 4 3 2 6 3 4 3" xfId="23420"/>
    <cellStyle name="Normal 8 4 3 2 6 4 4 3" xfId="23421"/>
    <cellStyle name="Normal 8 4 3 2 6 5 4 3" xfId="23422"/>
    <cellStyle name="Normal 8 4 3 2 7 4 3" xfId="23423"/>
    <cellStyle name="Normal 8 4 3 2 8 4 3" xfId="23424"/>
    <cellStyle name="Normal 8 4 3 2 9 4 3" xfId="23425"/>
    <cellStyle name="Normal 8 4 3 3 9 3" xfId="23426"/>
    <cellStyle name="Normal 8 4 3 3 2 8 3" xfId="23427"/>
    <cellStyle name="Normal 8 4 3 3 2 2 4 3" xfId="23428"/>
    <cellStyle name="Normal 8 4 3 3 2 3 4 3" xfId="23429"/>
    <cellStyle name="Normal 8 4 3 3 2 4 4 3" xfId="23430"/>
    <cellStyle name="Normal 8 4 3 3 2 5 4 3" xfId="23431"/>
    <cellStyle name="Normal 8 4 3 3 3 4 3" xfId="23432"/>
    <cellStyle name="Normal 8 4 3 3 4 4 3" xfId="23433"/>
    <cellStyle name="Normal 8 4 3 3 5 4 3" xfId="23434"/>
    <cellStyle name="Normal 8 4 3 3 6 4 3" xfId="23435"/>
    <cellStyle name="Normal 8 4 3 4 9 3" xfId="23436"/>
    <cellStyle name="Normal 8 4 3 4 2 8 3" xfId="23437"/>
    <cellStyle name="Normal 8 4 3 4 2 2 4 3" xfId="23438"/>
    <cellStyle name="Normal 8 4 3 4 2 3 4 3" xfId="23439"/>
    <cellStyle name="Normal 8 4 3 4 2 4 4 3" xfId="23440"/>
    <cellStyle name="Normal 8 4 3 4 2 5 4 3" xfId="23441"/>
    <cellStyle name="Normal 8 4 3 4 3 4 3" xfId="23442"/>
    <cellStyle name="Normal 8 4 3 4 4 4 3" xfId="23443"/>
    <cellStyle name="Normal 8 4 3 4 5 4 3" xfId="23444"/>
    <cellStyle name="Normal 8 4 3 4 6 4 3" xfId="23445"/>
    <cellStyle name="Normal 8 4 3 5 9 3" xfId="23446"/>
    <cellStyle name="Normal 8 4 3 5 2 8 3" xfId="23447"/>
    <cellStyle name="Normal 8 4 3 5 2 2 4 3" xfId="23448"/>
    <cellStyle name="Normal 8 4 3 5 2 3 4 3" xfId="23449"/>
    <cellStyle name="Normal 8 4 3 5 2 4 4 3" xfId="23450"/>
    <cellStyle name="Normal 8 4 3 5 2 5 4 3" xfId="23451"/>
    <cellStyle name="Normal 8 4 3 5 3 4 3" xfId="23452"/>
    <cellStyle name="Normal 8 4 3 5 4 4 3" xfId="23453"/>
    <cellStyle name="Normal 8 4 3 5 5 4 3" xfId="23454"/>
    <cellStyle name="Normal 8 4 3 5 6 4 3" xfId="23455"/>
    <cellStyle name="Normal 8 4 3 6 9 3" xfId="23456"/>
    <cellStyle name="Normal 8 4 3 6 2 8 3" xfId="23457"/>
    <cellStyle name="Normal 8 4 3 6 2 2 4 3" xfId="23458"/>
    <cellStyle name="Normal 8 4 3 6 2 3 4 3" xfId="23459"/>
    <cellStyle name="Normal 8 4 3 6 2 4 4 3" xfId="23460"/>
    <cellStyle name="Normal 8 4 3 6 2 5 4 3" xfId="23461"/>
    <cellStyle name="Normal 8 4 3 6 3 4 3" xfId="23462"/>
    <cellStyle name="Normal 8 4 3 6 4 4 3" xfId="23463"/>
    <cellStyle name="Normal 8 4 3 6 5 4 3" xfId="23464"/>
    <cellStyle name="Normal 8 4 3 6 6 4 3" xfId="23465"/>
    <cellStyle name="Normal 8 4 3 7 8 3" xfId="23466"/>
    <cellStyle name="Normal 8 4 3 7 2 4 3" xfId="23467"/>
    <cellStyle name="Normal 8 4 3 7 3 4 3" xfId="23468"/>
    <cellStyle name="Normal 8 4 3 7 4 4 3" xfId="23469"/>
    <cellStyle name="Normal 8 4 3 7 5 4 3" xfId="23470"/>
    <cellStyle name="Normal 8 4 3 8 4 3" xfId="23471"/>
    <cellStyle name="Normal 8 4 3 9 4 3" xfId="23472"/>
    <cellStyle name="Normal 8 4 4 13 3" xfId="23473"/>
    <cellStyle name="Normal 8 4 4 10 4 3" xfId="23474"/>
    <cellStyle name="Normal 8 4 4 2 9 3" xfId="23475"/>
    <cellStyle name="Normal 8 4 4 2 2 8 3" xfId="23476"/>
    <cellStyle name="Normal 8 4 4 2 2 2 4 3" xfId="23477"/>
    <cellStyle name="Normal 8 4 4 2 2 3 4 3" xfId="23478"/>
    <cellStyle name="Normal 8 4 4 2 2 4 4 3" xfId="23479"/>
    <cellStyle name="Normal 8 4 4 2 2 5 4 3" xfId="23480"/>
    <cellStyle name="Normal 8 4 4 2 3 4 3" xfId="23481"/>
    <cellStyle name="Normal 8 4 4 2 4 4 3" xfId="23482"/>
    <cellStyle name="Normal 8 4 4 2 5 4 3" xfId="23483"/>
    <cellStyle name="Normal 8 4 4 2 6 4 3" xfId="23484"/>
    <cellStyle name="Normal 8 4 4 3 9 3" xfId="23485"/>
    <cellStyle name="Normal 8 4 4 3 2 8 3" xfId="23486"/>
    <cellStyle name="Normal 8 4 4 3 2 2 4 3" xfId="23487"/>
    <cellStyle name="Normal 8 4 4 3 2 3 4 3" xfId="23488"/>
    <cellStyle name="Normal 8 4 4 3 2 4 4 3" xfId="23489"/>
    <cellStyle name="Normal 8 4 4 3 2 5 4 3" xfId="23490"/>
    <cellStyle name="Normal 8 4 4 3 3 4 3" xfId="23491"/>
    <cellStyle name="Normal 8 4 4 3 4 4 3" xfId="23492"/>
    <cellStyle name="Normal 8 4 4 3 5 4 3" xfId="23493"/>
    <cellStyle name="Normal 8 4 4 3 6 4 3" xfId="23494"/>
    <cellStyle name="Normal 8 4 4 4 9 3" xfId="23495"/>
    <cellStyle name="Normal 8 4 4 4 2 8 3" xfId="23496"/>
    <cellStyle name="Normal 8 4 4 4 2 2 4 3" xfId="23497"/>
    <cellStyle name="Normal 8 4 4 4 2 3 4 3" xfId="23498"/>
    <cellStyle name="Normal 8 4 4 4 2 4 4 3" xfId="23499"/>
    <cellStyle name="Normal 8 4 4 4 2 5 4 3" xfId="23500"/>
    <cellStyle name="Normal 8 4 4 4 3 4 3" xfId="23501"/>
    <cellStyle name="Normal 8 4 4 4 4 4 3" xfId="23502"/>
    <cellStyle name="Normal 8 4 4 4 5 4 3" xfId="23503"/>
    <cellStyle name="Normal 8 4 4 4 6 4 3" xfId="23504"/>
    <cellStyle name="Normal 8 4 4 5 9 3" xfId="23505"/>
    <cellStyle name="Normal 8 4 4 5 2 8 3" xfId="23506"/>
    <cellStyle name="Normal 8 4 4 5 2 2 4 3" xfId="23507"/>
    <cellStyle name="Normal 8 4 4 5 2 3 4 3" xfId="23508"/>
    <cellStyle name="Normal 8 4 4 5 2 4 4 3" xfId="23509"/>
    <cellStyle name="Normal 8 4 4 5 2 5 4 3" xfId="23510"/>
    <cellStyle name="Normal 8 4 4 5 3 4 3" xfId="23511"/>
    <cellStyle name="Normal 8 4 4 5 4 4 3" xfId="23512"/>
    <cellStyle name="Normal 8 4 4 5 5 4 3" xfId="23513"/>
    <cellStyle name="Normal 8 4 4 5 6 4 3" xfId="23514"/>
    <cellStyle name="Normal 8 4 4 6 8 3" xfId="23515"/>
    <cellStyle name="Normal 8 4 4 6 2 4 3" xfId="23516"/>
    <cellStyle name="Normal 8 4 4 6 3 4 3" xfId="23517"/>
    <cellStyle name="Normal 8 4 4 6 4 4 3" xfId="23518"/>
    <cellStyle name="Normal 8 4 4 6 5 4 3" xfId="23519"/>
    <cellStyle name="Normal 8 4 4 7 4 3" xfId="23520"/>
    <cellStyle name="Normal 8 4 4 8 4 3" xfId="23521"/>
    <cellStyle name="Normal 8 4 4 9 4 3" xfId="23522"/>
    <cellStyle name="Normal 8 4 5 11 3" xfId="23523"/>
    <cellStyle name="Normal 8 4 5 2 9 3" xfId="23524"/>
    <cellStyle name="Normal 8 4 5 2 2 8 3" xfId="23525"/>
    <cellStyle name="Normal 8 4 5 2 2 2 4 3" xfId="23526"/>
    <cellStyle name="Normal 8 4 5 2 2 3 4 3" xfId="23527"/>
    <cellStyle name="Normal 8 4 5 2 2 4 4 3" xfId="23528"/>
    <cellStyle name="Normal 8 4 5 2 2 5 4 3" xfId="23529"/>
    <cellStyle name="Normal 8 4 5 2 3 4 3" xfId="23530"/>
    <cellStyle name="Normal 8 4 5 2 4 4 3" xfId="23531"/>
    <cellStyle name="Normal 8 4 5 2 5 4 3" xfId="23532"/>
    <cellStyle name="Normal 8 4 5 2 6 4 3" xfId="23533"/>
    <cellStyle name="Normal 8 4 5 3 9 3" xfId="23534"/>
    <cellStyle name="Normal 8 4 5 3 2 8 3" xfId="23535"/>
    <cellStyle name="Normal 8 4 5 3 2 2 4 3" xfId="23536"/>
    <cellStyle name="Normal 8 4 5 3 2 3 4 3" xfId="23537"/>
    <cellStyle name="Normal 8 4 5 3 2 4 4 3" xfId="23538"/>
    <cellStyle name="Normal 8 4 5 3 2 5 4 3" xfId="23539"/>
    <cellStyle name="Normal 8 4 5 3 3 4 3" xfId="23540"/>
    <cellStyle name="Normal 8 4 5 3 4 4 3" xfId="23541"/>
    <cellStyle name="Normal 8 4 5 3 5 4 3" xfId="23542"/>
    <cellStyle name="Normal 8 4 5 3 6 4 3" xfId="23543"/>
    <cellStyle name="Normal 8 4 5 4 8 3" xfId="23544"/>
    <cellStyle name="Normal 8 4 5 4 2 4 3" xfId="23545"/>
    <cellStyle name="Normal 8 4 5 4 3 4 3" xfId="23546"/>
    <cellStyle name="Normal 8 4 5 4 4 4 3" xfId="23547"/>
    <cellStyle name="Normal 8 4 5 4 5 4 3" xfId="23548"/>
    <cellStyle name="Normal 8 4 5 5 4 3" xfId="23549"/>
    <cellStyle name="Normal 8 4 5 6 4 3" xfId="23550"/>
    <cellStyle name="Normal 8 4 5 7 4 3" xfId="23551"/>
    <cellStyle name="Normal 8 4 5 8 4 3" xfId="23552"/>
    <cellStyle name="Normal 8 4 6 9 3" xfId="23553"/>
    <cellStyle name="Normal 8 4 6 2 8 3" xfId="23554"/>
    <cellStyle name="Normal 8 4 6 2 2 4 3" xfId="23555"/>
    <cellStyle name="Normal 8 4 6 2 3 4 3" xfId="23556"/>
    <cellStyle name="Normal 8 4 6 2 4 4 3" xfId="23557"/>
    <cellStyle name="Normal 8 4 6 2 5 4 3" xfId="23558"/>
    <cellStyle name="Normal 8 4 6 3 4 3" xfId="23559"/>
    <cellStyle name="Normal 8 4 6 4 4 3" xfId="23560"/>
    <cellStyle name="Normal 8 4 6 5 4 3" xfId="23561"/>
    <cellStyle name="Normal 8 4 6 6 4 3" xfId="23562"/>
    <cellStyle name="Normal 8 4 7 9 3" xfId="23563"/>
    <cellStyle name="Normal 8 4 7 2 8 3" xfId="23564"/>
    <cellStyle name="Normal 8 4 7 2 2 4 3" xfId="23565"/>
    <cellStyle name="Normal 8 4 7 2 3 4 3" xfId="23566"/>
    <cellStyle name="Normal 8 4 7 2 4 4 3" xfId="23567"/>
    <cellStyle name="Normal 8 4 7 2 5 4 3" xfId="23568"/>
    <cellStyle name="Normal 8 4 7 3 4 3" xfId="23569"/>
    <cellStyle name="Normal 8 4 7 4 4 3" xfId="23570"/>
    <cellStyle name="Normal 8 4 7 5 4 3" xfId="23571"/>
    <cellStyle name="Normal 8 4 7 6 4 3" xfId="23572"/>
    <cellStyle name="Normal 8 4 8 9 3" xfId="23573"/>
    <cellStyle name="Normal 8 4 8 2 8 3" xfId="23574"/>
    <cellStyle name="Normal 8 4 8 2 2 4 3" xfId="23575"/>
    <cellStyle name="Normal 8 4 8 2 3 4 3" xfId="23576"/>
    <cellStyle name="Normal 8 4 8 2 4 4 3" xfId="23577"/>
    <cellStyle name="Normal 8 4 8 2 5 4 3" xfId="23578"/>
    <cellStyle name="Normal 8 4 8 3 4 3" xfId="23579"/>
    <cellStyle name="Normal 8 4 8 4 4 3" xfId="23580"/>
    <cellStyle name="Normal 8 4 8 5 4 3" xfId="23581"/>
    <cellStyle name="Normal 8 4 8 6 4 3" xfId="23582"/>
    <cellStyle name="Normal 8 4 9 9 3" xfId="23583"/>
    <cellStyle name="Normal 8 4 9 2 8 3" xfId="23584"/>
    <cellStyle name="Normal 8 4 9 2 2 4 3" xfId="23585"/>
    <cellStyle name="Normal 8 4 9 2 3 4 3" xfId="23586"/>
    <cellStyle name="Normal 8 4 9 2 4 4 3" xfId="23587"/>
    <cellStyle name="Normal 8 4 9 2 5 4 3" xfId="23588"/>
    <cellStyle name="Normal 8 4 9 3 4 3" xfId="23589"/>
    <cellStyle name="Normal 8 4 9 4 4 3" xfId="23590"/>
    <cellStyle name="Normal 8 4 9 5 4 3" xfId="23591"/>
    <cellStyle name="Normal 8 4 9 6 4 3" xfId="23592"/>
    <cellStyle name="Normal 8 5 14 3" xfId="23593"/>
    <cellStyle name="Normal 8 5 10 4 3" xfId="23594"/>
    <cellStyle name="Normal 8 5 11 4 3" xfId="23595"/>
    <cellStyle name="Normal 8 5 2 13 3" xfId="23596"/>
    <cellStyle name="Normal 8 5 2 10 4 3" xfId="23597"/>
    <cellStyle name="Normal 8 5 2 2 9 3" xfId="23598"/>
    <cellStyle name="Normal 8 5 2 2 2 8 3" xfId="23599"/>
    <cellStyle name="Normal 8 5 2 2 2 2 4 3" xfId="23600"/>
    <cellStyle name="Normal 8 5 2 2 2 3 4 3" xfId="23601"/>
    <cellStyle name="Normal 8 5 2 2 2 4 4 3" xfId="23602"/>
    <cellStyle name="Normal 8 5 2 2 2 5 4 3" xfId="23603"/>
    <cellStyle name="Normal 8 5 2 2 3 4 3" xfId="23604"/>
    <cellStyle name="Normal 8 5 2 2 4 4 3" xfId="23605"/>
    <cellStyle name="Normal 8 5 2 2 5 4 3" xfId="23606"/>
    <cellStyle name="Normal 8 5 2 2 6 4 3" xfId="23607"/>
    <cellStyle name="Normal 8 5 2 3 9 3" xfId="23608"/>
    <cellStyle name="Normal 8 5 2 3 2 8 3" xfId="23609"/>
    <cellStyle name="Normal 8 5 2 3 2 2 4 3" xfId="23610"/>
    <cellStyle name="Normal 8 5 2 3 2 3 4 3" xfId="23611"/>
    <cellStyle name="Normal 8 5 2 3 2 4 4 3" xfId="23612"/>
    <cellStyle name="Normal 8 5 2 3 2 5 4 3" xfId="23613"/>
    <cellStyle name="Normal 8 5 2 3 3 4 3" xfId="23614"/>
    <cellStyle name="Normal 8 5 2 3 4 4 3" xfId="23615"/>
    <cellStyle name="Normal 8 5 2 3 5 4 3" xfId="23616"/>
    <cellStyle name="Normal 8 5 2 3 6 4 3" xfId="23617"/>
    <cellStyle name="Normal 8 5 2 4 9 3" xfId="23618"/>
    <cellStyle name="Normal 8 5 2 4 2 8 3" xfId="23619"/>
    <cellStyle name="Normal 8 5 2 4 2 2 4 3" xfId="23620"/>
    <cellStyle name="Normal 8 5 2 4 2 3 4 3" xfId="23621"/>
    <cellStyle name="Normal 8 5 2 4 2 4 4 3" xfId="23622"/>
    <cellStyle name="Normal 8 5 2 4 2 5 4 3" xfId="23623"/>
    <cellStyle name="Normal 8 5 2 4 3 4 3" xfId="23624"/>
    <cellStyle name="Normal 8 5 2 4 4 4 3" xfId="23625"/>
    <cellStyle name="Normal 8 5 2 4 5 4 3" xfId="23626"/>
    <cellStyle name="Normal 8 5 2 4 6 4 3" xfId="23627"/>
    <cellStyle name="Normal 8 5 2 5 9 3" xfId="23628"/>
    <cellStyle name="Normal 8 5 2 5 2 8 3" xfId="23629"/>
    <cellStyle name="Normal 8 5 2 5 2 2 4 3" xfId="23630"/>
    <cellStyle name="Normal 8 5 2 5 2 3 4 3" xfId="23631"/>
    <cellStyle name="Normal 8 5 2 5 2 4 4 3" xfId="23632"/>
    <cellStyle name="Normal 8 5 2 5 2 5 4 3" xfId="23633"/>
    <cellStyle name="Normal 8 5 2 5 3 4 3" xfId="23634"/>
    <cellStyle name="Normal 8 5 2 5 4 4 3" xfId="23635"/>
    <cellStyle name="Normal 8 5 2 5 5 4 3" xfId="23636"/>
    <cellStyle name="Normal 8 5 2 5 6 4 3" xfId="23637"/>
    <cellStyle name="Normal 8 5 2 6 8 3" xfId="23638"/>
    <cellStyle name="Normal 8 5 2 6 2 4 3" xfId="23639"/>
    <cellStyle name="Normal 8 5 2 6 3 4 3" xfId="23640"/>
    <cellStyle name="Normal 8 5 2 6 4 4 3" xfId="23641"/>
    <cellStyle name="Normal 8 5 2 6 5 4 3" xfId="23642"/>
    <cellStyle name="Normal 8 5 2 7 4 3" xfId="23643"/>
    <cellStyle name="Normal 8 5 2 8 4 3" xfId="23644"/>
    <cellStyle name="Normal 8 5 2 9 4 3" xfId="23645"/>
    <cellStyle name="Normal 8 5 3 9 3" xfId="23646"/>
    <cellStyle name="Normal 8 5 3 2 8 3" xfId="23647"/>
    <cellStyle name="Normal 8 5 3 2 2 4 3" xfId="23648"/>
    <cellStyle name="Normal 8 5 3 2 3 4 3" xfId="23649"/>
    <cellStyle name="Normal 8 5 3 2 4 4 3" xfId="23650"/>
    <cellStyle name="Normal 8 5 3 2 5 4 3" xfId="23651"/>
    <cellStyle name="Normal 8 5 3 3 4 3" xfId="23652"/>
    <cellStyle name="Normal 8 5 3 4 4 3" xfId="23653"/>
    <cellStyle name="Normal 8 5 3 5 4 3" xfId="23654"/>
    <cellStyle name="Normal 8 5 3 6 4 3" xfId="23655"/>
    <cellStyle name="Normal 8 5 4 9 3" xfId="23656"/>
    <cellStyle name="Normal 8 5 4 2 8 3" xfId="23657"/>
    <cellStyle name="Normal 8 5 4 2 2 4 3" xfId="23658"/>
    <cellStyle name="Normal 8 5 4 2 3 4 3" xfId="23659"/>
    <cellStyle name="Normal 8 5 4 2 4 4 3" xfId="23660"/>
    <cellStyle name="Normal 8 5 4 2 5 4 3" xfId="23661"/>
    <cellStyle name="Normal 8 5 4 3 4 3" xfId="23662"/>
    <cellStyle name="Normal 8 5 4 4 4 3" xfId="23663"/>
    <cellStyle name="Normal 8 5 4 5 4 3" xfId="23664"/>
    <cellStyle name="Normal 8 5 4 6 4 3" xfId="23665"/>
    <cellStyle name="Normal 8 5 5 9 3" xfId="23666"/>
    <cellStyle name="Normal 8 5 5 2 8 3" xfId="23667"/>
    <cellStyle name="Normal 8 5 5 2 2 4 3" xfId="23668"/>
    <cellStyle name="Normal 8 5 5 2 3 4 3" xfId="23669"/>
    <cellStyle name="Normal 8 5 5 2 4 4 3" xfId="23670"/>
    <cellStyle name="Normal 8 5 5 2 5 4 3" xfId="23671"/>
    <cellStyle name="Normal 8 5 5 3 4 3" xfId="23672"/>
    <cellStyle name="Normal 8 5 5 4 4 3" xfId="23673"/>
    <cellStyle name="Normal 8 5 5 5 4 3" xfId="23674"/>
    <cellStyle name="Normal 8 5 5 6 4 3" xfId="23675"/>
    <cellStyle name="Normal 8 5 6 9 3" xfId="23676"/>
    <cellStyle name="Normal 8 5 6 2 8 3" xfId="23677"/>
    <cellStyle name="Normal 8 5 6 2 2 4 3" xfId="23678"/>
    <cellStyle name="Normal 8 5 6 2 3 4 3" xfId="23679"/>
    <cellStyle name="Normal 8 5 6 2 4 4 3" xfId="23680"/>
    <cellStyle name="Normal 8 5 6 2 5 4 3" xfId="23681"/>
    <cellStyle name="Normal 8 5 6 3 4 3" xfId="23682"/>
    <cellStyle name="Normal 8 5 6 4 4 3" xfId="23683"/>
    <cellStyle name="Normal 8 5 6 5 4 3" xfId="23684"/>
    <cellStyle name="Normal 8 5 6 6 4 3" xfId="23685"/>
    <cellStyle name="Normal 8 5 7 8 3" xfId="23686"/>
    <cellStyle name="Normal 8 5 7 2 4 3" xfId="23687"/>
    <cellStyle name="Normal 8 5 7 3 4 3" xfId="23688"/>
    <cellStyle name="Normal 8 5 7 4 4 3" xfId="23689"/>
    <cellStyle name="Normal 8 5 7 5 4 3" xfId="23690"/>
    <cellStyle name="Normal 8 5 8 4 3" xfId="23691"/>
    <cellStyle name="Normal 8 5 9 4 3" xfId="23692"/>
    <cellStyle name="Normal 8 6 14 3" xfId="23693"/>
    <cellStyle name="Normal 8 6 10 4 3" xfId="23694"/>
    <cellStyle name="Normal 8 6 11 4 3" xfId="23695"/>
    <cellStyle name="Normal 8 6 2 13 3" xfId="23696"/>
    <cellStyle name="Normal 8 6 2 10 4 3" xfId="23697"/>
    <cellStyle name="Normal 8 6 2 2 9 3" xfId="23698"/>
    <cellStyle name="Normal 8 6 2 2 2 8 3" xfId="23699"/>
    <cellStyle name="Normal 8 6 2 2 2 2 4 3" xfId="23700"/>
    <cellStyle name="Normal 8 6 2 2 2 3 4 3" xfId="23701"/>
    <cellStyle name="Normal 8 6 2 2 2 4 4 3" xfId="23702"/>
    <cellStyle name="Normal 8 6 2 2 2 5 4 3" xfId="23703"/>
    <cellStyle name="Normal 8 6 2 2 3 4 3" xfId="23704"/>
    <cellStyle name="Normal 8 6 2 2 4 4 3" xfId="23705"/>
    <cellStyle name="Normal 8 6 2 2 5 4 3" xfId="23706"/>
    <cellStyle name="Normal 8 6 2 2 6 4 3" xfId="23707"/>
    <cellStyle name="Normal 8 6 2 3 9 3" xfId="23708"/>
    <cellStyle name="Normal 8 6 2 3 2 8 3" xfId="23709"/>
    <cellStyle name="Normal 8 6 2 3 2 2 4 3" xfId="23710"/>
    <cellStyle name="Normal 8 6 2 3 2 3 4 3" xfId="23711"/>
    <cellStyle name="Normal 8 6 2 3 2 4 4 3" xfId="23712"/>
    <cellStyle name="Normal 8 6 2 3 2 5 4 3" xfId="23713"/>
    <cellStyle name="Normal 8 6 2 3 3 4 3" xfId="23714"/>
    <cellStyle name="Normal 8 6 2 3 4 4 3" xfId="23715"/>
    <cellStyle name="Normal 8 6 2 3 5 4 3" xfId="23716"/>
    <cellStyle name="Normal 8 6 2 3 6 4 3" xfId="23717"/>
    <cellStyle name="Normal 8 6 2 4 9 3" xfId="23718"/>
    <cellStyle name="Normal 8 6 2 4 2 8 3" xfId="23719"/>
    <cellStyle name="Normal 8 6 2 4 2 2 4 3" xfId="23720"/>
    <cellStyle name="Normal 8 6 2 4 2 3 4 3" xfId="23721"/>
    <cellStyle name="Normal 8 6 2 4 2 4 4 3" xfId="23722"/>
    <cellStyle name="Normal 8 6 2 4 2 5 4 3" xfId="23723"/>
    <cellStyle name="Normal 8 6 2 4 3 4 3" xfId="23724"/>
    <cellStyle name="Normal 8 6 2 4 4 4 3" xfId="23725"/>
    <cellStyle name="Normal 8 6 2 4 5 4 3" xfId="23726"/>
    <cellStyle name="Normal 8 6 2 4 6 4 3" xfId="23727"/>
    <cellStyle name="Normal 8 6 2 5 9 3" xfId="23728"/>
    <cellStyle name="Normal 8 6 2 5 2 8 3" xfId="23729"/>
    <cellStyle name="Normal 8 6 2 5 2 2 4 3" xfId="23730"/>
    <cellStyle name="Normal 8 6 2 5 2 3 4 3" xfId="23731"/>
    <cellStyle name="Normal 8 6 2 5 2 4 4 3" xfId="23732"/>
    <cellStyle name="Normal 8 6 2 5 2 5 4 3" xfId="23733"/>
    <cellStyle name="Normal 8 6 2 5 3 4 3" xfId="23734"/>
    <cellStyle name="Normal 8 6 2 5 4 4 3" xfId="23735"/>
    <cellStyle name="Normal 8 6 2 5 5 4 3" xfId="23736"/>
    <cellStyle name="Normal 8 6 2 5 6 4 3" xfId="23737"/>
    <cellStyle name="Normal 8 6 2 6 8 3" xfId="23738"/>
    <cellStyle name="Normal 8 6 2 6 2 4 3" xfId="23739"/>
    <cellStyle name="Normal 8 6 2 6 3 4 3" xfId="23740"/>
    <cellStyle name="Normal 8 6 2 6 4 4 3" xfId="23741"/>
    <cellStyle name="Normal 8 6 2 6 5 4 3" xfId="23742"/>
    <cellStyle name="Normal 8 6 2 7 4 3" xfId="23743"/>
    <cellStyle name="Normal 8 6 2 8 4 3" xfId="23744"/>
    <cellStyle name="Normal 8 6 2 9 4 3" xfId="23745"/>
    <cellStyle name="Normal 8 6 3 9 3" xfId="23746"/>
    <cellStyle name="Normal 8 6 3 2 8 3" xfId="23747"/>
    <cellStyle name="Normal 8 6 3 2 2 4 3" xfId="23748"/>
    <cellStyle name="Normal 8 6 3 2 3 4 3" xfId="23749"/>
    <cellStyle name="Normal 8 6 3 2 4 4 3" xfId="23750"/>
    <cellStyle name="Normal 8 6 3 2 5 4 3" xfId="23751"/>
    <cellStyle name="Normal 8 6 3 3 4 3" xfId="23752"/>
    <cellStyle name="Normal 8 6 3 4 4 3" xfId="23753"/>
    <cellStyle name="Normal 8 6 3 5 4 3" xfId="23754"/>
    <cellStyle name="Normal 8 6 3 6 4 3" xfId="23755"/>
    <cellStyle name="Normal 8 6 4 9 3" xfId="23756"/>
    <cellStyle name="Normal 8 6 4 2 8 3" xfId="23757"/>
    <cellStyle name="Normal 8 6 4 2 2 4 3" xfId="23758"/>
    <cellStyle name="Normal 8 6 4 2 3 4 3" xfId="23759"/>
    <cellStyle name="Normal 8 6 4 2 4 4 3" xfId="23760"/>
    <cellStyle name="Normal 8 6 4 2 5 4 3" xfId="23761"/>
    <cellStyle name="Normal 8 6 4 3 4 3" xfId="23762"/>
    <cellStyle name="Normal 8 6 4 4 4 3" xfId="23763"/>
    <cellStyle name="Normal 8 6 4 5 4 3" xfId="23764"/>
    <cellStyle name="Normal 8 6 4 6 4 3" xfId="23765"/>
    <cellStyle name="Normal 8 6 5 9 3" xfId="23766"/>
    <cellStyle name="Normal 8 6 5 2 8 3" xfId="23767"/>
    <cellStyle name="Normal 8 6 5 2 2 4 3" xfId="23768"/>
    <cellStyle name="Normal 8 6 5 2 3 4 3" xfId="23769"/>
    <cellStyle name="Normal 8 6 5 2 4 4 3" xfId="23770"/>
    <cellStyle name="Normal 8 6 5 2 5 4 3" xfId="23771"/>
    <cellStyle name="Normal 8 6 5 3 4 3" xfId="23772"/>
    <cellStyle name="Normal 8 6 5 4 4 3" xfId="23773"/>
    <cellStyle name="Normal 8 6 5 5 4 3" xfId="23774"/>
    <cellStyle name="Normal 8 6 5 6 4 3" xfId="23775"/>
    <cellStyle name="Normal 8 6 6 9 3" xfId="23776"/>
    <cellStyle name="Normal 8 6 6 2 8 3" xfId="23777"/>
    <cellStyle name="Normal 8 6 6 2 2 4 3" xfId="23778"/>
    <cellStyle name="Normal 8 6 6 2 3 4 3" xfId="23779"/>
    <cellStyle name="Normal 8 6 6 2 4 4 3" xfId="23780"/>
    <cellStyle name="Normal 8 6 6 2 5 4 3" xfId="23781"/>
    <cellStyle name="Normal 8 6 6 3 4 3" xfId="23782"/>
    <cellStyle name="Normal 8 6 6 4 4 3" xfId="23783"/>
    <cellStyle name="Normal 8 6 6 5 4 3" xfId="23784"/>
    <cellStyle name="Normal 8 6 6 6 4 3" xfId="23785"/>
    <cellStyle name="Normal 8 6 7 8 3" xfId="23786"/>
    <cellStyle name="Normal 8 6 7 2 4 3" xfId="23787"/>
    <cellStyle name="Normal 8 6 7 3 4 3" xfId="23788"/>
    <cellStyle name="Normal 8 6 7 4 4 3" xfId="23789"/>
    <cellStyle name="Normal 8 6 7 5 4 3" xfId="23790"/>
    <cellStyle name="Normal 8 6 8 4 3" xfId="23791"/>
    <cellStyle name="Normal 8 6 9 4 3" xfId="23792"/>
    <cellStyle name="Normal 8 7 13 3" xfId="23793"/>
    <cellStyle name="Normal 8 7 10 4 3" xfId="23794"/>
    <cellStyle name="Normal 8 7 2 9 3" xfId="23795"/>
    <cellStyle name="Normal 8 7 2 2 8 3" xfId="23796"/>
    <cellStyle name="Normal 8 7 2 2 2 4 3" xfId="23797"/>
    <cellStyle name="Normal 8 7 2 2 3 4 3" xfId="23798"/>
    <cellStyle name="Normal 8 7 2 2 4 4 3" xfId="23799"/>
    <cellStyle name="Normal 8 7 2 2 5 4 3" xfId="23800"/>
    <cellStyle name="Normal 8 7 2 3 4 3" xfId="23801"/>
    <cellStyle name="Normal 8 7 2 4 4 3" xfId="23802"/>
    <cellStyle name="Normal 8 7 2 5 4 3" xfId="23803"/>
    <cellStyle name="Normal 8 7 2 6 4 3" xfId="23804"/>
    <cellStyle name="Normal 8 7 3 9 3" xfId="23805"/>
    <cellStyle name="Normal 8 7 3 2 8 3" xfId="23806"/>
    <cellStyle name="Normal 8 7 3 2 2 4 3" xfId="23807"/>
    <cellStyle name="Normal 8 7 3 2 3 4 3" xfId="23808"/>
    <cellStyle name="Normal 8 7 3 2 4 4 3" xfId="23809"/>
    <cellStyle name="Normal 8 7 3 2 5 4 3" xfId="23810"/>
    <cellStyle name="Normal 8 7 3 3 4 3" xfId="23811"/>
    <cellStyle name="Normal 8 7 3 4 4 3" xfId="23812"/>
    <cellStyle name="Normal 8 7 3 5 4 3" xfId="23813"/>
    <cellStyle name="Normal 8 7 3 6 4 3" xfId="23814"/>
    <cellStyle name="Normal 8 7 4 9 3" xfId="23815"/>
    <cellStyle name="Normal 8 7 4 2 8 3" xfId="23816"/>
    <cellStyle name="Normal 8 7 4 2 2 4 3" xfId="23817"/>
    <cellStyle name="Normal 8 7 4 2 3 4 3" xfId="23818"/>
    <cellStyle name="Normal 8 7 4 2 4 4 3" xfId="23819"/>
    <cellStyle name="Normal 8 7 4 2 5 4 3" xfId="23820"/>
    <cellStyle name="Normal 8 7 4 3 4 3" xfId="23821"/>
    <cellStyle name="Normal 8 7 4 4 4 3" xfId="23822"/>
    <cellStyle name="Normal 8 7 4 5 4 3" xfId="23823"/>
    <cellStyle name="Normal 8 7 4 6 4 3" xfId="23824"/>
    <cellStyle name="Normal 8 7 5 9 3" xfId="23825"/>
    <cellStyle name="Normal 8 7 5 2 8 3" xfId="23826"/>
    <cellStyle name="Normal 8 7 5 2 2 4 3" xfId="23827"/>
    <cellStyle name="Normal 8 7 5 2 3 4 3" xfId="23828"/>
    <cellStyle name="Normal 8 7 5 2 4 4 3" xfId="23829"/>
    <cellStyle name="Normal 8 7 5 2 5 4 3" xfId="23830"/>
    <cellStyle name="Normal 8 7 5 3 4 3" xfId="23831"/>
    <cellStyle name="Normal 8 7 5 4 4 3" xfId="23832"/>
    <cellStyle name="Normal 8 7 5 5 4 3" xfId="23833"/>
    <cellStyle name="Normal 8 7 5 6 4 3" xfId="23834"/>
    <cellStyle name="Normal 8 7 6 8 3" xfId="23835"/>
    <cellStyle name="Normal 8 7 6 2 4 3" xfId="23836"/>
    <cellStyle name="Normal 8 7 6 3 4 3" xfId="23837"/>
    <cellStyle name="Normal 8 7 6 4 4 3" xfId="23838"/>
    <cellStyle name="Normal 8 7 6 5 4 3" xfId="23839"/>
    <cellStyle name="Normal 8 7 7 4 3" xfId="23840"/>
    <cellStyle name="Normal 8 7 8 4 3" xfId="23841"/>
    <cellStyle name="Normal 8 7 9 4 3" xfId="23842"/>
    <cellStyle name="Normal 8 8 11 3" xfId="23843"/>
    <cellStyle name="Normal 8 8 2 9 3" xfId="23844"/>
    <cellStyle name="Normal 8 8 2 2 8 3" xfId="23845"/>
    <cellStyle name="Normal 8 8 2 2 2 4 3" xfId="23846"/>
    <cellStyle name="Normal 8 8 2 2 3 4 3" xfId="23847"/>
    <cellStyle name="Normal 8 8 2 2 4 4 3" xfId="23848"/>
    <cellStyle name="Normal 8 8 2 2 5 4 3" xfId="23849"/>
    <cellStyle name="Normal 8 8 2 3 4 3" xfId="23850"/>
    <cellStyle name="Normal 8 8 2 4 4 3" xfId="23851"/>
    <cellStyle name="Normal 8 8 2 5 4 3" xfId="23852"/>
    <cellStyle name="Normal 8 8 2 6 4 3" xfId="23853"/>
    <cellStyle name="Normal 8 8 3 9 3" xfId="23854"/>
    <cellStyle name="Normal 8 8 3 2 8 3" xfId="23855"/>
    <cellStyle name="Normal 8 8 3 2 2 4 3" xfId="23856"/>
    <cellStyle name="Normal 8 8 3 2 3 4 3" xfId="23857"/>
    <cellStyle name="Normal 8 8 3 2 4 4 3" xfId="23858"/>
    <cellStyle name="Normal 8 8 3 2 5 4 3" xfId="23859"/>
    <cellStyle name="Normal 8 8 3 3 4 3" xfId="23860"/>
    <cellStyle name="Normal 8 8 3 4 4 3" xfId="23861"/>
    <cellStyle name="Normal 8 8 3 5 4 3" xfId="23862"/>
    <cellStyle name="Normal 8 8 3 6 4 3" xfId="23863"/>
    <cellStyle name="Normal 8 8 4 8 3" xfId="23864"/>
    <cellStyle name="Normal 8 8 4 2 4 3" xfId="23865"/>
    <cellStyle name="Normal 8 8 4 3 4 3" xfId="23866"/>
    <cellStyle name="Normal 8 8 4 4 4 3" xfId="23867"/>
    <cellStyle name="Normal 8 8 4 5 4 3" xfId="23868"/>
    <cellStyle name="Normal 8 8 5 4 3" xfId="23869"/>
    <cellStyle name="Normal 8 8 6 4 3" xfId="23870"/>
    <cellStyle name="Normal 8 8 7 4 3" xfId="23871"/>
    <cellStyle name="Normal 8 8 8 4 3" xfId="23872"/>
    <cellStyle name="Normal 8 9 9 3" xfId="23873"/>
    <cellStyle name="Normal 8 9 2 8 3" xfId="23874"/>
    <cellStyle name="Normal 8 9 2 2 4 3" xfId="23875"/>
    <cellStyle name="Normal 8 9 2 3 4 3" xfId="23876"/>
    <cellStyle name="Normal 8 9 2 4 4 3" xfId="23877"/>
    <cellStyle name="Normal 8 9 2 5 4 3" xfId="23878"/>
    <cellStyle name="Normal 8 9 3 4 3" xfId="23879"/>
    <cellStyle name="Normal 8 9 4 4 3" xfId="23880"/>
    <cellStyle name="Normal 8 9 5 4 3" xfId="23881"/>
    <cellStyle name="Normal 8 9 6 4 3" xfId="23882"/>
    <cellStyle name="Normal 19 4 3" xfId="23883"/>
    <cellStyle name="Normal 2 4 3" xfId="23884"/>
    <cellStyle name="Normal 2 2 4" xfId="23885"/>
    <cellStyle name="Normal 2 3 4" xfId="23886"/>
    <cellStyle name="Normal 2 5 3" xfId="23887"/>
    <cellStyle name="Normal 2 2 2 3" xfId="23888"/>
    <cellStyle name="Normal 2 3 2 3" xfId="23889"/>
    <cellStyle name="Normal 26" xfId="23890"/>
    <cellStyle name="Normal 24" xfId="23891"/>
    <cellStyle name="Normal 25" xfId="23892"/>
    <cellStyle name="Normal 8 23" xfId="23893"/>
    <cellStyle name="Normal 8 10 12" xfId="23894"/>
    <cellStyle name="Normal 8 10 2 11" xfId="23895"/>
    <cellStyle name="Normal 8 10 2 2 7" xfId="23896"/>
    <cellStyle name="Normal 8 10 2 3 7" xfId="23897"/>
    <cellStyle name="Normal 8 10 2 4 7" xfId="23898"/>
    <cellStyle name="Normal 8 10 2 5 7" xfId="23899"/>
    <cellStyle name="Normal 8 10 3 7" xfId="23900"/>
    <cellStyle name="Normal 8 10 4 7" xfId="23901"/>
    <cellStyle name="Normal 8 10 5 7" xfId="23902"/>
    <cellStyle name="Normal 8 10 6 7" xfId="23903"/>
    <cellStyle name="Normal 8 11 12" xfId="23904"/>
    <cellStyle name="Normal 8 11 2 11" xfId="23905"/>
    <cellStyle name="Normal 8 11 2 2 7" xfId="23906"/>
    <cellStyle name="Normal 8 11 2 3 7" xfId="23907"/>
    <cellStyle name="Normal 8 11 2 4 7" xfId="23908"/>
    <cellStyle name="Normal 8 11 2 5 7" xfId="23909"/>
    <cellStyle name="Normal 8 11 3 7" xfId="23910"/>
    <cellStyle name="Normal 8 11 4 7" xfId="23911"/>
    <cellStyle name="Normal 8 11 5 7" xfId="23912"/>
    <cellStyle name="Normal 8 11 6 7" xfId="23913"/>
    <cellStyle name="Normal 8 12 12" xfId="23914"/>
    <cellStyle name="Normal 8 12 2 11" xfId="23915"/>
    <cellStyle name="Normal 8 12 2 2 7" xfId="23916"/>
    <cellStyle name="Normal 8 12 2 3 7" xfId="23917"/>
    <cellStyle name="Normal 8 12 2 4 7" xfId="23918"/>
    <cellStyle name="Normal 8 12 2 5 7" xfId="23919"/>
    <cellStyle name="Normal 8 12 3 7" xfId="23920"/>
    <cellStyle name="Normal 8 12 4 7" xfId="23921"/>
    <cellStyle name="Normal 8 12 5 7" xfId="23922"/>
    <cellStyle name="Normal 8 12 6 7" xfId="23923"/>
    <cellStyle name="Normal 8 13 11" xfId="23924"/>
    <cellStyle name="Normal 8 13 2 7" xfId="23925"/>
    <cellStyle name="Normal 8 13 3 7" xfId="23926"/>
    <cellStyle name="Normal 8 13 4 7" xfId="23927"/>
    <cellStyle name="Normal 8 13 5 7" xfId="23928"/>
    <cellStyle name="Normal 8 14 7" xfId="23929"/>
    <cellStyle name="Normal 8 15 7" xfId="23930"/>
    <cellStyle name="Normal 8 16 7" xfId="23931"/>
    <cellStyle name="Normal 8 17 7" xfId="23932"/>
    <cellStyle name="Normal 8 2 22" xfId="23933"/>
    <cellStyle name="Normal 8 2 10 12" xfId="23934"/>
    <cellStyle name="Normal 8 2 10 2 11" xfId="23935"/>
    <cellStyle name="Normal 8 2 10 2 2 7" xfId="23936"/>
    <cellStyle name="Normal 8 2 10 2 3 7" xfId="23937"/>
    <cellStyle name="Normal 8 2 10 2 4 7" xfId="23938"/>
    <cellStyle name="Normal 8 2 10 2 5 7" xfId="23939"/>
    <cellStyle name="Normal 8 2 10 3 7" xfId="23940"/>
    <cellStyle name="Normal 8 2 10 4 7" xfId="23941"/>
    <cellStyle name="Normal 8 2 10 5 7" xfId="23942"/>
    <cellStyle name="Normal 8 2 10 6 7" xfId="23943"/>
    <cellStyle name="Normal 8 2 11 12" xfId="23944"/>
    <cellStyle name="Normal 8 2 11 2 11" xfId="23945"/>
    <cellStyle name="Normal 8 2 11 2 2 7" xfId="23946"/>
    <cellStyle name="Normal 8 2 11 2 3 7" xfId="23947"/>
    <cellStyle name="Normal 8 2 11 2 4 7" xfId="23948"/>
    <cellStyle name="Normal 8 2 11 2 5 7" xfId="23949"/>
    <cellStyle name="Normal 8 2 11 3 7" xfId="23950"/>
    <cellStyle name="Normal 8 2 11 4 7" xfId="23951"/>
    <cellStyle name="Normal 8 2 11 5 7" xfId="23952"/>
    <cellStyle name="Normal 8 2 11 6 7" xfId="23953"/>
    <cellStyle name="Normal 8 2 12 11" xfId="23954"/>
    <cellStyle name="Normal 8 2 12 2 7" xfId="23955"/>
    <cellStyle name="Normal 8 2 12 3 7" xfId="23956"/>
    <cellStyle name="Normal 8 2 12 4 7" xfId="23957"/>
    <cellStyle name="Normal 8 2 12 5 7" xfId="23958"/>
    <cellStyle name="Normal 8 2 13 7" xfId="23959"/>
    <cellStyle name="Normal 8 2 14 7" xfId="23960"/>
    <cellStyle name="Normal 8 2 15 7" xfId="23961"/>
    <cellStyle name="Normal 8 2 16 7" xfId="23962"/>
    <cellStyle name="Normal 8 2 2 20" xfId="23963"/>
    <cellStyle name="Normal 8 2 2 10 11" xfId="23964"/>
    <cellStyle name="Normal 8 2 2 10 2 7" xfId="23965"/>
    <cellStyle name="Normal 8 2 2 10 3 7" xfId="23966"/>
    <cellStyle name="Normal 8 2 2 10 4 7" xfId="23967"/>
    <cellStyle name="Normal 8 2 2 10 5 7" xfId="23968"/>
    <cellStyle name="Normal 8 2 2 11 7" xfId="23969"/>
    <cellStyle name="Normal 8 2 2 12 7" xfId="23970"/>
    <cellStyle name="Normal 8 2 2 13 7" xfId="23971"/>
    <cellStyle name="Normal 8 2 2 14 7" xfId="23972"/>
    <cellStyle name="Normal 8 2 2 2 17" xfId="23973"/>
    <cellStyle name="Normal 8 2 2 2 10 7" xfId="23974"/>
    <cellStyle name="Normal 8 2 2 2 11 7" xfId="23975"/>
    <cellStyle name="Normal 8 2 2 2 2 16" xfId="23976"/>
    <cellStyle name="Normal 8 2 2 2 2 10 7" xfId="23977"/>
    <cellStyle name="Normal 8 2 2 2 2 2 12" xfId="23978"/>
    <cellStyle name="Normal 8 2 2 2 2 2 2 11" xfId="23979"/>
    <cellStyle name="Normal 8 2 2 2 2 2 2 2 7" xfId="23980"/>
    <cellStyle name="Normal 8 2 2 2 2 2 2 3 7" xfId="23981"/>
    <cellStyle name="Normal 8 2 2 2 2 2 2 4 7" xfId="23982"/>
    <cellStyle name="Normal 8 2 2 2 2 2 2 5 7" xfId="23983"/>
    <cellStyle name="Normal 8 2 2 2 2 2 3 7" xfId="23984"/>
    <cellStyle name="Normal 8 2 2 2 2 2 4 7" xfId="23985"/>
    <cellStyle name="Normal 8 2 2 2 2 2 5 7" xfId="23986"/>
    <cellStyle name="Normal 8 2 2 2 2 2 6 7" xfId="23987"/>
    <cellStyle name="Normal 8 2 2 2 2 3 12" xfId="23988"/>
    <cellStyle name="Normal 8 2 2 2 2 3 2 11" xfId="23989"/>
    <cellStyle name="Normal 8 2 2 2 2 3 2 2 7" xfId="23990"/>
    <cellStyle name="Normal 8 2 2 2 2 3 2 3 7" xfId="23991"/>
    <cellStyle name="Normal 8 2 2 2 2 3 2 4 7" xfId="23992"/>
    <cellStyle name="Normal 8 2 2 2 2 3 2 5 7" xfId="23993"/>
    <cellStyle name="Normal 8 2 2 2 2 3 3 7" xfId="23994"/>
    <cellStyle name="Normal 8 2 2 2 2 3 4 7" xfId="23995"/>
    <cellStyle name="Normal 8 2 2 2 2 3 5 7" xfId="23996"/>
    <cellStyle name="Normal 8 2 2 2 2 3 6 7" xfId="23997"/>
    <cellStyle name="Normal 8 2 2 2 2 4 12" xfId="23998"/>
    <cellStyle name="Normal 8 2 2 2 2 4 2 11" xfId="23999"/>
    <cellStyle name="Normal 8 2 2 2 2 4 2 2 7" xfId="24000"/>
    <cellStyle name="Normal 8 2 2 2 2 4 2 3 7" xfId="24001"/>
    <cellStyle name="Normal 8 2 2 2 2 4 2 4 7" xfId="24002"/>
    <cellStyle name="Normal 8 2 2 2 2 4 2 5 7" xfId="24003"/>
    <cellStyle name="Normal 8 2 2 2 2 4 3 7" xfId="24004"/>
    <cellStyle name="Normal 8 2 2 2 2 4 4 7" xfId="24005"/>
    <cellStyle name="Normal 8 2 2 2 2 4 5 7" xfId="24006"/>
    <cellStyle name="Normal 8 2 2 2 2 4 6 7" xfId="24007"/>
    <cellStyle name="Normal 8 2 2 2 2 5 12" xfId="24008"/>
    <cellStyle name="Normal 8 2 2 2 2 5 2 11" xfId="24009"/>
    <cellStyle name="Normal 8 2 2 2 2 5 2 2 7" xfId="24010"/>
    <cellStyle name="Normal 8 2 2 2 2 5 2 3 7" xfId="24011"/>
    <cellStyle name="Normal 8 2 2 2 2 5 2 4 7" xfId="24012"/>
    <cellStyle name="Normal 8 2 2 2 2 5 2 5 7" xfId="24013"/>
    <cellStyle name="Normal 8 2 2 2 2 5 3 7" xfId="24014"/>
    <cellStyle name="Normal 8 2 2 2 2 5 4 7" xfId="24015"/>
    <cellStyle name="Normal 8 2 2 2 2 5 5 7" xfId="24016"/>
    <cellStyle name="Normal 8 2 2 2 2 5 6 7" xfId="24017"/>
    <cellStyle name="Normal 8 2 2 2 2 6 11" xfId="24018"/>
    <cellStyle name="Normal 8 2 2 2 2 6 2 7" xfId="24019"/>
    <cellStyle name="Normal 8 2 2 2 2 6 3 7" xfId="24020"/>
    <cellStyle name="Normal 8 2 2 2 2 6 4 7" xfId="24021"/>
    <cellStyle name="Normal 8 2 2 2 2 6 5 7" xfId="24022"/>
    <cellStyle name="Normal 8 2 2 2 2 7 7" xfId="24023"/>
    <cellStyle name="Normal 8 2 2 2 2 8 7" xfId="24024"/>
    <cellStyle name="Normal 8 2 2 2 2 9 7" xfId="24025"/>
    <cellStyle name="Normal 8 2 2 2 3 12" xfId="24026"/>
    <cellStyle name="Normal 8 2 2 2 3 2 11" xfId="24027"/>
    <cellStyle name="Normal 8 2 2 2 3 2 2 7" xfId="24028"/>
    <cellStyle name="Normal 8 2 2 2 3 2 3 7" xfId="24029"/>
    <cellStyle name="Normal 8 2 2 2 3 2 4 7" xfId="24030"/>
    <cellStyle name="Normal 8 2 2 2 3 2 5 7" xfId="24031"/>
    <cellStyle name="Normal 8 2 2 2 3 3 7" xfId="24032"/>
    <cellStyle name="Normal 8 2 2 2 3 4 7" xfId="24033"/>
    <cellStyle name="Normal 8 2 2 2 3 5 7" xfId="24034"/>
    <cellStyle name="Normal 8 2 2 2 3 6 7" xfId="24035"/>
    <cellStyle name="Normal 8 2 2 2 4 12" xfId="24036"/>
    <cellStyle name="Normal 8 2 2 2 4 2 11" xfId="24037"/>
    <cellStyle name="Normal 8 2 2 2 4 2 2 7" xfId="24038"/>
    <cellStyle name="Normal 8 2 2 2 4 2 3 7" xfId="24039"/>
    <cellStyle name="Normal 8 2 2 2 4 2 4 7" xfId="24040"/>
    <cellStyle name="Normal 8 2 2 2 4 2 5 7" xfId="24041"/>
    <cellStyle name="Normal 8 2 2 2 4 3 7" xfId="24042"/>
    <cellStyle name="Normal 8 2 2 2 4 4 7" xfId="24043"/>
    <cellStyle name="Normal 8 2 2 2 4 5 7" xfId="24044"/>
    <cellStyle name="Normal 8 2 2 2 4 6 7" xfId="24045"/>
    <cellStyle name="Normal 8 2 2 2 5 12" xfId="24046"/>
    <cellStyle name="Normal 8 2 2 2 5 2 11" xfId="24047"/>
    <cellStyle name="Normal 8 2 2 2 5 2 2 7" xfId="24048"/>
    <cellStyle name="Normal 8 2 2 2 5 2 3 7" xfId="24049"/>
    <cellStyle name="Normal 8 2 2 2 5 2 4 7" xfId="24050"/>
    <cellStyle name="Normal 8 2 2 2 5 2 5 7" xfId="24051"/>
    <cellStyle name="Normal 8 2 2 2 5 3 7" xfId="24052"/>
    <cellStyle name="Normal 8 2 2 2 5 4 7" xfId="24053"/>
    <cellStyle name="Normal 8 2 2 2 5 5 7" xfId="24054"/>
    <cellStyle name="Normal 8 2 2 2 5 6 7" xfId="24055"/>
    <cellStyle name="Normal 8 2 2 2 6 12" xfId="24056"/>
    <cellStyle name="Normal 8 2 2 2 6 2 11" xfId="24057"/>
    <cellStyle name="Normal 8 2 2 2 6 2 2 7" xfId="24058"/>
    <cellStyle name="Normal 8 2 2 2 6 2 3 7" xfId="24059"/>
    <cellStyle name="Normal 8 2 2 2 6 2 4 7" xfId="24060"/>
    <cellStyle name="Normal 8 2 2 2 6 2 5 7" xfId="24061"/>
    <cellStyle name="Normal 8 2 2 2 6 3 7" xfId="24062"/>
    <cellStyle name="Normal 8 2 2 2 6 4 7" xfId="24063"/>
    <cellStyle name="Normal 8 2 2 2 6 5 7" xfId="24064"/>
    <cellStyle name="Normal 8 2 2 2 6 6 7" xfId="24065"/>
    <cellStyle name="Normal 8 2 2 2 7 11" xfId="24066"/>
    <cellStyle name="Normal 8 2 2 2 7 2 7" xfId="24067"/>
    <cellStyle name="Normal 8 2 2 2 7 3 7" xfId="24068"/>
    <cellStyle name="Normal 8 2 2 2 7 4 7" xfId="24069"/>
    <cellStyle name="Normal 8 2 2 2 7 5 7" xfId="24070"/>
    <cellStyle name="Normal 8 2 2 2 8 7" xfId="24071"/>
    <cellStyle name="Normal 8 2 2 2 9 7" xfId="24072"/>
    <cellStyle name="Normal 8 2 2 3 17" xfId="24073"/>
    <cellStyle name="Normal 8 2 2 3 10 7" xfId="24074"/>
    <cellStyle name="Normal 8 2 2 3 11 7" xfId="24075"/>
    <cellStyle name="Normal 8 2 2 3 2 16" xfId="24076"/>
    <cellStyle name="Normal 8 2 2 3 2 10 7" xfId="24077"/>
    <cellStyle name="Normal 8 2 2 3 2 2 12" xfId="24078"/>
    <cellStyle name="Normal 8 2 2 3 2 2 2 11" xfId="24079"/>
    <cellStyle name="Normal 8 2 2 3 2 2 2 2 7" xfId="24080"/>
    <cellStyle name="Normal 8 2 2 3 2 2 2 3 7" xfId="24081"/>
    <cellStyle name="Normal 8 2 2 3 2 2 2 4 7" xfId="24082"/>
    <cellStyle name="Normal 8 2 2 3 2 2 2 5 7" xfId="24083"/>
    <cellStyle name="Normal 8 2 2 3 2 2 3 7" xfId="24084"/>
    <cellStyle name="Normal 8 2 2 3 2 2 4 7" xfId="24085"/>
    <cellStyle name="Normal 8 2 2 3 2 2 5 7" xfId="24086"/>
    <cellStyle name="Normal 8 2 2 3 2 2 6 7" xfId="24087"/>
    <cellStyle name="Normal 8 2 2 3 2 3 12" xfId="24088"/>
    <cellStyle name="Normal 8 2 2 3 2 3 2 11" xfId="24089"/>
    <cellStyle name="Normal 8 2 2 3 2 3 2 2 7" xfId="24090"/>
    <cellStyle name="Normal 8 2 2 3 2 3 2 3 7" xfId="24091"/>
    <cellStyle name="Normal 8 2 2 3 2 3 2 4 7" xfId="24092"/>
    <cellStyle name="Normal 8 2 2 3 2 3 2 5 7" xfId="24093"/>
    <cellStyle name="Normal 8 2 2 3 2 3 3 7" xfId="24094"/>
    <cellStyle name="Normal 8 2 2 3 2 3 4 7" xfId="24095"/>
    <cellStyle name="Normal 8 2 2 3 2 3 5 7" xfId="24096"/>
    <cellStyle name="Normal 8 2 2 3 2 3 6 7" xfId="24097"/>
    <cellStyle name="Normal 8 2 2 3 2 4 12" xfId="24098"/>
    <cellStyle name="Normal 8 2 2 3 2 4 2 11" xfId="24099"/>
    <cellStyle name="Normal 8 2 2 3 2 4 2 2 7" xfId="24100"/>
    <cellStyle name="Normal 8 2 2 3 2 4 2 3 7" xfId="24101"/>
    <cellStyle name="Normal 8 2 2 3 2 4 2 4 7" xfId="24102"/>
    <cellStyle name="Normal 8 2 2 3 2 4 2 5 7" xfId="24103"/>
    <cellStyle name="Normal 8 2 2 3 2 4 3 7" xfId="24104"/>
    <cellStyle name="Normal 8 2 2 3 2 4 4 7" xfId="24105"/>
    <cellStyle name="Normal 8 2 2 3 2 4 5 7" xfId="24106"/>
    <cellStyle name="Normal 8 2 2 3 2 4 6 7" xfId="24107"/>
    <cellStyle name="Normal 8 2 2 3 2 5 12" xfId="24108"/>
    <cellStyle name="Normal 8 2 2 3 2 5 2 11" xfId="24109"/>
    <cellStyle name="Normal 8 2 2 3 2 5 2 2 7" xfId="24110"/>
    <cellStyle name="Normal 8 2 2 3 2 5 2 3 7" xfId="24111"/>
    <cellStyle name="Normal 8 2 2 3 2 5 2 4 7" xfId="24112"/>
    <cellStyle name="Normal 8 2 2 3 2 5 2 5 7" xfId="24113"/>
    <cellStyle name="Normal 8 2 2 3 2 5 3 7" xfId="24114"/>
    <cellStyle name="Normal 8 2 2 3 2 5 4 7" xfId="24115"/>
    <cellStyle name="Normal 8 2 2 3 2 5 5 7" xfId="24116"/>
    <cellStyle name="Normal 8 2 2 3 2 5 6 7" xfId="24117"/>
    <cellStyle name="Normal 8 2 2 3 2 6 11" xfId="24118"/>
    <cellStyle name="Normal 8 2 2 3 2 6 2 7" xfId="24119"/>
    <cellStyle name="Normal 8 2 2 3 2 6 3 7" xfId="24120"/>
    <cellStyle name="Normal 8 2 2 3 2 6 4 7" xfId="24121"/>
    <cellStyle name="Normal 8 2 2 3 2 6 5 7" xfId="24122"/>
    <cellStyle name="Normal 8 2 2 3 2 7 7" xfId="24123"/>
    <cellStyle name="Normal 8 2 2 3 2 8 7" xfId="24124"/>
    <cellStyle name="Normal 8 2 2 3 2 9 7" xfId="24125"/>
    <cellStyle name="Normal 8 2 2 3 3 12" xfId="24126"/>
    <cellStyle name="Normal 8 2 2 3 3 2 11" xfId="24127"/>
    <cellStyle name="Normal 8 2 2 3 3 2 2 7" xfId="24128"/>
    <cellStyle name="Normal 8 2 2 3 3 2 3 7" xfId="24129"/>
    <cellStyle name="Normal 8 2 2 3 3 2 4 7" xfId="24130"/>
    <cellStyle name="Normal 8 2 2 3 3 2 5 7" xfId="24131"/>
    <cellStyle name="Normal 8 2 2 3 3 3 7" xfId="24132"/>
    <cellStyle name="Normal 8 2 2 3 3 4 7" xfId="24133"/>
    <cellStyle name="Normal 8 2 2 3 3 5 7" xfId="24134"/>
    <cellStyle name="Normal 8 2 2 3 3 6 7" xfId="24135"/>
    <cellStyle name="Normal 8 2 2 3 4 12" xfId="24136"/>
    <cellStyle name="Normal 8 2 2 3 4 2 11" xfId="24137"/>
    <cellStyle name="Normal 8 2 2 3 4 2 2 7" xfId="24138"/>
    <cellStyle name="Normal 8 2 2 3 4 2 3 7" xfId="24139"/>
    <cellStyle name="Normal 8 2 2 3 4 2 4 7" xfId="24140"/>
    <cellStyle name="Normal 8 2 2 3 4 2 5 7" xfId="24141"/>
    <cellStyle name="Normal 8 2 2 3 4 3 7" xfId="24142"/>
    <cellStyle name="Normal 8 2 2 3 4 4 7" xfId="24143"/>
    <cellStyle name="Normal 8 2 2 3 4 5 7" xfId="24144"/>
    <cellStyle name="Normal 8 2 2 3 4 6 7" xfId="24145"/>
    <cellStyle name="Normal 8 2 2 3 5 12" xfId="24146"/>
    <cellStyle name="Normal 8 2 2 3 5 2 11" xfId="24147"/>
    <cellStyle name="Normal 8 2 2 3 5 2 2 7" xfId="24148"/>
    <cellStyle name="Normal 8 2 2 3 5 2 3 7" xfId="24149"/>
    <cellStyle name="Normal 8 2 2 3 5 2 4 7" xfId="24150"/>
    <cellStyle name="Normal 8 2 2 3 5 2 5 7" xfId="24151"/>
    <cellStyle name="Normal 8 2 2 3 5 3 7" xfId="24152"/>
    <cellStyle name="Normal 8 2 2 3 5 4 7" xfId="24153"/>
    <cellStyle name="Normal 8 2 2 3 5 5 7" xfId="24154"/>
    <cellStyle name="Normal 8 2 2 3 5 6 7" xfId="24155"/>
    <cellStyle name="Normal 8 2 2 3 6 12" xfId="24156"/>
    <cellStyle name="Normal 8 2 2 3 6 2 11" xfId="24157"/>
    <cellStyle name="Normal 8 2 2 3 6 2 2 7" xfId="24158"/>
    <cellStyle name="Normal 8 2 2 3 6 2 3 7" xfId="24159"/>
    <cellStyle name="Normal 8 2 2 3 6 2 4 7" xfId="24160"/>
    <cellStyle name="Normal 8 2 2 3 6 2 5 7" xfId="24161"/>
    <cellStyle name="Normal 8 2 2 3 6 3 7" xfId="24162"/>
    <cellStyle name="Normal 8 2 2 3 6 4 7" xfId="24163"/>
    <cellStyle name="Normal 8 2 2 3 6 5 7" xfId="24164"/>
    <cellStyle name="Normal 8 2 2 3 6 6 7" xfId="24165"/>
    <cellStyle name="Normal 8 2 2 3 7 11" xfId="24166"/>
    <cellStyle name="Normal 8 2 2 3 7 2 7" xfId="24167"/>
    <cellStyle name="Normal 8 2 2 3 7 3 7" xfId="24168"/>
    <cellStyle name="Normal 8 2 2 3 7 4 7" xfId="24169"/>
    <cellStyle name="Normal 8 2 2 3 7 5 7" xfId="24170"/>
    <cellStyle name="Normal 8 2 2 3 8 7" xfId="24171"/>
    <cellStyle name="Normal 8 2 2 3 9 7" xfId="24172"/>
    <cellStyle name="Normal 8 2 2 4 16" xfId="24173"/>
    <cellStyle name="Normal 8 2 2 4 10 7" xfId="24174"/>
    <cellStyle name="Normal 8 2 2 4 2 12" xfId="24175"/>
    <cellStyle name="Normal 8 2 2 4 2 2 11" xfId="24176"/>
    <cellStyle name="Normal 8 2 2 4 2 2 2 7" xfId="24177"/>
    <cellStyle name="Normal 8 2 2 4 2 2 3 7" xfId="24178"/>
    <cellStyle name="Normal 8 2 2 4 2 2 4 7" xfId="24179"/>
    <cellStyle name="Normal 8 2 2 4 2 2 5 7" xfId="24180"/>
    <cellStyle name="Normal 8 2 2 4 2 3 7" xfId="24181"/>
    <cellStyle name="Normal 8 2 2 4 2 4 7" xfId="24182"/>
    <cellStyle name="Normal 8 2 2 4 2 5 7" xfId="24183"/>
    <cellStyle name="Normal 8 2 2 4 2 6 7" xfId="24184"/>
    <cellStyle name="Normal 8 2 2 4 3 12" xfId="24185"/>
    <cellStyle name="Normal 8 2 2 4 3 2 11" xfId="24186"/>
    <cellStyle name="Normal 8 2 2 4 3 2 2 7" xfId="24187"/>
    <cellStyle name="Normal 8 2 2 4 3 2 3 7" xfId="24188"/>
    <cellStyle name="Normal 8 2 2 4 3 2 4 7" xfId="24189"/>
    <cellStyle name="Normal 8 2 2 4 3 2 5 7" xfId="24190"/>
    <cellStyle name="Normal 8 2 2 4 3 3 7" xfId="24191"/>
    <cellStyle name="Normal 8 2 2 4 3 4 7" xfId="24192"/>
    <cellStyle name="Normal 8 2 2 4 3 5 7" xfId="24193"/>
    <cellStyle name="Normal 8 2 2 4 3 6 7" xfId="24194"/>
    <cellStyle name="Normal 8 2 2 4 4 12" xfId="24195"/>
    <cellStyle name="Normal 8 2 2 4 4 2 11" xfId="24196"/>
    <cellStyle name="Normal 8 2 2 4 4 2 2 7" xfId="24197"/>
    <cellStyle name="Normal 8 2 2 4 4 2 3 7" xfId="24198"/>
    <cellStyle name="Normal 8 2 2 4 4 2 4 7" xfId="24199"/>
    <cellStyle name="Normal 8 2 2 4 4 2 5 7" xfId="24200"/>
    <cellStyle name="Normal 8 2 2 4 4 3 7" xfId="24201"/>
    <cellStyle name="Normal 8 2 2 4 4 4 7" xfId="24202"/>
    <cellStyle name="Normal 8 2 2 4 4 5 7" xfId="24203"/>
    <cellStyle name="Normal 8 2 2 4 4 6 7" xfId="24204"/>
    <cellStyle name="Normal 8 2 2 4 5 12" xfId="24205"/>
    <cellStyle name="Normal 8 2 2 4 5 2 11" xfId="24206"/>
    <cellStyle name="Normal 8 2 2 4 5 2 2 7" xfId="24207"/>
    <cellStyle name="Normal 8 2 2 4 5 2 3 7" xfId="24208"/>
    <cellStyle name="Normal 8 2 2 4 5 2 4 7" xfId="24209"/>
    <cellStyle name="Normal 8 2 2 4 5 2 5 7" xfId="24210"/>
    <cellStyle name="Normal 8 2 2 4 5 3 7" xfId="24211"/>
    <cellStyle name="Normal 8 2 2 4 5 4 7" xfId="24212"/>
    <cellStyle name="Normal 8 2 2 4 5 5 7" xfId="24213"/>
    <cellStyle name="Normal 8 2 2 4 5 6 7" xfId="24214"/>
    <cellStyle name="Normal 8 2 2 4 6 11" xfId="24215"/>
    <cellStyle name="Normal 8 2 2 4 6 2 7" xfId="24216"/>
    <cellStyle name="Normal 8 2 2 4 6 3 7" xfId="24217"/>
    <cellStyle name="Normal 8 2 2 4 6 4 7" xfId="24218"/>
    <cellStyle name="Normal 8 2 2 4 6 5 7" xfId="24219"/>
    <cellStyle name="Normal 8 2 2 4 7 7" xfId="24220"/>
    <cellStyle name="Normal 8 2 2 4 8 7" xfId="24221"/>
    <cellStyle name="Normal 8 2 2 4 9 7" xfId="24222"/>
    <cellStyle name="Normal 8 2 2 5 14" xfId="24223"/>
    <cellStyle name="Normal 8 2 2 5 2 12" xfId="24224"/>
    <cellStyle name="Normal 8 2 2 5 2 2 11" xfId="24225"/>
    <cellStyle name="Normal 8 2 2 5 2 2 2 7" xfId="24226"/>
    <cellStyle name="Normal 8 2 2 5 2 2 3 7" xfId="24227"/>
    <cellStyle name="Normal 8 2 2 5 2 2 4 7" xfId="24228"/>
    <cellStyle name="Normal 8 2 2 5 2 2 5 7" xfId="24229"/>
    <cellStyle name="Normal 8 2 2 5 2 3 7" xfId="24230"/>
    <cellStyle name="Normal 8 2 2 5 2 4 7" xfId="24231"/>
    <cellStyle name="Normal 8 2 2 5 2 5 7" xfId="24232"/>
    <cellStyle name="Normal 8 2 2 5 2 6 7" xfId="24233"/>
    <cellStyle name="Normal 8 2 2 5 3 12" xfId="24234"/>
    <cellStyle name="Normal 8 2 2 5 3 2 11" xfId="24235"/>
    <cellStyle name="Normal 8 2 2 5 3 2 2 7" xfId="24236"/>
    <cellStyle name="Normal 8 2 2 5 3 2 3 7" xfId="24237"/>
    <cellStyle name="Normal 8 2 2 5 3 2 4 7" xfId="24238"/>
    <cellStyle name="Normal 8 2 2 5 3 2 5 7" xfId="24239"/>
    <cellStyle name="Normal 8 2 2 5 3 3 7" xfId="24240"/>
    <cellStyle name="Normal 8 2 2 5 3 4 7" xfId="24241"/>
    <cellStyle name="Normal 8 2 2 5 3 5 7" xfId="24242"/>
    <cellStyle name="Normal 8 2 2 5 3 6 7" xfId="24243"/>
    <cellStyle name="Normal 8 2 2 5 4 11" xfId="24244"/>
    <cellStyle name="Normal 8 2 2 5 4 2 7" xfId="24245"/>
    <cellStyle name="Normal 8 2 2 5 4 3 7" xfId="24246"/>
    <cellStyle name="Normal 8 2 2 5 4 4 7" xfId="24247"/>
    <cellStyle name="Normal 8 2 2 5 4 5 7" xfId="24248"/>
    <cellStyle name="Normal 8 2 2 5 5 7" xfId="24249"/>
    <cellStyle name="Normal 8 2 2 5 6 7" xfId="24250"/>
    <cellStyle name="Normal 8 2 2 5 7 7" xfId="24251"/>
    <cellStyle name="Normal 8 2 2 5 8 7" xfId="24252"/>
    <cellStyle name="Normal 8 2 2 6 12" xfId="24253"/>
    <cellStyle name="Normal 8 2 2 6 2 11" xfId="24254"/>
    <cellStyle name="Normal 8 2 2 6 2 2 7" xfId="24255"/>
    <cellStyle name="Normal 8 2 2 6 2 3 7" xfId="24256"/>
    <cellStyle name="Normal 8 2 2 6 2 4 7" xfId="24257"/>
    <cellStyle name="Normal 8 2 2 6 2 5 7" xfId="24258"/>
    <cellStyle name="Normal 8 2 2 6 3 7" xfId="24259"/>
    <cellStyle name="Normal 8 2 2 6 4 7" xfId="24260"/>
    <cellStyle name="Normal 8 2 2 6 5 7" xfId="24261"/>
    <cellStyle name="Normal 8 2 2 6 6 7" xfId="24262"/>
    <cellStyle name="Normal 8 2 2 7 12" xfId="24263"/>
    <cellStyle name="Normal 8 2 2 7 2 11" xfId="24264"/>
    <cellStyle name="Normal 8 2 2 7 2 2 7" xfId="24265"/>
    <cellStyle name="Normal 8 2 2 7 2 3 7" xfId="24266"/>
    <cellStyle name="Normal 8 2 2 7 2 4 7" xfId="24267"/>
    <cellStyle name="Normal 8 2 2 7 2 5 7" xfId="24268"/>
    <cellStyle name="Normal 8 2 2 7 3 7" xfId="24269"/>
    <cellStyle name="Normal 8 2 2 7 4 7" xfId="24270"/>
    <cellStyle name="Normal 8 2 2 7 5 7" xfId="24271"/>
    <cellStyle name="Normal 8 2 2 7 6 7" xfId="24272"/>
    <cellStyle name="Normal 8 2 2 8 12" xfId="24273"/>
    <cellStyle name="Normal 8 2 2 8 2 11" xfId="24274"/>
    <cellStyle name="Normal 8 2 2 8 2 2 7" xfId="24275"/>
    <cellStyle name="Normal 8 2 2 8 2 3 7" xfId="24276"/>
    <cellStyle name="Normal 8 2 2 8 2 4 7" xfId="24277"/>
    <cellStyle name="Normal 8 2 2 8 2 5 7" xfId="24278"/>
    <cellStyle name="Normal 8 2 2 8 3 7" xfId="24279"/>
    <cellStyle name="Normal 8 2 2 8 4 7" xfId="24280"/>
    <cellStyle name="Normal 8 2 2 8 5 7" xfId="24281"/>
    <cellStyle name="Normal 8 2 2 8 6 7" xfId="24282"/>
    <cellStyle name="Normal 8 2 2 9 12" xfId="24283"/>
    <cellStyle name="Normal 8 2 2 9 2 11" xfId="24284"/>
    <cellStyle name="Normal 8 2 2 9 2 2 7" xfId="24285"/>
    <cellStyle name="Normal 8 2 2 9 2 3 7" xfId="24286"/>
    <cellStyle name="Normal 8 2 2 9 2 4 7" xfId="24287"/>
    <cellStyle name="Normal 8 2 2 9 2 5 7" xfId="24288"/>
    <cellStyle name="Normal 8 2 2 9 3 7" xfId="24289"/>
    <cellStyle name="Normal 8 2 2 9 4 7" xfId="24290"/>
    <cellStyle name="Normal 8 2 2 9 5 7" xfId="24291"/>
    <cellStyle name="Normal 8 2 2 9 6 7" xfId="24292"/>
    <cellStyle name="Normal 8 2 3 20" xfId="24293"/>
    <cellStyle name="Normal 8 2 3 10 11" xfId="24294"/>
    <cellStyle name="Normal 8 2 3 10 2 7" xfId="24295"/>
    <cellStyle name="Normal 8 2 3 10 3 7" xfId="24296"/>
    <cellStyle name="Normal 8 2 3 10 4 7" xfId="24297"/>
    <cellStyle name="Normal 8 2 3 10 5 7" xfId="24298"/>
    <cellStyle name="Normal 8 2 3 11 7" xfId="24299"/>
    <cellStyle name="Normal 8 2 3 12 7" xfId="24300"/>
    <cellStyle name="Normal 8 2 3 13 7" xfId="24301"/>
    <cellStyle name="Normal 8 2 3 14 7" xfId="24302"/>
    <cellStyle name="Normal 8 2 3 2 17" xfId="24303"/>
    <cellStyle name="Normal 8 2 3 2 10 7" xfId="24304"/>
    <cellStyle name="Normal 8 2 3 2 11 7" xfId="24305"/>
    <cellStyle name="Normal 8 2 3 2 2 16" xfId="24306"/>
    <cellStyle name="Normal 8 2 3 2 2 10 7" xfId="24307"/>
    <cellStyle name="Normal 8 2 3 2 2 2 12" xfId="24308"/>
    <cellStyle name="Normal 8 2 3 2 2 2 2 11" xfId="24309"/>
    <cellStyle name="Normal 8 2 3 2 2 2 2 2 7" xfId="24310"/>
    <cellStyle name="Normal 8 2 3 2 2 2 2 3 7" xfId="24311"/>
    <cellStyle name="Normal 8 2 3 2 2 2 2 4 7" xfId="24312"/>
    <cellStyle name="Normal 8 2 3 2 2 2 2 5 7" xfId="24313"/>
    <cellStyle name="Normal 8 2 3 2 2 2 3 7" xfId="24314"/>
    <cellStyle name="Normal 8 2 3 2 2 2 4 7" xfId="24315"/>
    <cellStyle name="Normal 8 2 3 2 2 2 5 7" xfId="24316"/>
    <cellStyle name="Normal 8 2 3 2 2 2 6 7" xfId="24317"/>
    <cellStyle name="Normal 8 2 3 2 2 3 12" xfId="24318"/>
    <cellStyle name="Normal 8 2 3 2 2 3 2 11" xfId="24319"/>
    <cellStyle name="Normal 8 2 3 2 2 3 2 2 7" xfId="24320"/>
    <cellStyle name="Normal 8 2 3 2 2 3 2 3 7" xfId="24321"/>
    <cellStyle name="Normal 8 2 3 2 2 3 2 4 7" xfId="24322"/>
    <cellStyle name="Normal 8 2 3 2 2 3 2 5 7" xfId="24323"/>
    <cellStyle name="Normal 8 2 3 2 2 3 3 7" xfId="24324"/>
    <cellStyle name="Normal 8 2 3 2 2 3 4 7" xfId="24325"/>
    <cellStyle name="Normal 8 2 3 2 2 3 5 7" xfId="24326"/>
    <cellStyle name="Normal 8 2 3 2 2 3 6 7" xfId="24327"/>
    <cellStyle name="Normal 8 2 3 2 2 4 12" xfId="24328"/>
    <cellStyle name="Normal 8 2 3 2 2 4 2 11" xfId="24329"/>
    <cellStyle name="Normal 8 2 3 2 2 4 2 2 7" xfId="24330"/>
    <cellStyle name="Normal 8 2 3 2 2 4 2 3 7" xfId="24331"/>
    <cellStyle name="Normal 8 2 3 2 2 4 2 4 7" xfId="24332"/>
    <cellStyle name="Normal 8 2 3 2 2 4 2 5 7" xfId="24333"/>
    <cellStyle name="Normal 8 2 3 2 2 4 3 7" xfId="24334"/>
    <cellStyle name="Normal 8 2 3 2 2 4 4 7" xfId="24335"/>
    <cellStyle name="Normal 8 2 3 2 2 4 5 7" xfId="24336"/>
    <cellStyle name="Normal 8 2 3 2 2 4 6 7" xfId="24337"/>
    <cellStyle name="Normal 8 2 3 2 2 5 12" xfId="24338"/>
    <cellStyle name="Normal 8 2 3 2 2 5 2 11" xfId="24339"/>
    <cellStyle name="Normal 8 2 3 2 2 5 2 2 7" xfId="24340"/>
    <cellStyle name="Normal 8 2 3 2 2 5 2 3 7" xfId="24341"/>
    <cellStyle name="Normal 8 2 3 2 2 5 2 4 7" xfId="24342"/>
    <cellStyle name="Normal 8 2 3 2 2 5 2 5 7" xfId="24343"/>
    <cellStyle name="Normal 8 2 3 2 2 5 3 7" xfId="24344"/>
    <cellStyle name="Normal 8 2 3 2 2 5 4 7" xfId="24345"/>
    <cellStyle name="Normal 8 2 3 2 2 5 5 7" xfId="24346"/>
    <cellStyle name="Normal 8 2 3 2 2 5 6 7" xfId="24347"/>
    <cellStyle name="Normal 8 2 3 2 2 6 11" xfId="24348"/>
    <cellStyle name="Normal 8 2 3 2 2 6 2 7" xfId="24349"/>
    <cellStyle name="Normal 8 2 3 2 2 6 3 7" xfId="24350"/>
    <cellStyle name="Normal 8 2 3 2 2 6 4 7" xfId="24351"/>
    <cellStyle name="Normal 8 2 3 2 2 6 5 7" xfId="24352"/>
    <cellStyle name="Normal 8 2 3 2 2 7 7" xfId="24353"/>
    <cellStyle name="Normal 8 2 3 2 2 8 7" xfId="24354"/>
    <cellStyle name="Normal 8 2 3 2 2 9 7" xfId="24355"/>
    <cellStyle name="Normal 8 2 3 2 3 12" xfId="24356"/>
    <cellStyle name="Normal 8 2 3 2 3 2 11" xfId="24357"/>
    <cellStyle name="Normal 8 2 3 2 3 2 2 7" xfId="24358"/>
    <cellStyle name="Normal 8 2 3 2 3 2 3 7" xfId="24359"/>
    <cellStyle name="Normal 8 2 3 2 3 2 4 7" xfId="24360"/>
    <cellStyle name="Normal 8 2 3 2 3 2 5 7" xfId="24361"/>
    <cellStyle name="Normal 8 2 3 2 3 3 7" xfId="24362"/>
    <cellStyle name="Normal 8 2 3 2 3 4 7" xfId="24363"/>
    <cellStyle name="Normal 8 2 3 2 3 5 7" xfId="24364"/>
    <cellStyle name="Normal 8 2 3 2 3 6 7" xfId="24365"/>
    <cellStyle name="Normal 8 2 3 2 4 12" xfId="24366"/>
    <cellStyle name="Normal 8 2 3 2 4 2 11" xfId="24367"/>
    <cellStyle name="Normal 8 2 3 2 4 2 2 7" xfId="24368"/>
    <cellStyle name="Normal 8 2 3 2 4 2 3 7" xfId="24369"/>
    <cellStyle name="Normal 8 2 3 2 4 2 4 7" xfId="24370"/>
    <cellStyle name="Normal 8 2 3 2 4 2 5 7" xfId="24371"/>
    <cellStyle name="Normal 8 2 3 2 4 3 7" xfId="24372"/>
    <cellStyle name="Normal 8 2 3 2 4 4 7" xfId="24373"/>
    <cellStyle name="Normal 8 2 3 2 4 5 7" xfId="24374"/>
    <cellStyle name="Normal 8 2 3 2 4 6 7" xfId="24375"/>
    <cellStyle name="Normal 8 2 3 2 5 12" xfId="24376"/>
    <cellStyle name="Normal 8 2 3 2 5 2 11" xfId="24377"/>
    <cellStyle name="Normal 8 2 3 2 5 2 2 7" xfId="24378"/>
    <cellStyle name="Normal 8 2 3 2 5 2 3 7" xfId="24379"/>
    <cellStyle name="Normal 8 2 3 2 5 2 4 7" xfId="24380"/>
    <cellStyle name="Normal 8 2 3 2 5 2 5 7" xfId="24381"/>
    <cellStyle name="Normal 8 2 3 2 5 3 7" xfId="24382"/>
    <cellStyle name="Normal 8 2 3 2 5 4 7" xfId="24383"/>
    <cellStyle name="Normal 8 2 3 2 5 5 7" xfId="24384"/>
    <cellStyle name="Normal 8 2 3 2 5 6 7" xfId="24385"/>
    <cellStyle name="Normal 8 2 3 2 6 12" xfId="24386"/>
    <cellStyle name="Normal 8 2 3 2 6 2 11" xfId="24387"/>
    <cellStyle name="Normal 8 2 3 2 6 2 2 7" xfId="24388"/>
    <cellStyle name="Normal 8 2 3 2 6 2 3 7" xfId="24389"/>
    <cellStyle name="Normal 8 2 3 2 6 2 4 7" xfId="24390"/>
    <cellStyle name="Normal 8 2 3 2 6 2 5 7" xfId="24391"/>
    <cellStyle name="Normal 8 2 3 2 6 3 7" xfId="24392"/>
    <cellStyle name="Normal 8 2 3 2 6 4 7" xfId="24393"/>
    <cellStyle name="Normal 8 2 3 2 6 5 7" xfId="24394"/>
    <cellStyle name="Normal 8 2 3 2 6 6 7" xfId="24395"/>
    <cellStyle name="Normal 8 2 3 2 7 11" xfId="24396"/>
    <cellStyle name="Normal 8 2 3 2 7 2 7" xfId="24397"/>
    <cellStyle name="Normal 8 2 3 2 7 3 7" xfId="24398"/>
    <cellStyle name="Normal 8 2 3 2 7 4 7" xfId="24399"/>
    <cellStyle name="Normal 8 2 3 2 7 5 7" xfId="24400"/>
    <cellStyle name="Normal 8 2 3 2 8 7" xfId="24401"/>
    <cellStyle name="Normal 8 2 3 2 9 7" xfId="24402"/>
    <cellStyle name="Normal 8 2 3 3 17" xfId="24403"/>
    <cellStyle name="Normal 8 2 3 3 10 7" xfId="24404"/>
    <cellStyle name="Normal 8 2 3 3 11 7" xfId="24405"/>
    <cellStyle name="Normal 8 2 3 3 2 16" xfId="24406"/>
    <cellStyle name="Normal 8 2 3 3 2 10 7" xfId="24407"/>
    <cellStyle name="Normal 8 2 3 3 2 2 12" xfId="24408"/>
    <cellStyle name="Normal 8 2 3 3 2 2 2 11" xfId="24409"/>
    <cellStyle name="Normal 8 2 3 3 2 2 2 2 7" xfId="24410"/>
    <cellStyle name="Normal 8 2 3 3 2 2 2 3 7" xfId="24411"/>
    <cellStyle name="Normal 8 2 3 3 2 2 2 4 7" xfId="24412"/>
    <cellStyle name="Normal 8 2 3 3 2 2 2 5 7" xfId="24413"/>
    <cellStyle name="Normal 8 2 3 3 2 2 3 7" xfId="24414"/>
    <cellStyle name="Normal 8 2 3 3 2 2 4 7" xfId="24415"/>
    <cellStyle name="Normal 8 2 3 3 2 2 5 7" xfId="24416"/>
    <cellStyle name="Normal 8 2 3 3 2 2 6 7" xfId="24417"/>
    <cellStyle name="Normal 8 2 3 3 2 3 12" xfId="24418"/>
    <cellStyle name="Normal 8 2 3 3 2 3 2 11" xfId="24419"/>
    <cellStyle name="Normal 8 2 3 3 2 3 2 2 7" xfId="24420"/>
    <cellStyle name="Normal 8 2 3 3 2 3 2 3 7" xfId="24421"/>
    <cellStyle name="Normal 8 2 3 3 2 3 2 4 7" xfId="24422"/>
    <cellStyle name="Normal 8 2 3 3 2 3 2 5 7" xfId="24423"/>
    <cellStyle name="Normal 8 2 3 3 2 3 3 7" xfId="24424"/>
    <cellStyle name="Normal 8 2 3 3 2 3 4 7" xfId="24425"/>
    <cellStyle name="Normal 8 2 3 3 2 3 5 7" xfId="24426"/>
    <cellStyle name="Normal 8 2 3 3 2 3 6 7" xfId="24427"/>
    <cellStyle name="Normal 8 2 3 3 2 4 12" xfId="24428"/>
    <cellStyle name="Normal 8 2 3 3 2 4 2 11" xfId="24429"/>
    <cellStyle name="Normal 8 2 3 3 2 4 2 2 7" xfId="24430"/>
    <cellStyle name="Normal 8 2 3 3 2 4 2 3 7" xfId="24431"/>
    <cellStyle name="Normal 8 2 3 3 2 4 2 4 7" xfId="24432"/>
    <cellStyle name="Normal 8 2 3 3 2 4 2 5 7" xfId="24433"/>
    <cellStyle name="Normal 8 2 3 3 2 4 3 7" xfId="24434"/>
    <cellStyle name="Normal 8 2 3 3 2 4 4 7" xfId="24435"/>
    <cellStyle name="Normal 8 2 3 3 2 4 5 7" xfId="24436"/>
    <cellStyle name="Normal 8 2 3 3 2 4 6 7" xfId="24437"/>
    <cellStyle name="Normal 8 2 3 3 2 5 12" xfId="24438"/>
    <cellStyle name="Normal 8 2 3 3 2 5 2 11" xfId="24439"/>
    <cellStyle name="Normal 8 2 3 3 2 5 2 2 7" xfId="24440"/>
    <cellStyle name="Normal 8 2 3 3 2 5 2 3 7" xfId="24441"/>
    <cellStyle name="Normal 8 2 3 3 2 5 2 4 7" xfId="24442"/>
    <cellStyle name="Normal 8 2 3 3 2 5 2 5 7" xfId="24443"/>
    <cellStyle name="Normal 8 2 3 3 2 5 3 7" xfId="24444"/>
    <cellStyle name="Normal 8 2 3 3 2 5 4 7" xfId="24445"/>
    <cellStyle name="Normal 8 2 3 3 2 5 5 7" xfId="24446"/>
    <cellStyle name="Normal 8 2 3 3 2 5 6 7" xfId="24447"/>
    <cellStyle name="Normal 8 2 3 3 2 6 11" xfId="24448"/>
    <cellStyle name="Normal 8 2 3 3 2 6 2 7" xfId="24449"/>
    <cellStyle name="Normal 8 2 3 3 2 6 3 7" xfId="24450"/>
    <cellStyle name="Normal 8 2 3 3 2 6 4 7" xfId="24451"/>
    <cellStyle name="Normal 8 2 3 3 2 6 5 7" xfId="24452"/>
    <cellStyle name="Normal 8 2 3 3 2 7 7" xfId="24453"/>
    <cellStyle name="Normal 8 2 3 3 2 8 7" xfId="24454"/>
    <cellStyle name="Normal 8 2 3 3 2 9 7" xfId="24455"/>
    <cellStyle name="Normal 8 2 3 3 3 12" xfId="24456"/>
    <cellStyle name="Normal 8 2 3 3 3 2 11" xfId="24457"/>
    <cellStyle name="Normal 8 2 3 3 3 2 2 7" xfId="24458"/>
    <cellStyle name="Normal 8 2 3 3 3 2 3 7" xfId="24459"/>
    <cellStyle name="Normal 8 2 3 3 3 2 4 7" xfId="24460"/>
    <cellStyle name="Normal 8 2 3 3 3 2 5 7" xfId="24461"/>
    <cellStyle name="Normal 8 2 3 3 3 3 7" xfId="24462"/>
    <cellStyle name="Normal 8 2 3 3 3 4 7" xfId="24463"/>
    <cellStyle name="Normal 8 2 3 3 3 5 7" xfId="24464"/>
    <cellStyle name="Normal 8 2 3 3 3 6 7" xfId="24465"/>
    <cellStyle name="Normal 8 2 3 3 4 12" xfId="24466"/>
    <cellStyle name="Normal 8 2 3 3 4 2 11" xfId="24467"/>
    <cellStyle name="Normal 8 2 3 3 4 2 2 7" xfId="24468"/>
    <cellStyle name="Normal 8 2 3 3 4 2 3 7" xfId="24469"/>
    <cellStyle name="Normal 8 2 3 3 4 2 4 7" xfId="24470"/>
    <cellStyle name="Normal 8 2 3 3 4 2 5 7" xfId="24471"/>
    <cellStyle name="Normal 8 2 3 3 4 3 7" xfId="24472"/>
    <cellStyle name="Normal 8 2 3 3 4 4 7" xfId="24473"/>
    <cellStyle name="Normal 8 2 3 3 4 5 7" xfId="24474"/>
    <cellStyle name="Normal 8 2 3 3 4 6 7" xfId="24475"/>
    <cellStyle name="Normal 8 2 3 3 5 12" xfId="24476"/>
    <cellStyle name="Normal 8 2 3 3 5 2 11" xfId="24477"/>
    <cellStyle name="Normal 8 2 3 3 5 2 2 7" xfId="24478"/>
    <cellStyle name="Normal 8 2 3 3 5 2 3 7" xfId="24479"/>
    <cellStyle name="Normal 8 2 3 3 5 2 4 7" xfId="24480"/>
    <cellStyle name="Normal 8 2 3 3 5 2 5 7" xfId="24481"/>
    <cellStyle name="Normal 8 2 3 3 5 3 7" xfId="24482"/>
    <cellStyle name="Normal 8 2 3 3 5 4 7" xfId="24483"/>
    <cellStyle name="Normal 8 2 3 3 5 5 7" xfId="24484"/>
    <cellStyle name="Normal 8 2 3 3 5 6 7" xfId="24485"/>
    <cellStyle name="Normal 8 2 3 3 6 12" xfId="24486"/>
    <cellStyle name="Normal 8 2 3 3 6 2 11" xfId="24487"/>
    <cellStyle name="Normal 8 2 3 3 6 2 2 7" xfId="24488"/>
    <cellStyle name="Normal 8 2 3 3 6 2 3 7" xfId="24489"/>
    <cellStyle name="Normal 8 2 3 3 6 2 4 7" xfId="24490"/>
    <cellStyle name="Normal 8 2 3 3 6 2 5 7" xfId="24491"/>
    <cellStyle name="Normal 8 2 3 3 6 3 7" xfId="24492"/>
    <cellStyle name="Normal 8 2 3 3 6 4 7" xfId="24493"/>
    <cellStyle name="Normal 8 2 3 3 6 5 7" xfId="24494"/>
    <cellStyle name="Normal 8 2 3 3 6 6 7" xfId="24495"/>
    <cellStyle name="Normal 8 2 3 3 7 11" xfId="24496"/>
    <cellStyle name="Normal 8 2 3 3 7 2 7" xfId="24497"/>
    <cellStyle name="Normal 8 2 3 3 7 3 7" xfId="24498"/>
    <cellStyle name="Normal 8 2 3 3 7 4 7" xfId="24499"/>
    <cellStyle name="Normal 8 2 3 3 7 5 7" xfId="24500"/>
    <cellStyle name="Normal 8 2 3 3 8 7" xfId="24501"/>
    <cellStyle name="Normal 8 2 3 3 9 7" xfId="24502"/>
    <cellStyle name="Normal 8 2 3 4 16" xfId="24503"/>
    <cellStyle name="Normal 8 2 3 4 10 7" xfId="24504"/>
    <cellStyle name="Normal 8 2 3 4 2 12" xfId="24505"/>
    <cellStyle name="Normal 8 2 3 4 2 2 11" xfId="24506"/>
    <cellStyle name="Normal 8 2 3 4 2 2 2 7" xfId="24507"/>
    <cellStyle name="Normal 8 2 3 4 2 2 3 7" xfId="24508"/>
    <cellStyle name="Normal 8 2 3 4 2 2 4 7" xfId="24509"/>
    <cellStyle name="Normal 8 2 3 4 2 2 5 7" xfId="24510"/>
    <cellStyle name="Normal 8 2 3 4 2 3 7" xfId="24511"/>
    <cellStyle name="Normal 8 2 3 4 2 4 7" xfId="24512"/>
    <cellStyle name="Normal 8 2 3 4 2 5 7" xfId="24513"/>
    <cellStyle name="Normal 8 2 3 4 2 6 7" xfId="24514"/>
    <cellStyle name="Normal 8 2 3 4 3 12" xfId="24515"/>
    <cellStyle name="Normal 8 2 3 4 3 2 11" xfId="24516"/>
    <cellStyle name="Normal 8 2 3 4 3 2 2 7" xfId="24517"/>
    <cellStyle name="Normal 8 2 3 4 3 2 3 7" xfId="24518"/>
    <cellStyle name="Normal 8 2 3 4 3 2 4 7" xfId="24519"/>
    <cellStyle name="Normal 8 2 3 4 3 2 5 7" xfId="24520"/>
    <cellStyle name="Normal 8 2 3 4 3 3 7" xfId="24521"/>
    <cellStyle name="Normal 8 2 3 4 3 4 7" xfId="24522"/>
    <cellStyle name="Normal 8 2 3 4 3 5 7" xfId="24523"/>
    <cellStyle name="Normal 8 2 3 4 3 6 7" xfId="24524"/>
    <cellStyle name="Normal 8 2 3 4 4 12" xfId="24525"/>
    <cellStyle name="Normal 8 2 3 4 4 2 11" xfId="24526"/>
    <cellStyle name="Normal 8 2 3 4 4 2 2 7" xfId="24527"/>
    <cellStyle name="Normal 8 2 3 4 4 2 3 7" xfId="24528"/>
    <cellStyle name="Normal 8 2 3 4 4 2 4 7" xfId="24529"/>
    <cellStyle name="Normal 8 2 3 4 4 2 5 7" xfId="24530"/>
    <cellStyle name="Normal 8 2 3 4 4 3 7" xfId="24531"/>
    <cellStyle name="Normal 8 2 3 4 4 4 7" xfId="24532"/>
    <cellStyle name="Normal 8 2 3 4 4 5 7" xfId="24533"/>
    <cellStyle name="Normal 8 2 3 4 4 6 7" xfId="24534"/>
    <cellStyle name="Normal 8 2 3 4 5 12" xfId="24535"/>
    <cellStyle name="Normal 8 2 3 4 5 2 11" xfId="24536"/>
    <cellStyle name="Normal 8 2 3 4 5 2 2 7" xfId="24537"/>
    <cellStyle name="Normal 8 2 3 4 5 2 3 7" xfId="24538"/>
    <cellStyle name="Normal 8 2 3 4 5 2 4 7" xfId="24539"/>
    <cellStyle name="Normal 8 2 3 4 5 2 5 7" xfId="24540"/>
    <cellStyle name="Normal 8 2 3 4 5 3 7" xfId="24541"/>
    <cellStyle name="Normal 8 2 3 4 5 4 7" xfId="24542"/>
    <cellStyle name="Normal 8 2 3 4 5 5 7" xfId="24543"/>
    <cellStyle name="Normal 8 2 3 4 5 6 7" xfId="24544"/>
    <cellStyle name="Normal 8 2 3 4 6 11" xfId="24545"/>
    <cellStyle name="Normal 8 2 3 4 6 2 7" xfId="24546"/>
    <cellStyle name="Normal 8 2 3 4 6 3 7" xfId="24547"/>
    <cellStyle name="Normal 8 2 3 4 6 4 7" xfId="24548"/>
    <cellStyle name="Normal 8 2 3 4 6 5 7" xfId="24549"/>
    <cellStyle name="Normal 8 2 3 4 7 7" xfId="24550"/>
    <cellStyle name="Normal 8 2 3 4 8 7" xfId="24551"/>
    <cellStyle name="Normal 8 2 3 4 9 7" xfId="24552"/>
    <cellStyle name="Normal 8 2 3 5 14" xfId="24553"/>
    <cellStyle name="Normal 8 2 3 5 2 12" xfId="24554"/>
    <cellStyle name="Normal 8 2 3 5 2 2 11" xfId="24555"/>
    <cellStyle name="Normal 8 2 3 5 2 2 2 7" xfId="24556"/>
    <cellStyle name="Normal 8 2 3 5 2 2 3 7" xfId="24557"/>
    <cellStyle name="Normal 8 2 3 5 2 2 4 7" xfId="24558"/>
    <cellStyle name="Normal 8 2 3 5 2 2 5 7" xfId="24559"/>
    <cellStyle name="Normal 8 2 3 5 2 3 7" xfId="24560"/>
    <cellStyle name="Normal 8 2 3 5 2 4 7" xfId="24561"/>
    <cellStyle name="Normal 8 2 3 5 2 5 7" xfId="24562"/>
    <cellStyle name="Normal 8 2 3 5 2 6 7" xfId="24563"/>
    <cellStyle name="Normal 8 2 3 5 3 12" xfId="24564"/>
    <cellStyle name="Normal 8 2 3 5 3 2 11" xfId="24565"/>
    <cellStyle name="Normal 8 2 3 5 3 2 2 7" xfId="24566"/>
    <cellStyle name="Normal 8 2 3 5 3 2 3 7" xfId="24567"/>
    <cellStyle name="Normal 8 2 3 5 3 2 4 7" xfId="24568"/>
    <cellStyle name="Normal 8 2 3 5 3 2 5 7" xfId="24569"/>
    <cellStyle name="Normal 8 2 3 5 3 3 7" xfId="24570"/>
    <cellStyle name="Normal 8 2 3 5 3 4 7" xfId="24571"/>
    <cellStyle name="Normal 8 2 3 5 3 5 7" xfId="24572"/>
    <cellStyle name="Normal 8 2 3 5 3 6 7" xfId="24573"/>
    <cellStyle name="Normal 8 2 3 5 4 11" xfId="24574"/>
    <cellStyle name="Normal 8 2 3 5 4 2 7" xfId="24575"/>
    <cellStyle name="Normal 8 2 3 5 4 3 7" xfId="24576"/>
    <cellStyle name="Normal 8 2 3 5 4 4 7" xfId="24577"/>
    <cellStyle name="Normal 8 2 3 5 4 5 7" xfId="24578"/>
    <cellStyle name="Normal 8 2 3 5 5 7" xfId="24579"/>
    <cellStyle name="Normal 8 2 3 5 6 7" xfId="24580"/>
    <cellStyle name="Normal 8 2 3 5 7 7" xfId="24581"/>
    <cellStyle name="Normal 8 2 3 5 8 7" xfId="24582"/>
    <cellStyle name="Normal 8 2 3 6 12" xfId="24583"/>
    <cellStyle name="Normal 8 2 3 6 2 11" xfId="24584"/>
    <cellStyle name="Normal 8 2 3 6 2 2 7" xfId="24585"/>
    <cellStyle name="Normal 8 2 3 6 2 3 7" xfId="24586"/>
    <cellStyle name="Normal 8 2 3 6 2 4 7" xfId="24587"/>
    <cellStyle name="Normal 8 2 3 6 2 5 7" xfId="24588"/>
    <cellStyle name="Normal 8 2 3 6 3 7" xfId="24589"/>
    <cellStyle name="Normal 8 2 3 6 4 7" xfId="24590"/>
    <cellStyle name="Normal 8 2 3 6 5 7" xfId="24591"/>
    <cellStyle name="Normal 8 2 3 6 6 7" xfId="24592"/>
    <cellStyle name="Normal 8 2 3 7 12" xfId="24593"/>
    <cellStyle name="Normal 8 2 3 7 2 11" xfId="24594"/>
    <cellStyle name="Normal 8 2 3 7 2 2 7" xfId="24595"/>
    <cellStyle name="Normal 8 2 3 7 2 3 7" xfId="24596"/>
    <cellStyle name="Normal 8 2 3 7 2 4 7" xfId="24597"/>
    <cellStyle name="Normal 8 2 3 7 2 5 7" xfId="24598"/>
    <cellStyle name="Normal 8 2 3 7 3 7" xfId="24599"/>
    <cellStyle name="Normal 8 2 3 7 4 7" xfId="24600"/>
    <cellStyle name="Normal 8 2 3 7 5 7" xfId="24601"/>
    <cellStyle name="Normal 8 2 3 7 6 7" xfId="24602"/>
    <cellStyle name="Normal 8 2 3 8 12" xfId="24603"/>
    <cellStyle name="Normal 8 2 3 8 2 11" xfId="24604"/>
    <cellStyle name="Normal 8 2 3 8 2 2 7" xfId="24605"/>
    <cellStyle name="Normal 8 2 3 8 2 3 7" xfId="24606"/>
    <cellStyle name="Normal 8 2 3 8 2 4 7" xfId="24607"/>
    <cellStyle name="Normal 8 2 3 8 2 5 7" xfId="24608"/>
    <cellStyle name="Normal 8 2 3 8 3 7" xfId="24609"/>
    <cellStyle name="Normal 8 2 3 8 4 7" xfId="24610"/>
    <cellStyle name="Normal 8 2 3 8 5 7" xfId="24611"/>
    <cellStyle name="Normal 8 2 3 8 6 7" xfId="24612"/>
    <cellStyle name="Normal 8 2 3 9 12" xfId="24613"/>
    <cellStyle name="Normal 8 2 3 9 2 11" xfId="24614"/>
    <cellStyle name="Normal 8 2 3 9 2 2 7" xfId="24615"/>
    <cellStyle name="Normal 8 2 3 9 2 3 7" xfId="24616"/>
    <cellStyle name="Normal 8 2 3 9 2 4 7" xfId="24617"/>
    <cellStyle name="Normal 8 2 3 9 2 5 7" xfId="24618"/>
    <cellStyle name="Normal 8 2 3 9 3 7" xfId="24619"/>
    <cellStyle name="Normal 8 2 3 9 4 7" xfId="24620"/>
    <cellStyle name="Normal 8 2 3 9 5 7" xfId="24621"/>
    <cellStyle name="Normal 8 2 3 9 6 7" xfId="24622"/>
    <cellStyle name="Normal 8 2 4 17" xfId="24623"/>
    <cellStyle name="Normal 8 2 4 10 7" xfId="24624"/>
    <cellStyle name="Normal 8 2 4 11 7" xfId="24625"/>
    <cellStyle name="Normal 8 2 4 2 16" xfId="24626"/>
    <cellStyle name="Normal 8 2 4 2 10 7" xfId="24627"/>
    <cellStyle name="Normal 8 2 4 2 2 12" xfId="24628"/>
    <cellStyle name="Normal 8 2 4 2 2 2 11" xfId="24629"/>
    <cellStyle name="Normal 8 2 4 2 2 2 2 7" xfId="24630"/>
    <cellStyle name="Normal 8 2 4 2 2 2 3 7" xfId="24631"/>
    <cellStyle name="Normal 8 2 4 2 2 2 4 7" xfId="24632"/>
    <cellStyle name="Normal 8 2 4 2 2 2 5 7" xfId="24633"/>
    <cellStyle name="Normal 8 2 4 2 2 3 7" xfId="24634"/>
    <cellStyle name="Normal 8 2 4 2 2 4 7" xfId="24635"/>
    <cellStyle name="Normal 8 2 4 2 2 5 7" xfId="24636"/>
    <cellStyle name="Normal 8 2 4 2 2 6 7" xfId="24637"/>
    <cellStyle name="Normal 8 2 4 2 3 12" xfId="24638"/>
    <cellStyle name="Normal 8 2 4 2 3 2 11" xfId="24639"/>
    <cellStyle name="Normal 8 2 4 2 3 2 2 7" xfId="24640"/>
    <cellStyle name="Normal 8 2 4 2 3 2 3 7" xfId="24641"/>
    <cellStyle name="Normal 8 2 4 2 3 2 4 7" xfId="24642"/>
    <cellStyle name="Normal 8 2 4 2 3 2 5 7" xfId="24643"/>
    <cellStyle name="Normal 8 2 4 2 3 3 7" xfId="24644"/>
    <cellStyle name="Normal 8 2 4 2 3 4 7" xfId="24645"/>
    <cellStyle name="Normal 8 2 4 2 3 5 7" xfId="24646"/>
    <cellStyle name="Normal 8 2 4 2 3 6 7" xfId="24647"/>
    <cellStyle name="Normal 8 2 4 2 4 12" xfId="24648"/>
    <cellStyle name="Normal 8 2 4 2 4 2 11" xfId="24649"/>
    <cellStyle name="Normal 8 2 4 2 4 2 2 7" xfId="24650"/>
    <cellStyle name="Normal 8 2 4 2 4 2 3 7" xfId="24651"/>
    <cellStyle name="Normal 8 2 4 2 4 2 4 7" xfId="24652"/>
    <cellStyle name="Normal 8 2 4 2 4 2 5 7" xfId="24653"/>
    <cellStyle name="Normal 8 2 4 2 4 3 7" xfId="24654"/>
    <cellStyle name="Normal 8 2 4 2 4 4 7" xfId="24655"/>
    <cellStyle name="Normal 8 2 4 2 4 5 7" xfId="24656"/>
    <cellStyle name="Normal 8 2 4 2 4 6 7" xfId="24657"/>
    <cellStyle name="Normal 8 2 4 2 5 12" xfId="24658"/>
    <cellStyle name="Normal 8 2 4 2 5 2 11" xfId="24659"/>
    <cellStyle name="Normal 8 2 4 2 5 2 2 7" xfId="24660"/>
    <cellStyle name="Normal 8 2 4 2 5 2 3 7" xfId="24661"/>
    <cellStyle name="Normal 8 2 4 2 5 2 4 7" xfId="24662"/>
    <cellStyle name="Normal 8 2 4 2 5 2 5 7" xfId="24663"/>
    <cellStyle name="Normal 8 2 4 2 5 3 7" xfId="24664"/>
    <cellStyle name="Normal 8 2 4 2 5 4 7" xfId="24665"/>
    <cellStyle name="Normal 8 2 4 2 5 5 7" xfId="24666"/>
    <cellStyle name="Normal 8 2 4 2 5 6 7" xfId="24667"/>
    <cellStyle name="Normal 8 2 4 2 6 11" xfId="24668"/>
    <cellStyle name="Normal 8 2 4 2 6 2 7" xfId="24669"/>
    <cellStyle name="Normal 8 2 4 2 6 3 7" xfId="24670"/>
    <cellStyle name="Normal 8 2 4 2 6 4 7" xfId="24671"/>
    <cellStyle name="Normal 8 2 4 2 6 5 7" xfId="24672"/>
    <cellStyle name="Normal 8 2 4 2 7 7" xfId="24673"/>
    <cellStyle name="Normal 8 2 4 2 8 7" xfId="24674"/>
    <cellStyle name="Normal 8 2 4 2 9 7" xfId="24675"/>
    <cellStyle name="Normal 8 2 4 3 12" xfId="24676"/>
    <cellStyle name="Normal 8 2 4 3 2 11" xfId="24677"/>
    <cellStyle name="Normal 8 2 4 3 2 2 7" xfId="24678"/>
    <cellStyle name="Normal 8 2 4 3 2 3 7" xfId="24679"/>
    <cellStyle name="Normal 8 2 4 3 2 4 7" xfId="24680"/>
    <cellStyle name="Normal 8 2 4 3 2 5 7" xfId="24681"/>
    <cellStyle name="Normal 8 2 4 3 3 7" xfId="24682"/>
    <cellStyle name="Normal 8 2 4 3 4 7" xfId="24683"/>
    <cellStyle name="Normal 8 2 4 3 5 7" xfId="24684"/>
    <cellStyle name="Normal 8 2 4 3 6 7" xfId="24685"/>
    <cellStyle name="Normal 8 2 4 4 12" xfId="24686"/>
    <cellStyle name="Normal 8 2 4 4 2 11" xfId="24687"/>
    <cellStyle name="Normal 8 2 4 4 2 2 7" xfId="24688"/>
    <cellStyle name="Normal 8 2 4 4 2 3 7" xfId="24689"/>
    <cellStyle name="Normal 8 2 4 4 2 4 7" xfId="24690"/>
    <cellStyle name="Normal 8 2 4 4 2 5 7" xfId="24691"/>
    <cellStyle name="Normal 8 2 4 4 3 7" xfId="24692"/>
    <cellStyle name="Normal 8 2 4 4 4 7" xfId="24693"/>
    <cellStyle name="Normal 8 2 4 4 5 7" xfId="24694"/>
    <cellStyle name="Normal 8 2 4 4 6 7" xfId="24695"/>
    <cellStyle name="Normal 8 2 4 5 12" xfId="24696"/>
    <cellStyle name="Normal 8 2 4 5 2 11" xfId="24697"/>
    <cellStyle name="Normal 8 2 4 5 2 2 7" xfId="24698"/>
    <cellStyle name="Normal 8 2 4 5 2 3 7" xfId="24699"/>
    <cellStyle name="Normal 8 2 4 5 2 4 7" xfId="24700"/>
    <cellStyle name="Normal 8 2 4 5 2 5 7" xfId="24701"/>
    <cellStyle name="Normal 8 2 4 5 3 7" xfId="24702"/>
    <cellStyle name="Normal 8 2 4 5 4 7" xfId="24703"/>
    <cellStyle name="Normal 8 2 4 5 5 7" xfId="24704"/>
    <cellStyle name="Normal 8 2 4 5 6 7" xfId="24705"/>
    <cellStyle name="Normal 8 2 4 6 12" xfId="24706"/>
    <cellStyle name="Normal 8 2 4 6 2 11" xfId="24707"/>
    <cellStyle name="Normal 8 2 4 6 2 2 7" xfId="24708"/>
    <cellStyle name="Normal 8 2 4 6 2 3 7" xfId="24709"/>
    <cellStyle name="Normal 8 2 4 6 2 4 7" xfId="24710"/>
    <cellStyle name="Normal 8 2 4 6 2 5 7" xfId="24711"/>
    <cellStyle name="Normal 8 2 4 6 3 7" xfId="24712"/>
    <cellStyle name="Normal 8 2 4 6 4 7" xfId="24713"/>
    <cellStyle name="Normal 8 2 4 6 5 7" xfId="24714"/>
    <cellStyle name="Normal 8 2 4 6 6 7" xfId="24715"/>
    <cellStyle name="Normal 8 2 4 7 11" xfId="24716"/>
    <cellStyle name="Normal 8 2 4 7 2 7" xfId="24717"/>
    <cellStyle name="Normal 8 2 4 7 3 7" xfId="24718"/>
    <cellStyle name="Normal 8 2 4 7 4 7" xfId="24719"/>
    <cellStyle name="Normal 8 2 4 7 5 7" xfId="24720"/>
    <cellStyle name="Normal 8 2 4 8 7" xfId="24721"/>
    <cellStyle name="Normal 8 2 4 9 7" xfId="24722"/>
    <cellStyle name="Normal 8 2 5 17" xfId="24723"/>
    <cellStyle name="Normal 8 2 5 10 7" xfId="24724"/>
    <cellStyle name="Normal 8 2 5 11 7" xfId="24725"/>
    <cellStyle name="Normal 8 2 5 2 16" xfId="24726"/>
    <cellStyle name="Normal 8 2 5 2 10 7" xfId="24727"/>
    <cellStyle name="Normal 8 2 5 2 2 12" xfId="24728"/>
    <cellStyle name="Normal 8 2 5 2 2 2 11" xfId="24729"/>
    <cellStyle name="Normal 8 2 5 2 2 2 2 7" xfId="24730"/>
    <cellStyle name="Normal 8 2 5 2 2 2 3 7" xfId="24731"/>
    <cellStyle name="Normal 8 2 5 2 2 2 4 7" xfId="24732"/>
    <cellStyle name="Normal 8 2 5 2 2 2 5 7" xfId="24733"/>
    <cellStyle name="Normal 8 2 5 2 2 3 7" xfId="24734"/>
    <cellStyle name="Normal 8 2 5 2 2 4 7" xfId="24735"/>
    <cellStyle name="Normal 8 2 5 2 2 5 7" xfId="24736"/>
    <cellStyle name="Normal 8 2 5 2 2 6 7" xfId="24737"/>
    <cellStyle name="Normal 8 2 5 2 3 12" xfId="24738"/>
    <cellStyle name="Normal 8 2 5 2 3 2 11" xfId="24739"/>
    <cellStyle name="Normal 8 2 5 2 3 2 2 7" xfId="24740"/>
    <cellStyle name="Normal 8 2 5 2 3 2 3 7" xfId="24741"/>
    <cellStyle name="Normal 8 2 5 2 3 2 4 7" xfId="24742"/>
    <cellStyle name="Normal 8 2 5 2 3 2 5 7" xfId="24743"/>
    <cellStyle name="Normal 8 2 5 2 3 3 7" xfId="24744"/>
    <cellStyle name="Normal 8 2 5 2 3 4 7" xfId="24745"/>
    <cellStyle name="Normal 8 2 5 2 3 5 7" xfId="24746"/>
    <cellStyle name="Normal 8 2 5 2 3 6 7" xfId="24747"/>
    <cellStyle name="Normal 8 2 5 2 4 12" xfId="24748"/>
    <cellStyle name="Normal 8 2 5 2 4 2 11" xfId="24749"/>
    <cellStyle name="Normal 8 2 5 2 4 2 2 7" xfId="24750"/>
    <cellStyle name="Normal 8 2 5 2 4 2 3 7" xfId="24751"/>
    <cellStyle name="Normal 8 2 5 2 4 2 4 7" xfId="24752"/>
    <cellStyle name="Normal 8 2 5 2 4 2 5 7" xfId="24753"/>
    <cellStyle name="Normal 8 2 5 2 4 3 7" xfId="24754"/>
    <cellStyle name="Normal 8 2 5 2 4 4 7" xfId="24755"/>
    <cellStyle name="Normal 8 2 5 2 4 5 7" xfId="24756"/>
    <cellStyle name="Normal 8 2 5 2 4 6 7" xfId="24757"/>
    <cellStyle name="Normal 8 2 5 2 5 12" xfId="24758"/>
    <cellStyle name="Normal 8 2 5 2 5 2 11" xfId="24759"/>
    <cellStyle name="Normal 8 2 5 2 5 2 2 7" xfId="24760"/>
    <cellStyle name="Normal 8 2 5 2 5 2 3 7" xfId="24761"/>
    <cellStyle name="Normal 8 2 5 2 5 2 4 7" xfId="24762"/>
    <cellStyle name="Normal 8 2 5 2 5 2 5 7" xfId="24763"/>
    <cellStyle name="Normal 8 2 5 2 5 3 7" xfId="24764"/>
    <cellStyle name="Normal 8 2 5 2 5 4 7" xfId="24765"/>
    <cellStyle name="Normal 8 2 5 2 5 5 7" xfId="24766"/>
    <cellStyle name="Normal 8 2 5 2 5 6 7" xfId="24767"/>
    <cellStyle name="Normal 8 2 5 2 6 11" xfId="24768"/>
    <cellStyle name="Normal 8 2 5 2 6 2 7" xfId="24769"/>
    <cellStyle name="Normal 8 2 5 2 6 3 7" xfId="24770"/>
    <cellStyle name="Normal 8 2 5 2 6 4 7" xfId="24771"/>
    <cellStyle name="Normal 8 2 5 2 6 5 7" xfId="24772"/>
    <cellStyle name="Normal 8 2 5 2 7 7" xfId="24773"/>
    <cellStyle name="Normal 8 2 5 2 8 7" xfId="24774"/>
    <cellStyle name="Normal 8 2 5 2 9 7" xfId="24775"/>
    <cellStyle name="Normal 8 2 5 3 12" xfId="24776"/>
    <cellStyle name="Normal 8 2 5 3 2 11" xfId="24777"/>
    <cellStyle name="Normal 8 2 5 3 2 2 7" xfId="24778"/>
    <cellStyle name="Normal 8 2 5 3 2 3 7" xfId="24779"/>
    <cellStyle name="Normal 8 2 5 3 2 4 7" xfId="24780"/>
    <cellStyle name="Normal 8 2 5 3 2 5 7" xfId="24781"/>
    <cellStyle name="Normal 8 2 5 3 3 7" xfId="24782"/>
    <cellStyle name="Normal 8 2 5 3 4 7" xfId="24783"/>
    <cellStyle name="Normal 8 2 5 3 5 7" xfId="24784"/>
    <cellStyle name="Normal 8 2 5 3 6 7" xfId="24785"/>
    <cellStyle name="Normal 8 2 5 4 12" xfId="24786"/>
    <cellStyle name="Normal 8 2 5 4 2 11" xfId="24787"/>
    <cellStyle name="Normal 8 2 5 4 2 2 7" xfId="24788"/>
    <cellStyle name="Normal 8 2 5 4 2 3 7" xfId="24789"/>
    <cellStyle name="Normal 8 2 5 4 2 4 7" xfId="24790"/>
    <cellStyle name="Normal 8 2 5 4 2 5 7" xfId="24791"/>
    <cellStyle name="Normal 8 2 5 4 3 7" xfId="24792"/>
    <cellStyle name="Normal 8 2 5 4 4 7" xfId="24793"/>
    <cellStyle name="Normal 8 2 5 4 5 7" xfId="24794"/>
    <cellStyle name="Normal 8 2 5 4 6 7" xfId="24795"/>
    <cellStyle name="Normal 8 2 5 5 12" xfId="24796"/>
    <cellStyle name="Normal 8 2 5 5 2 11" xfId="24797"/>
    <cellStyle name="Normal 8 2 5 5 2 2 7" xfId="24798"/>
    <cellStyle name="Normal 8 2 5 5 2 3 7" xfId="24799"/>
    <cellStyle name="Normal 8 2 5 5 2 4 7" xfId="24800"/>
    <cellStyle name="Normal 8 2 5 5 2 5 7" xfId="24801"/>
    <cellStyle name="Normal 8 2 5 5 3 7" xfId="24802"/>
    <cellStyle name="Normal 8 2 5 5 4 7" xfId="24803"/>
    <cellStyle name="Normal 8 2 5 5 5 7" xfId="24804"/>
    <cellStyle name="Normal 8 2 5 5 6 7" xfId="24805"/>
    <cellStyle name="Normal 8 2 5 6 12" xfId="24806"/>
    <cellStyle name="Normal 8 2 5 6 2 11" xfId="24807"/>
    <cellStyle name="Normal 8 2 5 6 2 2 7" xfId="24808"/>
    <cellStyle name="Normal 8 2 5 6 2 3 7" xfId="24809"/>
    <cellStyle name="Normal 8 2 5 6 2 4 7" xfId="24810"/>
    <cellStyle name="Normal 8 2 5 6 2 5 7" xfId="24811"/>
    <cellStyle name="Normal 8 2 5 6 3 7" xfId="24812"/>
    <cellStyle name="Normal 8 2 5 6 4 7" xfId="24813"/>
    <cellStyle name="Normal 8 2 5 6 5 7" xfId="24814"/>
    <cellStyle name="Normal 8 2 5 6 6 7" xfId="24815"/>
    <cellStyle name="Normal 8 2 5 7 11" xfId="24816"/>
    <cellStyle name="Normal 8 2 5 7 2 7" xfId="24817"/>
    <cellStyle name="Normal 8 2 5 7 3 7" xfId="24818"/>
    <cellStyle name="Normal 8 2 5 7 4 7" xfId="24819"/>
    <cellStyle name="Normal 8 2 5 7 5 7" xfId="24820"/>
    <cellStyle name="Normal 8 2 5 8 7" xfId="24821"/>
    <cellStyle name="Normal 8 2 5 9 7" xfId="24822"/>
    <cellStyle name="Normal 8 2 6 16" xfId="24823"/>
    <cellStyle name="Normal 8 2 6 10 7" xfId="24824"/>
    <cellStyle name="Normal 8 2 6 2 12" xfId="24825"/>
    <cellStyle name="Normal 8 2 6 2 2 11" xfId="24826"/>
    <cellStyle name="Normal 8 2 6 2 2 2 7" xfId="24827"/>
    <cellStyle name="Normal 8 2 6 2 2 3 7" xfId="24828"/>
    <cellStyle name="Normal 8 2 6 2 2 4 7" xfId="24829"/>
    <cellStyle name="Normal 8 2 6 2 2 5 7" xfId="24830"/>
    <cellStyle name="Normal 8 2 6 2 3 7" xfId="24831"/>
    <cellStyle name="Normal 8 2 6 2 4 7" xfId="24832"/>
    <cellStyle name="Normal 8 2 6 2 5 7" xfId="24833"/>
    <cellStyle name="Normal 8 2 6 2 6 7" xfId="24834"/>
    <cellStyle name="Normal 8 2 6 3 12" xfId="24835"/>
    <cellStyle name="Normal 8 2 6 3 2 11" xfId="24836"/>
    <cellStyle name="Normal 8 2 6 3 2 2 7" xfId="24837"/>
    <cellStyle name="Normal 8 2 6 3 2 3 7" xfId="24838"/>
    <cellStyle name="Normal 8 2 6 3 2 4 7" xfId="24839"/>
    <cellStyle name="Normal 8 2 6 3 2 5 7" xfId="24840"/>
    <cellStyle name="Normal 8 2 6 3 3 7" xfId="24841"/>
    <cellStyle name="Normal 8 2 6 3 4 7" xfId="24842"/>
    <cellStyle name="Normal 8 2 6 3 5 7" xfId="24843"/>
    <cellStyle name="Normal 8 2 6 3 6 7" xfId="24844"/>
    <cellStyle name="Normal 8 2 6 4 12" xfId="24845"/>
    <cellStyle name="Normal 8 2 6 4 2 11" xfId="24846"/>
    <cellStyle name="Normal 8 2 6 4 2 2 7" xfId="24847"/>
    <cellStyle name="Normal 8 2 6 4 2 3 7" xfId="24848"/>
    <cellStyle name="Normal 8 2 6 4 2 4 7" xfId="24849"/>
    <cellStyle name="Normal 8 2 6 4 2 5 7" xfId="24850"/>
    <cellStyle name="Normal 8 2 6 4 3 7" xfId="24851"/>
    <cellStyle name="Normal 8 2 6 4 4 7" xfId="24852"/>
    <cellStyle name="Normal 8 2 6 4 5 7" xfId="24853"/>
    <cellStyle name="Normal 8 2 6 4 6 7" xfId="24854"/>
    <cellStyle name="Normal 8 2 6 5 12" xfId="24855"/>
    <cellStyle name="Normal 8 2 6 5 2 11" xfId="24856"/>
    <cellStyle name="Normal 8 2 6 5 2 2 7" xfId="24857"/>
    <cellStyle name="Normal 8 2 6 5 2 3 7" xfId="24858"/>
    <cellStyle name="Normal 8 2 6 5 2 4 7" xfId="24859"/>
    <cellStyle name="Normal 8 2 6 5 2 5 7" xfId="24860"/>
    <cellStyle name="Normal 8 2 6 5 3 7" xfId="24861"/>
    <cellStyle name="Normal 8 2 6 5 4 7" xfId="24862"/>
    <cellStyle name="Normal 8 2 6 5 5 7" xfId="24863"/>
    <cellStyle name="Normal 8 2 6 5 6 7" xfId="24864"/>
    <cellStyle name="Normal 8 2 6 6 11" xfId="24865"/>
    <cellStyle name="Normal 8 2 6 6 2 7" xfId="24866"/>
    <cellStyle name="Normal 8 2 6 6 3 7" xfId="24867"/>
    <cellStyle name="Normal 8 2 6 6 4 7" xfId="24868"/>
    <cellStyle name="Normal 8 2 6 6 5 7" xfId="24869"/>
    <cellStyle name="Normal 8 2 6 7 7" xfId="24870"/>
    <cellStyle name="Normal 8 2 6 8 7" xfId="24871"/>
    <cellStyle name="Normal 8 2 6 9 7" xfId="24872"/>
    <cellStyle name="Normal 8 2 7 14" xfId="24873"/>
    <cellStyle name="Normal 8 2 7 2 12" xfId="24874"/>
    <cellStyle name="Normal 8 2 7 2 2 11" xfId="24875"/>
    <cellStyle name="Normal 8 2 7 2 2 2 7" xfId="24876"/>
    <cellStyle name="Normal 8 2 7 2 2 3 7" xfId="24877"/>
    <cellStyle name="Normal 8 2 7 2 2 4 7" xfId="24878"/>
    <cellStyle name="Normal 8 2 7 2 2 5 7" xfId="24879"/>
    <cellStyle name="Normal 8 2 7 2 3 7" xfId="24880"/>
    <cellStyle name="Normal 8 2 7 2 4 7" xfId="24881"/>
    <cellStyle name="Normal 8 2 7 2 5 7" xfId="24882"/>
    <cellStyle name="Normal 8 2 7 2 6 7" xfId="24883"/>
    <cellStyle name="Normal 8 2 7 3 12" xfId="24884"/>
    <cellStyle name="Normal 8 2 7 3 2 11" xfId="24885"/>
    <cellStyle name="Normal 8 2 7 3 2 2 7" xfId="24886"/>
    <cellStyle name="Normal 8 2 7 3 2 3 7" xfId="24887"/>
    <cellStyle name="Normal 8 2 7 3 2 4 7" xfId="24888"/>
    <cellStyle name="Normal 8 2 7 3 2 5 7" xfId="24889"/>
    <cellStyle name="Normal 8 2 7 3 3 7" xfId="24890"/>
    <cellStyle name="Normal 8 2 7 3 4 7" xfId="24891"/>
    <cellStyle name="Normal 8 2 7 3 5 7" xfId="24892"/>
    <cellStyle name="Normal 8 2 7 3 6 7" xfId="24893"/>
    <cellStyle name="Normal 8 2 7 4 11" xfId="24894"/>
    <cellStyle name="Normal 8 2 7 4 2 7" xfId="24895"/>
    <cellStyle name="Normal 8 2 7 4 3 7" xfId="24896"/>
    <cellStyle name="Normal 8 2 7 4 4 7" xfId="24897"/>
    <cellStyle name="Normal 8 2 7 4 5 7" xfId="24898"/>
    <cellStyle name="Normal 8 2 7 5 7" xfId="24899"/>
    <cellStyle name="Normal 8 2 7 6 7" xfId="24900"/>
    <cellStyle name="Normal 8 2 7 7 7" xfId="24901"/>
    <cellStyle name="Normal 8 2 7 8 7" xfId="24902"/>
    <cellStyle name="Normal 8 2 8 12" xfId="24903"/>
    <cellStyle name="Normal 8 2 8 2 11" xfId="24904"/>
    <cellStyle name="Normal 8 2 8 2 2 7" xfId="24905"/>
    <cellStyle name="Normal 8 2 8 2 3 7" xfId="24906"/>
    <cellStyle name="Normal 8 2 8 2 4 7" xfId="24907"/>
    <cellStyle name="Normal 8 2 8 2 5 7" xfId="24908"/>
    <cellStyle name="Normal 8 2 8 3 7" xfId="24909"/>
    <cellStyle name="Normal 8 2 8 4 7" xfId="24910"/>
    <cellStyle name="Normal 8 2 8 5 7" xfId="24911"/>
    <cellStyle name="Normal 8 2 8 6 7" xfId="24912"/>
    <cellStyle name="Normal 8 2 9 12" xfId="24913"/>
    <cellStyle name="Normal 8 2 9 2 11" xfId="24914"/>
    <cellStyle name="Normal 8 2 9 2 2 7" xfId="24915"/>
    <cellStyle name="Normal 8 2 9 2 3 7" xfId="24916"/>
    <cellStyle name="Normal 8 2 9 2 4 7" xfId="24917"/>
    <cellStyle name="Normal 8 2 9 2 5 7" xfId="24918"/>
    <cellStyle name="Normal 8 2 9 3 7" xfId="24919"/>
    <cellStyle name="Normal 8 2 9 4 7" xfId="24920"/>
    <cellStyle name="Normal 8 2 9 5 7" xfId="24921"/>
    <cellStyle name="Normal 8 2 9 6 7" xfId="24922"/>
    <cellStyle name="Normal 8 3 20" xfId="24923"/>
    <cellStyle name="Normal 8 3 10 11" xfId="24924"/>
    <cellStyle name="Normal 8 3 10 2 7" xfId="24925"/>
    <cellStyle name="Normal 8 3 10 3 7" xfId="24926"/>
    <cellStyle name="Normal 8 3 10 4 7" xfId="24927"/>
    <cellStyle name="Normal 8 3 10 5 7" xfId="24928"/>
    <cellStyle name="Normal 8 3 11 7" xfId="24929"/>
    <cellStyle name="Normal 8 3 12 7" xfId="24930"/>
    <cellStyle name="Normal 8 3 13 7" xfId="24931"/>
    <cellStyle name="Normal 8 3 14 7" xfId="24932"/>
    <cellStyle name="Normal 8 3 2 17" xfId="24933"/>
    <cellStyle name="Normal 8 3 2 10 7" xfId="24934"/>
    <cellStyle name="Normal 8 3 2 11 7" xfId="24935"/>
    <cellStyle name="Normal 8 3 2 2 16" xfId="24936"/>
    <cellStyle name="Normal 8 3 2 2 10 7" xfId="24937"/>
    <cellStyle name="Normal 8 3 2 2 2 12" xfId="24938"/>
    <cellStyle name="Normal 8 3 2 2 2 2 11" xfId="24939"/>
    <cellStyle name="Normal 8 3 2 2 2 2 2 7" xfId="24940"/>
    <cellStyle name="Normal 8 3 2 2 2 2 3 7" xfId="24941"/>
    <cellStyle name="Normal 8 3 2 2 2 2 4 7" xfId="24942"/>
    <cellStyle name="Normal 8 3 2 2 2 2 5 7" xfId="24943"/>
    <cellStyle name="Normal 8 3 2 2 2 3 7" xfId="24944"/>
    <cellStyle name="Normal 8 3 2 2 2 4 7" xfId="24945"/>
    <cellStyle name="Normal 8 3 2 2 2 5 7" xfId="24946"/>
    <cellStyle name="Normal 8 3 2 2 2 6 7" xfId="24947"/>
    <cellStyle name="Normal 8 3 2 2 3 12" xfId="24948"/>
    <cellStyle name="Normal 8 3 2 2 3 2 11" xfId="24949"/>
    <cellStyle name="Normal 8 3 2 2 3 2 2 7" xfId="24950"/>
    <cellStyle name="Normal 8 3 2 2 3 2 3 7" xfId="24951"/>
    <cellStyle name="Normal 8 3 2 2 3 2 4 7" xfId="24952"/>
    <cellStyle name="Normal 8 3 2 2 3 2 5 7" xfId="24953"/>
    <cellStyle name="Normal 8 3 2 2 3 3 7" xfId="24954"/>
    <cellStyle name="Normal 8 3 2 2 3 4 7" xfId="24955"/>
    <cellStyle name="Normal 8 3 2 2 3 5 7" xfId="24956"/>
    <cellStyle name="Normal 8 3 2 2 3 6 7" xfId="24957"/>
    <cellStyle name="Normal 8 3 2 2 4 12" xfId="24958"/>
    <cellStyle name="Normal 8 3 2 2 4 2 11" xfId="24959"/>
    <cellStyle name="Normal 8 3 2 2 4 2 2 7" xfId="24960"/>
    <cellStyle name="Normal 8 3 2 2 4 2 3 7" xfId="24961"/>
    <cellStyle name="Normal 8 3 2 2 4 2 4 7" xfId="24962"/>
    <cellStyle name="Normal 8 3 2 2 4 2 5 7" xfId="24963"/>
    <cellStyle name="Normal 8 3 2 2 4 3 7" xfId="24964"/>
    <cellStyle name="Normal 8 3 2 2 4 4 7" xfId="24965"/>
    <cellStyle name="Normal 8 3 2 2 4 5 7" xfId="24966"/>
    <cellStyle name="Normal 8 3 2 2 4 6 7" xfId="24967"/>
    <cellStyle name="Normal 8 3 2 2 5 12" xfId="24968"/>
    <cellStyle name="Normal 8 3 2 2 5 2 11" xfId="24969"/>
    <cellStyle name="Normal 8 3 2 2 5 2 2 7" xfId="24970"/>
    <cellStyle name="Normal 8 3 2 2 5 2 3 7" xfId="24971"/>
    <cellStyle name="Normal 8 3 2 2 5 2 4 7" xfId="24972"/>
    <cellStyle name="Normal 8 3 2 2 5 2 5 7" xfId="24973"/>
    <cellStyle name="Normal 8 3 2 2 5 3 7" xfId="24974"/>
    <cellStyle name="Normal 8 3 2 2 5 4 7" xfId="24975"/>
    <cellStyle name="Normal 8 3 2 2 5 5 7" xfId="24976"/>
    <cellStyle name="Normal 8 3 2 2 5 6 7" xfId="24977"/>
    <cellStyle name="Normal 8 3 2 2 6 11" xfId="24978"/>
    <cellStyle name="Normal 8 3 2 2 6 2 7" xfId="24979"/>
    <cellStyle name="Normal 8 3 2 2 6 3 7" xfId="24980"/>
    <cellStyle name="Normal 8 3 2 2 6 4 7" xfId="24981"/>
    <cellStyle name="Normal 8 3 2 2 6 5 7" xfId="24982"/>
    <cellStyle name="Normal 8 3 2 2 7 7" xfId="24983"/>
    <cellStyle name="Normal 8 3 2 2 8 7" xfId="24984"/>
    <cellStyle name="Normal 8 3 2 2 9 7" xfId="24985"/>
    <cellStyle name="Normal 8 3 2 3 12" xfId="24986"/>
    <cellStyle name="Normal 8 3 2 3 2 11" xfId="24987"/>
    <cellStyle name="Normal 8 3 2 3 2 2 7" xfId="24988"/>
    <cellStyle name="Normal 8 3 2 3 2 3 7" xfId="24989"/>
    <cellStyle name="Normal 8 3 2 3 2 4 7" xfId="24990"/>
    <cellStyle name="Normal 8 3 2 3 2 5 7" xfId="24991"/>
    <cellStyle name="Normal 8 3 2 3 3 7" xfId="24992"/>
    <cellStyle name="Normal 8 3 2 3 4 7" xfId="24993"/>
    <cellStyle name="Normal 8 3 2 3 5 7" xfId="24994"/>
    <cellStyle name="Normal 8 3 2 3 6 7" xfId="24995"/>
    <cellStyle name="Normal 8 3 2 4 12" xfId="24996"/>
    <cellStyle name="Normal 8 3 2 4 2 11" xfId="24997"/>
    <cellStyle name="Normal 8 3 2 4 2 2 7" xfId="24998"/>
    <cellStyle name="Normal 8 3 2 4 2 3 7" xfId="24999"/>
    <cellStyle name="Normal 8 3 2 4 2 4 7" xfId="25000"/>
    <cellStyle name="Normal 8 3 2 4 2 5 7" xfId="25001"/>
    <cellStyle name="Normal 8 3 2 4 3 7" xfId="25002"/>
    <cellStyle name="Normal 8 3 2 4 4 7" xfId="25003"/>
    <cellStyle name="Normal 8 3 2 4 5 7" xfId="25004"/>
    <cellStyle name="Normal 8 3 2 4 6 7" xfId="25005"/>
    <cellStyle name="Normal 8 3 2 5 12" xfId="25006"/>
    <cellStyle name="Normal 8 3 2 5 2 11" xfId="25007"/>
    <cellStyle name="Normal 8 3 2 5 2 2 7" xfId="25008"/>
    <cellStyle name="Normal 8 3 2 5 2 3 7" xfId="25009"/>
    <cellStyle name="Normal 8 3 2 5 2 4 7" xfId="25010"/>
    <cellStyle name="Normal 8 3 2 5 2 5 7" xfId="25011"/>
    <cellStyle name="Normal 8 3 2 5 3 7" xfId="25012"/>
    <cellStyle name="Normal 8 3 2 5 4 7" xfId="25013"/>
    <cellStyle name="Normal 8 3 2 5 5 7" xfId="25014"/>
    <cellStyle name="Normal 8 3 2 5 6 7" xfId="25015"/>
    <cellStyle name="Normal 8 3 2 6 12" xfId="25016"/>
    <cellStyle name="Normal 8 3 2 6 2 11" xfId="25017"/>
    <cellStyle name="Normal 8 3 2 6 2 2 7" xfId="25018"/>
    <cellStyle name="Normal 8 3 2 6 2 3 7" xfId="25019"/>
    <cellStyle name="Normal 8 3 2 6 2 4 7" xfId="25020"/>
    <cellStyle name="Normal 8 3 2 6 2 5 7" xfId="25021"/>
    <cellStyle name="Normal 8 3 2 6 3 7" xfId="25022"/>
    <cellStyle name="Normal 8 3 2 6 4 7" xfId="25023"/>
    <cellStyle name="Normal 8 3 2 6 5 7" xfId="25024"/>
    <cellStyle name="Normal 8 3 2 6 6 7" xfId="25025"/>
    <cellStyle name="Normal 8 3 2 7 11" xfId="25026"/>
    <cellStyle name="Normal 8 3 2 7 2 7" xfId="25027"/>
    <cellStyle name="Normal 8 3 2 7 3 7" xfId="25028"/>
    <cellStyle name="Normal 8 3 2 7 4 7" xfId="25029"/>
    <cellStyle name="Normal 8 3 2 7 5 7" xfId="25030"/>
    <cellStyle name="Normal 8 3 2 8 7" xfId="25031"/>
    <cellStyle name="Normal 8 3 2 9 7" xfId="25032"/>
    <cellStyle name="Normal 8 3 3 17" xfId="25033"/>
    <cellStyle name="Normal 8 3 3 10 7" xfId="25034"/>
    <cellStyle name="Normal 8 3 3 11 7" xfId="25035"/>
    <cellStyle name="Normal 8 3 3 2 16" xfId="25036"/>
    <cellStyle name="Normal 8 3 3 2 10 7" xfId="25037"/>
    <cellStyle name="Normal 8 3 3 2 2 12" xfId="25038"/>
    <cellStyle name="Normal 8 3 3 2 2 2 11" xfId="25039"/>
    <cellStyle name="Normal 8 3 3 2 2 2 2 7" xfId="25040"/>
    <cellStyle name="Normal 8 3 3 2 2 2 3 7" xfId="25041"/>
    <cellStyle name="Normal 8 3 3 2 2 2 4 7" xfId="25042"/>
    <cellStyle name="Normal 8 3 3 2 2 2 5 7" xfId="25043"/>
    <cellStyle name="Normal 8 3 3 2 2 3 7" xfId="25044"/>
    <cellStyle name="Normal 8 3 3 2 2 4 7" xfId="25045"/>
    <cellStyle name="Normal 8 3 3 2 2 5 7" xfId="25046"/>
    <cellStyle name="Normal 8 3 3 2 2 6 7" xfId="25047"/>
    <cellStyle name="Normal 8 3 3 2 3 12" xfId="25048"/>
    <cellStyle name="Normal 8 3 3 2 3 2 11" xfId="25049"/>
    <cellStyle name="Normal 8 3 3 2 3 2 2 7" xfId="25050"/>
    <cellStyle name="Normal 8 3 3 2 3 2 3 7" xfId="25051"/>
    <cellStyle name="Normal 8 3 3 2 3 2 4 7" xfId="25052"/>
    <cellStyle name="Normal 8 3 3 2 3 2 5 7" xfId="25053"/>
    <cellStyle name="Normal 8 3 3 2 3 3 7" xfId="25054"/>
    <cellStyle name="Normal 8 3 3 2 3 4 7" xfId="25055"/>
    <cellStyle name="Normal 8 3 3 2 3 5 7" xfId="25056"/>
    <cellStyle name="Normal 8 3 3 2 3 6 7" xfId="25057"/>
    <cellStyle name="Normal 8 3 3 2 4 12" xfId="25058"/>
    <cellStyle name="Normal 8 3 3 2 4 2 11" xfId="25059"/>
    <cellStyle name="Normal 8 3 3 2 4 2 2 7" xfId="25060"/>
    <cellStyle name="Normal 8 3 3 2 4 2 3 7" xfId="25061"/>
    <cellStyle name="Normal 8 3 3 2 4 2 4 7" xfId="25062"/>
    <cellStyle name="Normal 8 3 3 2 4 2 5 7" xfId="25063"/>
    <cellStyle name="Normal 8 3 3 2 4 3 7" xfId="25064"/>
    <cellStyle name="Normal 8 3 3 2 4 4 7" xfId="25065"/>
    <cellStyle name="Normal 8 3 3 2 4 5 7" xfId="25066"/>
    <cellStyle name="Normal 8 3 3 2 4 6 7" xfId="25067"/>
    <cellStyle name="Normal 8 3 3 2 5 12" xfId="25068"/>
    <cellStyle name="Normal 8 3 3 2 5 2 11" xfId="25069"/>
    <cellStyle name="Normal 8 3 3 2 5 2 2 7" xfId="25070"/>
    <cellStyle name="Normal 8 3 3 2 5 2 3 7" xfId="25071"/>
    <cellStyle name="Normal 8 3 3 2 5 2 4 7" xfId="25072"/>
    <cellStyle name="Normal 8 3 3 2 5 2 5 7" xfId="25073"/>
    <cellStyle name="Normal 8 3 3 2 5 3 7" xfId="25074"/>
    <cellStyle name="Normal 8 3 3 2 5 4 7" xfId="25075"/>
    <cellStyle name="Normal 8 3 3 2 5 5 7" xfId="25076"/>
    <cellStyle name="Normal 8 3 3 2 5 6 7" xfId="25077"/>
    <cellStyle name="Normal 8 3 3 2 6 11" xfId="25078"/>
    <cellStyle name="Normal 8 3 3 2 6 2 7" xfId="25079"/>
    <cellStyle name="Normal 8 3 3 2 6 3 7" xfId="25080"/>
    <cellStyle name="Normal 8 3 3 2 6 4 7" xfId="25081"/>
    <cellStyle name="Normal 8 3 3 2 6 5 7" xfId="25082"/>
    <cellStyle name="Normal 8 3 3 2 7 7" xfId="25083"/>
    <cellStyle name="Normal 8 3 3 2 8 7" xfId="25084"/>
    <cellStyle name="Normal 8 3 3 2 9 7" xfId="25085"/>
    <cellStyle name="Normal 8 3 3 3 12" xfId="25086"/>
    <cellStyle name="Normal 8 3 3 3 2 11" xfId="25087"/>
    <cellStyle name="Normal 8 3 3 3 2 2 7" xfId="25088"/>
    <cellStyle name="Normal 8 3 3 3 2 3 7" xfId="25089"/>
    <cellStyle name="Normal 8 3 3 3 2 4 7" xfId="25090"/>
    <cellStyle name="Normal 8 3 3 3 2 5 7" xfId="25091"/>
    <cellStyle name="Normal 8 3 3 3 3 7" xfId="25092"/>
    <cellStyle name="Normal 8 3 3 3 4 7" xfId="25093"/>
    <cellStyle name="Normal 8 3 3 3 5 7" xfId="25094"/>
    <cellStyle name="Normal 8 3 3 3 6 7" xfId="25095"/>
    <cellStyle name="Normal 8 3 3 4 12" xfId="25096"/>
    <cellStyle name="Normal 8 3 3 4 2 11" xfId="25097"/>
    <cellStyle name="Normal 8 3 3 4 2 2 7" xfId="25098"/>
    <cellStyle name="Normal 8 3 3 4 2 3 7" xfId="25099"/>
    <cellStyle name="Normal 8 3 3 4 2 4 7" xfId="25100"/>
    <cellStyle name="Normal 8 3 3 4 2 5 7" xfId="25101"/>
    <cellStyle name="Normal 8 3 3 4 3 7" xfId="25102"/>
    <cellStyle name="Normal 8 3 3 4 4 7" xfId="25103"/>
    <cellStyle name="Normal 8 3 3 4 5 7" xfId="25104"/>
    <cellStyle name="Normal 8 3 3 4 6 7" xfId="25105"/>
    <cellStyle name="Normal 8 3 3 5 12" xfId="25106"/>
    <cellStyle name="Normal 8 3 3 5 2 11" xfId="25107"/>
    <cellStyle name="Normal 8 3 3 5 2 2 7" xfId="25108"/>
    <cellStyle name="Normal 8 3 3 5 2 3 7" xfId="25109"/>
    <cellStyle name="Normal 8 3 3 5 2 4 7" xfId="25110"/>
    <cellStyle name="Normal 8 3 3 5 2 5 7" xfId="25111"/>
    <cellStyle name="Normal 8 3 3 5 3 7" xfId="25112"/>
    <cellStyle name="Normal 8 3 3 5 4 7" xfId="25113"/>
    <cellStyle name="Normal 8 3 3 5 5 7" xfId="25114"/>
    <cellStyle name="Normal 8 3 3 5 6 7" xfId="25115"/>
    <cellStyle name="Normal 8 3 3 6 12" xfId="25116"/>
    <cellStyle name="Normal 8 3 3 6 2 11" xfId="25117"/>
    <cellStyle name="Normal 8 3 3 6 2 2 7" xfId="25118"/>
    <cellStyle name="Normal 8 3 3 6 2 3 7" xfId="25119"/>
    <cellStyle name="Normal 8 3 3 6 2 4 7" xfId="25120"/>
    <cellStyle name="Normal 8 3 3 6 2 5 7" xfId="25121"/>
    <cellStyle name="Normal 8 3 3 6 3 7" xfId="25122"/>
    <cellStyle name="Normal 8 3 3 6 4 7" xfId="25123"/>
    <cellStyle name="Normal 8 3 3 6 5 7" xfId="25124"/>
    <cellStyle name="Normal 8 3 3 6 6 7" xfId="25125"/>
    <cellStyle name="Normal 8 3 3 7 11" xfId="25126"/>
    <cellStyle name="Normal 8 3 3 7 2 7" xfId="25127"/>
    <cellStyle name="Normal 8 3 3 7 3 7" xfId="25128"/>
    <cellStyle name="Normal 8 3 3 7 4 7" xfId="25129"/>
    <cellStyle name="Normal 8 3 3 7 5 7" xfId="25130"/>
    <cellStyle name="Normal 8 3 3 8 7" xfId="25131"/>
    <cellStyle name="Normal 8 3 3 9 7" xfId="25132"/>
    <cellStyle name="Normal 8 3 4 16" xfId="25133"/>
    <cellStyle name="Normal 8 3 4 10 7" xfId="25134"/>
    <cellStyle name="Normal 8 3 4 2 12" xfId="25135"/>
    <cellStyle name="Normal 8 3 4 2 2 11" xfId="25136"/>
    <cellStyle name="Normal 8 3 4 2 2 2 7" xfId="25137"/>
    <cellStyle name="Normal 8 3 4 2 2 3 7" xfId="25138"/>
    <cellStyle name="Normal 8 3 4 2 2 4 7" xfId="25139"/>
    <cellStyle name="Normal 8 3 4 2 2 5 7" xfId="25140"/>
    <cellStyle name="Normal 8 3 4 2 3 7" xfId="25141"/>
    <cellStyle name="Normal 8 3 4 2 4 7" xfId="25142"/>
    <cellStyle name="Normal 8 3 4 2 5 7" xfId="25143"/>
    <cellStyle name="Normal 8 3 4 2 6 7" xfId="25144"/>
    <cellStyle name="Normal 8 3 4 3 12" xfId="25145"/>
    <cellStyle name="Normal 8 3 4 3 2 11" xfId="25146"/>
    <cellStyle name="Normal 8 3 4 3 2 2 7" xfId="25147"/>
    <cellStyle name="Normal 8 3 4 3 2 3 7" xfId="25148"/>
    <cellStyle name="Normal 8 3 4 3 2 4 7" xfId="25149"/>
    <cellStyle name="Normal 8 3 4 3 2 5 7" xfId="25150"/>
    <cellStyle name="Normal 8 3 4 3 3 7" xfId="25151"/>
    <cellStyle name="Normal 8 3 4 3 4 7" xfId="25152"/>
    <cellStyle name="Normal 8 3 4 3 5 7" xfId="25153"/>
    <cellStyle name="Normal 8 3 4 3 6 7" xfId="25154"/>
    <cellStyle name="Normal 8 3 4 4 12" xfId="25155"/>
    <cellStyle name="Normal 8 3 4 4 2 11" xfId="25156"/>
    <cellStyle name="Normal 8 3 4 4 2 2 7" xfId="25157"/>
    <cellStyle name="Normal 8 3 4 4 2 3 7" xfId="25158"/>
    <cellStyle name="Normal 8 3 4 4 2 4 7" xfId="25159"/>
    <cellStyle name="Normal 8 3 4 4 2 5 7" xfId="25160"/>
    <cellStyle name="Normal 8 3 4 4 3 7" xfId="25161"/>
    <cellStyle name="Normal 8 3 4 4 4 7" xfId="25162"/>
    <cellStyle name="Normal 8 3 4 4 5 7" xfId="25163"/>
    <cellStyle name="Normal 8 3 4 4 6 7" xfId="25164"/>
    <cellStyle name="Normal 8 3 4 5 12" xfId="25165"/>
    <cellStyle name="Normal 8 3 4 5 2 11" xfId="25166"/>
    <cellStyle name="Normal 8 3 4 5 2 2 7" xfId="25167"/>
    <cellStyle name="Normal 8 3 4 5 2 3 7" xfId="25168"/>
    <cellStyle name="Normal 8 3 4 5 2 4 7" xfId="25169"/>
    <cellStyle name="Normal 8 3 4 5 2 5 7" xfId="25170"/>
    <cellStyle name="Normal 8 3 4 5 3 7" xfId="25171"/>
    <cellStyle name="Normal 8 3 4 5 4 7" xfId="25172"/>
    <cellStyle name="Normal 8 3 4 5 5 7" xfId="25173"/>
    <cellStyle name="Normal 8 3 4 5 6 7" xfId="25174"/>
    <cellStyle name="Normal 8 3 4 6 11" xfId="25175"/>
    <cellStyle name="Normal 8 3 4 6 2 7" xfId="25176"/>
    <cellStyle name="Normal 8 3 4 6 3 7" xfId="25177"/>
    <cellStyle name="Normal 8 3 4 6 4 7" xfId="25178"/>
    <cellStyle name="Normal 8 3 4 6 5 7" xfId="25179"/>
    <cellStyle name="Normal 8 3 4 7 7" xfId="25180"/>
    <cellStyle name="Normal 8 3 4 8 7" xfId="25181"/>
    <cellStyle name="Normal 8 3 4 9 7" xfId="25182"/>
    <cellStyle name="Normal 8 3 5 14" xfId="25183"/>
    <cellStyle name="Normal 8 3 5 2 12" xfId="25184"/>
    <cellStyle name="Normal 8 3 5 2 2 11" xfId="25185"/>
    <cellStyle name="Normal 8 3 5 2 2 2 7" xfId="25186"/>
    <cellStyle name="Normal 8 3 5 2 2 3 7" xfId="25187"/>
    <cellStyle name="Normal 8 3 5 2 2 4 7" xfId="25188"/>
    <cellStyle name="Normal 8 3 5 2 2 5 7" xfId="25189"/>
    <cellStyle name="Normal 8 3 5 2 3 7" xfId="25190"/>
    <cellStyle name="Normal 8 3 5 2 4 7" xfId="25191"/>
    <cellStyle name="Normal 8 3 5 2 5 7" xfId="25192"/>
    <cellStyle name="Normal 8 3 5 2 6 7" xfId="25193"/>
    <cellStyle name="Normal 8 3 5 3 12" xfId="25194"/>
    <cellStyle name="Normal 8 3 5 3 2 11" xfId="25195"/>
    <cellStyle name="Normal 8 3 5 3 2 2 7" xfId="25196"/>
    <cellStyle name="Normal 8 3 5 3 2 3 7" xfId="25197"/>
    <cellStyle name="Normal 8 3 5 3 2 4 7" xfId="25198"/>
    <cellStyle name="Normal 8 3 5 3 2 5 7" xfId="25199"/>
    <cellStyle name="Normal 8 3 5 3 3 7" xfId="25200"/>
    <cellStyle name="Normal 8 3 5 3 4 7" xfId="25201"/>
    <cellStyle name="Normal 8 3 5 3 5 7" xfId="25202"/>
    <cellStyle name="Normal 8 3 5 3 6 7" xfId="25203"/>
    <cellStyle name="Normal 8 3 5 4 11" xfId="25204"/>
    <cellStyle name="Normal 8 3 5 4 2 7" xfId="25205"/>
    <cellStyle name="Normal 8 3 5 4 3 7" xfId="25206"/>
    <cellStyle name="Normal 8 3 5 4 4 7" xfId="25207"/>
    <cellStyle name="Normal 8 3 5 4 5 7" xfId="25208"/>
    <cellStyle name="Normal 8 3 5 5 7" xfId="25209"/>
    <cellStyle name="Normal 8 3 5 6 7" xfId="25210"/>
    <cellStyle name="Normal 8 3 5 7 7" xfId="25211"/>
    <cellStyle name="Normal 8 3 5 8 7" xfId="25212"/>
    <cellStyle name="Normal 8 3 6 12" xfId="25213"/>
    <cellStyle name="Normal 8 3 6 2 11" xfId="25214"/>
    <cellStyle name="Normal 8 3 6 2 2 7" xfId="25215"/>
    <cellStyle name="Normal 8 3 6 2 3 7" xfId="25216"/>
    <cellStyle name="Normal 8 3 6 2 4 7" xfId="25217"/>
    <cellStyle name="Normal 8 3 6 2 5 7" xfId="25218"/>
    <cellStyle name="Normal 8 3 6 3 7" xfId="25219"/>
    <cellStyle name="Normal 8 3 6 4 7" xfId="25220"/>
    <cellStyle name="Normal 8 3 6 5 7" xfId="25221"/>
    <cellStyle name="Normal 8 3 6 6 7" xfId="25222"/>
    <cellStyle name="Normal 8 3 7 12" xfId="25223"/>
    <cellStyle name="Normal 8 3 7 2 11" xfId="25224"/>
    <cellStyle name="Normal 8 3 7 2 2 7" xfId="25225"/>
    <cellStyle name="Normal 8 3 7 2 3 7" xfId="25226"/>
    <cellStyle name="Normal 8 3 7 2 4 7" xfId="25227"/>
    <cellStyle name="Normal 8 3 7 2 5 7" xfId="25228"/>
    <cellStyle name="Normal 8 3 7 3 7" xfId="25229"/>
    <cellStyle name="Normal 8 3 7 4 7" xfId="25230"/>
    <cellStyle name="Normal 8 3 7 5 7" xfId="25231"/>
    <cellStyle name="Normal 8 3 7 6 7" xfId="25232"/>
    <cellStyle name="Normal 8 3 8 12" xfId="25233"/>
    <cellStyle name="Normal 8 3 8 2 11" xfId="25234"/>
    <cellStyle name="Normal 8 3 8 2 2 7" xfId="25235"/>
    <cellStyle name="Normal 8 3 8 2 3 7" xfId="25236"/>
    <cellStyle name="Normal 8 3 8 2 4 7" xfId="25237"/>
    <cellStyle name="Normal 8 3 8 2 5 7" xfId="25238"/>
    <cellStyle name="Normal 8 3 8 3 7" xfId="25239"/>
    <cellStyle name="Normal 8 3 8 4 7" xfId="25240"/>
    <cellStyle name="Normal 8 3 8 5 7" xfId="25241"/>
    <cellStyle name="Normal 8 3 8 6 7" xfId="25242"/>
    <cellStyle name="Normal 8 3 9 12" xfId="25243"/>
    <cellStyle name="Normal 8 3 9 2 11" xfId="25244"/>
    <cellStyle name="Normal 8 3 9 2 2 7" xfId="25245"/>
    <cellStyle name="Normal 8 3 9 2 3 7" xfId="25246"/>
    <cellStyle name="Normal 8 3 9 2 4 7" xfId="25247"/>
    <cellStyle name="Normal 8 3 9 2 5 7" xfId="25248"/>
    <cellStyle name="Normal 8 3 9 3 7" xfId="25249"/>
    <cellStyle name="Normal 8 3 9 4 7" xfId="25250"/>
    <cellStyle name="Normal 8 3 9 5 7" xfId="25251"/>
    <cellStyle name="Normal 8 3 9 6 7" xfId="25252"/>
    <cellStyle name="Normal 8 4 20" xfId="25253"/>
    <cellStyle name="Normal 8 4 10 11" xfId="25254"/>
    <cellStyle name="Normal 8 4 10 2 7" xfId="25255"/>
    <cellStyle name="Normal 8 4 10 3 7" xfId="25256"/>
    <cellStyle name="Normal 8 4 10 4 7" xfId="25257"/>
    <cellStyle name="Normal 8 4 10 5 7" xfId="25258"/>
    <cellStyle name="Normal 8 4 11 7" xfId="25259"/>
    <cellStyle name="Normal 8 4 12 7" xfId="25260"/>
    <cellStyle name="Normal 8 4 13 7" xfId="25261"/>
    <cellStyle name="Normal 8 4 14 7" xfId="25262"/>
    <cellStyle name="Normal 8 4 2 17" xfId="25263"/>
    <cellStyle name="Normal 8 4 2 10 7" xfId="25264"/>
    <cellStyle name="Normal 8 4 2 11 7" xfId="25265"/>
    <cellStyle name="Normal 8 4 2 2 16" xfId="25266"/>
    <cellStyle name="Normal 8 4 2 2 10 7" xfId="25267"/>
    <cellStyle name="Normal 8 4 2 2 2 12" xfId="25268"/>
    <cellStyle name="Normal 8 4 2 2 2 2 11" xfId="25269"/>
    <cellStyle name="Normal 8 4 2 2 2 2 2 7" xfId="25270"/>
    <cellStyle name="Normal 8 4 2 2 2 2 3 7" xfId="25271"/>
    <cellStyle name="Normal 8 4 2 2 2 2 4 7" xfId="25272"/>
    <cellStyle name="Normal 8 4 2 2 2 2 5 7" xfId="25273"/>
    <cellStyle name="Normal 8 4 2 2 2 3 7" xfId="25274"/>
    <cellStyle name="Normal 8 4 2 2 2 4 7" xfId="25275"/>
    <cellStyle name="Normal 8 4 2 2 2 5 7" xfId="25276"/>
    <cellStyle name="Normal 8 4 2 2 2 6 7" xfId="25277"/>
    <cellStyle name="Normal 8 4 2 2 3 12" xfId="25278"/>
    <cellStyle name="Normal 8 4 2 2 3 2 11" xfId="25279"/>
    <cellStyle name="Normal 8 4 2 2 3 2 2 7" xfId="25280"/>
    <cellStyle name="Normal 8 4 2 2 3 2 3 7" xfId="25281"/>
    <cellStyle name="Normal 8 4 2 2 3 2 4 7" xfId="25282"/>
    <cellStyle name="Normal 8 4 2 2 3 2 5 7" xfId="25283"/>
    <cellStyle name="Normal 8 4 2 2 3 3 7" xfId="25284"/>
    <cellStyle name="Normal 8 4 2 2 3 4 7" xfId="25285"/>
    <cellStyle name="Normal 8 4 2 2 3 5 7" xfId="25286"/>
    <cellStyle name="Normal 8 4 2 2 3 6 7" xfId="25287"/>
    <cellStyle name="Normal 8 4 2 2 4 12" xfId="25288"/>
    <cellStyle name="Normal 8 4 2 2 4 2 11" xfId="25289"/>
    <cellStyle name="Normal 8 4 2 2 4 2 2 7" xfId="25290"/>
    <cellStyle name="Normal 8 4 2 2 4 2 3 7" xfId="25291"/>
    <cellStyle name="Normal 8 4 2 2 4 2 4 7" xfId="25292"/>
    <cellStyle name="Normal 8 4 2 2 4 2 5 7" xfId="25293"/>
    <cellStyle name="Normal 8 4 2 2 4 3 7" xfId="25294"/>
    <cellStyle name="Normal 8 4 2 2 4 4 7" xfId="25295"/>
    <cellStyle name="Normal 8 4 2 2 4 5 7" xfId="25296"/>
    <cellStyle name="Normal 8 4 2 2 4 6 7" xfId="25297"/>
    <cellStyle name="Normal 8 4 2 2 5 12" xfId="25298"/>
    <cellStyle name="Normal 8 4 2 2 5 2 11" xfId="25299"/>
    <cellStyle name="Normal 8 4 2 2 5 2 2 7" xfId="25300"/>
    <cellStyle name="Normal 8 4 2 2 5 2 3 7" xfId="25301"/>
    <cellStyle name="Normal 8 4 2 2 5 2 4 7" xfId="25302"/>
    <cellStyle name="Normal 8 4 2 2 5 2 5 7" xfId="25303"/>
    <cellStyle name="Normal 8 4 2 2 5 3 7" xfId="25304"/>
    <cellStyle name="Normal 8 4 2 2 5 4 7" xfId="25305"/>
    <cellStyle name="Normal 8 4 2 2 5 5 7" xfId="25306"/>
    <cellStyle name="Normal 8 4 2 2 5 6 7" xfId="25307"/>
    <cellStyle name="Normal 8 4 2 2 6 11" xfId="25308"/>
    <cellStyle name="Normal 8 4 2 2 6 2 7" xfId="25309"/>
    <cellStyle name="Normal 8 4 2 2 6 3 7" xfId="25310"/>
    <cellStyle name="Normal 8 4 2 2 6 4 7" xfId="25311"/>
    <cellStyle name="Normal 8 4 2 2 6 5 7" xfId="25312"/>
    <cellStyle name="Normal 8 4 2 2 7 7" xfId="25313"/>
    <cellStyle name="Normal 8 4 2 2 8 7" xfId="25314"/>
    <cellStyle name="Normal 8 4 2 2 9 7" xfId="25315"/>
    <cellStyle name="Normal 8 4 2 3 12" xfId="25316"/>
    <cellStyle name="Normal 8 4 2 3 2 11" xfId="25317"/>
    <cellStyle name="Normal 8 4 2 3 2 2 7" xfId="25318"/>
    <cellStyle name="Normal 8 4 2 3 2 3 7" xfId="25319"/>
    <cellStyle name="Normal 8 4 2 3 2 4 7" xfId="25320"/>
    <cellStyle name="Normal 8 4 2 3 2 5 7" xfId="25321"/>
    <cellStyle name="Normal 8 4 2 3 3 7" xfId="25322"/>
    <cellStyle name="Normal 8 4 2 3 4 7" xfId="25323"/>
    <cellStyle name="Normal 8 4 2 3 5 7" xfId="25324"/>
    <cellStyle name="Normal 8 4 2 3 6 7" xfId="25325"/>
    <cellStyle name="Normal 8 4 2 4 12" xfId="25326"/>
    <cellStyle name="Normal 8 4 2 4 2 11" xfId="25327"/>
    <cellStyle name="Normal 8 4 2 4 2 2 7" xfId="25328"/>
    <cellStyle name="Normal 8 4 2 4 2 3 7" xfId="25329"/>
    <cellStyle name="Normal 8 4 2 4 2 4 7" xfId="25330"/>
    <cellStyle name="Normal 8 4 2 4 2 5 7" xfId="25331"/>
    <cellStyle name="Normal 8 4 2 4 3 7" xfId="25332"/>
    <cellStyle name="Normal 8 4 2 4 4 7" xfId="25333"/>
    <cellStyle name="Normal 8 4 2 4 5 7" xfId="25334"/>
    <cellStyle name="Normal 8 4 2 4 6 7" xfId="25335"/>
    <cellStyle name="Normal 8 4 2 5 12" xfId="25336"/>
    <cellStyle name="Normal 8 4 2 5 2 11" xfId="25337"/>
    <cellStyle name="Normal 8 4 2 5 2 2 7" xfId="25338"/>
    <cellStyle name="Normal 8 4 2 5 2 3 7" xfId="25339"/>
    <cellStyle name="Normal 8 4 2 5 2 4 7" xfId="25340"/>
    <cellStyle name="Normal 8 4 2 5 2 5 7" xfId="25341"/>
    <cellStyle name="Normal 8 4 2 5 3 7" xfId="25342"/>
    <cellStyle name="Normal 8 4 2 5 4 7" xfId="25343"/>
    <cellStyle name="Normal 8 4 2 5 5 7" xfId="25344"/>
    <cellStyle name="Normal 8 4 2 5 6 7" xfId="25345"/>
    <cellStyle name="Normal 8 4 2 6 12" xfId="25346"/>
    <cellStyle name="Normal 8 4 2 6 2 11" xfId="25347"/>
    <cellStyle name="Normal 8 4 2 6 2 2 7" xfId="25348"/>
    <cellStyle name="Normal 8 4 2 6 2 3 7" xfId="25349"/>
    <cellStyle name="Normal 8 4 2 6 2 4 7" xfId="25350"/>
    <cellStyle name="Normal 8 4 2 6 2 5 7" xfId="25351"/>
    <cellStyle name="Normal 8 4 2 6 3 7" xfId="25352"/>
    <cellStyle name="Normal 8 4 2 6 4 7" xfId="25353"/>
    <cellStyle name="Normal 8 4 2 6 5 7" xfId="25354"/>
    <cellStyle name="Normal 8 4 2 6 6 7" xfId="25355"/>
    <cellStyle name="Normal 8 4 2 7 11" xfId="25356"/>
    <cellStyle name="Normal 8 4 2 7 2 7" xfId="25357"/>
    <cellStyle name="Normal 8 4 2 7 3 7" xfId="25358"/>
    <cellStyle name="Normal 8 4 2 7 4 7" xfId="25359"/>
    <cellStyle name="Normal 8 4 2 7 5 7" xfId="25360"/>
    <cellStyle name="Normal 8 4 2 8 7" xfId="25361"/>
    <cellStyle name="Normal 8 4 2 9 7" xfId="25362"/>
    <cellStyle name="Normal 8 4 3 17" xfId="25363"/>
    <cellStyle name="Normal 8 4 3 10 7" xfId="25364"/>
    <cellStyle name="Normal 8 4 3 11 7" xfId="25365"/>
    <cellStyle name="Normal 8 4 3 2 16" xfId="25366"/>
    <cellStyle name="Normal 8 4 3 2 10 7" xfId="25367"/>
    <cellStyle name="Normal 8 4 3 2 2 12" xfId="25368"/>
    <cellStyle name="Normal 8 4 3 2 2 2 11" xfId="25369"/>
    <cellStyle name="Normal 8 4 3 2 2 2 2 7" xfId="25370"/>
    <cellStyle name="Normal 8 4 3 2 2 2 3 7" xfId="25371"/>
    <cellStyle name="Normal 8 4 3 2 2 2 4 7" xfId="25372"/>
    <cellStyle name="Normal 8 4 3 2 2 2 5 7" xfId="25373"/>
    <cellStyle name="Normal 8 4 3 2 2 3 7" xfId="25374"/>
    <cellStyle name="Normal 8 4 3 2 2 4 7" xfId="25375"/>
    <cellStyle name="Normal 8 4 3 2 2 5 7" xfId="25376"/>
    <cellStyle name="Normal 8 4 3 2 2 6 7" xfId="25377"/>
    <cellStyle name="Normal 8 4 3 2 3 12" xfId="25378"/>
    <cellStyle name="Normal 8 4 3 2 3 2 11" xfId="25379"/>
    <cellStyle name="Normal 8 4 3 2 3 2 2 7" xfId="25380"/>
    <cellStyle name="Normal 8 4 3 2 3 2 3 7" xfId="25381"/>
    <cellStyle name="Normal 8 4 3 2 3 2 4 7" xfId="25382"/>
    <cellStyle name="Normal 8 4 3 2 3 2 5 7" xfId="25383"/>
    <cellStyle name="Normal 8 4 3 2 3 3 7" xfId="25384"/>
    <cellStyle name="Normal 8 4 3 2 3 4 7" xfId="25385"/>
    <cellStyle name="Normal 8 4 3 2 3 5 7" xfId="25386"/>
    <cellStyle name="Normal 8 4 3 2 3 6 7" xfId="25387"/>
    <cellStyle name="Normal 8 4 3 2 4 12" xfId="25388"/>
    <cellStyle name="Normal 8 4 3 2 4 2 11" xfId="25389"/>
    <cellStyle name="Normal 8 4 3 2 4 2 2 7" xfId="25390"/>
    <cellStyle name="Normal 8 4 3 2 4 2 3 7" xfId="25391"/>
    <cellStyle name="Normal 8 4 3 2 4 2 4 7" xfId="25392"/>
    <cellStyle name="Normal 8 4 3 2 4 2 5 7" xfId="25393"/>
    <cellStyle name="Normal 8 4 3 2 4 3 7" xfId="25394"/>
    <cellStyle name="Normal 8 4 3 2 4 4 7" xfId="25395"/>
    <cellStyle name="Normal 8 4 3 2 4 5 7" xfId="25396"/>
    <cellStyle name="Normal 8 4 3 2 4 6 7" xfId="25397"/>
    <cellStyle name="Normal 8 4 3 2 5 12" xfId="25398"/>
    <cellStyle name="Normal 8 4 3 2 5 2 11" xfId="25399"/>
    <cellStyle name="Normal 8 4 3 2 5 2 2 7" xfId="25400"/>
    <cellStyle name="Normal 8 4 3 2 5 2 3 7" xfId="25401"/>
    <cellStyle name="Normal 8 4 3 2 5 2 4 7" xfId="25402"/>
    <cellStyle name="Normal 8 4 3 2 5 2 5 7" xfId="25403"/>
    <cellStyle name="Normal 8 4 3 2 5 3 7" xfId="25404"/>
    <cellStyle name="Normal 8 4 3 2 5 4 7" xfId="25405"/>
    <cellStyle name="Normal 8 4 3 2 5 5 7" xfId="25406"/>
    <cellStyle name="Normal 8 4 3 2 5 6 7" xfId="25407"/>
    <cellStyle name="Normal 8 4 3 2 6 11" xfId="25408"/>
    <cellStyle name="Normal 8 4 3 2 6 2 7" xfId="25409"/>
    <cellStyle name="Normal 8 4 3 2 6 3 7" xfId="25410"/>
    <cellStyle name="Normal 8 4 3 2 6 4 7" xfId="25411"/>
    <cellStyle name="Normal 8 4 3 2 6 5 7" xfId="25412"/>
    <cellStyle name="Normal 8 4 3 2 7 7" xfId="25413"/>
    <cellStyle name="Normal 8 4 3 2 8 7" xfId="25414"/>
    <cellStyle name="Normal 8 4 3 2 9 7" xfId="25415"/>
    <cellStyle name="Normal 8 4 3 3 12" xfId="25416"/>
    <cellStyle name="Normal 8 4 3 3 2 11" xfId="25417"/>
    <cellStyle name="Normal 8 4 3 3 2 2 7" xfId="25418"/>
    <cellStyle name="Normal 8 4 3 3 2 3 7" xfId="25419"/>
    <cellStyle name="Normal 8 4 3 3 2 4 7" xfId="25420"/>
    <cellStyle name="Normal 8 4 3 3 2 5 7" xfId="25421"/>
    <cellStyle name="Normal 8 4 3 3 3 7" xfId="25422"/>
    <cellStyle name="Normal 8 4 3 3 4 7" xfId="25423"/>
    <cellStyle name="Normal 8 4 3 3 5 7" xfId="25424"/>
    <cellStyle name="Normal 8 4 3 3 6 7" xfId="25425"/>
    <cellStyle name="Normal 8 4 3 4 12" xfId="25426"/>
    <cellStyle name="Normal 8 4 3 4 2 11" xfId="25427"/>
    <cellStyle name="Normal 8 4 3 4 2 2 7" xfId="25428"/>
    <cellStyle name="Normal 8 4 3 4 2 3 7" xfId="25429"/>
    <cellStyle name="Normal 8 4 3 4 2 4 7" xfId="25430"/>
    <cellStyle name="Normal 8 4 3 4 2 5 7" xfId="25431"/>
    <cellStyle name="Normal 8 4 3 4 3 7" xfId="25432"/>
    <cellStyle name="Normal 8 4 3 4 4 7" xfId="25433"/>
    <cellStyle name="Normal 8 4 3 4 5 7" xfId="25434"/>
    <cellStyle name="Normal 8 4 3 4 6 7" xfId="25435"/>
    <cellStyle name="Normal 8 4 3 5 12" xfId="25436"/>
    <cellStyle name="Normal 8 4 3 5 2 11" xfId="25437"/>
    <cellStyle name="Normal 8 4 3 5 2 2 7" xfId="25438"/>
    <cellStyle name="Normal 8 4 3 5 2 3 7" xfId="25439"/>
    <cellStyle name="Normal 8 4 3 5 2 4 7" xfId="25440"/>
    <cellStyle name="Normal 8 4 3 5 2 5 7" xfId="25441"/>
    <cellStyle name="Normal 8 4 3 5 3 7" xfId="25442"/>
    <cellStyle name="Normal 8 4 3 5 4 7" xfId="25443"/>
    <cellStyle name="Normal 8 4 3 5 5 7" xfId="25444"/>
    <cellStyle name="Normal 8 4 3 5 6 7" xfId="25445"/>
    <cellStyle name="Normal 8 4 3 6 12" xfId="25446"/>
    <cellStyle name="Normal 8 4 3 6 2 11" xfId="25447"/>
    <cellStyle name="Normal 8 4 3 6 2 2 7" xfId="25448"/>
    <cellStyle name="Normal 8 4 3 6 2 3 7" xfId="25449"/>
    <cellStyle name="Normal 8 4 3 6 2 4 7" xfId="25450"/>
    <cellStyle name="Normal 8 4 3 6 2 5 7" xfId="25451"/>
    <cellStyle name="Normal 8 4 3 6 3 7" xfId="25452"/>
    <cellStyle name="Normal 8 4 3 6 4 7" xfId="25453"/>
    <cellStyle name="Normal 8 4 3 6 5 7" xfId="25454"/>
    <cellStyle name="Normal 8 4 3 6 6 7" xfId="25455"/>
    <cellStyle name="Normal 8 4 3 7 11" xfId="25456"/>
    <cellStyle name="Normal 8 4 3 7 2 7" xfId="25457"/>
    <cellStyle name="Normal 8 4 3 7 3 7" xfId="25458"/>
    <cellStyle name="Normal 8 4 3 7 4 7" xfId="25459"/>
    <cellStyle name="Normal 8 4 3 7 5 7" xfId="25460"/>
    <cellStyle name="Normal 8 4 3 8 7" xfId="25461"/>
    <cellStyle name="Normal 8 4 3 9 7" xfId="25462"/>
    <cellStyle name="Normal 8 4 4 16" xfId="25463"/>
    <cellStyle name="Normal 8 4 4 10 7" xfId="25464"/>
    <cellStyle name="Normal 8 4 4 2 12" xfId="25465"/>
    <cellStyle name="Normal 8 4 4 2 2 11" xfId="25466"/>
    <cellStyle name="Normal 8 4 4 2 2 2 7" xfId="25467"/>
    <cellStyle name="Normal 8 4 4 2 2 3 7" xfId="25468"/>
    <cellStyle name="Normal 8 4 4 2 2 4 7" xfId="25469"/>
    <cellStyle name="Normal 8 4 4 2 2 5 7" xfId="25470"/>
    <cellStyle name="Normal 8 4 4 2 3 7" xfId="25471"/>
    <cellStyle name="Normal 8 4 4 2 4 7" xfId="25472"/>
    <cellStyle name="Normal 8 4 4 2 5 7" xfId="25473"/>
    <cellStyle name="Normal 8 4 4 2 6 7" xfId="25474"/>
    <cellStyle name="Normal 8 4 4 3 12" xfId="25475"/>
    <cellStyle name="Normal 8 4 4 3 2 11" xfId="25476"/>
    <cellStyle name="Normal 8 4 4 3 2 2 7" xfId="25477"/>
    <cellStyle name="Normal 8 4 4 3 2 3 7" xfId="25478"/>
    <cellStyle name="Normal 8 4 4 3 2 4 7" xfId="25479"/>
    <cellStyle name="Normal 8 4 4 3 2 5 7" xfId="25480"/>
    <cellStyle name="Normal 8 4 4 3 3 7" xfId="25481"/>
    <cellStyle name="Normal 8 4 4 3 4 7" xfId="25482"/>
    <cellStyle name="Normal 8 4 4 3 5 7" xfId="25483"/>
    <cellStyle name="Normal 8 4 4 3 6 7" xfId="25484"/>
    <cellStyle name="Normal 8 4 4 4 12" xfId="25485"/>
    <cellStyle name="Normal 8 4 4 4 2 11" xfId="25486"/>
    <cellStyle name="Normal 8 4 4 4 2 2 7" xfId="25487"/>
    <cellStyle name="Normal 8 4 4 4 2 3 7" xfId="25488"/>
    <cellStyle name="Normal 8 4 4 4 2 4 7" xfId="25489"/>
    <cellStyle name="Normal 8 4 4 4 2 5 7" xfId="25490"/>
    <cellStyle name="Normal 8 4 4 4 3 7" xfId="25491"/>
    <cellStyle name="Normal 8 4 4 4 4 7" xfId="25492"/>
    <cellStyle name="Normal 8 4 4 4 5 7" xfId="25493"/>
    <cellStyle name="Normal 8 4 4 4 6 7" xfId="25494"/>
    <cellStyle name="Normal 8 4 4 5 12" xfId="25495"/>
    <cellStyle name="Normal 8 4 4 5 2 11" xfId="25496"/>
    <cellStyle name="Normal 8 4 4 5 2 2 7" xfId="25497"/>
    <cellStyle name="Normal 8 4 4 5 2 3 7" xfId="25498"/>
    <cellStyle name="Normal 8 4 4 5 2 4 7" xfId="25499"/>
    <cellStyle name="Normal 8 4 4 5 2 5 7" xfId="25500"/>
    <cellStyle name="Normal 8 4 4 5 3 7" xfId="25501"/>
    <cellStyle name="Normal 8 4 4 5 4 7" xfId="25502"/>
    <cellStyle name="Normal 8 4 4 5 5 7" xfId="25503"/>
    <cellStyle name="Normal 8 4 4 5 6 7" xfId="25504"/>
    <cellStyle name="Normal 8 4 4 6 11" xfId="25505"/>
    <cellStyle name="Normal 8 4 4 6 2 7" xfId="25506"/>
    <cellStyle name="Normal 8 4 4 6 3 7" xfId="25507"/>
    <cellStyle name="Normal 8 4 4 6 4 7" xfId="25508"/>
    <cellStyle name="Normal 8 4 4 6 5 7" xfId="25509"/>
    <cellStyle name="Normal 8 4 4 7 7" xfId="25510"/>
    <cellStyle name="Normal 8 4 4 8 7" xfId="25511"/>
    <cellStyle name="Normal 8 4 4 9 7" xfId="25512"/>
    <cellStyle name="Normal 8 4 5 14" xfId="25513"/>
    <cellStyle name="Normal 8 4 5 2 12" xfId="25514"/>
    <cellStyle name="Normal 8 4 5 2 2 11" xfId="25515"/>
    <cellStyle name="Normal 8 4 5 2 2 2 7" xfId="25516"/>
    <cellStyle name="Normal 8 4 5 2 2 3 7" xfId="25517"/>
    <cellStyle name="Normal 8 4 5 2 2 4 7" xfId="25518"/>
    <cellStyle name="Normal 8 4 5 2 2 5 7" xfId="25519"/>
    <cellStyle name="Normal 8 4 5 2 3 7" xfId="25520"/>
    <cellStyle name="Normal 8 4 5 2 4 7" xfId="25521"/>
    <cellStyle name="Normal 8 4 5 2 5 7" xfId="25522"/>
    <cellStyle name="Normal 8 4 5 2 6 7" xfId="25523"/>
    <cellStyle name="Normal 8 4 5 3 12" xfId="25524"/>
    <cellStyle name="Normal 8 4 5 3 2 11" xfId="25525"/>
    <cellStyle name="Normal 8 4 5 3 2 2 7" xfId="25526"/>
    <cellStyle name="Normal 8 4 5 3 2 3 7" xfId="25527"/>
    <cellStyle name="Normal 8 4 5 3 2 4 7" xfId="25528"/>
    <cellStyle name="Normal 8 4 5 3 2 5 7" xfId="25529"/>
    <cellStyle name="Normal 8 4 5 3 3 7" xfId="25530"/>
    <cellStyle name="Normal 8 4 5 3 4 7" xfId="25531"/>
    <cellStyle name="Normal 8 4 5 3 5 7" xfId="25532"/>
    <cellStyle name="Normal 8 4 5 3 6 7" xfId="25533"/>
    <cellStyle name="Normal 8 4 5 4 11" xfId="25534"/>
    <cellStyle name="Normal 8 4 5 4 2 7" xfId="25535"/>
    <cellStyle name="Normal 8 4 5 4 3 7" xfId="25536"/>
    <cellStyle name="Normal 8 4 5 4 4 7" xfId="25537"/>
    <cellStyle name="Normal 8 4 5 4 5 7" xfId="25538"/>
    <cellStyle name="Normal 8 4 5 5 7" xfId="25539"/>
    <cellStyle name="Normal 8 4 5 6 7" xfId="25540"/>
    <cellStyle name="Normal 8 4 5 7 7" xfId="25541"/>
    <cellStyle name="Normal 8 4 5 8 7" xfId="25542"/>
    <cellStyle name="Normal 8 4 6 12" xfId="25543"/>
    <cellStyle name="Normal 8 4 6 2 11" xfId="25544"/>
    <cellStyle name="Normal 8 4 6 2 2 7" xfId="25545"/>
    <cellStyle name="Normal 8 4 6 2 3 7" xfId="25546"/>
    <cellStyle name="Normal 8 4 6 2 4 7" xfId="25547"/>
    <cellStyle name="Normal 8 4 6 2 5 7" xfId="25548"/>
    <cellStyle name="Normal 8 4 6 3 7" xfId="25549"/>
    <cellStyle name="Normal 8 4 6 4 7" xfId="25550"/>
    <cellStyle name="Normal 8 4 6 5 7" xfId="25551"/>
    <cellStyle name="Normal 8 4 6 6 7" xfId="25552"/>
    <cellStyle name="Normal 8 4 7 12" xfId="25553"/>
    <cellStyle name="Normal 8 4 7 2 11" xfId="25554"/>
    <cellStyle name="Normal 8 4 7 2 2 7" xfId="25555"/>
    <cellStyle name="Normal 8 4 7 2 3 7" xfId="25556"/>
    <cellStyle name="Normal 8 4 7 2 4 7" xfId="25557"/>
    <cellStyle name="Normal 8 4 7 2 5 7" xfId="25558"/>
    <cellStyle name="Normal 8 4 7 3 7" xfId="25559"/>
    <cellStyle name="Normal 8 4 7 4 7" xfId="25560"/>
    <cellStyle name="Normal 8 4 7 5 7" xfId="25561"/>
    <cellStyle name="Normal 8 4 7 6 7" xfId="25562"/>
    <cellStyle name="Normal 8 4 8 12" xfId="25563"/>
    <cellStyle name="Normal 8 4 8 2 11" xfId="25564"/>
    <cellStyle name="Normal 8 4 8 2 2 7" xfId="25565"/>
    <cellStyle name="Normal 8 4 8 2 3 7" xfId="25566"/>
    <cellStyle name="Normal 8 4 8 2 4 7" xfId="25567"/>
    <cellStyle name="Normal 8 4 8 2 5 7" xfId="25568"/>
    <cellStyle name="Normal 8 4 8 3 7" xfId="25569"/>
    <cellStyle name="Normal 8 4 8 4 7" xfId="25570"/>
    <cellStyle name="Normal 8 4 8 5 7" xfId="25571"/>
    <cellStyle name="Normal 8 4 8 6 7" xfId="25572"/>
    <cellStyle name="Normal 8 4 9 12" xfId="25573"/>
    <cellStyle name="Normal 8 4 9 2 11" xfId="25574"/>
    <cellStyle name="Normal 8 4 9 2 2 7" xfId="25575"/>
    <cellStyle name="Normal 8 4 9 2 3 7" xfId="25576"/>
    <cellStyle name="Normal 8 4 9 2 4 7" xfId="25577"/>
    <cellStyle name="Normal 8 4 9 2 5 7" xfId="25578"/>
    <cellStyle name="Normal 8 4 9 3 7" xfId="25579"/>
    <cellStyle name="Normal 8 4 9 4 7" xfId="25580"/>
    <cellStyle name="Normal 8 4 9 5 7" xfId="25581"/>
    <cellStyle name="Normal 8 4 9 6 7" xfId="25582"/>
    <cellStyle name="Normal 8 5 17" xfId="25583"/>
    <cellStyle name="Normal 8 5 10 7" xfId="25584"/>
    <cellStyle name="Normal 8 5 11 7" xfId="25585"/>
    <cellStyle name="Normal 8 5 2 16" xfId="25586"/>
    <cellStyle name="Normal 8 5 2 10 7" xfId="25587"/>
    <cellStyle name="Normal 8 5 2 2 12" xfId="25588"/>
    <cellStyle name="Normal 8 5 2 2 2 11" xfId="25589"/>
    <cellStyle name="Normal 8 5 2 2 2 2 7" xfId="25590"/>
    <cellStyle name="Normal 8 5 2 2 2 3 7" xfId="25591"/>
    <cellStyle name="Normal 8 5 2 2 2 4 7" xfId="25592"/>
    <cellStyle name="Normal 8 5 2 2 2 5 7" xfId="25593"/>
    <cellStyle name="Normal 8 5 2 2 3 7" xfId="25594"/>
    <cellStyle name="Normal 8 5 2 2 4 7" xfId="25595"/>
    <cellStyle name="Normal 8 5 2 2 5 7" xfId="25596"/>
    <cellStyle name="Normal 8 5 2 2 6 7" xfId="25597"/>
    <cellStyle name="Normal 8 5 2 3 12" xfId="25598"/>
    <cellStyle name="Normal 8 5 2 3 2 11" xfId="25599"/>
    <cellStyle name="Normal 8 5 2 3 2 2 7" xfId="25600"/>
    <cellStyle name="Normal 8 5 2 3 2 3 7" xfId="25601"/>
    <cellStyle name="Normal 8 5 2 3 2 4 7" xfId="25602"/>
    <cellStyle name="Normal 8 5 2 3 2 5 7" xfId="25603"/>
    <cellStyle name="Normal 8 5 2 3 3 7" xfId="25604"/>
    <cellStyle name="Normal 8 5 2 3 4 7" xfId="25605"/>
    <cellStyle name="Normal 8 5 2 3 5 7" xfId="25606"/>
    <cellStyle name="Normal 8 5 2 3 6 7" xfId="25607"/>
    <cellStyle name="Normal 8 5 2 4 12" xfId="25608"/>
    <cellStyle name="Normal 8 5 2 4 2 11" xfId="25609"/>
    <cellStyle name="Normal 8 5 2 4 2 2 7" xfId="25610"/>
    <cellStyle name="Normal 8 5 2 4 2 3 7" xfId="25611"/>
    <cellStyle name="Normal 8 5 2 4 2 4 7" xfId="25612"/>
    <cellStyle name="Normal 8 5 2 4 2 5 7" xfId="25613"/>
    <cellStyle name="Normal 8 5 2 4 3 7" xfId="25614"/>
    <cellStyle name="Normal 8 5 2 4 4 7" xfId="25615"/>
    <cellStyle name="Normal 8 5 2 4 5 7" xfId="25616"/>
    <cellStyle name="Normal 8 5 2 4 6 7" xfId="25617"/>
    <cellStyle name="Normal 8 5 2 5 12" xfId="25618"/>
    <cellStyle name="Normal 8 5 2 5 2 11" xfId="25619"/>
    <cellStyle name="Normal 8 5 2 5 2 2 7" xfId="25620"/>
    <cellStyle name="Normal 8 5 2 5 2 3 7" xfId="25621"/>
    <cellStyle name="Normal 8 5 2 5 2 4 7" xfId="25622"/>
    <cellStyle name="Normal 8 5 2 5 2 5 7" xfId="25623"/>
    <cellStyle name="Normal 8 5 2 5 3 7" xfId="25624"/>
    <cellStyle name="Normal 8 5 2 5 4 7" xfId="25625"/>
    <cellStyle name="Normal 8 5 2 5 5 7" xfId="25626"/>
    <cellStyle name="Normal 8 5 2 5 6 7" xfId="25627"/>
    <cellStyle name="Normal 8 5 2 6 11" xfId="25628"/>
    <cellStyle name="Normal 8 5 2 6 2 7" xfId="25629"/>
    <cellStyle name="Normal 8 5 2 6 3 7" xfId="25630"/>
    <cellStyle name="Normal 8 5 2 6 4 7" xfId="25631"/>
    <cellStyle name="Normal 8 5 2 6 5 7" xfId="25632"/>
    <cellStyle name="Normal 8 5 2 7 7" xfId="25633"/>
    <cellStyle name="Normal 8 5 2 8 7" xfId="25634"/>
    <cellStyle name="Normal 8 5 2 9 7" xfId="25635"/>
    <cellStyle name="Normal 8 5 3 12" xfId="25636"/>
    <cellStyle name="Normal 8 5 3 2 11" xfId="25637"/>
    <cellStyle name="Normal 8 5 3 2 2 7" xfId="25638"/>
    <cellStyle name="Normal 8 5 3 2 3 7" xfId="25639"/>
    <cellStyle name="Normal 8 5 3 2 4 7" xfId="25640"/>
    <cellStyle name="Normal 8 5 3 2 5 7" xfId="25641"/>
    <cellStyle name="Normal 8 5 3 3 7" xfId="25642"/>
    <cellStyle name="Normal 8 5 3 4 7" xfId="25643"/>
    <cellStyle name="Normal 8 5 3 5 7" xfId="25644"/>
    <cellStyle name="Normal 8 5 3 6 7" xfId="25645"/>
    <cellStyle name="Normal 8 5 4 12" xfId="25646"/>
    <cellStyle name="Normal 8 5 4 2 11" xfId="25647"/>
    <cellStyle name="Normal 8 5 4 2 2 7" xfId="25648"/>
    <cellStyle name="Normal 8 5 4 2 3 7" xfId="25649"/>
    <cellStyle name="Normal 8 5 4 2 4 7" xfId="25650"/>
    <cellStyle name="Normal 8 5 4 2 5 7" xfId="25651"/>
    <cellStyle name="Normal 8 5 4 3 7" xfId="25652"/>
    <cellStyle name="Normal 8 5 4 4 7" xfId="25653"/>
    <cellStyle name="Normal 8 5 4 5 7" xfId="25654"/>
    <cellStyle name="Normal 8 5 4 6 7" xfId="25655"/>
    <cellStyle name="Normal 8 5 5 12" xfId="25656"/>
    <cellStyle name="Normal 8 5 5 2 11" xfId="25657"/>
    <cellStyle name="Normal 8 5 5 2 2 7" xfId="25658"/>
    <cellStyle name="Normal 8 5 5 2 3 7" xfId="25659"/>
    <cellStyle name="Normal 8 5 5 2 4 7" xfId="25660"/>
    <cellStyle name="Normal 8 5 5 2 5 7" xfId="25661"/>
    <cellStyle name="Normal 8 5 5 3 7" xfId="25662"/>
    <cellStyle name="Normal 8 5 5 4 7" xfId="25663"/>
    <cellStyle name="Normal 8 5 5 5 7" xfId="25664"/>
    <cellStyle name="Normal 8 5 5 6 7" xfId="25665"/>
    <cellStyle name="Normal 8 5 6 12" xfId="25666"/>
    <cellStyle name="Normal 8 5 6 2 11" xfId="25667"/>
    <cellStyle name="Normal 8 5 6 2 2 7" xfId="25668"/>
    <cellStyle name="Normal 8 5 6 2 3 7" xfId="25669"/>
    <cellStyle name="Normal 8 5 6 2 4 7" xfId="25670"/>
    <cellStyle name="Normal 8 5 6 2 5 7" xfId="25671"/>
    <cellStyle name="Normal 8 5 6 3 7" xfId="25672"/>
    <cellStyle name="Normal 8 5 6 4 7" xfId="25673"/>
    <cellStyle name="Normal 8 5 6 5 7" xfId="25674"/>
    <cellStyle name="Normal 8 5 6 6 7" xfId="25675"/>
    <cellStyle name="Normal 8 5 7 11" xfId="25676"/>
    <cellStyle name="Normal 8 5 7 2 7" xfId="25677"/>
    <cellStyle name="Normal 8 5 7 3 7" xfId="25678"/>
    <cellStyle name="Normal 8 5 7 4 7" xfId="25679"/>
    <cellStyle name="Normal 8 5 7 5 7" xfId="25680"/>
    <cellStyle name="Normal 8 5 8 7" xfId="25681"/>
    <cellStyle name="Normal 8 5 9 7" xfId="25682"/>
    <cellStyle name="Normal 8 6 17" xfId="25683"/>
    <cellStyle name="Normal 8 6 10 7" xfId="25684"/>
    <cellStyle name="Normal 8 6 11 7" xfId="25685"/>
    <cellStyle name="Normal 8 6 2 16" xfId="25686"/>
    <cellStyle name="Normal 8 6 2 10 7" xfId="25687"/>
    <cellStyle name="Normal 8 6 2 2 12" xfId="25688"/>
    <cellStyle name="Normal 8 6 2 2 2 11" xfId="25689"/>
    <cellStyle name="Normal 8 6 2 2 2 2 7" xfId="25690"/>
    <cellStyle name="Normal 8 6 2 2 2 3 7" xfId="25691"/>
    <cellStyle name="Normal 8 6 2 2 2 4 7" xfId="25692"/>
    <cellStyle name="Normal 8 6 2 2 2 5 7" xfId="25693"/>
    <cellStyle name="Normal 8 6 2 2 3 7" xfId="25694"/>
    <cellStyle name="Normal 8 6 2 2 4 7" xfId="25695"/>
    <cellStyle name="Normal 8 6 2 2 5 7" xfId="25696"/>
    <cellStyle name="Normal 8 6 2 2 6 7" xfId="25697"/>
    <cellStyle name="Normal 8 6 2 3 12" xfId="25698"/>
    <cellStyle name="Normal 8 6 2 3 2 11" xfId="25699"/>
    <cellStyle name="Normal 8 6 2 3 2 2 7" xfId="25700"/>
    <cellStyle name="Normal 8 6 2 3 2 3 7" xfId="25701"/>
    <cellStyle name="Normal 8 6 2 3 2 4 7" xfId="25702"/>
    <cellStyle name="Normal 8 6 2 3 2 5 7" xfId="25703"/>
    <cellStyle name="Normal 8 6 2 3 3 7" xfId="25704"/>
    <cellStyle name="Normal 8 6 2 3 4 7" xfId="25705"/>
    <cellStyle name="Normal 8 6 2 3 5 7" xfId="25706"/>
    <cellStyle name="Normal 8 6 2 3 6 7" xfId="25707"/>
    <cellStyle name="Normal 8 6 2 4 12" xfId="25708"/>
    <cellStyle name="Normal 8 6 2 4 2 11" xfId="25709"/>
    <cellStyle name="Normal 8 6 2 4 2 2 7" xfId="25710"/>
    <cellStyle name="Normal 8 6 2 4 2 3 7" xfId="25711"/>
    <cellStyle name="Normal 8 6 2 4 2 4 7" xfId="25712"/>
    <cellStyle name="Normal 8 6 2 4 2 5 7" xfId="25713"/>
    <cellStyle name="Normal 8 6 2 4 3 7" xfId="25714"/>
    <cellStyle name="Normal 8 6 2 4 4 7" xfId="25715"/>
    <cellStyle name="Normal 8 6 2 4 5 7" xfId="25716"/>
    <cellStyle name="Normal 8 6 2 4 6 7" xfId="25717"/>
    <cellStyle name="Normal 8 6 2 5 12" xfId="25718"/>
    <cellStyle name="Normal 8 6 2 5 2 11" xfId="25719"/>
    <cellStyle name="Normal 8 6 2 5 2 2 7" xfId="25720"/>
    <cellStyle name="Normal 8 6 2 5 2 3 7" xfId="25721"/>
    <cellStyle name="Normal 8 6 2 5 2 4 7" xfId="25722"/>
    <cellStyle name="Normal 8 6 2 5 2 5 7" xfId="25723"/>
    <cellStyle name="Normal 8 6 2 5 3 7" xfId="25724"/>
    <cellStyle name="Normal 8 6 2 5 4 7" xfId="25725"/>
    <cellStyle name="Normal 8 6 2 5 5 7" xfId="25726"/>
    <cellStyle name="Normal 8 6 2 5 6 7" xfId="25727"/>
    <cellStyle name="Normal 8 6 2 6 11" xfId="25728"/>
    <cellStyle name="Normal 8 6 2 6 2 7" xfId="25729"/>
    <cellStyle name="Normal 8 6 2 6 3 7" xfId="25730"/>
    <cellStyle name="Normal 8 6 2 6 4 7" xfId="25731"/>
    <cellStyle name="Normal 8 6 2 6 5 7" xfId="25732"/>
    <cellStyle name="Normal 8 6 2 7 7" xfId="25733"/>
    <cellStyle name="Normal 8 6 2 8 7" xfId="25734"/>
    <cellStyle name="Normal 8 6 2 9 7" xfId="25735"/>
    <cellStyle name="Normal 8 6 3 12" xfId="25736"/>
    <cellStyle name="Normal 8 6 3 2 11" xfId="25737"/>
    <cellStyle name="Normal 8 6 3 2 2 7" xfId="25738"/>
    <cellStyle name="Normal 8 6 3 2 3 7" xfId="25739"/>
    <cellStyle name="Normal 8 6 3 2 4 7" xfId="25740"/>
    <cellStyle name="Normal 8 6 3 2 5 7" xfId="25741"/>
    <cellStyle name="Normal 8 6 3 3 7" xfId="25742"/>
    <cellStyle name="Normal 8 6 3 4 7" xfId="25743"/>
    <cellStyle name="Normal 8 6 3 5 7" xfId="25744"/>
    <cellStyle name="Normal 8 6 3 6 7" xfId="25745"/>
    <cellStyle name="Normal 8 6 4 12" xfId="25746"/>
    <cellStyle name="Normal 8 6 4 2 11" xfId="25747"/>
    <cellStyle name="Normal 8 6 4 2 2 7" xfId="25748"/>
    <cellStyle name="Normal 8 6 4 2 3 7" xfId="25749"/>
    <cellStyle name="Normal 8 6 4 2 4 7" xfId="25750"/>
    <cellStyle name="Normal 8 6 4 2 5 7" xfId="25751"/>
    <cellStyle name="Normal 8 6 4 3 7" xfId="25752"/>
    <cellStyle name="Normal 8 6 4 4 7" xfId="25753"/>
    <cellStyle name="Normal 8 6 4 5 7" xfId="25754"/>
    <cellStyle name="Normal 8 6 4 6 7" xfId="25755"/>
    <cellStyle name="Normal 8 6 5 12" xfId="25756"/>
    <cellStyle name="Normal 8 6 5 2 11" xfId="25757"/>
    <cellStyle name="Normal 8 6 5 2 2 7" xfId="25758"/>
    <cellStyle name="Normal 8 6 5 2 3 7" xfId="25759"/>
    <cellStyle name="Normal 8 6 5 2 4 7" xfId="25760"/>
    <cellStyle name="Normal 8 6 5 2 5 7" xfId="25761"/>
    <cellStyle name="Normal 8 6 5 3 7" xfId="25762"/>
    <cellStyle name="Normal 8 6 5 4 7" xfId="25763"/>
    <cellStyle name="Normal 8 6 5 5 7" xfId="25764"/>
    <cellStyle name="Normal 8 6 5 6 7" xfId="25765"/>
    <cellStyle name="Normal 8 6 6 12" xfId="25766"/>
    <cellStyle name="Normal 8 6 6 2 11" xfId="25767"/>
    <cellStyle name="Normal 8 6 6 2 2 7" xfId="25768"/>
    <cellStyle name="Normal 8 6 6 2 3 7" xfId="25769"/>
    <cellStyle name="Normal 8 6 6 2 4 7" xfId="25770"/>
    <cellStyle name="Normal 8 6 6 2 5 7" xfId="25771"/>
    <cellStyle name="Normal 8 6 6 3 7" xfId="25772"/>
    <cellStyle name="Normal 8 6 6 4 7" xfId="25773"/>
    <cellStyle name="Normal 8 6 6 5 7" xfId="25774"/>
    <cellStyle name="Normal 8 6 6 6 7" xfId="25775"/>
    <cellStyle name="Normal 8 6 7 11" xfId="25776"/>
    <cellStyle name="Normal 8 6 7 2 7" xfId="25777"/>
    <cellStyle name="Normal 8 6 7 3 7" xfId="25778"/>
    <cellStyle name="Normal 8 6 7 4 7" xfId="25779"/>
    <cellStyle name="Normal 8 6 7 5 7" xfId="25780"/>
    <cellStyle name="Normal 8 6 8 7" xfId="25781"/>
    <cellStyle name="Normal 8 6 9 7" xfId="25782"/>
    <cellStyle name="Normal 8 7 16" xfId="25783"/>
    <cellStyle name="Normal 8 7 10 7" xfId="25784"/>
    <cellStyle name="Normal 8 7 2 12" xfId="25785"/>
    <cellStyle name="Normal 8 7 2 2 11" xfId="25786"/>
    <cellStyle name="Normal 8 7 2 2 2 7" xfId="25787"/>
    <cellStyle name="Normal 8 7 2 2 3 7" xfId="25788"/>
    <cellStyle name="Normal 8 7 2 2 4 7" xfId="25789"/>
    <cellStyle name="Normal 8 7 2 2 5 7" xfId="25790"/>
    <cellStyle name="Normal 8 7 2 3 7" xfId="25791"/>
    <cellStyle name="Normal 8 7 2 4 7" xfId="25792"/>
    <cellStyle name="Normal 8 7 2 5 7" xfId="25793"/>
    <cellStyle name="Normal 8 7 2 6 7" xfId="25794"/>
    <cellStyle name="Normal 8 7 3 12" xfId="25795"/>
    <cellStyle name="Normal 8 7 3 2 11" xfId="25796"/>
    <cellStyle name="Normal 8 7 3 2 2 7" xfId="25797"/>
    <cellStyle name="Normal 8 7 3 2 3 7" xfId="25798"/>
    <cellStyle name="Normal 8 7 3 2 4 7" xfId="25799"/>
    <cellStyle name="Normal 8 7 3 2 5 7" xfId="25800"/>
    <cellStyle name="Normal 8 7 3 3 7" xfId="25801"/>
    <cellStyle name="Normal 8 7 3 4 7" xfId="25802"/>
    <cellStyle name="Normal 8 7 3 5 7" xfId="25803"/>
    <cellStyle name="Normal 8 7 3 6 7" xfId="25804"/>
    <cellStyle name="Normal 8 7 4 12" xfId="25805"/>
    <cellStyle name="Normal 8 7 4 2 11" xfId="25806"/>
    <cellStyle name="Normal 8 7 4 2 2 7" xfId="25807"/>
    <cellStyle name="Normal 8 7 4 2 3 7" xfId="25808"/>
    <cellStyle name="Normal 8 7 4 2 4 7" xfId="25809"/>
    <cellStyle name="Normal 8 7 4 2 5 7" xfId="25810"/>
    <cellStyle name="Normal 8 7 4 3 7" xfId="25811"/>
    <cellStyle name="Normal 8 7 4 4 7" xfId="25812"/>
    <cellStyle name="Normal 8 7 4 5 7" xfId="25813"/>
    <cellStyle name="Normal 8 7 4 6 7" xfId="25814"/>
    <cellStyle name="Normal 8 7 5 12" xfId="25815"/>
    <cellStyle name="Normal 8 7 5 2 11" xfId="25816"/>
    <cellStyle name="Normal 8 7 5 2 2 7" xfId="25817"/>
    <cellStyle name="Normal 8 7 5 2 3 7" xfId="25818"/>
    <cellStyle name="Normal 8 7 5 2 4 7" xfId="25819"/>
    <cellStyle name="Normal 8 7 5 2 5 7" xfId="25820"/>
    <cellStyle name="Normal 8 7 5 3 7" xfId="25821"/>
    <cellStyle name="Normal 8 7 5 4 7" xfId="25822"/>
    <cellStyle name="Normal 8 7 5 5 7" xfId="25823"/>
    <cellStyle name="Normal 8 7 5 6 7" xfId="25824"/>
    <cellStyle name="Normal 8 7 6 11" xfId="25825"/>
    <cellStyle name="Normal 8 7 6 2 7" xfId="25826"/>
    <cellStyle name="Normal 8 7 6 3 7" xfId="25827"/>
    <cellStyle name="Normal 8 7 6 4 7" xfId="25828"/>
    <cellStyle name="Normal 8 7 6 5 7" xfId="25829"/>
    <cellStyle name="Normal 8 7 7 7" xfId="25830"/>
    <cellStyle name="Normal 8 7 8 7" xfId="25831"/>
    <cellStyle name="Normal 8 7 9 7" xfId="25832"/>
    <cellStyle name="Normal 8 8 14" xfId="25833"/>
    <cellStyle name="Normal 8 8 2 12" xfId="25834"/>
    <cellStyle name="Normal 8 8 2 2 11" xfId="25835"/>
    <cellStyle name="Normal 8 8 2 2 2 7" xfId="25836"/>
    <cellStyle name="Normal 8 8 2 2 3 7" xfId="25837"/>
    <cellStyle name="Normal 8 8 2 2 4 7" xfId="25838"/>
    <cellStyle name="Normal 8 8 2 2 5 7" xfId="25839"/>
    <cellStyle name="Normal 8 8 2 3 7" xfId="25840"/>
    <cellStyle name="Normal 8 8 2 4 7" xfId="25841"/>
    <cellStyle name="Normal 8 8 2 5 7" xfId="25842"/>
    <cellStyle name="Normal 8 8 2 6 7" xfId="25843"/>
    <cellStyle name="Normal 8 8 3 12" xfId="25844"/>
    <cellStyle name="Normal 8 8 3 2 11" xfId="25845"/>
    <cellStyle name="Normal 8 8 3 2 2 7" xfId="25846"/>
    <cellStyle name="Normal 8 8 3 2 3 7" xfId="25847"/>
    <cellStyle name="Normal 8 8 3 2 4 7" xfId="25848"/>
    <cellStyle name="Normal 8 8 3 2 5 7" xfId="25849"/>
    <cellStyle name="Normal 8 8 3 3 7" xfId="25850"/>
    <cellStyle name="Normal 8 8 3 4 7" xfId="25851"/>
    <cellStyle name="Normal 8 8 3 5 7" xfId="25852"/>
    <cellStyle name="Normal 8 8 3 6 7" xfId="25853"/>
    <cellStyle name="Normal 8 8 4 11" xfId="25854"/>
    <cellStyle name="Normal 8 8 4 2 7" xfId="25855"/>
    <cellStyle name="Normal 8 8 4 3 7" xfId="25856"/>
    <cellStyle name="Normal 8 8 4 4 7" xfId="25857"/>
    <cellStyle name="Normal 8 8 4 5 7" xfId="25858"/>
    <cellStyle name="Normal 8 8 5 7" xfId="25859"/>
    <cellStyle name="Normal 8 8 6 7" xfId="25860"/>
    <cellStyle name="Normal 8 8 7 7" xfId="25861"/>
    <cellStyle name="Normal 8 8 8 7" xfId="25862"/>
    <cellStyle name="Normal 8 9 12" xfId="25863"/>
    <cellStyle name="Normal 8 9 2 11" xfId="25864"/>
    <cellStyle name="Normal 8 9 2 2 7" xfId="25865"/>
    <cellStyle name="Normal 8 9 2 3 7" xfId="25866"/>
    <cellStyle name="Normal 8 9 2 4 7" xfId="25867"/>
    <cellStyle name="Normal 8 9 2 5 7" xfId="25868"/>
    <cellStyle name="Normal 8 9 3 7" xfId="25869"/>
    <cellStyle name="Normal 8 9 4 7" xfId="25870"/>
    <cellStyle name="Normal 8 9 5 7" xfId="25871"/>
    <cellStyle name="Normal 8 9 6 7" xfId="25872"/>
    <cellStyle name="Normal 19 7" xfId="25873"/>
    <cellStyle name="Normal 8 18 4" xfId="25874"/>
    <cellStyle name="Normal 8 10 7 4" xfId="25875"/>
    <cellStyle name="Normal 8 10 2 6 4" xfId="25876"/>
    <cellStyle name="Normal 8 10 2 2 2 4" xfId="25877"/>
    <cellStyle name="Normal 8 10 2 3 2 4" xfId="25878"/>
    <cellStyle name="Normal 8 10 2 4 2 4" xfId="25879"/>
    <cellStyle name="Normal 8 10 2 5 2 4" xfId="25880"/>
    <cellStyle name="Normal 8 10 3 2 4" xfId="25881"/>
    <cellStyle name="Normal 8 10 4 2 4" xfId="25882"/>
    <cellStyle name="Normal 8 10 5 2 4" xfId="25883"/>
    <cellStyle name="Normal 8 10 6 2 4" xfId="25884"/>
    <cellStyle name="Normal 8 11 7 4" xfId="25885"/>
    <cellStyle name="Normal 8 11 2 6 4" xfId="25886"/>
    <cellStyle name="Normal 8 11 2 2 2 4" xfId="25887"/>
    <cellStyle name="Normal 8 11 2 3 2 4" xfId="25888"/>
    <cellStyle name="Normal 8 11 2 4 2 4" xfId="25889"/>
    <cellStyle name="Normal 8 11 2 5 2 4" xfId="25890"/>
    <cellStyle name="Normal 8 11 3 2 4" xfId="25891"/>
    <cellStyle name="Normal 8 11 4 2 4" xfId="25892"/>
    <cellStyle name="Normal 8 11 5 2 4" xfId="25893"/>
    <cellStyle name="Normal 8 11 6 2 4" xfId="25894"/>
    <cellStyle name="Normal 8 12 7 4" xfId="25895"/>
    <cellStyle name="Normal 8 12 2 6 4" xfId="25896"/>
    <cellStyle name="Normal 8 12 2 2 2 4" xfId="25897"/>
    <cellStyle name="Normal 8 12 2 3 2 4" xfId="25898"/>
    <cellStyle name="Normal 8 12 2 4 2 4" xfId="25899"/>
    <cellStyle name="Normal 8 12 2 5 2 4" xfId="25900"/>
    <cellStyle name="Normal 8 12 3 2 4" xfId="25901"/>
    <cellStyle name="Normal 8 12 4 2 4" xfId="25902"/>
    <cellStyle name="Normal 8 12 5 2 4" xfId="25903"/>
    <cellStyle name="Normal 8 12 6 2 4" xfId="25904"/>
    <cellStyle name="Normal 8 13 6 4" xfId="25905"/>
    <cellStyle name="Normal 8 13 2 2 4" xfId="25906"/>
    <cellStyle name="Normal 8 13 3 2 4" xfId="25907"/>
    <cellStyle name="Normal 8 13 4 2 4" xfId="25908"/>
    <cellStyle name="Normal 8 13 5 2 4" xfId="25909"/>
    <cellStyle name="Normal 8 14 2 4" xfId="25910"/>
    <cellStyle name="Normal 8 15 2 4" xfId="25911"/>
    <cellStyle name="Normal 8 16 2 4" xfId="25912"/>
    <cellStyle name="Normal 8 17 2 4" xfId="25913"/>
    <cellStyle name="Normal 8 2 17 4" xfId="25914"/>
    <cellStyle name="Normal 8 2 10 7 4" xfId="25915"/>
    <cellStyle name="Normal 8 2 10 2 6 4" xfId="25916"/>
    <cellStyle name="Normal 8 2 10 2 2 2 4" xfId="25917"/>
    <cellStyle name="Normal 8 2 10 2 3 2 4" xfId="25918"/>
    <cellStyle name="Normal 8 2 10 2 4 2 4" xfId="25919"/>
    <cellStyle name="Normal 8 2 10 2 5 2 4" xfId="25920"/>
    <cellStyle name="Normal 8 2 10 3 2 4" xfId="25921"/>
    <cellStyle name="Normal 8 2 10 4 2 4" xfId="25922"/>
    <cellStyle name="Normal 8 2 10 5 2 4" xfId="25923"/>
    <cellStyle name="Normal 8 2 10 6 2 4" xfId="25924"/>
    <cellStyle name="Normal 8 2 11 7 4" xfId="25925"/>
    <cellStyle name="Normal 8 2 11 2 6 4" xfId="25926"/>
    <cellStyle name="Normal 8 2 11 2 2 2 4" xfId="25927"/>
    <cellStyle name="Normal 8 2 11 2 3 2 4" xfId="25928"/>
    <cellStyle name="Normal 8 2 11 2 4 2 4" xfId="25929"/>
    <cellStyle name="Normal 8 2 11 2 5 2 4" xfId="25930"/>
    <cellStyle name="Normal 8 2 11 3 2 4" xfId="25931"/>
    <cellStyle name="Normal 8 2 11 4 2 4" xfId="25932"/>
    <cellStyle name="Normal 8 2 11 5 2 4" xfId="25933"/>
    <cellStyle name="Normal 8 2 11 6 2 4" xfId="25934"/>
    <cellStyle name="Normal 8 2 12 6 4" xfId="25935"/>
    <cellStyle name="Normal 8 2 12 2 2 4" xfId="25936"/>
    <cellStyle name="Normal 8 2 12 3 2 4" xfId="25937"/>
    <cellStyle name="Normal 8 2 12 4 2 4" xfId="25938"/>
    <cellStyle name="Normal 8 2 12 5 2 4" xfId="25939"/>
    <cellStyle name="Normal 8 2 13 2 4" xfId="25940"/>
    <cellStyle name="Normal 8 2 14 2 4" xfId="25941"/>
    <cellStyle name="Normal 8 2 15 2 4" xfId="25942"/>
    <cellStyle name="Normal 8 2 16 2 4" xfId="25943"/>
    <cellStyle name="Normal 8 2 2 15 4" xfId="25944"/>
    <cellStyle name="Normal 8 2 2 10 6 4" xfId="25945"/>
    <cellStyle name="Normal 8 2 2 10 2 2 4" xfId="25946"/>
    <cellStyle name="Normal 8 2 2 10 3 2 4" xfId="25947"/>
    <cellStyle name="Normal 8 2 2 10 4 2 4" xfId="25948"/>
    <cellStyle name="Normal 8 2 2 10 5 2 4" xfId="25949"/>
    <cellStyle name="Normal 8 2 2 11 2 4" xfId="25950"/>
    <cellStyle name="Normal 8 2 2 12 2 4" xfId="25951"/>
    <cellStyle name="Normal 8 2 2 13 2 4" xfId="25952"/>
    <cellStyle name="Normal 8 2 2 14 2 4" xfId="25953"/>
    <cellStyle name="Normal 8 2 2 2 12 4" xfId="25954"/>
    <cellStyle name="Normal 8 2 2 2 10 2 4" xfId="25955"/>
    <cellStyle name="Normal 8 2 2 2 11 2 4" xfId="25956"/>
    <cellStyle name="Normal 8 2 2 2 2 11 4" xfId="25957"/>
    <cellStyle name="Normal 8 2 2 2 2 10 2 4" xfId="25958"/>
    <cellStyle name="Normal 8 2 2 2 2 2 7 4" xfId="25959"/>
    <cellStyle name="Normal 8 2 2 2 2 2 2 6 4" xfId="25960"/>
    <cellStyle name="Normal 8 2 2 2 2 2 2 2 2 4" xfId="25961"/>
    <cellStyle name="Normal 8 2 2 2 2 2 2 3 2 4" xfId="25962"/>
    <cellStyle name="Normal 8 2 2 2 2 2 2 4 2 4" xfId="25963"/>
    <cellStyle name="Normal 8 2 2 2 2 2 2 5 2 4" xfId="25964"/>
    <cellStyle name="Normal 8 2 2 2 2 2 3 2 4" xfId="25965"/>
    <cellStyle name="Normal 8 2 2 2 2 2 4 2 4" xfId="25966"/>
    <cellStyle name="Normal 8 2 2 2 2 2 5 2 4" xfId="25967"/>
    <cellStyle name="Normal 8 2 2 2 2 2 6 2 4" xfId="25968"/>
    <cellStyle name="Normal 8 2 2 2 2 3 7 4" xfId="25969"/>
    <cellStyle name="Normal 8 2 2 2 2 3 2 6 4" xfId="25970"/>
    <cellStyle name="Normal 8 2 2 2 2 3 2 2 2 4" xfId="25971"/>
    <cellStyle name="Normal 8 2 2 2 2 3 2 3 2 4" xfId="25972"/>
    <cellStyle name="Normal 8 2 2 2 2 3 2 4 2 4" xfId="25973"/>
    <cellStyle name="Normal 8 2 2 2 2 3 2 5 2 4" xfId="25974"/>
    <cellStyle name="Normal 8 2 2 2 2 3 3 2 4" xfId="25975"/>
    <cellStyle name="Normal 8 2 2 2 2 3 4 2 4" xfId="25976"/>
    <cellStyle name="Normal 8 2 2 2 2 3 5 2 4" xfId="25977"/>
    <cellStyle name="Normal 8 2 2 2 2 3 6 2 4" xfId="25978"/>
    <cellStyle name="Normal 8 2 2 2 2 4 7 4" xfId="25979"/>
    <cellStyle name="Normal 8 2 2 2 2 4 2 6 4" xfId="25980"/>
    <cellStyle name="Normal 8 2 2 2 2 4 2 2 2 4" xfId="25981"/>
    <cellStyle name="Normal 8 2 2 2 2 4 2 3 2 4" xfId="25982"/>
    <cellStyle name="Normal 8 2 2 2 2 4 2 4 2 4" xfId="25983"/>
    <cellStyle name="Normal 8 2 2 2 2 4 2 5 2 4" xfId="25984"/>
    <cellStyle name="Normal 8 2 2 2 2 4 3 2 4" xfId="25985"/>
    <cellStyle name="Normal 8 2 2 2 2 4 4 2 4" xfId="25986"/>
    <cellStyle name="Normal 8 2 2 2 2 4 5 2 4" xfId="25987"/>
    <cellStyle name="Normal 8 2 2 2 2 4 6 2 4" xfId="25988"/>
    <cellStyle name="Normal 8 2 2 2 2 5 7 4" xfId="25989"/>
    <cellStyle name="Normal 8 2 2 2 2 5 2 6 4" xfId="25990"/>
    <cellStyle name="Normal 8 2 2 2 2 5 2 2 2 4" xfId="25991"/>
    <cellStyle name="Normal 8 2 2 2 2 5 2 3 2 4" xfId="25992"/>
    <cellStyle name="Normal 8 2 2 2 2 5 2 4 2 4" xfId="25993"/>
    <cellStyle name="Normal 8 2 2 2 2 5 2 5 2 4" xfId="25994"/>
    <cellStyle name="Normal 8 2 2 2 2 5 3 2 4" xfId="25995"/>
    <cellStyle name="Normal 8 2 2 2 2 5 4 2 4" xfId="25996"/>
    <cellStyle name="Normal 8 2 2 2 2 5 5 2 4" xfId="25997"/>
    <cellStyle name="Normal 8 2 2 2 2 5 6 2 4" xfId="25998"/>
    <cellStyle name="Normal 8 2 2 2 2 6 6 4" xfId="25999"/>
    <cellStyle name="Normal 8 2 2 2 2 6 2 2 4" xfId="26000"/>
    <cellStyle name="Normal 8 2 2 2 2 6 3 2 4" xfId="26001"/>
    <cellStyle name="Normal 8 2 2 2 2 6 4 2 4" xfId="26002"/>
    <cellStyle name="Normal 8 2 2 2 2 6 5 2 4" xfId="26003"/>
    <cellStyle name="Normal 8 2 2 2 2 7 2 4" xfId="26004"/>
    <cellStyle name="Normal 8 2 2 2 2 8 2 4" xfId="26005"/>
    <cellStyle name="Normal 8 2 2 2 2 9 2 4" xfId="26006"/>
    <cellStyle name="Normal 8 2 2 2 3 7 4" xfId="26007"/>
    <cellStyle name="Normal 8 2 2 2 3 2 6 4" xfId="26008"/>
    <cellStyle name="Normal 8 2 2 2 3 2 2 2 4" xfId="26009"/>
    <cellStyle name="Normal 8 2 2 2 3 2 3 2 4" xfId="26010"/>
    <cellStyle name="Normal 8 2 2 2 3 2 4 2 4" xfId="26011"/>
    <cellStyle name="Normal 8 2 2 2 3 2 5 2 4" xfId="26012"/>
    <cellStyle name="Normal 8 2 2 2 3 3 2 4" xfId="26013"/>
    <cellStyle name="Normal 8 2 2 2 3 4 2 4" xfId="26014"/>
    <cellStyle name="Normal 8 2 2 2 3 5 2 4" xfId="26015"/>
    <cellStyle name="Normal 8 2 2 2 3 6 2 4" xfId="26016"/>
    <cellStyle name="Normal 8 2 2 2 4 7 4" xfId="26017"/>
    <cellStyle name="Normal 8 2 2 2 4 2 6 4" xfId="26018"/>
    <cellStyle name="Normal 8 2 2 2 4 2 2 2 4" xfId="26019"/>
    <cellStyle name="Normal 8 2 2 2 4 2 3 2 4" xfId="26020"/>
    <cellStyle name="Normal 8 2 2 2 4 2 4 2 4" xfId="26021"/>
    <cellStyle name="Normal 8 2 2 2 4 2 5 2 4" xfId="26022"/>
    <cellStyle name="Normal 8 2 2 2 4 3 2 4" xfId="26023"/>
    <cellStyle name="Normal 8 2 2 2 4 4 2 4" xfId="26024"/>
    <cellStyle name="Normal 8 2 2 2 4 5 2 4" xfId="26025"/>
    <cellStyle name="Normal 8 2 2 2 4 6 2 4" xfId="26026"/>
    <cellStyle name="Normal 8 2 2 2 5 7 4" xfId="26027"/>
    <cellStyle name="Normal 8 2 2 2 5 2 6 4" xfId="26028"/>
    <cellStyle name="Normal 8 2 2 2 5 2 2 2 4" xfId="26029"/>
    <cellStyle name="Normal 8 2 2 2 5 2 3 2 4" xfId="26030"/>
    <cellStyle name="Normal 8 2 2 2 5 2 4 2 4" xfId="26031"/>
    <cellStyle name="Normal 8 2 2 2 5 2 5 2 4" xfId="26032"/>
    <cellStyle name="Normal 8 2 2 2 5 3 2 4" xfId="26033"/>
    <cellStyle name="Normal 8 2 2 2 5 4 2 4" xfId="26034"/>
    <cellStyle name="Normal 8 2 2 2 5 5 2 4" xfId="26035"/>
    <cellStyle name="Normal 8 2 2 2 5 6 2 4" xfId="26036"/>
    <cellStyle name="Normal 8 2 2 2 6 7 4" xfId="26037"/>
    <cellStyle name="Normal 8 2 2 2 6 2 6 4" xfId="26038"/>
    <cellStyle name="Normal 8 2 2 2 6 2 2 2 4" xfId="26039"/>
    <cellStyle name="Normal 8 2 2 2 6 2 3 2 4" xfId="26040"/>
    <cellStyle name="Normal 8 2 2 2 6 2 4 2 4" xfId="26041"/>
    <cellStyle name="Normal 8 2 2 2 6 2 5 2 4" xfId="26042"/>
    <cellStyle name="Normal 8 2 2 2 6 3 2 4" xfId="26043"/>
    <cellStyle name="Normal 8 2 2 2 6 4 2 4" xfId="26044"/>
    <cellStyle name="Normal 8 2 2 2 6 5 2 4" xfId="26045"/>
    <cellStyle name="Normal 8 2 2 2 6 6 2 4" xfId="26046"/>
    <cellStyle name="Normal 8 2 2 2 7 6 4" xfId="26047"/>
    <cellStyle name="Normal 8 2 2 2 7 2 2 4" xfId="26048"/>
    <cellStyle name="Normal 8 2 2 2 7 3 2 4" xfId="26049"/>
    <cellStyle name="Normal 8 2 2 2 7 4 2 4" xfId="26050"/>
    <cellStyle name="Normal 8 2 2 2 7 5 2 4" xfId="26051"/>
    <cellStyle name="Normal 8 2 2 2 8 2 4" xfId="26052"/>
    <cellStyle name="Normal 8 2 2 2 9 2 4" xfId="26053"/>
    <cellStyle name="Normal 8 2 2 3 12 4" xfId="26054"/>
    <cellStyle name="Normal 8 2 2 3 10 2 4" xfId="26055"/>
    <cellStyle name="Normal 8 2 2 3 11 2 4" xfId="26056"/>
    <cellStyle name="Normal 8 2 2 3 2 11 4" xfId="26057"/>
    <cellStyle name="Normal 8 2 2 3 2 10 2 4" xfId="26058"/>
    <cellStyle name="Normal 8 2 2 3 2 2 7 4" xfId="26059"/>
    <cellStyle name="Normal 8 2 2 3 2 2 2 6 4" xfId="26060"/>
    <cellStyle name="Normal 8 2 2 3 2 2 2 2 2 4" xfId="26061"/>
    <cellStyle name="Normal 8 2 2 3 2 2 2 3 2 4" xfId="26062"/>
    <cellStyle name="Normal 8 2 2 3 2 2 2 4 2 4" xfId="26063"/>
    <cellStyle name="Normal 8 2 2 3 2 2 2 5 2 4" xfId="26064"/>
    <cellStyle name="Normal 8 2 2 3 2 2 3 2 4" xfId="26065"/>
    <cellStyle name="Normal 8 2 2 3 2 2 4 2 4" xfId="26066"/>
    <cellStyle name="Normal 8 2 2 3 2 2 5 2 4" xfId="26067"/>
    <cellStyle name="Normal 8 2 2 3 2 2 6 2 4" xfId="26068"/>
    <cellStyle name="Normal 8 2 2 3 2 3 7 4" xfId="26069"/>
    <cellStyle name="Normal 8 2 2 3 2 3 2 6 4" xfId="26070"/>
    <cellStyle name="Normal 8 2 2 3 2 3 2 2 2 4" xfId="26071"/>
    <cellStyle name="Normal 8 2 2 3 2 3 2 3 2 4" xfId="26072"/>
    <cellStyle name="Normal 8 2 2 3 2 3 2 4 2 4" xfId="26073"/>
    <cellStyle name="Normal 8 2 2 3 2 3 2 5 2 4" xfId="26074"/>
    <cellStyle name="Normal 8 2 2 3 2 3 3 2 4" xfId="26075"/>
    <cellStyle name="Normal 8 2 2 3 2 3 4 2 4" xfId="26076"/>
    <cellStyle name="Normal 8 2 2 3 2 3 5 2 4" xfId="26077"/>
    <cellStyle name="Normal 8 2 2 3 2 3 6 2 4" xfId="26078"/>
    <cellStyle name="Normal 8 2 2 3 2 4 7 4" xfId="26079"/>
    <cellStyle name="Normal 8 2 2 3 2 4 2 6 4" xfId="26080"/>
    <cellStyle name="Normal 8 2 2 3 2 4 2 2 2 4" xfId="26081"/>
    <cellStyle name="Normal 8 2 2 3 2 4 2 3 2 4" xfId="26082"/>
    <cellStyle name="Normal 8 2 2 3 2 4 2 4 2 4" xfId="26083"/>
    <cellStyle name="Normal 8 2 2 3 2 4 2 5 2 4" xfId="26084"/>
    <cellStyle name="Normal 8 2 2 3 2 4 3 2 4" xfId="26085"/>
    <cellStyle name="Normal 8 2 2 3 2 4 4 2 4" xfId="26086"/>
    <cellStyle name="Normal 8 2 2 3 2 4 5 2 4" xfId="26087"/>
    <cellStyle name="Normal 8 2 2 3 2 4 6 2 4" xfId="26088"/>
    <cellStyle name="Normal 8 2 2 3 2 5 7 4" xfId="26089"/>
    <cellStyle name="Normal 8 2 2 3 2 5 2 6 4" xfId="26090"/>
    <cellStyle name="Normal 8 2 2 3 2 5 2 2 2 4" xfId="26091"/>
    <cellStyle name="Normal 8 2 2 3 2 5 2 3 2 4" xfId="26092"/>
    <cellStyle name="Normal 8 2 2 3 2 5 2 4 2 4" xfId="26093"/>
    <cellStyle name="Normal 8 2 2 3 2 5 2 5 2 4" xfId="26094"/>
    <cellStyle name="Normal 8 2 2 3 2 5 3 2 4" xfId="26095"/>
    <cellStyle name="Normal 8 2 2 3 2 5 4 2 4" xfId="26096"/>
    <cellStyle name="Normal 8 2 2 3 2 5 5 2 4" xfId="26097"/>
    <cellStyle name="Normal 8 2 2 3 2 5 6 2 4" xfId="26098"/>
    <cellStyle name="Normal 8 2 2 3 2 6 6 4" xfId="26099"/>
    <cellStyle name="Normal 8 2 2 3 2 6 2 2 4" xfId="26100"/>
    <cellStyle name="Normal 8 2 2 3 2 6 3 2 4" xfId="26101"/>
    <cellStyle name="Normal 8 2 2 3 2 6 4 2 4" xfId="26102"/>
    <cellStyle name="Normal 8 2 2 3 2 6 5 2 4" xfId="26103"/>
    <cellStyle name="Normal 8 2 2 3 2 7 2 4" xfId="26104"/>
    <cellStyle name="Normal 8 2 2 3 2 8 2 4" xfId="26105"/>
    <cellStyle name="Normal 8 2 2 3 2 9 2 4" xfId="26106"/>
    <cellStyle name="Normal 8 2 2 3 3 7 4" xfId="26107"/>
    <cellStyle name="Normal 8 2 2 3 3 2 6 4" xfId="26108"/>
    <cellStyle name="Normal 8 2 2 3 3 2 2 2 4" xfId="26109"/>
    <cellStyle name="Normal 8 2 2 3 3 2 3 2 4" xfId="26110"/>
    <cellStyle name="Normal 8 2 2 3 3 2 4 2 4" xfId="26111"/>
    <cellStyle name="Normal 8 2 2 3 3 2 5 2 4" xfId="26112"/>
    <cellStyle name="Normal 8 2 2 3 3 3 2 4" xfId="26113"/>
    <cellStyle name="Normal 8 2 2 3 3 4 2 4" xfId="26114"/>
    <cellStyle name="Normal 8 2 2 3 3 5 2 4" xfId="26115"/>
    <cellStyle name="Normal 8 2 2 3 3 6 2 4" xfId="26116"/>
    <cellStyle name="Normal 8 2 2 3 4 7 4" xfId="26117"/>
    <cellStyle name="Normal 8 2 2 3 4 2 6 4" xfId="26118"/>
    <cellStyle name="Normal 8 2 2 3 4 2 2 2 4" xfId="26119"/>
    <cellStyle name="Normal 8 2 2 3 4 2 3 2 4" xfId="26120"/>
    <cellStyle name="Normal 8 2 2 3 4 2 4 2 4" xfId="26121"/>
    <cellStyle name="Normal 8 2 2 3 4 2 5 2 4" xfId="26122"/>
    <cellStyle name="Normal 8 2 2 3 4 3 2 4" xfId="26123"/>
    <cellStyle name="Normal 8 2 2 3 4 4 2 4" xfId="26124"/>
    <cellStyle name="Normal 8 2 2 3 4 5 2 4" xfId="26125"/>
    <cellStyle name="Normal 8 2 2 3 4 6 2 4" xfId="26126"/>
    <cellStyle name="Normal 8 2 2 3 5 7 4" xfId="26127"/>
    <cellStyle name="Normal 8 2 2 3 5 2 6 4" xfId="26128"/>
    <cellStyle name="Normal 8 2 2 3 5 2 2 2 4" xfId="26129"/>
    <cellStyle name="Normal 8 2 2 3 5 2 3 2 4" xfId="26130"/>
    <cellStyle name="Normal 8 2 2 3 5 2 4 2 4" xfId="26131"/>
    <cellStyle name="Normal 8 2 2 3 5 2 5 2 4" xfId="26132"/>
    <cellStyle name="Normal 8 2 2 3 5 3 2 4" xfId="26133"/>
    <cellStyle name="Normal 8 2 2 3 5 4 2 4" xfId="26134"/>
    <cellStyle name="Normal 8 2 2 3 5 5 2 4" xfId="26135"/>
    <cellStyle name="Normal 8 2 2 3 5 6 2 4" xfId="26136"/>
    <cellStyle name="Normal 8 2 2 3 6 7 4" xfId="26137"/>
    <cellStyle name="Normal 8 2 2 3 6 2 6 4" xfId="26138"/>
    <cellStyle name="Normal 8 2 2 3 6 2 2 2 4" xfId="26139"/>
    <cellStyle name="Normal 8 2 2 3 6 2 3 2 4" xfId="26140"/>
    <cellStyle name="Normal 8 2 2 3 6 2 4 2 4" xfId="26141"/>
    <cellStyle name="Normal 8 2 2 3 6 2 5 2 4" xfId="26142"/>
    <cellStyle name="Normal 8 2 2 3 6 3 2 4" xfId="26143"/>
    <cellStyle name="Normal 8 2 2 3 6 4 2 4" xfId="26144"/>
    <cellStyle name="Normal 8 2 2 3 6 5 2 4" xfId="26145"/>
    <cellStyle name="Normal 8 2 2 3 6 6 2 4" xfId="26146"/>
    <cellStyle name="Normal 8 2 2 3 7 6 4" xfId="26147"/>
    <cellStyle name="Normal 8 2 2 3 7 2 2 4" xfId="26148"/>
    <cellStyle name="Normal 8 2 2 3 7 3 2 4" xfId="26149"/>
    <cellStyle name="Normal 8 2 2 3 7 4 2 4" xfId="26150"/>
    <cellStyle name="Normal 8 2 2 3 7 5 2 4" xfId="26151"/>
    <cellStyle name="Normal 8 2 2 3 8 2 4" xfId="26152"/>
    <cellStyle name="Normal 8 2 2 3 9 2 4" xfId="26153"/>
    <cellStyle name="Normal 8 2 2 4 11 4" xfId="26154"/>
    <cellStyle name="Normal 8 2 2 4 10 2 4" xfId="26155"/>
    <cellStyle name="Normal 8 2 2 4 2 7 4" xfId="26156"/>
    <cellStyle name="Normal 8 2 2 4 2 2 6 4" xfId="26157"/>
    <cellStyle name="Normal 8 2 2 4 2 2 2 2 4" xfId="26158"/>
    <cellStyle name="Normal 8 2 2 4 2 2 3 2 4" xfId="26159"/>
    <cellStyle name="Normal 8 2 2 4 2 2 4 2 4" xfId="26160"/>
    <cellStyle name="Normal 8 2 2 4 2 2 5 2 4" xfId="26161"/>
    <cellStyle name="Normal 8 2 2 4 2 3 2 4" xfId="26162"/>
    <cellStyle name="Normal 8 2 2 4 2 4 2 4" xfId="26163"/>
    <cellStyle name="Normal 8 2 2 4 2 5 2 4" xfId="26164"/>
    <cellStyle name="Normal 8 2 2 4 2 6 2 4" xfId="26165"/>
    <cellStyle name="Normal 8 2 2 4 3 7 4" xfId="26166"/>
    <cellStyle name="Normal 8 2 2 4 3 2 6 4" xfId="26167"/>
    <cellStyle name="Normal 8 2 2 4 3 2 2 2 4" xfId="26168"/>
    <cellStyle name="Normal 8 2 2 4 3 2 3 2 4" xfId="26169"/>
    <cellStyle name="Normal 8 2 2 4 3 2 4 2 4" xfId="26170"/>
    <cellStyle name="Normal 8 2 2 4 3 2 5 2 4" xfId="26171"/>
    <cellStyle name="Normal 8 2 2 4 3 3 2 4" xfId="26172"/>
    <cellStyle name="Normal 8 2 2 4 3 4 2 4" xfId="26173"/>
    <cellStyle name="Normal 8 2 2 4 3 5 2 4" xfId="26174"/>
    <cellStyle name="Normal 8 2 2 4 3 6 2 4" xfId="26175"/>
    <cellStyle name="Normal 8 2 2 4 4 7 4" xfId="26176"/>
    <cellStyle name="Normal 8 2 2 4 4 2 6 4" xfId="26177"/>
    <cellStyle name="Normal 8 2 2 4 4 2 2 2 4" xfId="26178"/>
    <cellStyle name="Normal 8 2 2 4 4 2 3 2 4" xfId="26179"/>
    <cellStyle name="Normal 8 2 2 4 4 2 4 2 4" xfId="26180"/>
    <cellStyle name="Normal 8 2 2 4 4 2 5 2 4" xfId="26181"/>
    <cellStyle name="Normal 8 2 2 4 4 3 2 4" xfId="26182"/>
    <cellStyle name="Normal 8 2 2 4 4 4 2 4" xfId="26183"/>
    <cellStyle name="Normal 8 2 2 4 4 5 2 4" xfId="26184"/>
    <cellStyle name="Normal 8 2 2 4 4 6 2 4" xfId="26185"/>
    <cellStyle name="Normal 8 2 2 4 5 7 4" xfId="26186"/>
    <cellStyle name="Normal 8 2 2 4 5 2 6 4" xfId="26187"/>
    <cellStyle name="Normal 8 2 2 4 5 2 2 2 4" xfId="26188"/>
    <cellStyle name="Normal 8 2 2 4 5 2 3 2 4" xfId="26189"/>
    <cellStyle name="Normal 8 2 2 4 5 2 4 2 4" xfId="26190"/>
    <cellStyle name="Normal 8 2 2 4 5 2 5 2 4" xfId="26191"/>
    <cellStyle name="Normal 8 2 2 4 5 3 2 4" xfId="26192"/>
    <cellStyle name="Normal 8 2 2 4 5 4 2 4" xfId="26193"/>
    <cellStyle name="Normal 8 2 2 4 5 5 2 4" xfId="26194"/>
    <cellStyle name="Normal 8 2 2 4 5 6 2 4" xfId="26195"/>
    <cellStyle name="Normal 8 2 2 4 6 6 4" xfId="26196"/>
    <cellStyle name="Normal 8 2 2 4 6 2 2 4" xfId="26197"/>
    <cellStyle name="Normal 8 2 2 4 6 3 2 4" xfId="26198"/>
    <cellStyle name="Normal 8 2 2 4 6 4 2 4" xfId="26199"/>
    <cellStyle name="Normal 8 2 2 4 6 5 2 4" xfId="26200"/>
    <cellStyle name="Normal 8 2 2 4 7 2 4" xfId="26201"/>
    <cellStyle name="Normal 8 2 2 4 8 2 4" xfId="26202"/>
    <cellStyle name="Normal 8 2 2 4 9 2 4" xfId="26203"/>
    <cellStyle name="Normal 8 2 2 5 9 4" xfId="26204"/>
    <cellStyle name="Normal 8 2 2 5 2 7 4" xfId="26205"/>
    <cellStyle name="Normal 8 2 2 5 2 2 6 4" xfId="26206"/>
    <cellStyle name="Normal 8 2 2 5 2 2 2 2 4" xfId="26207"/>
    <cellStyle name="Normal 8 2 2 5 2 2 3 2 4" xfId="26208"/>
    <cellStyle name="Normal 8 2 2 5 2 2 4 2 4" xfId="26209"/>
    <cellStyle name="Normal 8 2 2 5 2 2 5 2 4" xfId="26210"/>
    <cellStyle name="Normal 8 2 2 5 2 3 2 4" xfId="26211"/>
    <cellStyle name="Normal 8 2 2 5 2 4 2 4" xfId="26212"/>
    <cellStyle name="Normal 8 2 2 5 2 5 2 4" xfId="26213"/>
    <cellStyle name="Normal 8 2 2 5 2 6 2 4" xfId="26214"/>
    <cellStyle name="Normal 8 2 2 5 3 7 4" xfId="26215"/>
    <cellStyle name="Normal 8 2 2 5 3 2 6 4" xfId="26216"/>
    <cellStyle name="Normal 8 2 2 5 3 2 2 2 4" xfId="26217"/>
    <cellStyle name="Normal 8 2 2 5 3 2 3 2 4" xfId="26218"/>
    <cellStyle name="Normal 8 2 2 5 3 2 4 2 4" xfId="26219"/>
    <cellStyle name="Normal 8 2 2 5 3 2 5 2 4" xfId="26220"/>
    <cellStyle name="Normal 8 2 2 5 3 3 2 4" xfId="26221"/>
    <cellStyle name="Normal 8 2 2 5 3 4 2 4" xfId="26222"/>
    <cellStyle name="Normal 8 2 2 5 3 5 2 4" xfId="26223"/>
    <cellStyle name="Normal 8 2 2 5 3 6 2 4" xfId="26224"/>
    <cellStyle name="Normal 8 2 2 5 4 6 4" xfId="26225"/>
    <cellStyle name="Normal 8 2 2 5 4 2 2 4" xfId="26226"/>
    <cellStyle name="Normal 8 2 2 5 4 3 2 4" xfId="26227"/>
    <cellStyle name="Normal 8 2 2 5 4 4 2 4" xfId="26228"/>
    <cellStyle name="Normal 8 2 2 5 4 5 2 4" xfId="26229"/>
    <cellStyle name="Normal 8 2 2 5 5 2 4" xfId="26230"/>
    <cellStyle name="Normal 8 2 2 5 6 2 4" xfId="26231"/>
    <cellStyle name="Normal 8 2 2 5 7 2 4" xfId="26232"/>
    <cellStyle name="Normal 8 2 2 5 8 2 4" xfId="26233"/>
    <cellStyle name="Normal 8 2 2 6 7 4" xfId="26234"/>
    <cellStyle name="Normal 8 2 2 6 2 6 4" xfId="26235"/>
    <cellStyle name="Normal 8 2 2 6 2 2 2 4" xfId="26236"/>
    <cellStyle name="Normal 8 2 2 6 2 3 2 4" xfId="26237"/>
    <cellStyle name="Normal 8 2 2 6 2 4 2 4" xfId="26238"/>
    <cellStyle name="Normal 8 2 2 6 2 5 2 4" xfId="26239"/>
    <cellStyle name="Normal 8 2 2 6 3 2 4" xfId="26240"/>
    <cellStyle name="Normal 8 2 2 6 4 2 4" xfId="26241"/>
    <cellStyle name="Normal 8 2 2 6 5 2 4" xfId="26242"/>
    <cellStyle name="Normal 8 2 2 6 6 2 4" xfId="26243"/>
    <cellStyle name="Normal 8 2 2 7 7 4" xfId="26244"/>
    <cellStyle name="Normal 8 2 2 7 2 6 4" xfId="26245"/>
    <cellStyle name="Normal 8 2 2 7 2 2 2 4" xfId="26246"/>
    <cellStyle name="Normal 8 2 2 7 2 3 2 4" xfId="26247"/>
    <cellStyle name="Normal 8 2 2 7 2 4 2 4" xfId="26248"/>
    <cellStyle name="Normal 8 2 2 7 2 5 2 4" xfId="26249"/>
    <cellStyle name="Normal 8 2 2 7 3 2 4" xfId="26250"/>
    <cellStyle name="Normal 8 2 2 7 4 2 4" xfId="26251"/>
    <cellStyle name="Normal 8 2 2 7 5 2 4" xfId="26252"/>
    <cellStyle name="Normal 8 2 2 7 6 2 4" xfId="26253"/>
    <cellStyle name="Normal 8 2 2 8 7 4" xfId="26254"/>
    <cellStyle name="Normal 8 2 2 8 2 6 4" xfId="26255"/>
    <cellStyle name="Normal 8 2 2 8 2 2 2 4" xfId="26256"/>
    <cellStyle name="Normal 8 2 2 8 2 3 2 4" xfId="26257"/>
    <cellStyle name="Normal 8 2 2 8 2 4 2 4" xfId="26258"/>
    <cellStyle name="Normal 8 2 2 8 2 5 2 4" xfId="26259"/>
    <cellStyle name="Normal 8 2 2 8 3 2 4" xfId="26260"/>
    <cellStyle name="Normal 8 2 2 8 4 2 4" xfId="26261"/>
    <cellStyle name="Normal 8 2 2 8 5 2 4" xfId="26262"/>
    <cellStyle name="Normal 8 2 2 8 6 2 4" xfId="26263"/>
    <cellStyle name="Normal 8 2 2 9 7 4" xfId="26264"/>
    <cellStyle name="Normal 8 2 2 9 2 6 4" xfId="26265"/>
    <cellStyle name="Normal 8 2 2 9 2 2 2 4" xfId="26266"/>
    <cellStyle name="Normal 8 2 2 9 2 3 2 4" xfId="26267"/>
    <cellStyle name="Normal 8 2 2 9 2 4 2 4" xfId="26268"/>
    <cellStyle name="Normal 8 2 2 9 2 5 2 4" xfId="26269"/>
    <cellStyle name="Normal 8 2 2 9 3 2 4" xfId="26270"/>
    <cellStyle name="Normal 8 2 2 9 4 2 4" xfId="26271"/>
    <cellStyle name="Normal 8 2 2 9 5 2 4" xfId="26272"/>
    <cellStyle name="Normal 8 2 2 9 6 2 4" xfId="26273"/>
    <cellStyle name="Normal 8 2 3 15 4" xfId="26274"/>
    <cellStyle name="Normal 8 2 3 10 6 4" xfId="26275"/>
    <cellStyle name="Normal 8 2 3 10 2 2 4" xfId="26276"/>
    <cellStyle name="Normal 8 2 3 10 3 2 4" xfId="26277"/>
    <cellStyle name="Normal 8 2 3 10 4 2 4" xfId="26278"/>
    <cellStyle name="Normal 8 2 3 10 5 2 4" xfId="26279"/>
    <cellStyle name="Normal 8 2 3 11 2 4" xfId="26280"/>
    <cellStyle name="Normal 8 2 3 12 2 4" xfId="26281"/>
    <cellStyle name="Normal 8 2 3 13 2 4" xfId="26282"/>
    <cellStyle name="Normal 8 2 3 14 2 4" xfId="26283"/>
    <cellStyle name="Normal 8 2 3 2 12 4" xfId="26284"/>
    <cellStyle name="Normal 8 2 3 2 10 2 4" xfId="26285"/>
    <cellStyle name="Normal 8 2 3 2 11 2 4" xfId="26286"/>
    <cellStyle name="Normal 8 2 3 2 2 11 4" xfId="26287"/>
    <cellStyle name="Normal 8 2 3 2 2 10 2 4" xfId="26288"/>
    <cellStyle name="Normal 8 2 3 2 2 2 7 4" xfId="26289"/>
    <cellStyle name="Normal 8 2 3 2 2 2 2 6 4" xfId="26290"/>
    <cellStyle name="Normal 8 2 3 2 2 2 2 2 2 4" xfId="26291"/>
    <cellStyle name="Normal 8 2 3 2 2 2 2 3 2 4" xfId="26292"/>
    <cellStyle name="Normal 8 2 3 2 2 2 2 4 2 4" xfId="26293"/>
    <cellStyle name="Normal 8 2 3 2 2 2 2 5 2 4" xfId="26294"/>
    <cellStyle name="Normal 8 2 3 2 2 2 3 2 4" xfId="26295"/>
    <cellStyle name="Normal 8 2 3 2 2 2 4 2 4" xfId="26296"/>
    <cellStyle name="Normal 8 2 3 2 2 2 5 2 4" xfId="26297"/>
    <cellStyle name="Normal 8 2 3 2 2 2 6 2 4" xfId="26298"/>
    <cellStyle name="Normal 8 2 3 2 2 3 7 4" xfId="26299"/>
    <cellStyle name="Normal 8 2 3 2 2 3 2 6 4" xfId="26300"/>
    <cellStyle name="Normal 8 2 3 2 2 3 2 2 2 4" xfId="26301"/>
    <cellStyle name="Normal 8 2 3 2 2 3 2 3 2 4" xfId="26302"/>
    <cellStyle name="Normal 8 2 3 2 2 3 2 4 2 4" xfId="26303"/>
    <cellStyle name="Normal 8 2 3 2 2 3 2 5 2 4" xfId="26304"/>
    <cellStyle name="Normal 8 2 3 2 2 3 3 2 4" xfId="26305"/>
    <cellStyle name="Normal 8 2 3 2 2 3 4 2 4" xfId="26306"/>
    <cellStyle name="Normal 8 2 3 2 2 3 5 2 4" xfId="26307"/>
    <cellStyle name="Normal 8 2 3 2 2 3 6 2 4" xfId="26308"/>
    <cellStyle name="Normal 8 2 3 2 2 4 7 4" xfId="26309"/>
    <cellStyle name="Normal 8 2 3 2 2 4 2 6 4" xfId="26310"/>
    <cellStyle name="Normal 8 2 3 2 2 4 2 2 2 4" xfId="26311"/>
    <cellStyle name="Normal 8 2 3 2 2 4 2 3 2 4" xfId="26312"/>
    <cellStyle name="Normal 8 2 3 2 2 4 2 4 2 4" xfId="26313"/>
    <cellStyle name="Normal 8 2 3 2 2 4 2 5 2 4" xfId="26314"/>
    <cellStyle name="Normal 8 2 3 2 2 4 3 2 4" xfId="26315"/>
    <cellStyle name="Normal 8 2 3 2 2 4 4 2 4" xfId="26316"/>
    <cellStyle name="Normal 8 2 3 2 2 4 5 2 4" xfId="26317"/>
    <cellStyle name="Normal 8 2 3 2 2 4 6 2 4" xfId="26318"/>
    <cellStyle name="Normal 8 2 3 2 2 5 7 4" xfId="26319"/>
    <cellStyle name="Normal 8 2 3 2 2 5 2 6 4" xfId="26320"/>
    <cellStyle name="Normal 8 2 3 2 2 5 2 2 2 4" xfId="26321"/>
    <cellStyle name="Normal 8 2 3 2 2 5 2 3 2 4" xfId="26322"/>
    <cellStyle name="Normal 8 2 3 2 2 5 2 4 2 4" xfId="26323"/>
    <cellStyle name="Normal 8 2 3 2 2 5 2 5 2 4" xfId="26324"/>
    <cellStyle name="Normal 8 2 3 2 2 5 3 2 4" xfId="26325"/>
    <cellStyle name="Normal 8 2 3 2 2 5 4 2 4" xfId="26326"/>
    <cellStyle name="Normal 8 2 3 2 2 5 5 2 4" xfId="26327"/>
    <cellStyle name="Normal 8 2 3 2 2 5 6 2 4" xfId="26328"/>
    <cellStyle name="Normal 8 2 3 2 2 6 6 4" xfId="26329"/>
    <cellStyle name="Normal 8 2 3 2 2 6 2 2 4" xfId="26330"/>
    <cellStyle name="Normal 8 2 3 2 2 6 3 2 4" xfId="26331"/>
    <cellStyle name="Normal 8 2 3 2 2 6 4 2 4" xfId="26332"/>
    <cellStyle name="Normal 8 2 3 2 2 6 5 2 4" xfId="26333"/>
    <cellStyle name="Normal 8 2 3 2 2 7 2 4" xfId="26334"/>
    <cellStyle name="Normal 8 2 3 2 2 8 2 4" xfId="26335"/>
    <cellStyle name="Normal 8 2 3 2 2 9 2 4" xfId="26336"/>
    <cellStyle name="Normal 8 2 3 2 3 7 4" xfId="26337"/>
    <cellStyle name="Normal 8 2 3 2 3 2 6 4" xfId="26338"/>
    <cellStyle name="Normal 8 2 3 2 3 2 2 2 4" xfId="26339"/>
    <cellStyle name="Normal 8 2 3 2 3 2 3 2 4" xfId="26340"/>
    <cellStyle name="Normal 8 2 3 2 3 2 4 2 4" xfId="26341"/>
    <cellStyle name="Normal 8 2 3 2 3 2 5 2 4" xfId="26342"/>
    <cellStyle name="Normal 8 2 3 2 3 3 2 4" xfId="26343"/>
    <cellStyle name="Normal 8 2 3 2 3 4 2 4" xfId="26344"/>
    <cellStyle name="Normal 8 2 3 2 3 5 2 4" xfId="26345"/>
    <cellStyle name="Normal 8 2 3 2 3 6 2 4" xfId="26346"/>
    <cellStyle name="Normal 8 2 3 2 4 7 4" xfId="26347"/>
    <cellStyle name="Normal 8 2 3 2 4 2 6 4" xfId="26348"/>
    <cellStyle name="Normal 8 2 3 2 4 2 2 2 4" xfId="26349"/>
    <cellStyle name="Normal 8 2 3 2 4 2 3 2 4" xfId="26350"/>
    <cellStyle name="Normal 8 2 3 2 4 2 4 2 4" xfId="26351"/>
    <cellStyle name="Normal 8 2 3 2 4 2 5 2 4" xfId="26352"/>
    <cellStyle name="Normal 8 2 3 2 4 3 2 4" xfId="26353"/>
    <cellStyle name="Normal 8 2 3 2 4 4 2 4" xfId="26354"/>
    <cellStyle name="Normal 8 2 3 2 4 5 2 4" xfId="26355"/>
    <cellStyle name="Normal 8 2 3 2 4 6 2 4" xfId="26356"/>
    <cellStyle name="Normal 8 2 3 2 5 7 4" xfId="26357"/>
    <cellStyle name="Normal 8 2 3 2 5 2 6 4" xfId="26358"/>
    <cellStyle name="Normal 8 2 3 2 5 2 2 2 4" xfId="26359"/>
    <cellStyle name="Normal 8 2 3 2 5 2 3 2 4" xfId="26360"/>
    <cellStyle name="Normal 8 2 3 2 5 2 4 2 4" xfId="26361"/>
    <cellStyle name="Normal 8 2 3 2 5 2 5 2 4" xfId="26362"/>
    <cellStyle name="Normal 8 2 3 2 5 3 2 4" xfId="26363"/>
    <cellStyle name="Normal 8 2 3 2 5 4 2 4" xfId="26364"/>
    <cellStyle name="Normal 8 2 3 2 5 5 2 4" xfId="26365"/>
    <cellStyle name="Normal 8 2 3 2 5 6 2 4" xfId="26366"/>
    <cellStyle name="Normal 8 2 3 2 6 7 4" xfId="26367"/>
    <cellStyle name="Normal 8 2 3 2 6 2 6 4" xfId="26368"/>
    <cellStyle name="Normal 8 2 3 2 6 2 2 2 4" xfId="26369"/>
    <cellStyle name="Normal 8 2 3 2 6 2 3 2 4" xfId="26370"/>
    <cellStyle name="Normal 8 2 3 2 6 2 4 2 4" xfId="26371"/>
    <cellStyle name="Normal 8 2 3 2 6 2 5 2 4" xfId="26372"/>
    <cellStyle name="Normal 8 2 3 2 6 3 2 4" xfId="26373"/>
    <cellStyle name="Normal 8 2 3 2 6 4 2 4" xfId="26374"/>
    <cellStyle name="Normal 8 2 3 2 6 5 2 4" xfId="26375"/>
    <cellStyle name="Normal 8 2 3 2 6 6 2 4" xfId="26376"/>
    <cellStyle name="Normal 8 2 3 2 7 6 4" xfId="26377"/>
    <cellStyle name="Normal 8 2 3 2 7 2 2 4" xfId="26378"/>
    <cellStyle name="Normal 8 2 3 2 7 3 2 4" xfId="26379"/>
    <cellStyle name="Normal 8 2 3 2 7 4 2 4" xfId="26380"/>
    <cellStyle name="Normal 8 2 3 2 7 5 2 4" xfId="26381"/>
    <cellStyle name="Normal 8 2 3 2 8 2 4" xfId="26382"/>
    <cellStyle name="Normal 8 2 3 2 9 2 4" xfId="26383"/>
    <cellStyle name="Normal 8 2 3 3 12 4" xfId="26384"/>
    <cellStyle name="Normal 8 2 3 3 10 2 4" xfId="26385"/>
    <cellStyle name="Normal 8 2 3 3 11 2 4" xfId="26386"/>
    <cellStyle name="Normal 8 2 3 3 2 11 4" xfId="26387"/>
    <cellStyle name="Normal 8 2 3 3 2 10 2 4" xfId="26388"/>
    <cellStyle name="Normal 8 2 3 3 2 2 7 4" xfId="26389"/>
    <cellStyle name="Normal 8 2 3 3 2 2 2 6 4" xfId="26390"/>
    <cellStyle name="Normal 8 2 3 3 2 2 2 2 2 4" xfId="26391"/>
    <cellStyle name="Normal 8 2 3 3 2 2 2 3 2 4" xfId="26392"/>
    <cellStyle name="Normal 8 2 3 3 2 2 2 4 2 4" xfId="26393"/>
    <cellStyle name="Normal 8 2 3 3 2 2 2 5 2 4" xfId="26394"/>
    <cellStyle name="Normal 8 2 3 3 2 2 3 2 4" xfId="26395"/>
    <cellStyle name="Normal 8 2 3 3 2 2 4 2 4" xfId="26396"/>
    <cellStyle name="Normal 8 2 3 3 2 2 5 2 4" xfId="26397"/>
    <cellStyle name="Normal 8 2 3 3 2 2 6 2 4" xfId="26398"/>
    <cellStyle name="Normal 8 2 3 3 2 3 7 4" xfId="26399"/>
    <cellStyle name="Normal 8 2 3 3 2 3 2 6 4" xfId="26400"/>
    <cellStyle name="Normal 8 2 3 3 2 3 2 2 2 4" xfId="26401"/>
    <cellStyle name="Normal 8 2 3 3 2 3 2 3 2 4" xfId="26402"/>
    <cellStyle name="Normal 8 2 3 3 2 3 2 4 2 4" xfId="26403"/>
    <cellStyle name="Normal 8 2 3 3 2 3 2 5 2 4" xfId="26404"/>
    <cellStyle name="Normal 8 2 3 3 2 3 3 2 4" xfId="26405"/>
    <cellStyle name="Normal 8 2 3 3 2 3 4 2 4" xfId="26406"/>
    <cellStyle name="Normal 8 2 3 3 2 3 5 2 4" xfId="26407"/>
    <cellStyle name="Normal 8 2 3 3 2 3 6 2 4" xfId="26408"/>
    <cellStyle name="Normal 8 2 3 3 2 4 7 4" xfId="26409"/>
    <cellStyle name="Normal 8 2 3 3 2 4 2 6 4" xfId="26410"/>
    <cellStyle name="Normal 8 2 3 3 2 4 2 2 2 4" xfId="26411"/>
    <cellStyle name="Normal 8 2 3 3 2 4 2 3 2 4" xfId="26412"/>
    <cellStyle name="Normal 8 2 3 3 2 4 2 4 2 4" xfId="26413"/>
    <cellStyle name="Normal 8 2 3 3 2 4 2 5 2 4" xfId="26414"/>
    <cellStyle name="Normal 8 2 3 3 2 4 3 2 4" xfId="26415"/>
    <cellStyle name="Normal 8 2 3 3 2 4 4 2 4" xfId="26416"/>
    <cellStyle name="Normal 8 2 3 3 2 4 5 2 4" xfId="26417"/>
    <cellStyle name="Normal 8 2 3 3 2 4 6 2 4" xfId="26418"/>
    <cellStyle name="Normal 8 2 3 3 2 5 7 4" xfId="26419"/>
    <cellStyle name="Normal 8 2 3 3 2 5 2 6 4" xfId="26420"/>
    <cellStyle name="Normal 8 2 3 3 2 5 2 2 2 4" xfId="26421"/>
    <cellStyle name="Normal 8 2 3 3 2 5 2 3 2 4" xfId="26422"/>
    <cellStyle name="Normal 8 2 3 3 2 5 2 4 2 4" xfId="26423"/>
    <cellStyle name="Normal 8 2 3 3 2 5 2 5 2 4" xfId="26424"/>
    <cellStyle name="Normal 8 2 3 3 2 5 3 2 4" xfId="26425"/>
    <cellStyle name="Normal 8 2 3 3 2 5 4 2 4" xfId="26426"/>
    <cellStyle name="Normal 8 2 3 3 2 5 5 2 4" xfId="26427"/>
    <cellStyle name="Normal 8 2 3 3 2 5 6 2 4" xfId="26428"/>
    <cellStyle name="Normal 8 2 3 3 2 6 6 4" xfId="26429"/>
    <cellStyle name="Normal 8 2 3 3 2 6 2 2 4" xfId="26430"/>
    <cellStyle name="Normal 8 2 3 3 2 6 3 2 4" xfId="26431"/>
    <cellStyle name="Normal 8 2 3 3 2 6 4 2 4" xfId="26432"/>
    <cellStyle name="Normal 8 2 3 3 2 6 5 2 4" xfId="26433"/>
    <cellStyle name="Normal 8 2 3 3 2 7 2 4" xfId="26434"/>
    <cellStyle name="Normal 8 2 3 3 2 8 2 4" xfId="26435"/>
    <cellStyle name="Normal 8 2 3 3 2 9 2 4" xfId="26436"/>
    <cellStyle name="Normal 8 2 3 3 3 7 4" xfId="26437"/>
    <cellStyle name="Normal 8 2 3 3 3 2 6 4" xfId="26438"/>
    <cellStyle name="Normal 8 2 3 3 3 2 2 2 4" xfId="26439"/>
    <cellStyle name="Normal 8 2 3 3 3 2 3 2 4" xfId="26440"/>
    <cellStyle name="Normal 8 2 3 3 3 2 4 2 4" xfId="26441"/>
    <cellStyle name="Normal 8 2 3 3 3 2 5 2 4" xfId="26442"/>
    <cellStyle name="Normal 8 2 3 3 3 3 2 4" xfId="26443"/>
    <cellStyle name="Normal 8 2 3 3 3 4 2 4" xfId="26444"/>
    <cellStyle name="Normal 8 2 3 3 3 5 2 4" xfId="26445"/>
    <cellStyle name="Normal 8 2 3 3 3 6 2 4" xfId="26446"/>
    <cellStyle name="Normal 8 2 3 3 4 7 4" xfId="26447"/>
    <cellStyle name="Normal 8 2 3 3 4 2 6 4" xfId="26448"/>
    <cellStyle name="Normal 8 2 3 3 4 2 2 2 4" xfId="26449"/>
    <cellStyle name="Normal 8 2 3 3 4 2 3 2 4" xfId="26450"/>
    <cellStyle name="Normal 8 2 3 3 4 2 4 2 4" xfId="26451"/>
    <cellStyle name="Normal 8 2 3 3 4 2 5 2 4" xfId="26452"/>
    <cellStyle name="Normal 8 2 3 3 4 3 2 4" xfId="26453"/>
    <cellStyle name="Normal 8 2 3 3 4 4 2 4" xfId="26454"/>
    <cellStyle name="Normal 8 2 3 3 4 5 2 4" xfId="26455"/>
    <cellStyle name="Normal 8 2 3 3 4 6 2 4" xfId="26456"/>
    <cellStyle name="Normal 8 2 3 3 5 7 4" xfId="26457"/>
    <cellStyle name="Normal 8 2 3 3 5 2 6 4" xfId="26458"/>
    <cellStyle name="Normal 8 2 3 3 5 2 2 2 4" xfId="26459"/>
    <cellStyle name="Normal 8 2 3 3 5 2 3 2 4" xfId="26460"/>
    <cellStyle name="Normal 8 2 3 3 5 2 4 2 4" xfId="26461"/>
    <cellStyle name="Normal 8 2 3 3 5 2 5 2 4" xfId="26462"/>
    <cellStyle name="Normal 8 2 3 3 5 3 2 4" xfId="26463"/>
    <cellStyle name="Normal 8 2 3 3 5 4 2 4" xfId="26464"/>
    <cellStyle name="Normal 8 2 3 3 5 5 2 4" xfId="26465"/>
    <cellStyle name="Normal 8 2 3 3 5 6 2 4" xfId="26466"/>
    <cellStyle name="Normal 8 2 3 3 6 7 4" xfId="26467"/>
    <cellStyle name="Normal 8 2 3 3 6 2 6 4" xfId="26468"/>
    <cellStyle name="Normal 8 2 3 3 6 2 2 2 4" xfId="26469"/>
    <cellStyle name="Normal 8 2 3 3 6 2 3 2 4" xfId="26470"/>
    <cellStyle name="Normal 8 2 3 3 6 2 4 2 4" xfId="26471"/>
    <cellStyle name="Normal 8 2 3 3 6 2 5 2 4" xfId="26472"/>
    <cellStyle name="Normal 8 2 3 3 6 3 2 4" xfId="26473"/>
    <cellStyle name="Normal 8 2 3 3 6 4 2 4" xfId="26474"/>
    <cellStyle name="Normal 8 2 3 3 6 5 2 4" xfId="26475"/>
    <cellStyle name="Normal 8 2 3 3 6 6 2 4" xfId="26476"/>
    <cellStyle name="Normal 8 2 3 3 7 6 4" xfId="26477"/>
    <cellStyle name="Normal 8 2 3 3 7 2 2 4" xfId="26478"/>
    <cellStyle name="Normal 8 2 3 3 7 3 2 4" xfId="26479"/>
    <cellStyle name="Normal 8 2 3 3 7 4 2 4" xfId="26480"/>
    <cellStyle name="Normal 8 2 3 3 7 5 2 4" xfId="26481"/>
    <cellStyle name="Normal 8 2 3 3 8 2 4" xfId="26482"/>
    <cellStyle name="Normal 8 2 3 3 9 2 4" xfId="26483"/>
    <cellStyle name="Normal 8 2 3 4 11 4" xfId="26484"/>
    <cellStyle name="Normal 8 2 3 4 10 2 4" xfId="26485"/>
    <cellStyle name="Normal 8 2 3 4 2 7 4" xfId="26486"/>
    <cellStyle name="Normal 8 2 3 4 2 2 6 4" xfId="26487"/>
    <cellStyle name="Normal 8 2 3 4 2 2 2 2 4" xfId="26488"/>
    <cellStyle name="Normal 8 2 3 4 2 2 3 2 4" xfId="26489"/>
    <cellStyle name="Normal 8 2 3 4 2 2 4 2 4" xfId="26490"/>
    <cellStyle name="Normal 8 2 3 4 2 2 5 2 4" xfId="26491"/>
    <cellStyle name="Normal 8 2 3 4 2 3 2 4" xfId="26492"/>
    <cellStyle name="Normal 8 2 3 4 2 4 2 4" xfId="26493"/>
    <cellStyle name="Normal 8 2 3 4 2 5 2 4" xfId="26494"/>
    <cellStyle name="Normal 8 2 3 4 2 6 2 4" xfId="26495"/>
    <cellStyle name="Normal 8 2 3 4 3 7 4" xfId="26496"/>
    <cellStyle name="Normal 8 2 3 4 3 2 6 4" xfId="26497"/>
    <cellStyle name="Normal 8 2 3 4 3 2 2 2 4" xfId="26498"/>
    <cellStyle name="Normal 8 2 3 4 3 2 3 2 4" xfId="26499"/>
    <cellStyle name="Normal 8 2 3 4 3 2 4 2 4" xfId="26500"/>
    <cellStyle name="Normal 8 2 3 4 3 2 5 2 4" xfId="26501"/>
    <cellStyle name="Normal 8 2 3 4 3 3 2 4" xfId="26502"/>
    <cellStyle name="Normal 8 2 3 4 3 4 2 4" xfId="26503"/>
    <cellStyle name="Normal 8 2 3 4 3 5 2 4" xfId="26504"/>
    <cellStyle name="Normal 8 2 3 4 3 6 2 4" xfId="26505"/>
    <cellStyle name="Normal 8 2 3 4 4 7 4" xfId="26506"/>
    <cellStyle name="Normal 8 2 3 4 4 2 6 4" xfId="26507"/>
    <cellStyle name="Normal 8 2 3 4 4 2 2 2 4" xfId="26508"/>
    <cellStyle name="Normal 8 2 3 4 4 2 3 2 4" xfId="26509"/>
    <cellStyle name="Normal 8 2 3 4 4 2 4 2 4" xfId="26510"/>
    <cellStyle name="Normal 8 2 3 4 4 2 5 2 4" xfId="26511"/>
    <cellStyle name="Normal 8 2 3 4 4 3 2 4" xfId="26512"/>
    <cellStyle name="Normal 8 2 3 4 4 4 2 4" xfId="26513"/>
    <cellStyle name="Normal 8 2 3 4 4 5 2 4" xfId="26514"/>
    <cellStyle name="Normal 8 2 3 4 4 6 2 4" xfId="26515"/>
    <cellStyle name="Normal 8 2 3 4 5 7 4" xfId="26516"/>
    <cellStyle name="Normal 8 2 3 4 5 2 6 4" xfId="26517"/>
    <cellStyle name="Normal 8 2 3 4 5 2 2 2 4" xfId="26518"/>
    <cellStyle name="Normal 8 2 3 4 5 2 3 2 4" xfId="26519"/>
    <cellStyle name="Normal 8 2 3 4 5 2 4 2 4" xfId="26520"/>
    <cellStyle name="Normal 8 2 3 4 5 2 5 2 4" xfId="26521"/>
    <cellStyle name="Normal 8 2 3 4 5 3 2 4" xfId="26522"/>
    <cellStyle name="Normal 8 2 3 4 5 4 2 4" xfId="26523"/>
    <cellStyle name="Normal 8 2 3 4 5 5 2 4" xfId="26524"/>
    <cellStyle name="Normal 8 2 3 4 5 6 2 4" xfId="26525"/>
    <cellStyle name="Normal 8 2 3 4 6 6 4" xfId="26526"/>
    <cellStyle name="Normal 8 2 3 4 6 2 2 4" xfId="26527"/>
    <cellStyle name="Normal 8 2 3 4 6 3 2 4" xfId="26528"/>
    <cellStyle name="Normal 8 2 3 4 6 4 2 4" xfId="26529"/>
    <cellStyle name="Normal 8 2 3 4 6 5 2 4" xfId="26530"/>
    <cellStyle name="Normal 8 2 3 4 7 2 4" xfId="26531"/>
    <cellStyle name="Normal 8 2 3 4 8 2 4" xfId="26532"/>
    <cellStyle name="Normal 8 2 3 4 9 2 4" xfId="26533"/>
    <cellStyle name="Normal 8 2 3 5 9 4" xfId="26534"/>
    <cellStyle name="Normal 8 2 3 5 2 7 4" xfId="26535"/>
    <cellStyle name="Normal 8 2 3 5 2 2 6 4" xfId="26536"/>
    <cellStyle name="Normal 8 2 3 5 2 2 2 2 4" xfId="26537"/>
    <cellStyle name="Normal 8 2 3 5 2 2 3 2 4" xfId="26538"/>
    <cellStyle name="Normal 8 2 3 5 2 2 4 2 4" xfId="26539"/>
    <cellStyle name="Normal 8 2 3 5 2 2 5 2 4" xfId="26540"/>
    <cellStyle name="Normal 8 2 3 5 2 3 2 4" xfId="26541"/>
    <cellStyle name="Normal 8 2 3 5 2 4 2 4" xfId="26542"/>
    <cellStyle name="Normal 8 2 3 5 2 5 2 4" xfId="26543"/>
    <cellStyle name="Normal 8 2 3 5 2 6 2 4" xfId="26544"/>
    <cellStyle name="Normal 8 2 3 5 3 7 4" xfId="26545"/>
    <cellStyle name="Normal 8 2 3 5 3 2 6 4" xfId="26546"/>
    <cellStyle name="Normal 8 2 3 5 3 2 2 2 4" xfId="26547"/>
    <cellStyle name="Normal 8 2 3 5 3 2 3 2 4" xfId="26548"/>
    <cellStyle name="Normal 8 2 3 5 3 2 4 2 4" xfId="26549"/>
    <cellStyle name="Normal 8 2 3 5 3 2 5 2 4" xfId="26550"/>
    <cellStyle name="Normal 8 2 3 5 3 3 2 4" xfId="26551"/>
    <cellStyle name="Normal 8 2 3 5 3 4 2 4" xfId="26552"/>
    <cellStyle name="Normal 8 2 3 5 3 5 2 4" xfId="26553"/>
    <cellStyle name="Normal 8 2 3 5 3 6 2 4" xfId="26554"/>
    <cellStyle name="Normal 8 2 3 5 4 6 4" xfId="26555"/>
    <cellStyle name="Normal 8 2 3 5 4 2 2 4" xfId="26556"/>
    <cellStyle name="Normal 8 2 3 5 4 3 2 4" xfId="26557"/>
    <cellStyle name="Normal 8 2 3 5 4 4 2 4" xfId="26558"/>
    <cellStyle name="Normal 8 2 3 5 4 5 2 4" xfId="26559"/>
    <cellStyle name="Normal 8 2 3 5 5 2 4" xfId="26560"/>
    <cellStyle name="Normal 8 2 3 5 6 2 4" xfId="26561"/>
    <cellStyle name="Normal 8 2 3 5 7 2 4" xfId="26562"/>
    <cellStyle name="Normal 8 2 3 5 8 2 4" xfId="26563"/>
    <cellStyle name="Normal 8 2 3 6 7 4" xfId="26564"/>
    <cellStyle name="Normal 8 2 3 6 2 6 4" xfId="26565"/>
    <cellStyle name="Normal 8 2 3 6 2 2 2 4" xfId="26566"/>
    <cellStyle name="Normal 8 2 3 6 2 3 2 4" xfId="26567"/>
    <cellStyle name="Normal 8 2 3 6 2 4 2 4" xfId="26568"/>
    <cellStyle name="Normal 8 2 3 6 2 5 2 4" xfId="26569"/>
    <cellStyle name="Normal 8 2 3 6 3 2 4" xfId="26570"/>
    <cellStyle name="Normal 8 2 3 6 4 2 4" xfId="26571"/>
    <cellStyle name="Normal 8 2 3 6 5 2 4" xfId="26572"/>
    <cellStyle name="Normal 8 2 3 6 6 2 4" xfId="26573"/>
    <cellStyle name="Normal 8 2 3 7 7 4" xfId="26574"/>
    <cellStyle name="Normal 8 2 3 7 2 6 4" xfId="26575"/>
    <cellStyle name="Normal 8 2 3 7 2 2 2 4" xfId="26576"/>
    <cellStyle name="Normal 8 2 3 7 2 3 2 4" xfId="26577"/>
    <cellStyle name="Normal 8 2 3 7 2 4 2 4" xfId="26578"/>
    <cellStyle name="Normal 8 2 3 7 2 5 2 4" xfId="26579"/>
    <cellStyle name="Normal 8 2 3 7 3 2 4" xfId="26580"/>
    <cellStyle name="Normal 8 2 3 7 4 2 4" xfId="26581"/>
    <cellStyle name="Normal 8 2 3 7 5 2 4" xfId="26582"/>
    <cellStyle name="Normal 8 2 3 7 6 2 4" xfId="26583"/>
    <cellStyle name="Normal 8 2 3 8 7 4" xfId="26584"/>
    <cellStyle name="Normal 8 2 3 8 2 6 4" xfId="26585"/>
    <cellStyle name="Normal 8 2 3 8 2 2 2 4" xfId="26586"/>
    <cellStyle name="Normal 8 2 3 8 2 3 2 4" xfId="26587"/>
    <cellStyle name="Normal 8 2 3 8 2 4 2 4" xfId="26588"/>
    <cellStyle name="Normal 8 2 3 8 2 5 2 4" xfId="26589"/>
    <cellStyle name="Normal 8 2 3 8 3 2 4" xfId="26590"/>
    <cellStyle name="Normal 8 2 3 8 4 2 4" xfId="26591"/>
    <cellStyle name="Normal 8 2 3 8 5 2 4" xfId="26592"/>
    <cellStyle name="Normal 8 2 3 8 6 2 4" xfId="26593"/>
    <cellStyle name="Normal 8 2 3 9 7 4" xfId="26594"/>
    <cellStyle name="Normal 8 2 3 9 2 6 4" xfId="26595"/>
    <cellStyle name="Normal 8 2 3 9 2 2 2 4" xfId="26596"/>
    <cellStyle name="Normal 8 2 3 9 2 3 2 4" xfId="26597"/>
    <cellStyle name="Normal 8 2 3 9 2 4 2 4" xfId="26598"/>
    <cellStyle name="Normal 8 2 3 9 2 5 2 4" xfId="26599"/>
    <cellStyle name="Normal 8 2 3 9 3 2 4" xfId="26600"/>
    <cellStyle name="Normal 8 2 3 9 4 2 4" xfId="26601"/>
    <cellStyle name="Normal 8 2 3 9 5 2 4" xfId="26602"/>
    <cellStyle name="Normal 8 2 3 9 6 2 4" xfId="26603"/>
    <cellStyle name="Normal 8 2 4 12 4" xfId="26604"/>
    <cellStyle name="Normal 8 2 4 10 2 4" xfId="26605"/>
    <cellStyle name="Normal 8 2 4 11 2 4" xfId="26606"/>
    <cellStyle name="Normal 8 2 4 2 11 4" xfId="26607"/>
    <cellStyle name="Normal 8 2 4 2 10 2 4" xfId="26608"/>
    <cellStyle name="Normal 8 2 4 2 2 7 4" xfId="26609"/>
    <cellStyle name="Normal 8 2 4 2 2 2 6 4" xfId="26610"/>
    <cellStyle name="Normal 8 2 4 2 2 2 2 2 4" xfId="26611"/>
    <cellStyle name="Normal 8 2 4 2 2 2 3 2 4" xfId="26612"/>
    <cellStyle name="Normal 8 2 4 2 2 2 4 2 4" xfId="26613"/>
    <cellStyle name="Normal 8 2 4 2 2 2 5 2 4" xfId="26614"/>
    <cellStyle name="Normal 8 2 4 2 2 3 2 4" xfId="26615"/>
    <cellStyle name="Normal 8 2 4 2 2 4 2 4" xfId="26616"/>
    <cellStyle name="Normal 8 2 4 2 2 5 2 4" xfId="26617"/>
    <cellStyle name="Normal 8 2 4 2 2 6 2 4" xfId="26618"/>
    <cellStyle name="Normal 8 2 4 2 3 7 4" xfId="26619"/>
    <cellStyle name="Normal 8 2 4 2 3 2 6 4" xfId="26620"/>
    <cellStyle name="Normal 8 2 4 2 3 2 2 2 4" xfId="26621"/>
    <cellStyle name="Normal 8 2 4 2 3 2 3 2 4" xfId="26622"/>
    <cellStyle name="Normal 8 2 4 2 3 2 4 2 4" xfId="26623"/>
    <cellStyle name="Normal 8 2 4 2 3 2 5 2 4" xfId="26624"/>
    <cellStyle name="Normal 8 2 4 2 3 3 2 4" xfId="26625"/>
    <cellStyle name="Normal 8 2 4 2 3 4 2 4" xfId="26626"/>
    <cellStyle name="Normal 8 2 4 2 3 5 2 4" xfId="26627"/>
    <cellStyle name="Normal 8 2 4 2 3 6 2 4" xfId="26628"/>
    <cellStyle name="Normal 8 2 4 2 4 7 4" xfId="26629"/>
    <cellStyle name="Normal 8 2 4 2 4 2 6 4" xfId="26630"/>
    <cellStyle name="Normal 8 2 4 2 4 2 2 2 4" xfId="26631"/>
    <cellStyle name="Normal 8 2 4 2 4 2 3 2 4" xfId="26632"/>
    <cellStyle name="Normal 8 2 4 2 4 2 4 2 4" xfId="26633"/>
    <cellStyle name="Normal 8 2 4 2 4 2 5 2 4" xfId="26634"/>
    <cellStyle name="Normal 8 2 4 2 4 3 2 4" xfId="26635"/>
    <cellStyle name="Normal 8 2 4 2 4 4 2 4" xfId="26636"/>
    <cellStyle name="Normal 8 2 4 2 4 5 2 4" xfId="26637"/>
    <cellStyle name="Normal 8 2 4 2 4 6 2 4" xfId="26638"/>
    <cellStyle name="Normal 8 2 4 2 5 7 4" xfId="26639"/>
    <cellStyle name="Normal 8 2 4 2 5 2 6 4" xfId="26640"/>
    <cellStyle name="Normal 8 2 4 2 5 2 2 2 4" xfId="26641"/>
    <cellStyle name="Normal 8 2 4 2 5 2 3 2 4" xfId="26642"/>
    <cellStyle name="Normal 8 2 4 2 5 2 4 2 4" xfId="26643"/>
    <cellStyle name="Normal 8 2 4 2 5 2 5 2 4" xfId="26644"/>
    <cellStyle name="Normal 8 2 4 2 5 3 2 4" xfId="26645"/>
    <cellStyle name="Normal 8 2 4 2 5 4 2 4" xfId="26646"/>
    <cellStyle name="Normal 8 2 4 2 5 5 2 4" xfId="26647"/>
    <cellStyle name="Normal 8 2 4 2 5 6 2 4" xfId="26648"/>
    <cellStyle name="Normal 8 2 4 2 6 6 4" xfId="26649"/>
    <cellStyle name="Normal 8 2 4 2 6 2 2 4" xfId="26650"/>
    <cellStyle name="Normal 8 2 4 2 6 3 2 4" xfId="26651"/>
    <cellStyle name="Normal 8 2 4 2 6 4 2 4" xfId="26652"/>
    <cellStyle name="Normal 8 2 4 2 6 5 2 4" xfId="26653"/>
    <cellStyle name="Normal 8 2 4 2 7 2 4" xfId="26654"/>
    <cellStyle name="Normal 8 2 4 2 8 2 4" xfId="26655"/>
    <cellStyle name="Normal 8 2 4 2 9 2 4" xfId="26656"/>
    <cellStyle name="Normal 8 2 4 3 7 4" xfId="26657"/>
    <cellStyle name="Normal 8 2 4 3 2 6 4" xfId="26658"/>
    <cellStyle name="Normal 8 2 4 3 2 2 2 4" xfId="26659"/>
    <cellStyle name="Normal 8 2 4 3 2 3 2 4" xfId="26660"/>
    <cellStyle name="Normal 8 2 4 3 2 4 2 4" xfId="26661"/>
    <cellStyle name="Normal 8 2 4 3 2 5 2 4" xfId="26662"/>
    <cellStyle name="Normal 8 2 4 3 3 2 4" xfId="26663"/>
    <cellStyle name="Normal 8 2 4 3 4 2 4" xfId="26664"/>
    <cellStyle name="Normal 8 2 4 3 5 2 4" xfId="26665"/>
    <cellStyle name="Normal 8 2 4 3 6 2 4" xfId="26666"/>
    <cellStyle name="Normal 8 2 4 4 7 4" xfId="26667"/>
    <cellStyle name="Normal 8 2 4 4 2 6 4" xfId="26668"/>
    <cellStyle name="Normal 8 2 4 4 2 2 2 4" xfId="26669"/>
    <cellStyle name="Normal 8 2 4 4 2 3 2 4" xfId="26670"/>
    <cellStyle name="Normal 8 2 4 4 2 4 2 4" xfId="26671"/>
    <cellStyle name="Normal 8 2 4 4 2 5 2 4" xfId="26672"/>
    <cellStyle name="Normal 8 2 4 4 3 2 4" xfId="26673"/>
    <cellStyle name="Normal 8 2 4 4 4 2 4" xfId="26674"/>
    <cellStyle name="Normal 8 2 4 4 5 2 4" xfId="26675"/>
    <cellStyle name="Normal 8 2 4 4 6 2 4" xfId="26676"/>
    <cellStyle name="Normal 8 2 4 5 7 4" xfId="26677"/>
    <cellStyle name="Normal 8 2 4 5 2 6 4" xfId="26678"/>
    <cellStyle name="Normal 8 2 4 5 2 2 2 4" xfId="26679"/>
    <cellStyle name="Normal 8 2 4 5 2 3 2 4" xfId="26680"/>
    <cellStyle name="Normal 8 2 4 5 2 4 2 4" xfId="26681"/>
    <cellStyle name="Normal 8 2 4 5 2 5 2 4" xfId="26682"/>
    <cellStyle name="Normal 8 2 4 5 3 2 4" xfId="26683"/>
    <cellStyle name="Normal 8 2 4 5 4 2 4" xfId="26684"/>
    <cellStyle name="Normal 8 2 4 5 5 2 4" xfId="26685"/>
    <cellStyle name="Normal 8 2 4 5 6 2 4" xfId="26686"/>
    <cellStyle name="Normal 8 2 4 6 7 4" xfId="26687"/>
    <cellStyle name="Normal 8 2 4 6 2 6 4" xfId="26688"/>
    <cellStyle name="Normal 8 2 4 6 2 2 2 4" xfId="26689"/>
    <cellStyle name="Normal 8 2 4 6 2 3 2 4" xfId="26690"/>
    <cellStyle name="Normal 8 2 4 6 2 4 2 4" xfId="26691"/>
    <cellStyle name="Normal 8 2 4 6 2 5 2 4" xfId="26692"/>
    <cellStyle name="Normal 8 2 4 6 3 2 4" xfId="26693"/>
    <cellStyle name="Normal 8 2 4 6 4 2 4" xfId="26694"/>
    <cellStyle name="Normal 8 2 4 6 5 2 4" xfId="26695"/>
    <cellStyle name="Normal 8 2 4 6 6 2 4" xfId="26696"/>
    <cellStyle name="Normal 8 2 4 7 6 4" xfId="26697"/>
    <cellStyle name="Normal 8 2 4 7 2 2 4" xfId="26698"/>
    <cellStyle name="Normal 8 2 4 7 3 2 4" xfId="26699"/>
    <cellStyle name="Normal 8 2 4 7 4 2 4" xfId="26700"/>
    <cellStyle name="Normal 8 2 4 7 5 2 4" xfId="26701"/>
    <cellStyle name="Normal 8 2 4 8 2 4" xfId="26702"/>
    <cellStyle name="Normal 8 2 4 9 2 4" xfId="26703"/>
    <cellStyle name="Normal 8 2 5 12 4" xfId="26704"/>
    <cellStyle name="Normal 8 2 5 10 2 4" xfId="26705"/>
    <cellStyle name="Normal 8 2 5 11 2 4" xfId="26706"/>
    <cellStyle name="Normal 8 2 5 2 11 4" xfId="26707"/>
    <cellStyle name="Normal 8 2 5 2 10 2 4" xfId="26708"/>
    <cellStyle name="Normal 8 2 5 2 2 7 4" xfId="26709"/>
    <cellStyle name="Normal 8 2 5 2 2 2 6 4" xfId="26710"/>
    <cellStyle name="Normal 8 2 5 2 2 2 2 2 4" xfId="26711"/>
    <cellStyle name="Normal 8 2 5 2 2 2 3 2 4" xfId="26712"/>
    <cellStyle name="Normal 8 2 5 2 2 2 4 2 4" xfId="26713"/>
    <cellStyle name="Normal 8 2 5 2 2 2 5 2 4" xfId="26714"/>
    <cellStyle name="Normal 8 2 5 2 2 3 2 4" xfId="26715"/>
    <cellStyle name="Normal 8 2 5 2 2 4 2 4" xfId="26716"/>
    <cellStyle name="Normal 8 2 5 2 2 5 2 4" xfId="26717"/>
    <cellStyle name="Normal 8 2 5 2 2 6 2 4" xfId="26718"/>
    <cellStyle name="Normal 8 2 5 2 3 7 4" xfId="26719"/>
    <cellStyle name="Normal 8 2 5 2 3 2 6 4" xfId="26720"/>
    <cellStyle name="Normal 8 2 5 2 3 2 2 2 4" xfId="26721"/>
    <cellStyle name="Normal 8 2 5 2 3 2 3 2 4" xfId="26722"/>
    <cellStyle name="Normal 8 2 5 2 3 2 4 2 4" xfId="26723"/>
    <cellStyle name="Normal 8 2 5 2 3 2 5 2 4" xfId="26724"/>
    <cellStyle name="Normal 8 2 5 2 3 3 2 4" xfId="26725"/>
    <cellStyle name="Normal 8 2 5 2 3 4 2 4" xfId="26726"/>
    <cellStyle name="Normal 8 2 5 2 3 5 2 4" xfId="26727"/>
    <cellStyle name="Normal 8 2 5 2 3 6 2 4" xfId="26728"/>
    <cellStyle name="Normal 8 2 5 2 4 7 4" xfId="26729"/>
    <cellStyle name="Normal 8 2 5 2 4 2 6 4" xfId="26730"/>
    <cellStyle name="Normal 8 2 5 2 4 2 2 2 4" xfId="26731"/>
    <cellStyle name="Normal 8 2 5 2 4 2 3 2 4" xfId="26732"/>
    <cellStyle name="Normal 8 2 5 2 4 2 4 2 4" xfId="26733"/>
    <cellStyle name="Normal 8 2 5 2 4 2 5 2 4" xfId="26734"/>
    <cellStyle name="Normal 8 2 5 2 4 3 2 4" xfId="26735"/>
    <cellStyle name="Normal 8 2 5 2 4 4 2 4" xfId="26736"/>
    <cellStyle name="Normal 8 2 5 2 4 5 2 4" xfId="26737"/>
    <cellStyle name="Normal 8 2 5 2 4 6 2 4" xfId="26738"/>
    <cellStyle name="Normal 8 2 5 2 5 7 4" xfId="26739"/>
    <cellStyle name="Normal 8 2 5 2 5 2 6 4" xfId="26740"/>
    <cellStyle name="Normal 8 2 5 2 5 2 2 2 4" xfId="26741"/>
    <cellStyle name="Normal 8 2 5 2 5 2 3 2 4" xfId="26742"/>
    <cellStyle name="Normal 8 2 5 2 5 2 4 2 4" xfId="26743"/>
    <cellStyle name="Normal 8 2 5 2 5 2 5 2 4" xfId="26744"/>
    <cellStyle name="Normal 8 2 5 2 5 3 2 4" xfId="26745"/>
    <cellStyle name="Normal 8 2 5 2 5 4 2 4" xfId="26746"/>
    <cellStyle name="Normal 8 2 5 2 5 5 2 4" xfId="26747"/>
    <cellStyle name="Normal 8 2 5 2 5 6 2 4" xfId="26748"/>
    <cellStyle name="Normal 8 2 5 2 6 6 4" xfId="26749"/>
    <cellStyle name="Normal 8 2 5 2 6 2 2 4" xfId="26750"/>
    <cellStyle name="Normal 8 2 5 2 6 3 2 4" xfId="26751"/>
    <cellStyle name="Normal 8 2 5 2 6 4 2 4" xfId="26752"/>
    <cellStyle name="Normal 8 2 5 2 6 5 2 4" xfId="26753"/>
    <cellStyle name="Normal 8 2 5 2 7 2 4" xfId="26754"/>
    <cellStyle name="Normal 8 2 5 2 8 2 4" xfId="26755"/>
    <cellStyle name="Normal 8 2 5 2 9 2 4" xfId="26756"/>
    <cellStyle name="Normal 8 2 5 3 7 4" xfId="26757"/>
    <cellStyle name="Normal 8 2 5 3 2 6 4" xfId="26758"/>
    <cellStyle name="Normal 8 2 5 3 2 2 2 4" xfId="26759"/>
    <cellStyle name="Normal 8 2 5 3 2 3 2 4" xfId="26760"/>
    <cellStyle name="Normal 8 2 5 3 2 4 2 4" xfId="26761"/>
    <cellStyle name="Normal 8 2 5 3 2 5 2 4" xfId="26762"/>
    <cellStyle name="Normal 8 2 5 3 3 2 4" xfId="26763"/>
    <cellStyle name="Normal 8 2 5 3 4 2 4" xfId="26764"/>
    <cellStyle name="Normal 8 2 5 3 5 2 4" xfId="26765"/>
    <cellStyle name="Normal 8 2 5 3 6 2 4" xfId="26766"/>
    <cellStyle name="Normal 8 2 5 4 7 4" xfId="26767"/>
    <cellStyle name="Normal 8 2 5 4 2 6 4" xfId="26768"/>
    <cellStyle name="Normal 8 2 5 4 2 2 2 4" xfId="26769"/>
    <cellStyle name="Normal 8 2 5 4 2 3 2 4" xfId="26770"/>
    <cellStyle name="Normal 8 2 5 4 2 4 2 4" xfId="26771"/>
    <cellStyle name="Normal 8 2 5 4 2 5 2 4" xfId="26772"/>
    <cellStyle name="Normal 8 2 5 4 3 2 4" xfId="26773"/>
    <cellStyle name="Normal 8 2 5 4 4 2 4" xfId="26774"/>
    <cellStyle name="Normal 8 2 5 4 5 2 4" xfId="26775"/>
    <cellStyle name="Normal 8 2 5 4 6 2 4" xfId="26776"/>
    <cellStyle name="Normal 8 2 5 5 7 4" xfId="26777"/>
    <cellStyle name="Normal 8 2 5 5 2 6 4" xfId="26778"/>
    <cellStyle name="Normal 8 2 5 5 2 2 2 4" xfId="26779"/>
    <cellStyle name="Normal 8 2 5 5 2 3 2 4" xfId="26780"/>
    <cellStyle name="Normal 8 2 5 5 2 4 2 4" xfId="26781"/>
    <cellStyle name="Normal 8 2 5 5 2 5 2 4" xfId="26782"/>
    <cellStyle name="Normal 8 2 5 5 3 2 4" xfId="26783"/>
    <cellStyle name="Normal 8 2 5 5 4 2 4" xfId="26784"/>
    <cellStyle name="Normal 8 2 5 5 5 2 4" xfId="26785"/>
    <cellStyle name="Normal 8 2 5 5 6 2 4" xfId="26786"/>
    <cellStyle name="Normal 8 2 5 6 7 4" xfId="26787"/>
    <cellStyle name="Normal 8 2 5 6 2 6 4" xfId="26788"/>
    <cellStyle name="Normal 8 2 5 6 2 2 2 4" xfId="26789"/>
    <cellStyle name="Normal 8 2 5 6 2 3 2 4" xfId="26790"/>
    <cellStyle name="Normal 8 2 5 6 2 4 2 4" xfId="26791"/>
    <cellStyle name="Normal 8 2 5 6 2 5 2 4" xfId="26792"/>
    <cellStyle name="Normal 8 2 5 6 3 2 4" xfId="26793"/>
    <cellStyle name="Normal 8 2 5 6 4 2 4" xfId="26794"/>
    <cellStyle name="Normal 8 2 5 6 5 2 4" xfId="26795"/>
    <cellStyle name="Normal 8 2 5 6 6 2 4" xfId="26796"/>
    <cellStyle name="Normal 8 2 5 7 6 4" xfId="26797"/>
    <cellStyle name="Normal 8 2 5 7 2 2 4" xfId="26798"/>
    <cellStyle name="Normal 8 2 5 7 3 2 4" xfId="26799"/>
    <cellStyle name="Normal 8 2 5 7 4 2 4" xfId="26800"/>
    <cellStyle name="Normal 8 2 5 7 5 2 4" xfId="26801"/>
    <cellStyle name="Normal 8 2 5 8 2 4" xfId="26802"/>
    <cellStyle name="Normal 8 2 5 9 2 4" xfId="26803"/>
    <cellStyle name="Normal 8 2 6 11 4" xfId="26804"/>
    <cellStyle name="Normal 8 2 6 10 2 4" xfId="26805"/>
    <cellStyle name="Normal 8 2 6 2 7 4" xfId="26806"/>
    <cellStyle name="Normal 8 2 6 2 2 6 4" xfId="26807"/>
    <cellStyle name="Normal 8 2 6 2 2 2 2 4" xfId="26808"/>
    <cellStyle name="Normal 8 2 6 2 2 3 2 4" xfId="26809"/>
    <cellStyle name="Normal 8 2 6 2 2 4 2 4" xfId="26810"/>
    <cellStyle name="Normal 8 2 6 2 2 5 2 4" xfId="26811"/>
    <cellStyle name="Normal 8 2 6 2 3 2 4" xfId="26812"/>
    <cellStyle name="Normal 8 2 6 2 4 2 4" xfId="26813"/>
    <cellStyle name="Normal 8 2 6 2 5 2 4" xfId="26814"/>
    <cellStyle name="Normal 8 2 6 2 6 2 4" xfId="26815"/>
    <cellStyle name="Normal 8 2 6 3 7 4" xfId="26816"/>
    <cellStyle name="Normal 8 2 6 3 2 6 4" xfId="26817"/>
    <cellStyle name="Normal 8 2 6 3 2 2 2 4" xfId="26818"/>
    <cellStyle name="Normal 8 2 6 3 2 3 2 4" xfId="26819"/>
    <cellStyle name="Normal 8 2 6 3 2 4 2 4" xfId="26820"/>
    <cellStyle name="Normal 8 2 6 3 2 5 2 4" xfId="26821"/>
    <cellStyle name="Normal 8 2 6 3 3 2 4" xfId="26822"/>
    <cellStyle name="Normal 8 2 6 3 4 2 4" xfId="26823"/>
    <cellStyle name="Normal 8 2 6 3 5 2 4" xfId="26824"/>
    <cellStyle name="Normal 8 2 6 3 6 2 4" xfId="26825"/>
    <cellStyle name="Normal 8 2 6 4 7 4" xfId="26826"/>
    <cellStyle name="Normal 8 2 6 4 2 6 4" xfId="26827"/>
    <cellStyle name="Normal 8 2 6 4 2 2 2 4" xfId="26828"/>
    <cellStyle name="Normal 8 2 6 4 2 3 2 4" xfId="26829"/>
    <cellStyle name="Normal 8 2 6 4 2 4 2 4" xfId="26830"/>
    <cellStyle name="Normal 8 2 6 4 2 5 2 4" xfId="26831"/>
    <cellStyle name="Normal 8 2 6 4 3 2 4" xfId="26832"/>
    <cellStyle name="Normal 8 2 6 4 4 2 4" xfId="26833"/>
    <cellStyle name="Normal 8 2 6 4 5 2 4" xfId="26834"/>
    <cellStyle name="Normal 8 2 6 4 6 2 4" xfId="26835"/>
    <cellStyle name="Normal 8 2 6 5 7 4" xfId="26836"/>
    <cellStyle name="Normal 8 2 6 5 2 6 4" xfId="26837"/>
    <cellStyle name="Normal 8 2 6 5 2 2 2 4" xfId="26838"/>
    <cellStyle name="Normal 8 2 6 5 2 3 2 4" xfId="26839"/>
    <cellStyle name="Normal 8 2 6 5 2 4 2 4" xfId="26840"/>
    <cellStyle name="Normal 8 2 6 5 2 5 2 4" xfId="26841"/>
    <cellStyle name="Normal 8 2 6 5 3 2 4" xfId="26842"/>
    <cellStyle name="Normal 8 2 6 5 4 2 4" xfId="26843"/>
    <cellStyle name="Normal 8 2 6 5 5 2 4" xfId="26844"/>
    <cellStyle name="Normal 8 2 6 5 6 2 4" xfId="26845"/>
    <cellStyle name="Normal 8 2 6 6 6 4" xfId="26846"/>
    <cellStyle name="Normal 8 2 6 6 2 2 4" xfId="26847"/>
    <cellStyle name="Normal 8 2 6 6 3 2 4" xfId="26848"/>
    <cellStyle name="Normal 8 2 6 6 4 2 4" xfId="26849"/>
    <cellStyle name="Normal 8 2 6 6 5 2 4" xfId="26850"/>
    <cellStyle name="Normal 8 2 6 7 2 4" xfId="26851"/>
    <cellStyle name="Normal 8 2 6 8 2 4" xfId="26852"/>
    <cellStyle name="Normal 8 2 6 9 2 4" xfId="26853"/>
    <cellStyle name="Normal 8 2 7 9 4" xfId="26854"/>
    <cellStyle name="Normal 8 2 7 2 7 4" xfId="26855"/>
    <cellStyle name="Normal 8 2 7 2 2 6 4" xfId="26856"/>
    <cellStyle name="Normal 8 2 7 2 2 2 2 4" xfId="26857"/>
    <cellStyle name="Normal 8 2 7 2 2 3 2 4" xfId="26858"/>
    <cellStyle name="Normal 8 2 7 2 2 4 2 4" xfId="26859"/>
    <cellStyle name="Normal 8 2 7 2 2 5 2 4" xfId="26860"/>
    <cellStyle name="Normal 8 2 7 2 3 2 4" xfId="26861"/>
    <cellStyle name="Normal 8 2 7 2 4 2 4" xfId="26862"/>
    <cellStyle name="Normal 8 2 7 2 5 2 4" xfId="26863"/>
    <cellStyle name="Normal 8 2 7 2 6 2 4" xfId="26864"/>
    <cellStyle name="Normal 8 2 7 3 7 4" xfId="26865"/>
    <cellStyle name="Normal 8 2 7 3 2 6 4" xfId="26866"/>
    <cellStyle name="Normal 8 2 7 3 2 2 2 4" xfId="26867"/>
    <cellStyle name="Normal 8 2 7 3 2 3 2 4" xfId="26868"/>
    <cellStyle name="Normal 8 2 7 3 2 4 2 4" xfId="26869"/>
    <cellStyle name="Normal 8 2 7 3 2 5 2 4" xfId="26870"/>
    <cellStyle name="Normal 8 2 7 3 3 2 4" xfId="26871"/>
    <cellStyle name="Normal 8 2 7 3 4 2 4" xfId="26872"/>
    <cellStyle name="Normal 8 2 7 3 5 2 4" xfId="26873"/>
    <cellStyle name="Normal 8 2 7 3 6 2 4" xfId="26874"/>
    <cellStyle name="Normal 8 2 7 4 6 4" xfId="26875"/>
    <cellStyle name="Normal 8 2 7 4 2 2 4" xfId="26876"/>
    <cellStyle name="Normal 8 2 7 4 3 2 4" xfId="26877"/>
    <cellStyle name="Normal 8 2 7 4 4 2 4" xfId="26878"/>
    <cellStyle name="Normal 8 2 7 4 5 2 4" xfId="26879"/>
    <cellStyle name="Normal 8 2 7 5 2 4" xfId="26880"/>
    <cellStyle name="Normal 8 2 7 6 2 4" xfId="26881"/>
    <cellStyle name="Normal 8 2 7 7 2 4" xfId="26882"/>
    <cellStyle name="Normal 8 2 7 8 2 4" xfId="26883"/>
    <cellStyle name="Normal 8 2 8 7 4" xfId="26884"/>
    <cellStyle name="Normal 8 2 8 2 6 4" xfId="26885"/>
    <cellStyle name="Normal 8 2 8 2 2 2 4" xfId="26886"/>
    <cellStyle name="Normal 8 2 8 2 3 2 4" xfId="26887"/>
    <cellStyle name="Normal 8 2 8 2 4 2 4" xfId="26888"/>
    <cellStyle name="Normal 8 2 8 2 5 2 4" xfId="26889"/>
    <cellStyle name="Normal 8 2 8 3 2 4" xfId="26890"/>
    <cellStyle name="Normal 8 2 8 4 2 4" xfId="26891"/>
    <cellStyle name="Normal 8 2 8 5 2 4" xfId="26892"/>
    <cellStyle name="Normal 8 2 8 6 2 4" xfId="26893"/>
    <cellStyle name="Normal 8 2 9 7 4" xfId="26894"/>
    <cellStyle name="Normal 8 2 9 2 6 4" xfId="26895"/>
    <cellStyle name="Normal 8 2 9 2 2 2 4" xfId="26896"/>
    <cellStyle name="Normal 8 2 9 2 3 2 4" xfId="26897"/>
    <cellStyle name="Normal 8 2 9 2 4 2 4" xfId="26898"/>
    <cellStyle name="Normal 8 2 9 2 5 2 4" xfId="26899"/>
    <cellStyle name="Normal 8 2 9 3 2 4" xfId="26900"/>
    <cellStyle name="Normal 8 2 9 4 2 4" xfId="26901"/>
    <cellStyle name="Normal 8 2 9 5 2 4" xfId="26902"/>
    <cellStyle name="Normal 8 2 9 6 2 4" xfId="26903"/>
    <cellStyle name="Normal 8 3 15 4" xfId="26904"/>
    <cellStyle name="Normal 8 3 10 6 4" xfId="26905"/>
    <cellStyle name="Normal 8 3 10 2 2 4" xfId="26906"/>
    <cellStyle name="Normal 8 3 10 3 2 4" xfId="26907"/>
    <cellStyle name="Normal 8 3 10 4 2 4" xfId="26908"/>
    <cellStyle name="Normal 8 3 10 5 2 4" xfId="26909"/>
    <cellStyle name="Normal 8 3 11 2 4" xfId="26910"/>
    <cellStyle name="Normal 8 3 12 2 4" xfId="26911"/>
    <cellStyle name="Normal 8 3 13 2 4" xfId="26912"/>
    <cellStyle name="Normal 8 3 14 2 4" xfId="26913"/>
    <cellStyle name="Normal 8 3 2 12 4" xfId="26914"/>
    <cellStyle name="Normal 8 3 2 10 2 4" xfId="26915"/>
    <cellStyle name="Normal 8 3 2 11 2 4" xfId="26916"/>
    <cellStyle name="Normal 8 3 2 2 11 4" xfId="26917"/>
    <cellStyle name="Normal 8 3 2 2 10 2 4" xfId="26918"/>
    <cellStyle name="Normal 8 3 2 2 2 7 4" xfId="26919"/>
    <cellStyle name="Normal 8 3 2 2 2 2 6 4" xfId="26920"/>
    <cellStyle name="Normal 8 3 2 2 2 2 2 2 4" xfId="26921"/>
    <cellStyle name="Normal 8 3 2 2 2 2 3 2 4" xfId="26922"/>
    <cellStyle name="Normal 8 3 2 2 2 2 4 2 4" xfId="26923"/>
    <cellStyle name="Normal 8 3 2 2 2 2 5 2 4" xfId="26924"/>
    <cellStyle name="Normal 8 3 2 2 2 3 2 4" xfId="26925"/>
    <cellStyle name="Normal 8 3 2 2 2 4 2 4" xfId="26926"/>
    <cellStyle name="Normal 8 3 2 2 2 5 2 4" xfId="26927"/>
    <cellStyle name="Normal 8 3 2 2 2 6 2 4" xfId="26928"/>
    <cellStyle name="Normal 8 3 2 2 3 7 4" xfId="26929"/>
    <cellStyle name="Normal 8 3 2 2 3 2 6 4" xfId="26930"/>
    <cellStyle name="Normal 8 3 2 2 3 2 2 2 4" xfId="26931"/>
    <cellStyle name="Normal 8 3 2 2 3 2 3 2 4" xfId="26932"/>
    <cellStyle name="Normal 8 3 2 2 3 2 4 2 4" xfId="26933"/>
    <cellStyle name="Normal 8 3 2 2 3 2 5 2 4" xfId="26934"/>
    <cellStyle name="Normal 8 3 2 2 3 3 2 4" xfId="26935"/>
    <cellStyle name="Normal 8 3 2 2 3 4 2 4" xfId="26936"/>
    <cellStyle name="Normal 8 3 2 2 3 5 2 4" xfId="26937"/>
    <cellStyle name="Normal 8 3 2 2 3 6 2 4" xfId="26938"/>
    <cellStyle name="Normal 8 3 2 2 4 7 4" xfId="26939"/>
    <cellStyle name="Normal 8 3 2 2 4 2 6 4" xfId="26940"/>
    <cellStyle name="Normal 8 3 2 2 4 2 2 2 4" xfId="26941"/>
    <cellStyle name="Normal 8 3 2 2 4 2 3 2 4" xfId="26942"/>
    <cellStyle name="Normal 8 3 2 2 4 2 4 2 4" xfId="26943"/>
    <cellStyle name="Normal 8 3 2 2 4 2 5 2 4" xfId="26944"/>
    <cellStyle name="Normal 8 3 2 2 4 3 2 4" xfId="26945"/>
    <cellStyle name="Normal 8 3 2 2 4 4 2 4" xfId="26946"/>
    <cellStyle name="Normal 8 3 2 2 4 5 2 4" xfId="26947"/>
    <cellStyle name="Normal 8 3 2 2 4 6 2 4" xfId="26948"/>
    <cellStyle name="Normal 8 3 2 2 5 7 4" xfId="26949"/>
    <cellStyle name="Normal 8 3 2 2 5 2 6 4" xfId="26950"/>
    <cellStyle name="Normal 8 3 2 2 5 2 2 2 4" xfId="26951"/>
    <cellStyle name="Normal 8 3 2 2 5 2 3 2 4" xfId="26952"/>
    <cellStyle name="Normal 8 3 2 2 5 2 4 2 4" xfId="26953"/>
    <cellStyle name="Normal 8 3 2 2 5 2 5 2 4" xfId="26954"/>
    <cellStyle name="Normal 8 3 2 2 5 3 2 4" xfId="26955"/>
    <cellStyle name="Normal 8 3 2 2 5 4 2 4" xfId="26956"/>
    <cellStyle name="Normal 8 3 2 2 5 5 2 4" xfId="26957"/>
    <cellStyle name="Normal 8 3 2 2 5 6 2 4" xfId="26958"/>
    <cellStyle name="Normal 8 3 2 2 6 6 4" xfId="26959"/>
    <cellStyle name="Normal 8 3 2 2 6 2 2 4" xfId="26960"/>
    <cellStyle name="Normal 8 3 2 2 6 3 2 4" xfId="26961"/>
    <cellStyle name="Normal 8 3 2 2 6 4 2 4" xfId="26962"/>
    <cellStyle name="Normal 8 3 2 2 6 5 2 4" xfId="26963"/>
    <cellStyle name="Normal 8 3 2 2 7 2 4" xfId="26964"/>
    <cellStyle name="Normal 8 3 2 2 8 2 4" xfId="26965"/>
    <cellStyle name="Normal 8 3 2 2 9 2 4" xfId="26966"/>
    <cellStyle name="Normal 8 3 2 3 7 4" xfId="26967"/>
    <cellStyle name="Normal 8 3 2 3 2 6 4" xfId="26968"/>
    <cellStyle name="Normal 8 3 2 3 2 2 2 4" xfId="26969"/>
    <cellStyle name="Normal 8 3 2 3 2 3 2 4" xfId="26970"/>
    <cellStyle name="Normal 8 3 2 3 2 4 2 4" xfId="26971"/>
    <cellStyle name="Normal 8 3 2 3 2 5 2 4" xfId="26972"/>
    <cellStyle name="Normal 8 3 2 3 3 2 4" xfId="26973"/>
    <cellStyle name="Normal 8 3 2 3 4 2 4" xfId="26974"/>
    <cellStyle name="Normal 8 3 2 3 5 2 4" xfId="26975"/>
    <cellStyle name="Normal 8 3 2 3 6 2 4" xfId="26976"/>
    <cellStyle name="Normal 8 3 2 4 7 4" xfId="26977"/>
    <cellStyle name="Normal 8 3 2 4 2 6 4" xfId="26978"/>
    <cellStyle name="Normal 8 3 2 4 2 2 2 4" xfId="26979"/>
    <cellStyle name="Normal 8 3 2 4 2 3 2 4" xfId="26980"/>
    <cellStyle name="Normal 8 3 2 4 2 4 2 4" xfId="26981"/>
    <cellStyle name="Normal 8 3 2 4 2 5 2 4" xfId="26982"/>
    <cellStyle name="Normal 8 3 2 4 3 2 4" xfId="26983"/>
    <cellStyle name="Normal 8 3 2 4 4 2 4" xfId="26984"/>
    <cellStyle name="Normal 8 3 2 4 5 2 4" xfId="26985"/>
    <cellStyle name="Normal 8 3 2 4 6 2 4" xfId="26986"/>
    <cellStyle name="Normal 8 3 2 5 7 4" xfId="26987"/>
    <cellStyle name="Normal 8 3 2 5 2 6 4" xfId="26988"/>
    <cellStyle name="Normal 8 3 2 5 2 2 2 4" xfId="26989"/>
    <cellStyle name="Normal 8 3 2 5 2 3 2 4" xfId="26990"/>
    <cellStyle name="Normal 8 3 2 5 2 4 2 4" xfId="26991"/>
    <cellStyle name="Normal 8 3 2 5 2 5 2 4" xfId="26992"/>
    <cellStyle name="Normal 8 3 2 5 3 2 4" xfId="26993"/>
    <cellStyle name="Normal 8 3 2 5 4 2 4" xfId="26994"/>
    <cellStyle name="Normal 8 3 2 5 5 2 4" xfId="26995"/>
    <cellStyle name="Normal 8 3 2 5 6 2 4" xfId="26996"/>
    <cellStyle name="Normal 8 3 2 6 7 4" xfId="26997"/>
    <cellStyle name="Normal 8 3 2 6 2 6 4" xfId="26998"/>
    <cellStyle name="Normal 8 3 2 6 2 2 2 4" xfId="26999"/>
    <cellStyle name="Normal 8 3 2 6 2 3 2 4" xfId="27000"/>
    <cellStyle name="Normal 8 3 2 6 2 4 2 4" xfId="27001"/>
    <cellStyle name="Normal 8 3 2 6 2 5 2 4" xfId="27002"/>
    <cellStyle name="Normal 8 3 2 6 3 2 4" xfId="27003"/>
    <cellStyle name="Normal 8 3 2 6 4 2 4" xfId="27004"/>
    <cellStyle name="Normal 8 3 2 6 5 2 4" xfId="27005"/>
    <cellStyle name="Normal 8 3 2 6 6 2 4" xfId="27006"/>
    <cellStyle name="Normal 8 3 2 7 6 4" xfId="27007"/>
    <cellStyle name="Normal 8 3 2 7 2 2 4" xfId="27008"/>
    <cellStyle name="Normal 8 3 2 7 3 2 4" xfId="27009"/>
    <cellStyle name="Normal 8 3 2 7 4 2 4" xfId="27010"/>
    <cellStyle name="Normal 8 3 2 7 5 2 4" xfId="27011"/>
    <cellStyle name="Normal 8 3 2 8 2 4" xfId="27012"/>
    <cellStyle name="Normal 8 3 2 9 2 4" xfId="27013"/>
    <cellStyle name="Normal 8 3 3 12 4" xfId="27014"/>
    <cellStyle name="Normal 8 3 3 10 2 4" xfId="27015"/>
    <cellStyle name="Normal 8 3 3 11 2 4" xfId="27016"/>
    <cellStyle name="Normal 8 3 3 2 11 4" xfId="27017"/>
    <cellStyle name="Normal 8 3 3 2 10 2 4" xfId="27018"/>
    <cellStyle name="Normal 8 3 3 2 2 7 4" xfId="27019"/>
    <cellStyle name="Normal 8 3 3 2 2 2 6 4" xfId="27020"/>
    <cellStyle name="Normal 8 3 3 2 2 2 2 2 4" xfId="27021"/>
    <cellStyle name="Normal 8 3 3 2 2 2 3 2 4" xfId="27022"/>
    <cellStyle name="Normal 8 3 3 2 2 2 4 2 4" xfId="27023"/>
    <cellStyle name="Normal 8 3 3 2 2 2 5 2 4" xfId="27024"/>
    <cellStyle name="Normal 8 3 3 2 2 3 2 4" xfId="27025"/>
    <cellStyle name="Normal 8 3 3 2 2 4 2 4" xfId="27026"/>
    <cellStyle name="Normal 8 3 3 2 2 5 2 4" xfId="27027"/>
    <cellStyle name="Normal 8 3 3 2 2 6 2 4" xfId="27028"/>
    <cellStyle name="Normal 8 3 3 2 3 7 4" xfId="27029"/>
    <cellStyle name="Normal 8 3 3 2 3 2 6 4" xfId="27030"/>
    <cellStyle name="Normal 8 3 3 2 3 2 2 2 4" xfId="27031"/>
    <cellStyle name="Normal 8 3 3 2 3 2 3 2 4" xfId="27032"/>
    <cellStyle name="Normal 8 3 3 2 3 2 4 2 4" xfId="27033"/>
    <cellStyle name="Normal 8 3 3 2 3 2 5 2 4" xfId="27034"/>
    <cellStyle name="Normal 8 3 3 2 3 3 2 4" xfId="27035"/>
    <cellStyle name="Normal 8 3 3 2 3 4 2 4" xfId="27036"/>
    <cellStyle name="Normal 8 3 3 2 3 5 2 4" xfId="27037"/>
    <cellStyle name="Normal 8 3 3 2 3 6 2 4" xfId="27038"/>
    <cellStyle name="Normal 8 3 3 2 4 7 4" xfId="27039"/>
    <cellStyle name="Normal 8 3 3 2 4 2 6 4" xfId="27040"/>
    <cellStyle name="Normal 8 3 3 2 4 2 2 2 4" xfId="27041"/>
    <cellStyle name="Normal 8 3 3 2 4 2 3 2 4" xfId="27042"/>
    <cellStyle name="Normal 8 3 3 2 4 2 4 2 4" xfId="27043"/>
    <cellStyle name="Normal 8 3 3 2 4 2 5 2 4" xfId="27044"/>
    <cellStyle name="Normal 8 3 3 2 4 3 2 4" xfId="27045"/>
    <cellStyle name="Normal 8 3 3 2 4 4 2 4" xfId="27046"/>
    <cellStyle name="Normal 8 3 3 2 4 5 2 4" xfId="27047"/>
    <cellStyle name="Normal 8 3 3 2 4 6 2 4" xfId="27048"/>
    <cellStyle name="Normal 8 3 3 2 5 7 4" xfId="27049"/>
    <cellStyle name="Normal 8 3 3 2 5 2 6 4" xfId="27050"/>
    <cellStyle name="Normal 8 3 3 2 5 2 2 2 4" xfId="27051"/>
    <cellStyle name="Normal 8 3 3 2 5 2 3 2 4" xfId="27052"/>
    <cellStyle name="Normal 8 3 3 2 5 2 4 2 4" xfId="27053"/>
    <cellStyle name="Normal 8 3 3 2 5 2 5 2 4" xfId="27054"/>
    <cellStyle name="Normal 8 3 3 2 5 3 2 4" xfId="27055"/>
    <cellStyle name="Normal 8 3 3 2 5 4 2 4" xfId="27056"/>
    <cellStyle name="Normal 8 3 3 2 5 5 2 4" xfId="27057"/>
    <cellStyle name="Normal 8 3 3 2 5 6 2 4" xfId="27058"/>
    <cellStyle name="Normal 8 3 3 2 6 6 4" xfId="27059"/>
    <cellStyle name="Normal 8 3 3 2 6 2 2 4" xfId="27060"/>
    <cellStyle name="Normal 8 3 3 2 6 3 2 4" xfId="27061"/>
    <cellStyle name="Normal 8 3 3 2 6 4 2 4" xfId="27062"/>
    <cellStyle name="Normal 8 3 3 2 6 5 2 4" xfId="27063"/>
    <cellStyle name="Normal 8 3 3 2 7 2 4" xfId="27064"/>
    <cellStyle name="Normal 8 3 3 2 8 2 4" xfId="27065"/>
    <cellStyle name="Normal 8 3 3 2 9 2 4" xfId="27066"/>
    <cellStyle name="Normal 8 3 3 3 7 4" xfId="27067"/>
    <cellStyle name="Normal 8 3 3 3 2 6 4" xfId="27068"/>
    <cellStyle name="Normal 8 3 3 3 2 2 2 4" xfId="27069"/>
    <cellStyle name="Normal 8 3 3 3 2 3 2 4" xfId="27070"/>
    <cellStyle name="Normal 8 3 3 3 2 4 2 4" xfId="27071"/>
    <cellStyle name="Normal 8 3 3 3 2 5 2 4" xfId="27072"/>
    <cellStyle name="Normal 8 3 3 3 3 2 4" xfId="27073"/>
    <cellStyle name="Normal 8 3 3 3 4 2 4" xfId="27074"/>
    <cellStyle name="Normal 8 3 3 3 5 2 4" xfId="27075"/>
    <cellStyle name="Normal 8 3 3 3 6 2 4" xfId="27076"/>
    <cellStyle name="Normal 8 3 3 4 7 4" xfId="27077"/>
    <cellStyle name="Normal 8 3 3 4 2 6 4" xfId="27078"/>
    <cellStyle name="Normal 8 3 3 4 2 2 2 4" xfId="27079"/>
    <cellStyle name="Normal 8 3 3 4 2 3 2 4" xfId="27080"/>
    <cellStyle name="Normal 8 3 3 4 2 4 2 4" xfId="27081"/>
    <cellStyle name="Normal 8 3 3 4 2 5 2 4" xfId="27082"/>
    <cellStyle name="Normal 8 3 3 4 3 2 4" xfId="27083"/>
    <cellStyle name="Normal 8 3 3 4 4 2 4" xfId="27084"/>
    <cellStyle name="Normal 8 3 3 4 5 2 4" xfId="27085"/>
    <cellStyle name="Normal 8 3 3 4 6 2 4" xfId="27086"/>
    <cellStyle name="Normal 8 3 3 5 7 4" xfId="27087"/>
    <cellStyle name="Normal 8 3 3 5 2 6 4" xfId="27088"/>
    <cellStyle name="Normal 8 3 3 5 2 2 2 4" xfId="27089"/>
    <cellStyle name="Normal 8 3 3 5 2 3 2 4" xfId="27090"/>
    <cellStyle name="Normal 8 3 3 5 2 4 2 4" xfId="27091"/>
    <cellStyle name="Normal 8 3 3 5 2 5 2 4" xfId="27092"/>
    <cellStyle name="Normal 8 3 3 5 3 2 4" xfId="27093"/>
    <cellStyle name="Normal 8 3 3 5 4 2 4" xfId="27094"/>
    <cellStyle name="Normal 8 3 3 5 5 2 4" xfId="27095"/>
    <cellStyle name="Normal 8 3 3 5 6 2 4" xfId="27096"/>
    <cellStyle name="Normal 8 3 3 6 7 4" xfId="27097"/>
    <cellStyle name="Normal 8 3 3 6 2 6 4" xfId="27098"/>
    <cellStyle name="Normal 8 3 3 6 2 2 2 4" xfId="27099"/>
    <cellStyle name="Normal 8 3 3 6 2 3 2 4" xfId="27100"/>
    <cellStyle name="Normal 8 3 3 6 2 4 2 4" xfId="27101"/>
    <cellStyle name="Normal 8 3 3 6 2 5 2 4" xfId="27102"/>
    <cellStyle name="Normal 8 3 3 6 3 2 4" xfId="27103"/>
    <cellStyle name="Normal 8 3 3 6 4 2 4" xfId="27104"/>
    <cellStyle name="Normal 8 3 3 6 5 2 4" xfId="27105"/>
    <cellStyle name="Normal 8 3 3 6 6 2 4" xfId="27106"/>
    <cellStyle name="Normal 8 3 3 7 6 4" xfId="27107"/>
    <cellStyle name="Normal 8 3 3 7 2 2 4" xfId="27108"/>
    <cellStyle name="Normal 8 3 3 7 3 2 4" xfId="27109"/>
    <cellStyle name="Normal 8 3 3 7 4 2 4" xfId="27110"/>
    <cellStyle name="Normal 8 3 3 7 5 2 4" xfId="27111"/>
    <cellStyle name="Normal 8 3 3 8 2 4" xfId="27112"/>
    <cellStyle name="Normal 8 3 3 9 2 4" xfId="27113"/>
    <cellStyle name="Normal 8 3 4 11 4" xfId="27114"/>
    <cellStyle name="Normal 8 3 4 10 2 4" xfId="27115"/>
    <cellStyle name="Normal 8 3 4 2 7 4" xfId="27116"/>
    <cellStyle name="Normal 8 3 4 2 2 6 4" xfId="27117"/>
    <cellStyle name="Normal 8 3 4 2 2 2 2 4" xfId="27118"/>
    <cellStyle name="Normal 8 3 4 2 2 3 2 4" xfId="27119"/>
    <cellStyle name="Normal 8 3 4 2 2 4 2 4" xfId="27120"/>
    <cellStyle name="Normal 8 3 4 2 2 5 2 4" xfId="27121"/>
    <cellStyle name="Normal 8 3 4 2 3 2 4" xfId="27122"/>
    <cellStyle name="Normal 8 3 4 2 4 2 4" xfId="27123"/>
    <cellStyle name="Normal 8 3 4 2 5 2 4" xfId="27124"/>
    <cellStyle name="Normal 8 3 4 2 6 2 4" xfId="27125"/>
    <cellStyle name="Normal 8 3 4 3 7 4" xfId="27126"/>
    <cellStyle name="Normal 8 3 4 3 2 6 4" xfId="27127"/>
    <cellStyle name="Normal 8 3 4 3 2 2 2 4" xfId="27128"/>
    <cellStyle name="Normal 8 3 4 3 2 3 2 4" xfId="27129"/>
    <cellStyle name="Normal 8 3 4 3 2 4 2 4" xfId="27130"/>
    <cellStyle name="Normal 8 3 4 3 2 5 2 4" xfId="27131"/>
    <cellStyle name="Normal 8 3 4 3 3 2 4" xfId="27132"/>
    <cellStyle name="Normal 8 3 4 3 4 2 4" xfId="27133"/>
    <cellStyle name="Normal 8 3 4 3 5 2 4" xfId="27134"/>
    <cellStyle name="Normal 8 3 4 3 6 2 4" xfId="27135"/>
    <cellStyle name="Normal 8 3 4 4 7 4" xfId="27136"/>
    <cellStyle name="Normal 8 3 4 4 2 6 4" xfId="27137"/>
    <cellStyle name="Normal 8 3 4 4 2 2 2 4" xfId="27138"/>
    <cellStyle name="Normal 8 3 4 4 2 3 2 4" xfId="27139"/>
    <cellStyle name="Normal 8 3 4 4 2 4 2 4" xfId="27140"/>
    <cellStyle name="Normal 8 3 4 4 2 5 2 4" xfId="27141"/>
    <cellStyle name="Normal 8 3 4 4 3 2 4" xfId="27142"/>
    <cellStyle name="Normal 8 3 4 4 4 2 4" xfId="27143"/>
    <cellStyle name="Normal 8 3 4 4 5 2 4" xfId="27144"/>
    <cellStyle name="Normal 8 3 4 4 6 2 4" xfId="27145"/>
    <cellStyle name="Normal 8 3 4 5 7 4" xfId="27146"/>
    <cellStyle name="Normal 8 3 4 5 2 6 4" xfId="27147"/>
    <cellStyle name="Normal 8 3 4 5 2 2 2 4" xfId="27148"/>
    <cellStyle name="Normal 8 3 4 5 2 3 2 4" xfId="27149"/>
    <cellStyle name="Normal 8 3 4 5 2 4 2 4" xfId="27150"/>
    <cellStyle name="Normal 8 3 4 5 2 5 2 4" xfId="27151"/>
    <cellStyle name="Normal 8 3 4 5 3 2 4" xfId="27152"/>
    <cellStyle name="Normal 8 3 4 5 4 2 4" xfId="27153"/>
    <cellStyle name="Normal 8 3 4 5 5 2 4" xfId="27154"/>
    <cellStyle name="Normal 8 3 4 5 6 2 4" xfId="27155"/>
    <cellStyle name="Normal 8 3 4 6 6 4" xfId="27156"/>
    <cellStyle name="Normal 8 3 4 6 2 2 4" xfId="27157"/>
    <cellStyle name="Normal 8 3 4 6 3 2 4" xfId="27158"/>
    <cellStyle name="Normal 8 3 4 6 4 2 4" xfId="27159"/>
    <cellStyle name="Normal 8 3 4 6 5 2 4" xfId="27160"/>
    <cellStyle name="Normal 8 3 4 7 2 4" xfId="27161"/>
    <cellStyle name="Normal 8 3 4 8 2 4" xfId="27162"/>
    <cellStyle name="Normal 8 3 4 9 2 4" xfId="27163"/>
    <cellStyle name="Normal 8 3 5 9 4" xfId="27164"/>
    <cellStyle name="Normal 8 3 5 2 7 4" xfId="27165"/>
    <cellStyle name="Normal 8 3 5 2 2 6 4" xfId="27166"/>
    <cellStyle name="Normal 8 3 5 2 2 2 2 4" xfId="27167"/>
    <cellStyle name="Normal 8 3 5 2 2 3 2 4" xfId="27168"/>
    <cellStyle name="Normal 8 3 5 2 2 4 2 4" xfId="27169"/>
    <cellStyle name="Normal 8 3 5 2 2 5 2 4" xfId="27170"/>
    <cellStyle name="Normal 8 3 5 2 3 2 4" xfId="27171"/>
    <cellStyle name="Normal 8 3 5 2 4 2 4" xfId="27172"/>
    <cellStyle name="Normal 8 3 5 2 5 2 4" xfId="27173"/>
    <cellStyle name="Normal 8 3 5 2 6 2 4" xfId="27174"/>
    <cellStyle name="Normal 8 3 5 3 7 4" xfId="27175"/>
    <cellStyle name="Normal 8 3 5 3 2 6 4" xfId="27176"/>
    <cellStyle name="Normal 8 3 5 3 2 2 2 4" xfId="27177"/>
    <cellStyle name="Normal 8 3 5 3 2 3 2 4" xfId="27178"/>
    <cellStyle name="Normal 8 3 5 3 2 4 2 4" xfId="27179"/>
    <cellStyle name="Normal 8 3 5 3 2 5 2 4" xfId="27180"/>
    <cellStyle name="Normal 8 3 5 3 3 2 4" xfId="27181"/>
    <cellStyle name="Normal 8 3 5 3 4 2 4" xfId="27182"/>
    <cellStyle name="Normal 8 3 5 3 5 2 4" xfId="27183"/>
    <cellStyle name="Normal 8 3 5 3 6 2 4" xfId="27184"/>
    <cellStyle name="Normal 8 3 5 4 6 4" xfId="27185"/>
    <cellStyle name="Normal 8 3 5 4 2 2 4" xfId="27186"/>
    <cellStyle name="Normal 8 3 5 4 3 2 4" xfId="27187"/>
    <cellStyle name="Normal 8 3 5 4 4 2 4" xfId="27188"/>
    <cellStyle name="Normal 8 3 5 4 5 2 4" xfId="27189"/>
    <cellStyle name="Normal 8 3 5 5 2 4" xfId="27190"/>
    <cellStyle name="Normal 8 3 5 6 2 4" xfId="27191"/>
    <cellStyle name="Normal 8 3 5 7 2 4" xfId="27192"/>
    <cellStyle name="Normal 8 3 5 8 2 4" xfId="27193"/>
    <cellStyle name="Normal 8 3 6 7 4" xfId="27194"/>
    <cellStyle name="Normal 8 3 6 2 6 4" xfId="27195"/>
    <cellStyle name="Normal 8 3 6 2 2 2 4" xfId="27196"/>
    <cellStyle name="Normal 8 3 6 2 3 2 4" xfId="27197"/>
    <cellStyle name="Normal 8 3 6 2 4 2 4" xfId="27198"/>
    <cellStyle name="Normal 8 3 6 2 5 2 4" xfId="27199"/>
    <cellStyle name="Normal 8 3 6 3 2 4" xfId="27200"/>
    <cellStyle name="Normal 8 3 6 4 2 4" xfId="27201"/>
    <cellStyle name="Normal 8 3 6 5 2 4" xfId="27202"/>
    <cellStyle name="Normal 8 3 6 6 2 4" xfId="27203"/>
    <cellStyle name="Normal 8 3 7 7 4" xfId="27204"/>
    <cellStyle name="Normal 8 3 7 2 6 4" xfId="27205"/>
    <cellStyle name="Normal 8 3 7 2 2 2 4" xfId="27206"/>
    <cellStyle name="Normal 8 3 7 2 3 2 4" xfId="27207"/>
    <cellStyle name="Normal 8 3 7 2 4 2 4" xfId="27208"/>
    <cellStyle name="Normal 8 3 7 2 5 2 4" xfId="27209"/>
    <cellStyle name="Normal 8 3 7 3 2 4" xfId="27210"/>
    <cellStyle name="Normal 8 3 7 4 2 4" xfId="27211"/>
    <cellStyle name="Normal 8 3 7 5 2 4" xfId="27212"/>
    <cellStyle name="Normal 8 3 7 6 2 4" xfId="27213"/>
    <cellStyle name="Normal 8 3 8 7 4" xfId="27214"/>
    <cellStyle name="Normal 8 3 8 2 6 4" xfId="27215"/>
    <cellStyle name="Normal 8 3 8 2 2 2 4" xfId="27216"/>
    <cellStyle name="Normal 8 3 8 2 3 2 4" xfId="27217"/>
    <cellStyle name="Normal 8 3 8 2 4 2 4" xfId="27218"/>
    <cellStyle name="Normal 8 3 8 2 5 2 4" xfId="27219"/>
    <cellStyle name="Normal 8 3 8 3 2 4" xfId="27220"/>
    <cellStyle name="Normal 8 3 8 4 2 4" xfId="27221"/>
    <cellStyle name="Normal 8 3 8 5 2 4" xfId="27222"/>
    <cellStyle name="Normal 8 3 8 6 2 4" xfId="27223"/>
    <cellStyle name="Normal 8 3 9 7 4" xfId="27224"/>
    <cellStyle name="Normal 8 3 9 2 6 4" xfId="27225"/>
    <cellStyle name="Normal 8 3 9 2 2 2 4" xfId="27226"/>
    <cellStyle name="Normal 8 3 9 2 3 2 4" xfId="27227"/>
    <cellStyle name="Normal 8 3 9 2 4 2 4" xfId="27228"/>
    <cellStyle name="Normal 8 3 9 2 5 2 4" xfId="27229"/>
    <cellStyle name="Normal 8 3 9 3 2 4" xfId="27230"/>
    <cellStyle name="Normal 8 3 9 4 2 4" xfId="27231"/>
    <cellStyle name="Normal 8 3 9 5 2 4" xfId="27232"/>
    <cellStyle name="Normal 8 3 9 6 2 4" xfId="27233"/>
    <cellStyle name="Normal 8 4 15 4" xfId="27234"/>
    <cellStyle name="Normal 8 4 10 6 4" xfId="27235"/>
    <cellStyle name="Normal 8 4 10 2 2 4" xfId="27236"/>
    <cellStyle name="Normal 8 4 10 3 2 4" xfId="27237"/>
    <cellStyle name="Normal 8 4 10 4 2 4" xfId="27238"/>
    <cellStyle name="Normal 8 4 10 5 2 4" xfId="27239"/>
    <cellStyle name="Normal 8 4 11 2 4" xfId="27240"/>
    <cellStyle name="Normal 8 4 12 2 4" xfId="27241"/>
    <cellStyle name="Normal 8 4 13 2 4" xfId="27242"/>
    <cellStyle name="Normal 8 4 14 2 4" xfId="27243"/>
    <cellStyle name="Normal 8 4 2 12 4" xfId="27244"/>
    <cellStyle name="Normal 8 4 2 10 2 4" xfId="27245"/>
    <cellStyle name="Normal 8 4 2 11 2 4" xfId="27246"/>
    <cellStyle name="Normal 8 4 2 2 11 4" xfId="27247"/>
    <cellStyle name="Normal 8 4 2 2 10 2 4" xfId="27248"/>
    <cellStyle name="Normal 8 4 2 2 2 7 4" xfId="27249"/>
    <cellStyle name="Normal 8 4 2 2 2 2 6 4" xfId="27250"/>
    <cellStyle name="Normal 8 4 2 2 2 2 2 2 4" xfId="27251"/>
    <cellStyle name="Normal 8 4 2 2 2 2 3 2 4" xfId="27252"/>
    <cellStyle name="Normal 8 4 2 2 2 2 4 2 4" xfId="27253"/>
    <cellStyle name="Normal 8 4 2 2 2 2 5 2 4" xfId="27254"/>
    <cellStyle name="Normal 8 4 2 2 2 3 2 4" xfId="27255"/>
    <cellStyle name="Normal 8 4 2 2 2 4 2 4" xfId="27256"/>
    <cellStyle name="Normal 8 4 2 2 2 5 2 4" xfId="27257"/>
    <cellStyle name="Normal 8 4 2 2 2 6 2 4" xfId="27258"/>
    <cellStyle name="Normal 8 4 2 2 3 7 4" xfId="27259"/>
    <cellStyle name="Normal 8 4 2 2 3 2 6 4" xfId="27260"/>
    <cellStyle name="Normal 8 4 2 2 3 2 2 2 4" xfId="27261"/>
    <cellStyle name="Normal 8 4 2 2 3 2 3 2 4" xfId="27262"/>
    <cellStyle name="Normal 8 4 2 2 3 2 4 2 4" xfId="27263"/>
    <cellStyle name="Normal 8 4 2 2 3 2 5 2 4" xfId="27264"/>
    <cellStyle name="Normal 8 4 2 2 3 3 2 4" xfId="27265"/>
    <cellStyle name="Normal 8 4 2 2 3 4 2 4" xfId="27266"/>
    <cellStyle name="Normal 8 4 2 2 3 5 2 4" xfId="27267"/>
    <cellStyle name="Normal 8 4 2 2 3 6 2 4" xfId="27268"/>
    <cellStyle name="Normal 8 4 2 2 4 7 4" xfId="27269"/>
    <cellStyle name="Normal 8 4 2 2 4 2 6 4" xfId="27270"/>
    <cellStyle name="Normal 8 4 2 2 4 2 2 2 4" xfId="27271"/>
    <cellStyle name="Normal 8 4 2 2 4 2 3 2 4" xfId="27272"/>
    <cellStyle name="Normal 8 4 2 2 4 2 4 2 4" xfId="27273"/>
    <cellStyle name="Normal 8 4 2 2 4 2 5 2 4" xfId="27274"/>
    <cellStyle name="Normal 8 4 2 2 4 3 2 4" xfId="27275"/>
    <cellStyle name="Normal 8 4 2 2 4 4 2 4" xfId="27276"/>
    <cellStyle name="Normal 8 4 2 2 4 5 2 4" xfId="27277"/>
    <cellStyle name="Normal 8 4 2 2 4 6 2 4" xfId="27278"/>
    <cellStyle name="Normal 8 4 2 2 5 7 4" xfId="27279"/>
    <cellStyle name="Normal 8 4 2 2 5 2 6 4" xfId="27280"/>
    <cellStyle name="Normal 8 4 2 2 5 2 2 2 4" xfId="27281"/>
    <cellStyle name="Normal 8 4 2 2 5 2 3 2 4" xfId="27282"/>
    <cellStyle name="Normal 8 4 2 2 5 2 4 2 4" xfId="27283"/>
    <cellStyle name="Normal 8 4 2 2 5 2 5 2 4" xfId="27284"/>
    <cellStyle name="Normal 8 4 2 2 5 3 2 4" xfId="27285"/>
    <cellStyle name="Normal 8 4 2 2 5 4 2 4" xfId="27286"/>
    <cellStyle name="Normal 8 4 2 2 5 5 2 4" xfId="27287"/>
    <cellStyle name="Normal 8 4 2 2 5 6 2 4" xfId="27288"/>
    <cellStyle name="Normal 8 4 2 2 6 6 4" xfId="27289"/>
    <cellStyle name="Normal 8 4 2 2 6 2 2 4" xfId="27290"/>
    <cellStyle name="Normal 8 4 2 2 6 3 2 4" xfId="27291"/>
    <cellStyle name="Normal 8 4 2 2 6 4 2 4" xfId="27292"/>
    <cellStyle name="Normal 8 4 2 2 6 5 2 4" xfId="27293"/>
    <cellStyle name="Normal 8 4 2 2 7 2 4" xfId="27294"/>
    <cellStyle name="Normal 8 4 2 2 8 2 4" xfId="27295"/>
    <cellStyle name="Normal 8 4 2 2 9 2 4" xfId="27296"/>
    <cellStyle name="Normal 8 4 2 3 7 4" xfId="27297"/>
    <cellStyle name="Normal 8 4 2 3 2 6 4" xfId="27298"/>
    <cellStyle name="Normal 8 4 2 3 2 2 2 4" xfId="27299"/>
    <cellStyle name="Normal 8 4 2 3 2 3 2 4" xfId="27300"/>
    <cellStyle name="Normal 8 4 2 3 2 4 2 4" xfId="27301"/>
    <cellStyle name="Normal 8 4 2 3 2 5 2 4" xfId="27302"/>
    <cellStyle name="Normal 8 4 2 3 3 2 4" xfId="27303"/>
    <cellStyle name="Normal 8 4 2 3 4 2 4" xfId="27304"/>
    <cellStyle name="Normal 8 4 2 3 5 2 4" xfId="27305"/>
    <cellStyle name="Normal 8 4 2 3 6 2 4" xfId="27306"/>
    <cellStyle name="Normal 8 4 2 4 7 4" xfId="27307"/>
    <cellStyle name="Normal 8 4 2 4 2 6 4" xfId="27308"/>
    <cellStyle name="Normal 8 4 2 4 2 2 2 4" xfId="27309"/>
    <cellStyle name="Normal 8 4 2 4 2 3 2 4" xfId="27310"/>
    <cellStyle name="Normal 8 4 2 4 2 4 2 4" xfId="27311"/>
    <cellStyle name="Normal 8 4 2 4 2 5 2 4" xfId="27312"/>
    <cellStyle name="Normal 8 4 2 4 3 2 4" xfId="27313"/>
    <cellStyle name="Normal 8 4 2 4 4 2 4" xfId="27314"/>
    <cellStyle name="Normal 8 4 2 4 5 2 4" xfId="27315"/>
    <cellStyle name="Normal 8 4 2 4 6 2 4" xfId="27316"/>
    <cellStyle name="Normal 8 4 2 5 7 4" xfId="27317"/>
    <cellStyle name="Normal 8 4 2 5 2 6 4" xfId="27318"/>
    <cellStyle name="Normal 8 4 2 5 2 2 2 4" xfId="27319"/>
    <cellStyle name="Normal 8 4 2 5 2 3 2 4" xfId="27320"/>
    <cellStyle name="Normal 8 4 2 5 2 4 2 4" xfId="27321"/>
    <cellStyle name="Normal 8 4 2 5 2 5 2 4" xfId="27322"/>
    <cellStyle name="Normal 8 4 2 5 3 2 4" xfId="27323"/>
    <cellStyle name="Normal 8 4 2 5 4 2 4" xfId="27324"/>
    <cellStyle name="Normal 8 4 2 5 5 2 4" xfId="27325"/>
    <cellStyle name="Normal 8 4 2 5 6 2 4" xfId="27326"/>
    <cellStyle name="Normal 8 4 2 6 7 4" xfId="27327"/>
    <cellStyle name="Normal 8 4 2 6 2 6 4" xfId="27328"/>
    <cellStyle name="Normal 8 4 2 6 2 2 2 4" xfId="27329"/>
    <cellStyle name="Normal 8 4 2 6 2 3 2 4" xfId="27330"/>
    <cellStyle name="Normal 8 4 2 6 2 4 2 4" xfId="27331"/>
    <cellStyle name="Normal 8 4 2 6 2 5 2 4" xfId="27332"/>
    <cellStyle name="Normal 8 4 2 6 3 2 4" xfId="27333"/>
    <cellStyle name="Normal 8 4 2 6 4 2 4" xfId="27334"/>
    <cellStyle name="Normal 8 4 2 6 5 2 4" xfId="27335"/>
    <cellStyle name="Normal 8 4 2 6 6 2 4" xfId="27336"/>
    <cellStyle name="Normal 8 4 2 7 6 4" xfId="27337"/>
    <cellStyle name="Normal 8 4 2 7 2 2 4" xfId="27338"/>
    <cellStyle name="Normal 8 4 2 7 3 2 4" xfId="27339"/>
    <cellStyle name="Normal 8 4 2 7 4 2 4" xfId="27340"/>
    <cellStyle name="Normal 8 4 2 7 5 2 4" xfId="27341"/>
    <cellStyle name="Normal 8 4 2 8 2 4" xfId="27342"/>
    <cellStyle name="Normal 8 4 2 9 2 4" xfId="27343"/>
    <cellStyle name="Normal 8 4 3 12 4" xfId="27344"/>
    <cellStyle name="Normal 8 4 3 10 2 4" xfId="27345"/>
    <cellStyle name="Normal 8 4 3 11 2 4" xfId="27346"/>
    <cellStyle name="Normal 8 4 3 2 11 4" xfId="27347"/>
    <cellStyle name="Normal 8 4 3 2 10 2 4" xfId="27348"/>
    <cellStyle name="Normal 8 4 3 2 2 7 4" xfId="27349"/>
    <cellStyle name="Normal 8 4 3 2 2 2 6 4" xfId="27350"/>
    <cellStyle name="Normal 8 4 3 2 2 2 2 2 4" xfId="27351"/>
    <cellStyle name="Normal 8 4 3 2 2 2 3 2 4" xfId="27352"/>
    <cellStyle name="Normal 8 4 3 2 2 2 4 2 4" xfId="27353"/>
    <cellStyle name="Normal 8 4 3 2 2 2 5 2 4" xfId="27354"/>
    <cellStyle name="Normal 8 4 3 2 2 3 2 4" xfId="27355"/>
    <cellStyle name="Normal 8 4 3 2 2 4 2 4" xfId="27356"/>
    <cellStyle name="Normal 8 4 3 2 2 5 2 4" xfId="27357"/>
    <cellStyle name="Normal 8 4 3 2 2 6 2 4" xfId="27358"/>
    <cellStyle name="Normal 8 4 3 2 3 7 4" xfId="27359"/>
    <cellStyle name="Normal 8 4 3 2 3 2 6 4" xfId="27360"/>
    <cellStyle name="Normal 8 4 3 2 3 2 2 2 4" xfId="27361"/>
    <cellStyle name="Normal 8 4 3 2 3 2 3 2 4" xfId="27362"/>
    <cellStyle name="Normal 8 4 3 2 3 2 4 2 4" xfId="27363"/>
    <cellStyle name="Normal 8 4 3 2 3 2 5 2 4" xfId="27364"/>
    <cellStyle name="Normal 8 4 3 2 3 3 2 4" xfId="27365"/>
    <cellStyle name="Normal 8 4 3 2 3 4 2 4" xfId="27366"/>
    <cellStyle name="Normal 8 4 3 2 3 5 2 4" xfId="27367"/>
    <cellStyle name="Normal 8 4 3 2 3 6 2 4" xfId="27368"/>
    <cellStyle name="Normal 8 4 3 2 4 7 4" xfId="27369"/>
    <cellStyle name="Normal 8 4 3 2 4 2 6 4" xfId="27370"/>
    <cellStyle name="Normal 8 4 3 2 4 2 2 2 4" xfId="27371"/>
    <cellStyle name="Normal 8 4 3 2 4 2 3 2 4" xfId="27372"/>
    <cellStyle name="Normal 8 4 3 2 4 2 4 2 4" xfId="27373"/>
    <cellStyle name="Normal 8 4 3 2 4 2 5 2 4" xfId="27374"/>
    <cellStyle name="Normal 8 4 3 2 4 3 2 4" xfId="27375"/>
    <cellStyle name="Normal 8 4 3 2 4 4 2 4" xfId="27376"/>
    <cellStyle name="Normal 8 4 3 2 4 5 2 4" xfId="27377"/>
    <cellStyle name="Normal 8 4 3 2 4 6 2 4" xfId="27378"/>
    <cellStyle name="Normal 8 4 3 2 5 7 4" xfId="27379"/>
    <cellStyle name="Normal 8 4 3 2 5 2 6 4" xfId="27380"/>
    <cellStyle name="Normal 8 4 3 2 5 2 2 2 4" xfId="27381"/>
    <cellStyle name="Normal 8 4 3 2 5 2 3 2 4" xfId="27382"/>
    <cellStyle name="Normal 8 4 3 2 5 2 4 2 4" xfId="27383"/>
    <cellStyle name="Normal 8 4 3 2 5 2 5 2 4" xfId="27384"/>
    <cellStyle name="Normal 8 4 3 2 5 3 2 4" xfId="27385"/>
    <cellStyle name="Normal 8 4 3 2 5 4 2 4" xfId="27386"/>
    <cellStyle name="Normal 8 4 3 2 5 5 2 4" xfId="27387"/>
    <cellStyle name="Normal 8 4 3 2 5 6 2 4" xfId="27388"/>
    <cellStyle name="Normal 8 4 3 2 6 6 4" xfId="27389"/>
    <cellStyle name="Normal 8 4 3 2 6 2 2 4" xfId="27390"/>
    <cellStyle name="Normal 8 4 3 2 6 3 2 4" xfId="27391"/>
    <cellStyle name="Normal 8 4 3 2 6 4 2 4" xfId="27392"/>
    <cellStyle name="Normal 8 4 3 2 6 5 2 4" xfId="27393"/>
    <cellStyle name="Normal 8 4 3 2 7 2 4" xfId="27394"/>
    <cellStyle name="Normal 8 4 3 2 8 2 4" xfId="27395"/>
    <cellStyle name="Normal 8 4 3 2 9 2 4" xfId="27396"/>
    <cellStyle name="Normal 8 4 3 3 7 4" xfId="27397"/>
    <cellStyle name="Normal 8 4 3 3 2 6 4" xfId="27398"/>
    <cellStyle name="Normal 8 4 3 3 2 2 2 4" xfId="27399"/>
    <cellStyle name="Normal 8 4 3 3 2 3 2 4" xfId="27400"/>
    <cellStyle name="Normal 8 4 3 3 2 4 2 4" xfId="27401"/>
    <cellStyle name="Normal 8 4 3 3 2 5 2 4" xfId="27402"/>
    <cellStyle name="Normal 8 4 3 3 3 2 4" xfId="27403"/>
    <cellStyle name="Normal 8 4 3 3 4 2 4" xfId="27404"/>
    <cellStyle name="Normal 8 4 3 3 5 2 4" xfId="27405"/>
    <cellStyle name="Normal 8 4 3 3 6 2 4" xfId="27406"/>
    <cellStyle name="Normal 8 4 3 4 7 4" xfId="27407"/>
    <cellStyle name="Normal 8 4 3 4 2 6 4" xfId="27408"/>
    <cellStyle name="Normal 8 4 3 4 2 2 2 4" xfId="27409"/>
    <cellStyle name="Normal 8 4 3 4 2 3 2 4" xfId="27410"/>
    <cellStyle name="Normal 8 4 3 4 2 4 2 4" xfId="27411"/>
    <cellStyle name="Normal 8 4 3 4 2 5 2 4" xfId="27412"/>
    <cellStyle name="Normal 8 4 3 4 3 2 4" xfId="27413"/>
    <cellStyle name="Normal 8 4 3 4 4 2 4" xfId="27414"/>
    <cellStyle name="Normal 8 4 3 4 5 2 4" xfId="27415"/>
    <cellStyle name="Normal 8 4 3 4 6 2 4" xfId="27416"/>
    <cellStyle name="Normal 8 4 3 5 7 4" xfId="27417"/>
    <cellStyle name="Normal 8 4 3 5 2 6 4" xfId="27418"/>
    <cellStyle name="Normal 8 4 3 5 2 2 2 4" xfId="27419"/>
    <cellStyle name="Normal 8 4 3 5 2 3 2 4" xfId="27420"/>
    <cellStyle name="Normal 8 4 3 5 2 4 2 4" xfId="27421"/>
    <cellStyle name="Normal 8 4 3 5 2 5 2 4" xfId="27422"/>
    <cellStyle name="Normal 8 4 3 5 3 2 4" xfId="27423"/>
    <cellStyle name="Normal 8 4 3 5 4 2 4" xfId="27424"/>
    <cellStyle name="Normal 8 4 3 5 5 2 4" xfId="27425"/>
    <cellStyle name="Normal 8 4 3 5 6 2 4" xfId="27426"/>
    <cellStyle name="Normal 8 4 3 6 7 4" xfId="27427"/>
    <cellStyle name="Normal 8 4 3 6 2 6 4" xfId="27428"/>
    <cellStyle name="Normal 8 4 3 6 2 2 2 4" xfId="27429"/>
    <cellStyle name="Normal 8 4 3 6 2 3 2 4" xfId="27430"/>
    <cellStyle name="Normal 8 4 3 6 2 4 2 4" xfId="27431"/>
    <cellStyle name="Normal 8 4 3 6 2 5 2 4" xfId="27432"/>
    <cellStyle name="Normal 8 4 3 6 3 2 4" xfId="27433"/>
    <cellStyle name="Normal 8 4 3 6 4 2 4" xfId="27434"/>
    <cellStyle name="Normal 8 4 3 6 5 2 4" xfId="27435"/>
    <cellStyle name="Normal 8 4 3 6 6 2 4" xfId="27436"/>
    <cellStyle name="Normal 8 4 3 7 6 4" xfId="27437"/>
    <cellStyle name="Normal 8 4 3 7 2 2 4" xfId="27438"/>
    <cellStyle name="Normal 8 4 3 7 3 2 4" xfId="27439"/>
    <cellStyle name="Normal 8 4 3 7 4 2 4" xfId="27440"/>
    <cellStyle name="Normal 8 4 3 7 5 2 4" xfId="27441"/>
    <cellStyle name="Normal 8 4 3 8 2 4" xfId="27442"/>
    <cellStyle name="Normal 8 4 3 9 2 4" xfId="27443"/>
    <cellStyle name="Normal 8 4 4 11 4" xfId="27444"/>
    <cellStyle name="Normal 8 4 4 10 2 4" xfId="27445"/>
    <cellStyle name="Normal 8 4 4 2 7 4" xfId="27446"/>
    <cellStyle name="Normal 8 4 4 2 2 6 4" xfId="27447"/>
    <cellStyle name="Normal 8 4 4 2 2 2 2 4" xfId="27448"/>
    <cellStyle name="Normal 8 4 4 2 2 3 2 4" xfId="27449"/>
    <cellStyle name="Normal 8 4 4 2 2 4 2 4" xfId="27450"/>
    <cellStyle name="Normal 8 4 4 2 2 5 2 4" xfId="27451"/>
    <cellStyle name="Normal 8 4 4 2 3 2 4" xfId="27452"/>
    <cellStyle name="Normal 8 4 4 2 4 2 4" xfId="27453"/>
    <cellStyle name="Normal 8 4 4 2 5 2 4" xfId="27454"/>
    <cellStyle name="Normal 8 4 4 2 6 2 4" xfId="27455"/>
    <cellStyle name="Normal 8 4 4 3 7 4" xfId="27456"/>
    <cellStyle name="Normal 8 4 4 3 2 6 4" xfId="27457"/>
    <cellStyle name="Normal 8 4 4 3 2 2 2 4" xfId="27458"/>
    <cellStyle name="Normal 8 4 4 3 2 3 2 4" xfId="27459"/>
    <cellStyle name="Normal 8 4 4 3 2 4 2 4" xfId="27460"/>
    <cellStyle name="Normal 8 4 4 3 2 5 2 4" xfId="27461"/>
    <cellStyle name="Normal 8 4 4 3 3 2 4" xfId="27462"/>
    <cellStyle name="Normal 8 4 4 3 4 2 4" xfId="27463"/>
    <cellStyle name="Normal 8 4 4 3 5 2 4" xfId="27464"/>
    <cellStyle name="Normal 8 4 4 3 6 2 4" xfId="27465"/>
    <cellStyle name="Normal 8 4 4 4 7 4" xfId="27466"/>
    <cellStyle name="Normal 8 4 4 4 2 6 4" xfId="27467"/>
    <cellStyle name="Normal 8 4 4 4 2 2 2 4" xfId="27468"/>
    <cellStyle name="Normal 8 4 4 4 2 3 2 4" xfId="27469"/>
    <cellStyle name="Normal 8 4 4 4 2 4 2 4" xfId="27470"/>
    <cellStyle name="Normal 8 4 4 4 2 5 2 4" xfId="27471"/>
    <cellStyle name="Normal 8 4 4 4 3 2 4" xfId="27472"/>
    <cellStyle name="Normal 8 4 4 4 4 2 4" xfId="27473"/>
    <cellStyle name="Normal 8 4 4 4 5 2 4" xfId="27474"/>
    <cellStyle name="Normal 8 4 4 4 6 2 4" xfId="27475"/>
    <cellStyle name="Normal 8 4 4 5 7 4" xfId="27476"/>
    <cellStyle name="Normal 8 4 4 5 2 6 4" xfId="27477"/>
    <cellStyle name="Normal 8 4 4 5 2 2 2 4" xfId="27478"/>
    <cellStyle name="Normal 8 4 4 5 2 3 2 4" xfId="27479"/>
    <cellStyle name="Normal 8 4 4 5 2 4 2 4" xfId="27480"/>
    <cellStyle name="Normal 8 4 4 5 2 5 2 4" xfId="27481"/>
    <cellStyle name="Normal 8 4 4 5 3 2 4" xfId="27482"/>
    <cellStyle name="Normal 8 4 4 5 4 2 4" xfId="27483"/>
    <cellStyle name="Normal 8 4 4 5 5 2 4" xfId="27484"/>
    <cellStyle name="Normal 8 4 4 5 6 2 4" xfId="27485"/>
    <cellStyle name="Normal 8 4 4 6 6 4" xfId="27486"/>
    <cellStyle name="Normal 8 4 4 6 2 2 4" xfId="27487"/>
    <cellStyle name="Normal 8 4 4 6 3 2 4" xfId="27488"/>
    <cellStyle name="Normal 8 4 4 6 4 2 4" xfId="27489"/>
    <cellStyle name="Normal 8 4 4 6 5 2 4" xfId="27490"/>
    <cellStyle name="Normal 8 4 4 7 2 4" xfId="27491"/>
    <cellStyle name="Normal 8 4 4 8 2 4" xfId="27492"/>
    <cellStyle name="Normal 8 4 4 9 2 4" xfId="27493"/>
    <cellStyle name="Normal 8 4 5 9 4" xfId="27494"/>
    <cellStyle name="Normal 8 4 5 2 7 4" xfId="27495"/>
    <cellStyle name="Normal 8 4 5 2 2 6 4" xfId="27496"/>
    <cellStyle name="Normal 8 4 5 2 2 2 2 4" xfId="27497"/>
    <cellStyle name="Normal 8 4 5 2 2 3 2 4" xfId="27498"/>
    <cellStyle name="Normal 8 4 5 2 2 4 2 4" xfId="27499"/>
    <cellStyle name="Normal 8 4 5 2 2 5 2 4" xfId="27500"/>
    <cellStyle name="Normal 8 4 5 2 3 2 4" xfId="27501"/>
    <cellStyle name="Normal 8 4 5 2 4 2 4" xfId="27502"/>
    <cellStyle name="Normal 8 4 5 2 5 2 4" xfId="27503"/>
    <cellStyle name="Normal 8 4 5 2 6 2 4" xfId="27504"/>
    <cellStyle name="Normal 8 4 5 3 7 4" xfId="27505"/>
    <cellStyle name="Normal 8 4 5 3 2 6 4" xfId="27506"/>
    <cellStyle name="Normal 8 4 5 3 2 2 2 4" xfId="27507"/>
    <cellStyle name="Normal 8 4 5 3 2 3 2 4" xfId="27508"/>
    <cellStyle name="Normal 8 4 5 3 2 4 2 4" xfId="27509"/>
    <cellStyle name="Normal 8 4 5 3 2 5 2 4" xfId="27510"/>
    <cellStyle name="Normal 8 4 5 3 3 2 4" xfId="27511"/>
    <cellStyle name="Normal 8 4 5 3 4 2 4" xfId="27512"/>
    <cellStyle name="Normal 8 4 5 3 5 2 4" xfId="27513"/>
    <cellStyle name="Normal 8 4 5 3 6 2 4" xfId="27514"/>
    <cellStyle name="Normal 8 4 5 4 6 4" xfId="27515"/>
    <cellStyle name="Normal 8 4 5 4 2 2 4" xfId="27516"/>
    <cellStyle name="Normal 8 4 5 4 3 2 4" xfId="27517"/>
    <cellStyle name="Normal 8 4 5 4 4 2 4" xfId="27518"/>
    <cellStyle name="Normal 8 4 5 4 5 2 4" xfId="27519"/>
    <cellStyle name="Normal 8 4 5 5 2 4" xfId="27520"/>
    <cellStyle name="Normal 8 4 5 6 2 4" xfId="27521"/>
    <cellStyle name="Normal 8 4 5 7 2 4" xfId="27522"/>
    <cellStyle name="Normal 8 4 5 8 2 4" xfId="27523"/>
    <cellStyle name="Normal 8 4 6 7 4" xfId="27524"/>
    <cellStyle name="Normal 8 4 6 2 6 4" xfId="27525"/>
    <cellStyle name="Normal 8 4 6 2 2 2 4" xfId="27526"/>
    <cellStyle name="Normal 8 4 6 2 3 2 4" xfId="27527"/>
    <cellStyle name="Normal 8 4 6 2 4 2 4" xfId="27528"/>
    <cellStyle name="Normal 8 4 6 2 5 2 4" xfId="27529"/>
    <cellStyle name="Normal 8 4 6 3 2 4" xfId="27530"/>
    <cellStyle name="Normal 8 4 6 4 2 4" xfId="27531"/>
    <cellStyle name="Normal 8 4 6 5 2 4" xfId="27532"/>
    <cellStyle name="Normal 8 4 6 6 2 4" xfId="27533"/>
    <cellStyle name="Normal 8 4 7 7 4" xfId="27534"/>
    <cellStyle name="Normal 8 4 7 2 6 4" xfId="27535"/>
    <cellStyle name="Normal 8 4 7 2 2 2 4" xfId="27536"/>
    <cellStyle name="Normal 8 4 7 2 3 2 4" xfId="27537"/>
    <cellStyle name="Normal 8 4 7 2 4 2 4" xfId="27538"/>
    <cellStyle name="Normal 8 4 7 2 5 2 4" xfId="27539"/>
    <cellStyle name="Normal 8 4 7 3 2 4" xfId="27540"/>
    <cellStyle name="Normal 8 4 7 4 2 4" xfId="27541"/>
    <cellStyle name="Normal 8 4 7 5 2 4" xfId="27542"/>
    <cellStyle name="Normal 8 4 7 6 2 4" xfId="27543"/>
    <cellStyle name="Normal 8 4 8 7 4" xfId="27544"/>
    <cellStyle name="Normal 8 4 8 2 6 4" xfId="27545"/>
    <cellStyle name="Normal 8 4 8 2 2 2 4" xfId="27546"/>
    <cellStyle name="Normal 8 4 8 2 3 2 4" xfId="27547"/>
    <cellStyle name="Normal 8 4 8 2 4 2 4" xfId="27548"/>
    <cellStyle name="Normal 8 4 8 2 5 2 4" xfId="27549"/>
    <cellStyle name="Normal 8 4 8 3 2 4" xfId="27550"/>
    <cellStyle name="Normal 8 4 8 4 2 4" xfId="27551"/>
    <cellStyle name="Normal 8 4 8 5 2 4" xfId="27552"/>
    <cellStyle name="Normal 8 4 8 6 2 4" xfId="27553"/>
    <cellStyle name="Normal 8 4 9 7 4" xfId="27554"/>
    <cellStyle name="Normal 8 4 9 2 6 4" xfId="27555"/>
    <cellStyle name="Normal 8 4 9 2 2 2 4" xfId="27556"/>
    <cellStyle name="Normal 8 4 9 2 3 2 4" xfId="27557"/>
    <cellStyle name="Normal 8 4 9 2 4 2 4" xfId="27558"/>
    <cellStyle name="Normal 8 4 9 2 5 2 4" xfId="27559"/>
    <cellStyle name="Normal 8 4 9 3 2 4" xfId="27560"/>
    <cellStyle name="Normal 8 4 9 4 2 4" xfId="27561"/>
    <cellStyle name="Normal 8 4 9 5 2 4" xfId="27562"/>
    <cellStyle name="Normal 8 4 9 6 2 4" xfId="27563"/>
    <cellStyle name="Normal 8 5 12 4" xfId="27564"/>
    <cellStyle name="Normal 8 5 10 2 4" xfId="27565"/>
    <cellStyle name="Normal 8 5 11 2 4" xfId="27566"/>
    <cellStyle name="Normal 8 5 2 11 4" xfId="27567"/>
    <cellStyle name="Normal 8 5 2 10 2 4" xfId="27568"/>
    <cellStyle name="Normal 8 5 2 2 7 4" xfId="27569"/>
    <cellStyle name="Normal 8 5 2 2 2 6 4" xfId="27570"/>
    <cellStyle name="Normal 8 5 2 2 2 2 2 4" xfId="27571"/>
    <cellStyle name="Normal 8 5 2 2 2 3 2 4" xfId="27572"/>
    <cellStyle name="Normal 8 5 2 2 2 4 2 4" xfId="27573"/>
    <cellStyle name="Normal 8 5 2 2 2 5 2 4" xfId="27574"/>
    <cellStyle name="Normal 8 5 2 2 3 2 4" xfId="27575"/>
    <cellStyle name="Normal 8 5 2 2 4 2 4" xfId="27576"/>
    <cellStyle name="Normal 8 5 2 2 5 2 4" xfId="27577"/>
    <cellStyle name="Normal 8 5 2 2 6 2 4" xfId="27578"/>
    <cellStyle name="Normal 8 5 2 3 7 4" xfId="27579"/>
    <cellStyle name="Normal 8 5 2 3 2 6 4" xfId="27580"/>
    <cellStyle name="Normal 8 5 2 3 2 2 2 4" xfId="27581"/>
    <cellStyle name="Normal 8 5 2 3 2 3 2 4" xfId="27582"/>
    <cellStyle name="Normal 8 5 2 3 2 4 2 4" xfId="27583"/>
    <cellStyle name="Normal 8 5 2 3 2 5 2 4" xfId="27584"/>
    <cellStyle name="Normal 8 5 2 3 3 2 4" xfId="27585"/>
    <cellStyle name="Normal 8 5 2 3 4 2 4" xfId="27586"/>
    <cellStyle name="Normal 8 5 2 3 5 2 4" xfId="27587"/>
    <cellStyle name="Normal 8 5 2 3 6 2 4" xfId="27588"/>
    <cellStyle name="Normal 8 5 2 4 7 4" xfId="27589"/>
    <cellStyle name="Normal 8 5 2 4 2 6 4" xfId="27590"/>
    <cellStyle name="Normal 8 5 2 4 2 2 2 4" xfId="27591"/>
    <cellStyle name="Normal 8 5 2 4 2 3 2 4" xfId="27592"/>
    <cellStyle name="Normal 8 5 2 4 2 4 2 4" xfId="27593"/>
    <cellStyle name="Normal 8 5 2 4 2 5 2 4" xfId="27594"/>
    <cellStyle name="Normal 8 5 2 4 3 2 4" xfId="27595"/>
    <cellStyle name="Normal 8 5 2 4 4 2 4" xfId="27596"/>
    <cellStyle name="Normal 8 5 2 4 5 2 4" xfId="27597"/>
    <cellStyle name="Normal 8 5 2 4 6 2 4" xfId="27598"/>
    <cellStyle name="Normal 8 5 2 5 7 4" xfId="27599"/>
    <cellStyle name="Normal 8 5 2 5 2 6 4" xfId="27600"/>
    <cellStyle name="Normal 8 5 2 5 2 2 2 4" xfId="27601"/>
    <cellStyle name="Normal 8 5 2 5 2 3 2 4" xfId="27602"/>
    <cellStyle name="Normal 8 5 2 5 2 4 2 4" xfId="27603"/>
    <cellStyle name="Normal 8 5 2 5 2 5 2 4" xfId="27604"/>
    <cellStyle name="Normal 8 5 2 5 3 2 4" xfId="27605"/>
    <cellStyle name="Normal 8 5 2 5 4 2 4" xfId="27606"/>
    <cellStyle name="Normal 8 5 2 5 5 2 4" xfId="27607"/>
    <cellStyle name="Normal 8 5 2 5 6 2 4" xfId="27608"/>
    <cellStyle name="Normal 8 5 2 6 6 4" xfId="27609"/>
    <cellStyle name="Normal 8 5 2 6 2 2 4" xfId="27610"/>
    <cellStyle name="Normal 8 5 2 6 3 2 4" xfId="27611"/>
    <cellStyle name="Normal 8 5 2 6 4 2 4" xfId="27612"/>
    <cellStyle name="Normal 8 5 2 6 5 2 4" xfId="27613"/>
    <cellStyle name="Normal 8 5 2 7 2 4" xfId="27614"/>
    <cellStyle name="Normal 8 5 2 8 2 4" xfId="27615"/>
    <cellStyle name="Normal 8 5 2 9 2 4" xfId="27616"/>
    <cellStyle name="Normal 8 5 3 7 4" xfId="27617"/>
    <cellStyle name="Normal 8 5 3 2 6 4" xfId="27618"/>
    <cellStyle name="Normal 8 5 3 2 2 2 4" xfId="27619"/>
    <cellStyle name="Normal 8 5 3 2 3 2 4" xfId="27620"/>
    <cellStyle name="Normal 8 5 3 2 4 2 4" xfId="27621"/>
    <cellStyle name="Normal 8 5 3 2 5 2 4" xfId="27622"/>
    <cellStyle name="Normal 8 5 3 3 2 4" xfId="27623"/>
    <cellStyle name="Normal 8 5 3 4 2 4" xfId="27624"/>
    <cellStyle name="Normal 8 5 3 5 2 4" xfId="27625"/>
    <cellStyle name="Normal 8 5 3 6 2 4" xfId="27626"/>
    <cellStyle name="Normal 8 5 4 7 4" xfId="27627"/>
    <cellStyle name="Normal 8 5 4 2 6 4" xfId="27628"/>
    <cellStyle name="Normal 8 5 4 2 2 2 4" xfId="27629"/>
    <cellStyle name="Normal 8 5 4 2 3 2 4" xfId="27630"/>
    <cellStyle name="Normal 8 5 4 2 4 2 4" xfId="27631"/>
    <cellStyle name="Normal 8 5 4 2 5 2 4" xfId="27632"/>
    <cellStyle name="Normal 8 5 4 3 2 4" xfId="27633"/>
    <cellStyle name="Normal 8 5 4 4 2 4" xfId="27634"/>
    <cellStyle name="Normal 8 5 4 5 2 4" xfId="27635"/>
    <cellStyle name="Normal 8 5 4 6 2 4" xfId="27636"/>
    <cellStyle name="Normal 8 5 5 7 4" xfId="27637"/>
    <cellStyle name="Normal 8 5 5 2 6 4" xfId="27638"/>
    <cellStyle name="Normal 8 5 5 2 2 2 4" xfId="27639"/>
    <cellStyle name="Normal 8 5 5 2 3 2 4" xfId="27640"/>
    <cellStyle name="Normal 8 5 5 2 4 2 4" xfId="27641"/>
    <cellStyle name="Normal 8 5 5 2 5 2 4" xfId="27642"/>
    <cellStyle name="Normal 8 5 5 3 2 4" xfId="27643"/>
    <cellStyle name="Normal 8 5 5 4 2 4" xfId="27644"/>
    <cellStyle name="Normal 8 5 5 5 2 4" xfId="27645"/>
    <cellStyle name="Normal 8 5 5 6 2 4" xfId="27646"/>
    <cellStyle name="Normal 8 5 6 7 4" xfId="27647"/>
    <cellStyle name="Normal 8 5 6 2 6 4" xfId="27648"/>
    <cellStyle name="Normal 8 5 6 2 2 2 4" xfId="27649"/>
    <cellStyle name="Normal 8 5 6 2 3 2 4" xfId="27650"/>
    <cellStyle name="Normal 8 5 6 2 4 2 4" xfId="27651"/>
    <cellStyle name="Normal 8 5 6 2 5 2 4" xfId="27652"/>
    <cellStyle name="Normal 8 5 6 3 2 4" xfId="27653"/>
    <cellStyle name="Normal 8 5 6 4 2 4" xfId="27654"/>
    <cellStyle name="Normal 8 5 6 5 2 4" xfId="27655"/>
    <cellStyle name="Normal 8 5 6 6 2 4" xfId="27656"/>
    <cellStyle name="Normal 8 5 7 6 4" xfId="27657"/>
    <cellStyle name="Normal 8 5 7 2 2 4" xfId="27658"/>
    <cellStyle name="Normal 8 5 7 3 2 4" xfId="27659"/>
    <cellStyle name="Normal 8 5 7 4 2 4" xfId="27660"/>
    <cellStyle name="Normal 8 5 7 5 2 4" xfId="27661"/>
    <cellStyle name="Normal 8 5 8 2 4" xfId="27662"/>
    <cellStyle name="Normal 8 5 9 2 4" xfId="27663"/>
    <cellStyle name="Normal 8 6 12 4" xfId="27664"/>
    <cellStyle name="Normal 8 6 10 2 4" xfId="27665"/>
    <cellStyle name="Normal 8 6 11 2 4" xfId="27666"/>
    <cellStyle name="Normal 8 6 2 11 4" xfId="27667"/>
    <cellStyle name="Normal 8 6 2 10 2 4" xfId="27668"/>
    <cellStyle name="Normal 8 6 2 2 7 4" xfId="27669"/>
    <cellStyle name="Normal 8 6 2 2 2 6 4" xfId="27670"/>
    <cellStyle name="Normal 8 6 2 2 2 2 2 4" xfId="27671"/>
    <cellStyle name="Normal 8 6 2 2 2 3 2 4" xfId="27672"/>
    <cellStyle name="Normal 8 6 2 2 2 4 2 4" xfId="27673"/>
    <cellStyle name="Normal 8 6 2 2 2 5 2 4" xfId="27674"/>
    <cellStyle name="Normal 8 6 2 2 3 2 4" xfId="27675"/>
    <cellStyle name="Normal 8 6 2 2 4 2 4" xfId="27676"/>
    <cellStyle name="Normal 8 6 2 2 5 2 4" xfId="27677"/>
    <cellStyle name="Normal 8 6 2 2 6 2 4" xfId="27678"/>
    <cellStyle name="Normal 8 6 2 3 7 4" xfId="27679"/>
    <cellStyle name="Normal 8 6 2 3 2 6 4" xfId="27680"/>
    <cellStyle name="Normal 8 6 2 3 2 2 2 4" xfId="27681"/>
    <cellStyle name="Normal 8 6 2 3 2 3 2 4" xfId="27682"/>
    <cellStyle name="Normal 8 6 2 3 2 4 2 4" xfId="27683"/>
    <cellStyle name="Normal 8 6 2 3 2 5 2 4" xfId="27684"/>
    <cellStyle name="Normal 8 6 2 3 3 2 4" xfId="27685"/>
    <cellStyle name="Normal 8 6 2 3 4 2 4" xfId="27686"/>
    <cellStyle name="Normal 8 6 2 3 5 2 4" xfId="27687"/>
    <cellStyle name="Normal 8 6 2 3 6 2 4" xfId="27688"/>
    <cellStyle name="Normal 8 6 2 4 7 4" xfId="27689"/>
    <cellStyle name="Normal 8 6 2 4 2 6 4" xfId="27690"/>
    <cellStyle name="Normal 8 6 2 4 2 2 2 4" xfId="27691"/>
    <cellStyle name="Normal 8 6 2 4 2 3 2 4" xfId="27692"/>
    <cellStyle name="Normal 8 6 2 4 2 4 2 4" xfId="27693"/>
    <cellStyle name="Normal 8 6 2 4 2 5 2 4" xfId="27694"/>
    <cellStyle name="Normal 8 6 2 4 3 2 4" xfId="27695"/>
    <cellStyle name="Normal 8 6 2 4 4 2 4" xfId="27696"/>
    <cellStyle name="Normal 8 6 2 4 5 2 4" xfId="27697"/>
    <cellStyle name="Normal 8 6 2 4 6 2 4" xfId="27698"/>
    <cellStyle name="Normal 8 6 2 5 7 4" xfId="27699"/>
    <cellStyle name="Normal 8 6 2 5 2 6 4" xfId="27700"/>
    <cellStyle name="Normal 8 6 2 5 2 2 2 4" xfId="27701"/>
    <cellStyle name="Normal 8 6 2 5 2 3 2 4" xfId="27702"/>
    <cellStyle name="Normal 8 6 2 5 2 4 2 4" xfId="27703"/>
    <cellStyle name="Normal 8 6 2 5 2 5 2 4" xfId="27704"/>
    <cellStyle name="Normal 8 6 2 5 3 2 4" xfId="27705"/>
    <cellStyle name="Normal 8 6 2 5 4 2 4" xfId="27706"/>
    <cellStyle name="Normal 8 6 2 5 5 2 4" xfId="27707"/>
    <cellStyle name="Normal 8 6 2 5 6 2 4" xfId="27708"/>
    <cellStyle name="Normal 8 6 2 6 6 4" xfId="27709"/>
    <cellStyle name="Normal 8 6 2 6 2 2 4" xfId="27710"/>
    <cellStyle name="Normal 8 6 2 6 3 2 4" xfId="27711"/>
    <cellStyle name="Normal 8 6 2 6 4 2 4" xfId="27712"/>
    <cellStyle name="Normal 8 6 2 6 5 2 4" xfId="27713"/>
    <cellStyle name="Normal 8 6 2 7 2 4" xfId="27714"/>
    <cellStyle name="Normal 8 6 2 8 2 4" xfId="27715"/>
    <cellStyle name="Normal 8 6 2 9 2 4" xfId="27716"/>
    <cellStyle name="Normal 8 6 3 7 4" xfId="27717"/>
    <cellStyle name="Normal 8 6 3 2 6 4" xfId="27718"/>
    <cellStyle name="Normal 8 6 3 2 2 2 4" xfId="27719"/>
    <cellStyle name="Normal 8 6 3 2 3 2 4" xfId="27720"/>
    <cellStyle name="Normal 8 6 3 2 4 2 4" xfId="27721"/>
    <cellStyle name="Normal 8 6 3 2 5 2 4" xfId="27722"/>
    <cellStyle name="Normal 8 6 3 3 2 4" xfId="27723"/>
    <cellStyle name="Normal 8 6 3 4 2 4" xfId="27724"/>
    <cellStyle name="Normal 8 6 3 5 2 4" xfId="27725"/>
    <cellStyle name="Normal 8 6 3 6 2 4" xfId="27726"/>
    <cellStyle name="Normal 8 6 4 7 4" xfId="27727"/>
    <cellStyle name="Normal 8 6 4 2 6 4" xfId="27728"/>
    <cellStyle name="Normal 8 6 4 2 2 2 4" xfId="27729"/>
    <cellStyle name="Normal 8 6 4 2 3 2 4" xfId="27730"/>
    <cellStyle name="Normal 8 6 4 2 4 2 4" xfId="27731"/>
    <cellStyle name="Normal 8 6 4 2 5 2 4" xfId="27732"/>
    <cellStyle name="Normal 8 6 4 3 2 4" xfId="27733"/>
    <cellStyle name="Normal 8 6 4 4 2 4" xfId="27734"/>
    <cellStyle name="Normal 8 6 4 5 2 4" xfId="27735"/>
    <cellStyle name="Normal 8 6 4 6 2 4" xfId="27736"/>
    <cellStyle name="Normal 8 6 5 7 4" xfId="27737"/>
    <cellStyle name="Normal 8 6 5 2 6 4" xfId="27738"/>
    <cellStyle name="Normal 8 6 5 2 2 2 4" xfId="27739"/>
    <cellStyle name="Normal 8 6 5 2 3 2 4" xfId="27740"/>
    <cellStyle name="Normal 8 6 5 2 4 2 4" xfId="27741"/>
    <cellStyle name="Normal 8 6 5 2 5 2 4" xfId="27742"/>
    <cellStyle name="Normal 8 6 5 3 2 4" xfId="27743"/>
    <cellStyle name="Normal 8 6 5 4 2 4" xfId="27744"/>
    <cellStyle name="Normal 8 6 5 5 2 4" xfId="27745"/>
    <cellStyle name="Normal 8 6 5 6 2 4" xfId="27746"/>
    <cellStyle name="Normal 8 6 6 7 4" xfId="27747"/>
    <cellStyle name="Normal 8 6 6 2 6 4" xfId="27748"/>
    <cellStyle name="Normal 8 6 6 2 2 2 4" xfId="27749"/>
    <cellStyle name="Normal 8 6 6 2 3 2 4" xfId="27750"/>
    <cellStyle name="Normal 8 6 6 2 4 2 4" xfId="27751"/>
    <cellStyle name="Normal 8 6 6 2 5 2 4" xfId="27752"/>
    <cellStyle name="Normal 8 6 6 3 2 4" xfId="27753"/>
    <cellStyle name="Normal 8 6 6 4 2 4" xfId="27754"/>
    <cellStyle name="Normal 8 6 6 5 2 4" xfId="27755"/>
    <cellStyle name="Normal 8 6 6 6 2 4" xfId="27756"/>
    <cellStyle name="Normal 8 6 7 6 4" xfId="27757"/>
    <cellStyle name="Normal 8 6 7 2 2 4" xfId="27758"/>
    <cellStyle name="Normal 8 6 7 3 2 4" xfId="27759"/>
    <cellStyle name="Normal 8 6 7 4 2 4" xfId="27760"/>
    <cellStyle name="Normal 8 6 7 5 2 4" xfId="27761"/>
    <cellStyle name="Normal 8 6 8 2 4" xfId="27762"/>
    <cellStyle name="Normal 8 6 9 2 4" xfId="27763"/>
    <cellStyle name="Normal 8 7 11 4" xfId="27764"/>
    <cellStyle name="Normal 8 7 10 2 4" xfId="27765"/>
    <cellStyle name="Normal 8 7 2 7 4" xfId="27766"/>
    <cellStyle name="Normal 8 7 2 2 6 4" xfId="27767"/>
    <cellStyle name="Normal 8 7 2 2 2 2 4" xfId="27768"/>
    <cellStyle name="Normal 8 7 2 2 3 2 4" xfId="27769"/>
    <cellStyle name="Normal 8 7 2 2 4 2 4" xfId="27770"/>
    <cellStyle name="Normal 8 7 2 2 5 2 4" xfId="27771"/>
    <cellStyle name="Normal 8 7 2 3 2 4" xfId="27772"/>
    <cellStyle name="Normal 8 7 2 4 2 4" xfId="27773"/>
    <cellStyle name="Normal 8 7 2 5 2 4" xfId="27774"/>
    <cellStyle name="Normal 8 7 2 6 2 4" xfId="27775"/>
    <cellStyle name="Normal 8 7 3 7 4" xfId="27776"/>
    <cellStyle name="Normal 8 7 3 2 6 4" xfId="27777"/>
    <cellStyle name="Normal 8 7 3 2 2 2 4" xfId="27778"/>
    <cellStyle name="Normal 8 7 3 2 3 2 4" xfId="27779"/>
    <cellStyle name="Normal 8 7 3 2 4 2 4" xfId="27780"/>
    <cellStyle name="Normal 8 7 3 2 5 2 4" xfId="27781"/>
    <cellStyle name="Normal 8 7 3 3 2 4" xfId="27782"/>
    <cellStyle name="Normal 8 7 3 4 2 4" xfId="27783"/>
    <cellStyle name="Normal 8 7 3 5 2 4" xfId="27784"/>
    <cellStyle name="Normal 8 7 3 6 2 4" xfId="27785"/>
    <cellStyle name="Normal 8 7 4 7 4" xfId="27786"/>
    <cellStyle name="Normal 8 7 4 2 6 4" xfId="27787"/>
    <cellStyle name="Normal 8 7 4 2 2 2 4" xfId="27788"/>
    <cellStyle name="Normal 8 7 4 2 3 2 4" xfId="27789"/>
    <cellStyle name="Normal 8 7 4 2 4 2 4" xfId="27790"/>
    <cellStyle name="Normal 8 7 4 2 5 2 4" xfId="27791"/>
    <cellStyle name="Normal 8 7 4 3 2 4" xfId="27792"/>
    <cellStyle name="Normal 8 7 4 4 2 4" xfId="27793"/>
    <cellStyle name="Normal 8 7 4 5 2 4" xfId="27794"/>
    <cellStyle name="Normal 8 7 4 6 2 4" xfId="27795"/>
    <cellStyle name="Normal 8 7 5 7 4" xfId="27796"/>
    <cellStyle name="Normal 8 7 5 2 6 4" xfId="27797"/>
    <cellStyle name="Normal 8 7 5 2 2 2 4" xfId="27798"/>
    <cellStyle name="Normal 8 7 5 2 3 2 4" xfId="27799"/>
    <cellStyle name="Normal 8 7 5 2 4 2 4" xfId="27800"/>
    <cellStyle name="Normal 8 7 5 2 5 2 4" xfId="27801"/>
    <cellStyle name="Normal 8 7 5 3 2 4" xfId="27802"/>
    <cellStyle name="Normal 8 7 5 4 2 4" xfId="27803"/>
    <cellStyle name="Normal 8 7 5 5 2 4" xfId="27804"/>
    <cellStyle name="Normal 8 7 5 6 2 4" xfId="27805"/>
    <cellStyle name="Normal 8 7 6 6 4" xfId="27806"/>
    <cellStyle name="Normal 8 7 6 2 2 4" xfId="27807"/>
    <cellStyle name="Normal 8 7 6 3 2 4" xfId="27808"/>
    <cellStyle name="Normal 8 7 6 4 2 4" xfId="27809"/>
    <cellStyle name="Normal 8 7 6 5 2 4" xfId="27810"/>
    <cellStyle name="Normal 8 7 7 2 4" xfId="27811"/>
    <cellStyle name="Normal 8 7 8 2 4" xfId="27812"/>
    <cellStyle name="Normal 8 7 9 2 4" xfId="27813"/>
    <cellStyle name="Normal 8 8 9 4" xfId="27814"/>
    <cellStyle name="Normal 8 8 2 7 4" xfId="27815"/>
    <cellStyle name="Normal 8 8 2 2 6 4" xfId="27816"/>
    <cellStyle name="Normal 8 8 2 2 2 2 4" xfId="27817"/>
    <cellStyle name="Normal 8 8 2 2 3 2 4" xfId="27818"/>
    <cellStyle name="Normal 8 8 2 2 4 2 4" xfId="27819"/>
    <cellStyle name="Normal 8 8 2 2 5 2 4" xfId="27820"/>
    <cellStyle name="Normal 8 8 2 3 2 4" xfId="27821"/>
    <cellStyle name="Normal 8 8 2 4 2 4" xfId="27822"/>
    <cellStyle name="Normal 8 8 2 5 2 4" xfId="27823"/>
    <cellStyle name="Normal 8 8 2 6 2 4" xfId="27824"/>
    <cellStyle name="Normal 8 8 3 7 4" xfId="27825"/>
    <cellStyle name="Normal 8 8 3 2 6 4" xfId="27826"/>
    <cellStyle name="Normal 8 8 3 2 2 2 4" xfId="27827"/>
    <cellStyle name="Normal 8 8 3 2 3 2 4" xfId="27828"/>
    <cellStyle name="Normal 8 8 3 2 4 2 4" xfId="27829"/>
    <cellStyle name="Normal 8 8 3 2 5 2 4" xfId="27830"/>
    <cellStyle name="Normal 8 8 3 3 2 4" xfId="27831"/>
    <cellStyle name="Normal 8 8 3 4 2 4" xfId="27832"/>
    <cellStyle name="Normal 8 8 3 5 2 4" xfId="27833"/>
    <cellStyle name="Normal 8 8 3 6 2 4" xfId="27834"/>
    <cellStyle name="Normal 8 8 4 6 4" xfId="27835"/>
    <cellStyle name="Normal 8 8 4 2 2 4" xfId="27836"/>
    <cellStyle name="Normal 8 8 4 3 2 4" xfId="27837"/>
    <cellStyle name="Normal 8 8 4 4 2 4" xfId="27838"/>
    <cellStyle name="Normal 8 8 4 5 2 4" xfId="27839"/>
    <cellStyle name="Normal 8 8 5 2 4" xfId="27840"/>
    <cellStyle name="Normal 8 8 6 2 4" xfId="27841"/>
    <cellStyle name="Normal 8 8 7 2 4" xfId="27842"/>
    <cellStyle name="Normal 8 8 8 2 4" xfId="27843"/>
    <cellStyle name="Normal 8 9 7 4" xfId="27844"/>
    <cellStyle name="Normal 8 9 2 6 4" xfId="27845"/>
    <cellStyle name="Normal 8 9 2 2 2 4" xfId="27846"/>
    <cellStyle name="Normal 8 9 2 3 2 4" xfId="27847"/>
    <cellStyle name="Normal 8 9 2 4 2 4" xfId="27848"/>
    <cellStyle name="Normal 8 9 2 5 2 4" xfId="27849"/>
    <cellStyle name="Normal 8 9 3 2 4" xfId="27850"/>
    <cellStyle name="Normal 8 9 4 2 4" xfId="27851"/>
    <cellStyle name="Normal 8 9 5 2 4" xfId="27852"/>
    <cellStyle name="Normal 8 9 6 2 4" xfId="27853"/>
    <cellStyle name="Normal 19 2 4" xfId="27854"/>
    <cellStyle name="Normal 8 19 4" xfId="27855"/>
    <cellStyle name="Normal 8 10 8 4" xfId="27856"/>
    <cellStyle name="Normal 8 10 2 7 4" xfId="27857"/>
    <cellStyle name="Normal 8 10 2 2 3 4" xfId="27858"/>
    <cellStyle name="Normal 8 10 2 3 3 4" xfId="27859"/>
    <cellStyle name="Normal 8 10 2 4 3 4" xfId="27860"/>
    <cellStyle name="Normal 8 10 2 5 3 4" xfId="27861"/>
    <cellStyle name="Normal 8 10 3 3 4" xfId="27862"/>
    <cellStyle name="Normal 8 10 4 3 4" xfId="27863"/>
    <cellStyle name="Normal 8 10 5 3 4" xfId="27864"/>
    <cellStyle name="Normal 8 10 6 3 4" xfId="27865"/>
    <cellStyle name="Normal 8 11 8 4" xfId="27866"/>
    <cellStyle name="Normal 8 11 2 7 4" xfId="27867"/>
    <cellStyle name="Normal 8 11 2 2 3 4" xfId="27868"/>
    <cellStyle name="Normal 8 11 2 3 3 4" xfId="27869"/>
    <cellStyle name="Normal 8 11 2 4 3 4" xfId="27870"/>
    <cellStyle name="Normal 8 11 2 5 3 4" xfId="27871"/>
    <cellStyle name="Normal 8 11 3 3 4" xfId="27872"/>
    <cellStyle name="Normal 8 11 4 3 4" xfId="27873"/>
    <cellStyle name="Normal 8 11 5 3 4" xfId="27874"/>
    <cellStyle name="Normal 8 11 6 3 4" xfId="27875"/>
    <cellStyle name="Normal 8 12 8 4" xfId="27876"/>
    <cellStyle name="Normal 8 12 2 7 4" xfId="27877"/>
    <cellStyle name="Normal 8 12 2 2 3 4" xfId="27878"/>
    <cellStyle name="Normal 8 12 2 3 3 4" xfId="27879"/>
    <cellStyle name="Normal 8 12 2 4 3 4" xfId="27880"/>
    <cellStyle name="Normal 8 12 2 5 3 4" xfId="27881"/>
    <cellStyle name="Normal 8 12 3 3 4" xfId="27882"/>
    <cellStyle name="Normal 8 12 4 3 4" xfId="27883"/>
    <cellStyle name="Normal 8 12 5 3 4" xfId="27884"/>
    <cellStyle name="Normal 8 12 6 3 4" xfId="27885"/>
    <cellStyle name="Normal 8 13 7 4" xfId="27886"/>
    <cellStyle name="Normal 8 13 2 3 4" xfId="27887"/>
    <cellStyle name="Normal 8 13 3 3 4" xfId="27888"/>
    <cellStyle name="Normal 8 13 4 3 4" xfId="27889"/>
    <cellStyle name="Normal 8 13 5 3 4" xfId="27890"/>
    <cellStyle name="Normal 8 14 3 4" xfId="27891"/>
    <cellStyle name="Normal 8 15 3 4" xfId="27892"/>
    <cellStyle name="Normal 8 16 3 4" xfId="27893"/>
    <cellStyle name="Normal 8 17 3 4" xfId="27894"/>
    <cellStyle name="Normal 8 2 18 4" xfId="27895"/>
    <cellStyle name="Normal 8 2 10 8 4" xfId="27896"/>
    <cellStyle name="Normal 8 2 10 2 7 4" xfId="27897"/>
    <cellStyle name="Normal 8 2 10 2 2 3 4" xfId="27898"/>
    <cellStyle name="Normal 8 2 10 2 3 3 4" xfId="27899"/>
    <cellStyle name="Normal 8 2 10 2 4 3 4" xfId="27900"/>
    <cellStyle name="Normal 8 2 10 2 5 3 4" xfId="27901"/>
    <cellStyle name="Normal 8 2 10 3 3 4" xfId="27902"/>
    <cellStyle name="Normal 8 2 10 4 3 4" xfId="27903"/>
    <cellStyle name="Normal 8 2 10 5 3 4" xfId="27904"/>
    <cellStyle name="Normal 8 2 10 6 3 4" xfId="27905"/>
    <cellStyle name="Normal 8 2 11 8 4" xfId="27906"/>
    <cellStyle name="Normal 8 2 11 2 7 4" xfId="27907"/>
    <cellStyle name="Normal 8 2 11 2 2 3 4" xfId="27908"/>
    <cellStyle name="Normal 8 2 11 2 3 3 4" xfId="27909"/>
    <cellStyle name="Normal 8 2 11 2 4 3 4" xfId="27910"/>
    <cellStyle name="Normal 8 2 11 2 5 3 4" xfId="27911"/>
    <cellStyle name="Normal 8 2 11 3 3 4" xfId="27912"/>
    <cellStyle name="Normal 8 2 11 4 3 4" xfId="27913"/>
    <cellStyle name="Normal 8 2 11 5 3 4" xfId="27914"/>
    <cellStyle name="Normal 8 2 11 6 3 4" xfId="27915"/>
    <cellStyle name="Normal 8 2 12 7 4" xfId="27916"/>
    <cellStyle name="Normal 8 2 12 2 3 4" xfId="27917"/>
    <cellStyle name="Normal 8 2 12 3 3 4" xfId="27918"/>
    <cellStyle name="Normal 8 2 12 4 3 4" xfId="27919"/>
    <cellStyle name="Normal 8 2 12 5 3 4" xfId="27920"/>
    <cellStyle name="Normal 8 2 13 3 4" xfId="27921"/>
    <cellStyle name="Normal 8 2 14 3 4" xfId="27922"/>
    <cellStyle name="Normal 8 2 15 3 4" xfId="27923"/>
    <cellStyle name="Normal 8 2 16 3 4" xfId="27924"/>
    <cellStyle name="Normal 8 2 2 16 4" xfId="27925"/>
    <cellStyle name="Normal 8 2 2 10 7 4" xfId="27926"/>
    <cellStyle name="Normal 8 2 2 10 2 3 4" xfId="27927"/>
    <cellStyle name="Normal 8 2 2 10 3 3 4" xfId="27928"/>
    <cellStyle name="Normal 8 2 2 10 4 3 4" xfId="27929"/>
    <cellStyle name="Normal 8 2 2 10 5 3 4" xfId="27930"/>
    <cellStyle name="Normal 8 2 2 11 3 4" xfId="27931"/>
    <cellStyle name="Normal 8 2 2 12 3 4" xfId="27932"/>
    <cellStyle name="Normal 8 2 2 13 3 4" xfId="27933"/>
    <cellStyle name="Normal 8 2 2 14 3 4" xfId="27934"/>
    <cellStyle name="Normal 8 2 2 2 13 4" xfId="27935"/>
    <cellStyle name="Normal 8 2 2 2 10 3 4" xfId="27936"/>
    <cellStyle name="Normal 8 2 2 2 11 3 4" xfId="27937"/>
    <cellStyle name="Normal 8 2 2 2 2 12 4" xfId="27938"/>
    <cellStyle name="Normal 8 2 2 2 2 10 3 4" xfId="27939"/>
    <cellStyle name="Normal 8 2 2 2 2 2 8 4" xfId="27940"/>
    <cellStyle name="Normal 8 2 2 2 2 2 2 7 4" xfId="27941"/>
    <cellStyle name="Normal 8 2 2 2 2 2 2 2 3 4" xfId="27942"/>
    <cellStyle name="Normal 8 2 2 2 2 2 2 3 3 4" xfId="27943"/>
    <cellStyle name="Normal 8 2 2 2 2 2 2 4 3 4" xfId="27944"/>
    <cellStyle name="Normal 8 2 2 2 2 2 2 5 3 4" xfId="27945"/>
    <cellStyle name="Normal 8 2 2 2 2 2 3 3 4" xfId="27946"/>
    <cellStyle name="Normal 8 2 2 2 2 2 4 3 4" xfId="27947"/>
    <cellStyle name="Normal 8 2 2 2 2 2 5 3 4" xfId="27948"/>
    <cellStyle name="Normal 8 2 2 2 2 2 6 3 4" xfId="27949"/>
    <cellStyle name="Normal 8 2 2 2 2 3 8 4" xfId="27950"/>
    <cellStyle name="Normal 8 2 2 2 2 3 2 7 4" xfId="27951"/>
    <cellStyle name="Normal 8 2 2 2 2 3 2 2 3 4" xfId="27952"/>
    <cellStyle name="Normal 8 2 2 2 2 3 2 3 3 4" xfId="27953"/>
    <cellStyle name="Normal 8 2 2 2 2 3 2 4 3 4" xfId="27954"/>
    <cellStyle name="Normal 8 2 2 2 2 3 2 5 3 4" xfId="27955"/>
    <cellStyle name="Normal 8 2 2 2 2 3 3 3 4" xfId="27956"/>
    <cellStyle name="Normal 8 2 2 2 2 3 4 3 4" xfId="27957"/>
    <cellStyle name="Normal 8 2 2 2 2 3 5 3 4" xfId="27958"/>
    <cellStyle name="Normal 8 2 2 2 2 3 6 3 4" xfId="27959"/>
    <cellStyle name="Normal 8 2 2 2 2 4 8 4" xfId="27960"/>
    <cellStyle name="Normal 8 2 2 2 2 4 2 7 4" xfId="27961"/>
    <cellStyle name="Normal 8 2 2 2 2 4 2 2 3 4" xfId="27962"/>
    <cellStyle name="Normal 8 2 2 2 2 4 2 3 3 4" xfId="27963"/>
    <cellStyle name="Normal 8 2 2 2 2 4 2 4 3 4" xfId="27964"/>
    <cellStyle name="Normal 8 2 2 2 2 4 2 5 3 4" xfId="27965"/>
    <cellStyle name="Normal 8 2 2 2 2 4 3 3 4" xfId="27966"/>
    <cellStyle name="Normal 8 2 2 2 2 4 4 3 4" xfId="27967"/>
    <cellStyle name="Normal 8 2 2 2 2 4 5 3 4" xfId="27968"/>
    <cellStyle name="Normal 8 2 2 2 2 4 6 3 4" xfId="27969"/>
    <cellStyle name="Normal 8 2 2 2 2 5 8 4" xfId="27970"/>
    <cellStyle name="Normal 8 2 2 2 2 5 2 7 4" xfId="27971"/>
    <cellStyle name="Normal 8 2 2 2 2 5 2 2 3 4" xfId="27972"/>
    <cellStyle name="Normal 8 2 2 2 2 5 2 3 3 4" xfId="27973"/>
    <cellStyle name="Normal 8 2 2 2 2 5 2 4 3 4" xfId="27974"/>
    <cellStyle name="Normal 8 2 2 2 2 5 2 5 3 4" xfId="27975"/>
    <cellStyle name="Normal 8 2 2 2 2 5 3 3 4" xfId="27976"/>
    <cellStyle name="Normal 8 2 2 2 2 5 4 3 4" xfId="27977"/>
    <cellStyle name="Normal 8 2 2 2 2 5 5 3 4" xfId="27978"/>
    <cellStyle name="Normal 8 2 2 2 2 5 6 3 4" xfId="27979"/>
    <cellStyle name="Normal 8 2 2 2 2 6 7 4" xfId="27980"/>
    <cellStyle name="Normal 8 2 2 2 2 6 2 3 4" xfId="27981"/>
    <cellStyle name="Normal 8 2 2 2 2 6 3 3 4" xfId="27982"/>
    <cellStyle name="Normal 8 2 2 2 2 6 4 3 4" xfId="27983"/>
    <cellStyle name="Normal 8 2 2 2 2 6 5 3 4" xfId="27984"/>
    <cellStyle name="Normal 8 2 2 2 2 7 3 4" xfId="27985"/>
    <cellStyle name="Normal 8 2 2 2 2 8 3 4" xfId="27986"/>
    <cellStyle name="Normal 8 2 2 2 2 9 3 4" xfId="27987"/>
    <cellStyle name="Normal 8 2 2 2 3 8 4" xfId="27988"/>
    <cellStyle name="Normal 8 2 2 2 3 2 7 4" xfId="27989"/>
    <cellStyle name="Normal 8 2 2 2 3 2 2 3 4" xfId="27990"/>
    <cellStyle name="Normal 8 2 2 2 3 2 3 3 4" xfId="27991"/>
    <cellStyle name="Normal 8 2 2 2 3 2 4 3 4" xfId="27992"/>
    <cellStyle name="Normal 8 2 2 2 3 2 5 3 4" xfId="27993"/>
    <cellStyle name="Normal 8 2 2 2 3 3 3 4" xfId="27994"/>
    <cellStyle name="Normal 8 2 2 2 3 4 3 4" xfId="27995"/>
    <cellStyle name="Normal 8 2 2 2 3 5 3 4" xfId="27996"/>
    <cellStyle name="Normal 8 2 2 2 3 6 3 4" xfId="27997"/>
    <cellStyle name="Normal 8 2 2 2 4 8 4" xfId="27998"/>
    <cellStyle name="Normal 8 2 2 2 4 2 7 4" xfId="27999"/>
    <cellStyle name="Normal 8 2 2 2 4 2 2 3 4" xfId="28000"/>
    <cellStyle name="Normal 8 2 2 2 4 2 3 3 4" xfId="28001"/>
    <cellStyle name="Normal 8 2 2 2 4 2 4 3 4" xfId="28002"/>
    <cellStyle name="Normal 8 2 2 2 4 2 5 3 4" xfId="28003"/>
    <cellStyle name="Normal 8 2 2 2 4 3 3 4" xfId="28004"/>
    <cellStyle name="Normal 8 2 2 2 4 4 3 4" xfId="28005"/>
    <cellStyle name="Normal 8 2 2 2 4 5 3 4" xfId="28006"/>
    <cellStyle name="Normal 8 2 2 2 4 6 3 4" xfId="28007"/>
    <cellStyle name="Normal 8 2 2 2 5 8 4" xfId="28008"/>
    <cellStyle name="Normal 8 2 2 2 5 2 7 4" xfId="28009"/>
    <cellStyle name="Normal 8 2 2 2 5 2 2 3 4" xfId="28010"/>
    <cellStyle name="Normal 8 2 2 2 5 2 3 3 4" xfId="28011"/>
    <cellStyle name="Normal 8 2 2 2 5 2 4 3 4" xfId="28012"/>
    <cellStyle name="Normal 8 2 2 2 5 2 5 3 4" xfId="28013"/>
    <cellStyle name="Normal 8 2 2 2 5 3 3 4" xfId="28014"/>
    <cellStyle name="Normal 8 2 2 2 5 4 3 4" xfId="28015"/>
    <cellStyle name="Normal 8 2 2 2 5 5 3 4" xfId="28016"/>
    <cellStyle name="Normal 8 2 2 2 5 6 3 4" xfId="28017"/>
    <cellStyle name="Normal 8 2 2 2 6 8 4" xfId="28018"/>
    <cellStyle name="Normal 8 2 2 2 6 2 7 4" xfId="28019"/>
    <cellStyle name="Normal 8 2 2 2 6 2 2 3 4" xfId="28020"/>
    <cellStyle name="Normal 8 2 2 2 6 2 3 3 4" xfId="28021"/>
    <cellStyle name="Normal 8 2 2 2 6 2 4 3 4" xfId="28022"/>
    <cellStyle name="Normal 8 2 2 2 6 2 5 3 4" xfId="28023"/>
    <cellStyle name="Normal 8 2 2 2 6 3 3 4" xfId="28024"/>
    <cellStyle name="Normal 8 2 2 2 6 4 3 4" xfId="28025"/>
    <cellStyle name="Normal 8 2 2 2 6 5 3 4" xfId="28026"/>
    <cellStyle name="Normal 8 2 2 2 6 6 3 4" xfId="28027"/>
    <cellStyle name="Normal 8 2 2 2 7 7 4" xfId="28028"/>
    <cellStyle name="Normal 8 2 2 2 7 2 3 4" xfId="28029"/>
    <cellStyle name="Normal 8 2 2 2 7 3 3 4" xfId="28030"/>
    <cellStyle name="Normal 8 2 2 2 7 4 3 4" xfId="28031"/>
    <cellStyle name="Normal 8 2 2 2 7 5 3 4" xfId="28032"/>
    <cellStyle name="Normal 8 2 2 2 8 3 4" xfId="28033"/>
    <cellStyle name="Normal 8 2 2 2 9 3 4" xfId="28034"/>
    <cellStyle name="Normal 8 2 2 3 13 4" xfId="28035"/>
    <cellStyle name="Normal 8 2 2 3 10 3 4" xfId="28036"/>
    <cellStyle name="Normal 8 2 2 3 11 3 4" xfId="28037"/>
    <cellStyle name="Normal 8 2 2 3 2 12 4" xfId="28038"/>
    <cellStyle name="Normal 8 2 2 3 2 10 3 4" xfId="28039"/>
    <cellStyle name="Normal 8 2 2 3 2 2 8 4" xfId="28040"/>
    <cellStyle name="Normal 8 2 2 3 2 2 2 7 4" xfId="28041"/>
    <cellStyle name="Normal 8 2 2 3 2 2 2 2 3 4" xfId="28042"/>
    <cellStyle name="Normal 8 2 2 3 2 2 2 3 3 4" xfId="28043"/>
    <cellStyle name="Normal 8 2 2 3 2 2 2 4 3 4" xfId="28044"/>
    <cellStyle name="Normal 8 2 2 3 2 2 2 5 3 4" xfId="28045"/>
    <cellStyle name="Normal 8 2 2 3 2 2 3 3 4" xfId="28046"/>
    <cellStyle name="Normal 8 2 2 3 2 2 4 3 4" xfId="28047"/>
    <cellStyle name="Normal 8 2 2 3 2 2 5 3 4" xfId="28048"/>
    <cellStyle name="Normal 8 2 2 3 2 2 6 3 4" xfId="28049"/>
    <cellStyle name="Normal 8 2 2 3 2 3 8 4" xfId="28050"/>
    <cellStyle name="Normal 8 2 2 3 2 3 2 7 4" xfId="28051"/>
    <cellStyle name="Normal 8 2 2 3 2 3 2 2 3 4" xfId="28052"/>
    <cellStyle name="Normal 8 2 2 3 2 3 2 3 3 4" xfId="28053"/>
    <cellStyle name="Normal 8 2 2 3 2 3 2 4 3 4" xfId="28054"/>
    <cellStyle name="Normal 8 2 2 3 2 3 2 5 3 4" xfId="28055"/>
    <cellStyle name="Normal 8 2 2 3 2 3 3 3 4" xfId="28056"/>
    <cellStyle name="Normal 8 2 2 3 2 3 4 3 4" xfId="28057"/>
    <cellStyle name="Normal 8 2 2 3 2 3 5 3 4" xfId="28058"/>
    <cellStyle name="Normal 8 2 2 3 2 3 6 3 4" xfId="28059"/>
    <cellStyle name="Normal 8 2 2 3 2 4 8 4" xfId="28060"/>
    <cellStyle name="Normal 8 2 2 3 2 4 2 7 4" xfId="28061"/>
    <cellStyle name="Normal 8 2 2 3 2 4 2 2 3 4" xfId="28062"/>
    <cellStyle name="Normal 8 2 2 3 2 4 2 3 3 4" xfId="28063"/>
    <cellStyle name="Normal 8 2 2 3 2 4 2 4 3 4" xfId="28064"/>
    <cellStyle name="Normal 8 2 2 3 2 4 2 5 3 4" xfId="28065"/>
    <cellStyle name="Normal 8 2 2 3 2 4 3 3 4" xfId="28066"/>
    <cellStyle name="Normal 8 2 2 3 2 4 4 3 4" xfId="28067"/>
    <cellStyle name="Normal 8 2 2 3 2 4 5 3 4" xfId="28068"/>
    <cellStyle name="Normal 8 2 2 3 2 4 6 3 4" xfId="28069"/>
    <cellStyle name="Normal 8 2 2 3 2 5 8 4" xfId="28070"/>
    <cellStyle name="Normal 8 2 2 3 2 5 2 7 4" xfId="28071"/>
    <cellStyle name="Normal 8 2 2 3 2 5 2 2 3 4" xfId="28072"/>
    <cellStyle name="Normal 8 2 2 3 2 5 2 3 3 4" xfId="28073"/>
    <cellStyle name="Normal 8 2 2 3 2 5 2 4 3 4" xfId="28074"/>
    <cellStyle name="Normal 8 2 2 3 2 5 2 5 3 4" xfId="28075"/>
    <cellStyle name="Normal 8 2 2 3 2 5 3 3 4" xfId="28076"/>
    <cellStyle name="Normal 8 2 2 3 2 5 4 3 4" xfId="28077"/>
    <cellStyle name="Normal 8 2 2 3 2 5 5 3 4" xfId="28078"/>
    <cellStyle name="Normal 8 2 2 3 2 5 6 3 4" xfId="28079"/>
    <cellStyle name="Normal 8 2 2 3 2 6 7 4" xfId="28080"/>
    <cellStyle name="Normal 8 2 2 3 2 6 2 3 4" xfId="28081"/>
    <cellStyle name="Normal 8 2 2 3 2 6 3 3 4" xfId="28082"/>
    <cellStyle name="Normal 8 2 2 3 2 6 4 3 4" xfId="28083"/>
    <cellStyle name="Normal 8 2 2 3 2 6 5 3 4" xfId="28084"/>
    <cellStyle name="Normal 8 2 2 3 2 7 3 4" xfId="28085"/>
    <cellStyle name="Normal 8 2 2 3 2 8 3 4" xfId="28086"/>
    <cellStyle name="Normal 8 2 2 3 2 9 3 4" xfId="28087"/>
    <cellStyle name="Normal 8 2 2 3 3 8 4" xfId="28088"/>
    <cellStyle name="Normal 8 2 2 3 3 2 7 4" xfId="28089"/>
    <cellStyle name="Normal 8 2 2 3 3 2 2 3 4" xfId="28090"/>
    <cellStyle name="Normal 8 2 2 3 3 2 3 3 4" xfId="28091"/>
    <cellStyle name="Normal 8 2 2 3 3 2 4 3 4" xfId="28092"/>
    <cellStyle name="Normal 8 2 2 3 3 2 5 3 4" xfId="28093"/>
    <cellStyle name="Normal 8 2 2 3 3 3 3 4" xfId="28094"/>
    <cellStyle name="Normal 8 2 2 3 3 4 3 4" xfId="28095"/>
    <cellStyle name="Normal 8 2 2 3 3 5 3 4" xfId="28096"/>
    <cellStyle name="Normal 8 2 2 3 3 6 3 4" xfId="28097"/>
    <cellStyle name="Normal 8 2 2 3 4 8 4" xfId="28098"/>
    <cellStyle name="Normal 8 2 2 3 4 2 7 4" xfId="28099"/>
    <cellStyle name="Normal 8 2 2 3 4 2 2 3 4" xfId="28100"/>
    <cellStyle name="Normal 8 2 2 3 4 2 3 3 4" xfId="28101"/>
    <cellStyle name="Normal 8 2 2 3 4 2 4 3 4" xfId="28102"/>
    <cellStyle name="Normal 8 2 2 3 4 2 5 3 4" xfId="28103"/>
    <cellStyle name="Normal 8 2 2 3 4 3 3 4" xfId="28104"/>
    <cellStyle name="Normal 8 2 2 3 4 4 3 4" xfId="28105"/>
    <cellStyle name="Normal 8 2 2 3 4 5 3 4" xfId="28106"/>
    <cellStyle name="Normal 8 2 2 3 4 6 3 4" xfId="28107"/>
    <cellStyle name="Normal 8 2 2 3 5 8 4" xfId="28108"/>
    <cellStyle name="Normal 8 2 2 3 5 2 7 4" xfId="28109"/>
    <cellStyle name="Normal 8 2 2 3 5 2 2 3 4" xfId="28110"/>
    <cellStyle name="Normal 8 2 2 3 5 2 3 3 4" xfId="28111"/>
    <cellStyle name="Normal 8 2 2 3 5 2 4 3 4" xfId="28112"/>
    <cellStyle name="Normal 8 2 2 3 5 2 5 3 4" xfId="28113"/>
    <cellStyle name="Normal 8 2 2 3 5 3 3 4" xfId="28114"/>
    <cellStyle name="Normal 8 2 2 3 5 4 3 4" xfId="28115"/>
    <cellStyle name="Normal 8 2 2 3 5 5 3 4" xfId="28116"/>
    <cellStyle name="Normal 8 2 2 3 5 6 3 4" xfId="28117"/>
    <cellStyle name="Normal 8 2 2 3 6 8 4" xfId="28118"/>
    <cellStyle name="Normal 8 2 2 3 6 2 7 4" xfId="28119"/>
    <cellStyle name="Normal 8 2 2 3 6 2 2 3 4" xfId="28120"/>
    <cellStyle name="Normal 8 2 2 3 6 2 3 3 4" xfId="28121"/>
    <cellStyle name="Normal 8 2 2 3 6 2 4 3 4" xfId="28122"/>
    <cellStyle name="Normal 8 2 2 3 6 2 5 3 4" xfId="28123"/>
    <cellStyle name="Normal 8 2 2 3 6 3 3 4" xfId="28124"/>
    <cellStyle name="Normal 8 2 2 3 6 4 3 4" xfId="28125"/>
    <cellStyle name="Normal 8 2 2 3 6 5 3 4" xfId="28126"/>
    <cellStyle name="Normal 8 2 2 3 6 6 3 4" xfId="28127"/>
    <cellStyle name="Normal 8 2 2 3 7 7 4" xfId="28128"/>
    <cellStyle name="Normal 8 2 2 3 7 2 3 4" xfId="28129"/>
    <cellStyle name="Normal 8 2 2 3 7 3 3 4" xfId="28130"/>
    <cellStyle name="Normal 8 2 2 3 7 4 3 4" xfId="28131"/>
    <cellStyle name="Normal 8 2 2 3 7 5 3 4" xfId="28132"/>
    <cellStyle name="Normal 8 2 2 3 8 3 4" xfId="28133"/>
    <cellStyle name="Normal 8 2 2 3 9 3 4" xfId="28134"/>
    <cellStyle name="Normal 8 2 2 4 12 4" xfId="28135"/>
    <cellStyle name="Normal 8 2 2 4 10 3 4" xfId="28136"/>
    <cellStyle name="Normal 8 2 2 4 2 8 4" xfId="28137"/>
    <cellStyle name="Normal 8 2 2 4 2 2 7 4" xfId="28138"/>
    <cellStyle name="Normal 8 2 2 4 2 2 2 3 4" xfId="28139"/>
    <cellStyle name="Normal 8 2 2 4 2 2 3 3 4" xfId="28140"/>
    <cellStyle name="Normal 8 2 2 4 2 2 4 3 4" xfId="28141"/>
    <cellStyle name="Normal 8 2 2 4 2 2 5 3 4" xfId="28142"/>
    <cellStyle name="Normal 8 2 2 4 2 3 3 4" xfId="28143"/>
    <cellStyle name="Normal 8 2 2 4 2 4 3 4" xfId="28144"/>
    <cellStyle name="Normal 8 2 2 4 2 5 3 4" xfId="28145"/>
    <cellStyle name="Normal 8 2 2 4 2 6 3 4" xfId="28146"/>
    <cellStyle name="Normal 8 2 2 4 3 8 4" xfId="28147"/>
    <cellStyle name="Normal 8 2 2 4 3 2 7 4" xfId="28148"/>
    <cellStyle name="Normal 8 2 2 4 3 2 2 3 4" xfId="28149"/>
    <cellStyle name="Normal 8 2 2 4 3 2 3 3 4" xfId="28150"/>
    <cellStyle name="Normal 8 2 2 4 3 2 4 3 4" xfId="28151"/>
    <cellStyle name="Normal 8 2 2 4 3 2 5 3 4" xfId="28152"/>
    <cellStyle name="Normal 8 2 2 4 3 3 3 4" xfId="28153"/>
    <cellStyle name="Normal 8 2 2 4 3 4 3 4" xfId="28154"/>
    <cellStyle name="Normal 8 2 2 4 3 5 3 4" xfId="28155"/>
    <cellStyle name="Normal 8 2 2 4 3 6 3 4" xfId="28156"/>
    <cellStyle name="Normal 8 2 2 4 4 8 4" xfId="28157"/>
    <cellStyle name="Normal 8 2 2 4 4 2 7 4" xfId="28158"/>
    <cellStyle name="Normal 8 2 2 4 4 2 2 3 4" xfId="28159"/>
    <cellStyle name="Normal 8 2 2 4 4 2 3 3 4" xfId="28160"/>
    <cellStyle name="Normal 8 2 2 4 4 2 4 3 4" xfId="28161"/>
    <cellStyle name="Normal 8 2 2 4 4 2 5 3 4" xfId="28162"/>
    <cellStyle name="Normal 8 2 2 4 4 3 3 4" xfId="28163"/>
    <cellStyle name="Normal 8 2 2 4 4 4 3 4" xfId="28164"/>
    <cellStyle name="Normal 8 2 2 4 4 5 3 4" xfId="28165"/>
    <cellStyle name="Normal 8 2 2 4 4 6 3 4" xfId="28166"/>
    <cellStyle name="Normal 8 2 2 4 5 8 4" xfId="28167"/>
    <cellStyle name="Normal 8 2 2 4 5 2 7 4" xfId="28168"/>
    <cellStyle name="Normal 8 2 2 4 5 2 2 3 4" xfId="28169"/>
    <cellStyle name="Normal 8 2 2 4 5 2 3 3 4" xfId="28170"/>
    <cellStyle name="Normal 8 2 2 4 5 2 4 3 4" xfId="28171"/>
    <cellStyle name="Normal 8 2 2 4 5 2 5 3 4" xfId="28172"/>
    <cellStyle name="Normal 8 2 2 4 5 3 3 4" xfId="28173"/>
    <cellStyle name="Normal 8 2 2 4 5 4 3 4" xfId="28174"/>
    <cellStyle name="Normal 8 2 2 4 5 5 3 4" xfId="28175"/>
    <cellStyle name="Normal 8 2 2 4 5 6 3 4" xfId="28176"/>
    <cellStyle name="Normal 8 2 2 4 6 7 4" xfId="28177"/>
    <cellStyle name="Normal 8 2 2 4 6 2 3 4" xfId="28178"/>
    <cellStyle name="Normal 8 2 2 4 6 3 3 4" xfId="28179"/>
    <cellStyle name="Normal 8 2 2 4 6 4 3 4" xfId="28180"/>
    <cellStyle name="Normal 8 2 2 4 6 5 3 4" xfId="28181"/>
    <cellStyle name="Normal 8 2 2 4 7 3 4" xfId="28182"/>
    <cellStyle name="Normal 8 2 2 4 8 3 4" xfId="28183"/>
    <cellStyle name="Normal 8 2 2 4 9 3 4" xfId="28184"/>
    <cellStyle name="Normal 8 2 2 5 10 4" xfId="28185"/>
    <cellStyle name="Normal 8 2 2 5 2 8 4" xfId="28186"/>
    <cellStyle name="Normal 8 2 2 5 2 2 7 4" xfId="28187"/>
    <cellStyle name="Normal 8 2 2 5 2 2 2 3 4" xfId="28188"/>
    <cellStyle name="Normal 8 2 2 5 2 2 3 3 4" xfId="28189"/>
    <cellStyle name="Normal 8 2 2 5 2 2 4 3 4" xfId="28190"/>
    <cellStyle name="Normal 8 2 2 5 2 2 5 3 4" xfId="28191"/>
    <cellStyle name="Normal 8 2 2 5 2 3 3 4" xfId="28192"/>
    <cellStyle name="Normal 8 2 2 5 2 4 3 4" xfId="28193"/>
    <cellStyle name="Normal 8 2 2 5 2 5 3 4" xfId="28194"/>
    <cellStyle name="Normal 8 2 2 5 2 6 3 4" xfId="28195"/>
    <cellStyle name="Normal 8 2 2 5 3 8 4" xfId="28196"/>
    <cellStyle name="Normal 8 2 2 5 3 2 7 4" xfId="28197"/>
    <cellStyle name="Normal 8 2 2 5 3 2 2 3 4" xfId="28198"/>
    <cellStyle name="Normal 8 2 2 5 3 2 3 3 4" xfId="28199"/>
    <cellStyle name="Normal 8 2 2 5 3 2 4 3 4" xfId="28200"/>
    <cellStyle name="Normal 8 2 2 5 3 2 5 3 4" xfId="28201"/>
    <cellStyle name="Normal 8 2 2 5 3 3 3 4" xfId="28202"/>
    <cellStyle name="Normal 8 2 2 5 3 4 3 4" xfId="28203"/>
    <cellStyle name="Normal 8 2 2 5 3 5 3 4" xfId="28204"/>
    <cellStyle name="Normal 8 2 2 5 3 6 3 4" xfId="28205"/>
    <cellStyle name="Normal 8 2 2 5 4 7 4" xfId="28206"/>
    <cellStyle name="Normal 8 2 2 5 4 2 3 4" xfId="28207"/>
    <cellStyle name="Normal 8 2 2 5 4 3 3 4" xfId="28208"/>
    <cellStyle name="Normal 8 2 2 5 4 4 3 4" xfId="28209"/>
    <cellStyle name="Normal 8 2 2 5 4 5 3 4" xfId="28210"/>
    <cellStyle name="Normal 8 2 2 5 5 3 4" xfId="28211"/>
    <cellStyle name="Normal 8 2 2 5 6 3 4" xfId="28212"/>
    <cellStyle name="Normal 8 2 2 5 7 3 4" xfId="28213"/>
    <cellStyle name="Normal 8 2 2 5 8 3 4" xfId="28214"/>
    <cellStyle name="Normal 8 2 2 6 8 4" xfId="28215"/>
    <cellStyle name="Normal 8 2 2 6 2 7 4" xfId="28216"/>
    <cellStyle name="Normal 8 2 2 6 2 2 3 4" xfId="28217"/>
    <cellStyle name="Normal 8 2 2 6 2 3 3 4" xfId="28218"/>
    <cellStyle name="Normal 8 2 2 6 2 4 3 4" xfId="28219"/>
    <cellStyle name="Normal 8 2 2 6 2 5 3 4" xfId="28220"/>
    <cellStyle name="Normal 8 2 2 6 3 3 4" xfId="28221"/>
    <cellStyle name="Normal 8 2 2 6 4 3 4" xfId="28222"/>
    <cellStyle name="Normal 8 2 2 6 5 3 4" xfId="28223"/>
    <cellStyle name="Normal 8 2 2 6 6 3 4" xfId="28224"/>
    <cellStyle name="Normal 8 2 2 7 8 4" xfId="28225"/>
    <cellStyle name="Normal 8 2 2 7 2 7 4" xfId="28226"/>
    <cellStyle name="Normal 8 2 2 7 2 2 3 4" xfId="28227"/>
    <cellStyle name="Normal 8 2 2 7 2 3 3 4" xfId="28228"/>
    <cellStyle name="Normal 8 2 2 7 2 4 3 4" xfId="28229"/>
    <cellStyle name="Normal 8 2 2 7 2 5 3 4" xfId="28230"/>
    <cellStyle name="Normal 8 2 2 7 3 3 4" xfId="28231"/>
    <cellStyle name="Normal 8 2 2 7 4 3 4" xfId="28232"/>
    <cellStyle name="Normal 8 2 2 7 5 3 4" xfId="28233"/>
    <cellStyle name="Normal 8 2 2 7 6 3 4" xfId="28234"/>
    <cellStyle name="Normal 8 2 2 8 8 4" xfId="28235"/>
    <cellStyle name="Normal 8 2 2 8 2 7 4" xfId="28236"/>
    <cellStyle name="Normal 8 2 2 8 2 2 3 4" xfId="28237"/>
    <cellStyle name="Normal 8 2 2 8 2 3 3 4" xfId="28238"/>
    <cellStyle name="Normal 8 2 2 8 2 4 3 4" xfId="28239"/>
    <cellStyle name="Normal 8 2 2 8 2 5 3 4" xfId="28240"/>
    <cellStyle name="Normal 8 2 2 8 3 3 4" xfId="28241"/>
    <cellStyle name="Normal 8 2 2 8 4 3 4" xfId="28242"/>
    <cellStyle name="Normal 8 2 2 8 5 3 4" xfId="28243"/>
    <cellStyle name="Normal 8 2 2 8 6 3 4" xfId="28244"/>
    <cellStyle name="Normal 8 2 2 9 8 4" xfId="28245"/>
    <cellStyle name="Normal 8 2 2 9 2 7 4" xfId="28246"/>
    <cellStyle name="Normal 8 2 2 9 2 2 3 4" xfId="28247"/>
    <cellStyle name="Normal 8 2 2 9 2 3 3 4" xfId="28248"/>
    <cellStyle name="Normal 8 2 2 9 2 4 3 4" xfId="28249"/>
    <cellStyle name="Normal 8 2 2 9 2 5 3 4" xfId="28250"/>
    <cellStyle name="Normal 8 2 2 9 3 3 4" xfId="28251"/>
    <cellStyle name="Normal 8 2 2 9 4 3 4" xfId="28252"/>
    <cellStyle name="Normal 8 2 2 9 5 3 4" xfId="28253"/>
    <cellStyle name="Normal 8 2 2 9 6 3 4" xfId="28254"/>
    <cellStyle name="Normal 8 2 3 16 4" xfId="28255"/>
    <cellStyle name="Normal 8 2 3 10 7 4" xfId="28256"/>
    <cellStyle name="Normal 8 2 3 10 2 3 4" xfId="28257"/>
    <cellStyle name="Normal 8 2 3 10 3 3 4" xfId="28258"/>
    <cellStyle name="Normal 8 2 3 10 4 3 4" xfId="28259"/>
    <cellStyle name="Normal 8 2 3 10 5 3 4" xfId="28260"/>
    <cellStyle name="Normal 8 2 3 11 3 4" xfId="28261"/>
    <cellStyle name="Normal 8 2 3 12 3 4" xfId="28262"/>
    <cellStyle name="Normal 8 2 3 13 3 4" xfId="28263"/>
    <cellStyle name="Normal 8 2 3 14 3 4" xfId="28264"/>
    <cellStyle name="Normal 8 2 3 2 13 4" xfId="28265"/>
    <cellStyle name="Normal 8 2 3 2 10 3 4" xfId="28266"/>
    <cellStyle name="Normal 8 2 3 2 11 3 4" xfId="28267"/>
    <cellStyle name="Normal 8 2 3 2 2 12 4" xfId="28268"/>
    <cellStyle name="Normal 8 2 3 2 2 10 3 4" xfId="28269"/>
    <cellStyle name="Normal 8 2 3 2 2 2 8 4" xfId="28270"/>
    <cellStyle name="Normal 8 2 3 2 2 2 2 7 4" xfId="28271"/>
    <cellStyle name="Normal 8 2 3 2 2 2 2 2 3 4" xfId="28272"/>
    <cellStyle name="Normal 8 2 3 2 2 2 2 3 3 4" xfId="28273"/>
    <cellStyle name="Normal 8 2 3 2 2 2 2 4 3 4" xfId="28274"/>
    <cellStyle name="Normal 8 2 3 2 2 2 2 5 3 4" xfId="28275"/>
    <cellStyle name="Normal 8 2 3 2 2 2 3 3 4" xfId="28276"/>
    <cellStyle name="Normal 8 2 3 2 2 2 4 3 4" xfId="28277"/>
    <cellStyle name="Normal 8 2 3 2 2 2 5 3 4" xfId="28278"/>
    <cellStyle name="Normal 8 2 3 2 2 2 6 3 4" xfId="28279"/>
    <cellStyle name="Normal 8 2 3 2 2 3 8 4" xfId="28280"/>
    <cellStyle name="Normal 8 2 3 2 2 3 2 7 4" xfId="28281"/>
    <cellStyle name="Normal 8 2 3 2 2 3 2 2 3 4" xfId="28282"/>
    <cellStyle name="Normal 8 2 3 2 2 3 2 3 3 4" xfId="28283"/>
    <cellStyle name="Normal 8 2 3 2 2 3 2 4 3 4" xfId="28284"/>
    <cellStyle name="Normal 8 2 3 2 2 3 2 5 3 4" xfId="28285"/>
    <cellStyle name="Normal 8 2 3 2 2 3 3 3 4" xfId="28286"/>
    <cellStyle name="Normal 8 2 3 2 2 3 4 3 4" xfId="28287"/>
    <cellStyle name="Normal 8 2 3 2 2 3 5 3 4" xfId="28288"/>
    <cellStyle name="Normal 8 2 3 2 2 3 6 3 4" xfId="28289"/>
    <cellStyle name="Normal 8 2 3 2 2 4 8 4" xfId="28290"/>
    <cellStyle name="Normal 8 2 3 2 2 4 2 7 4" xfId="28291"/>
    <cellStyle name="Normal 8 2 3 2 2 4 2 2 3 4" xfId="28292"/>
    <cellStyle name="Normal 8 2 3 2 2 4 2 3 3 4" xfId="28293"/>
    <cellStyle name="Normal 8 2 3 2 2 4 2 4 3 4" xfId="28294"/>
    <cellStyle name="Normal 8 2 3 2 2 4 2 5 3 4" xfId="28295"/>
    <cellStyle name="Normal 8 2 3 2 2 4 3 3 4" xfId="28296"/>
    <cellStyle name="Normal 8 2 3 2 2 4 4 3 4" xfId="28297"/>
    <cellStyle name="Normal 8 2 3 2 2 4 5 3 4" xfId="28298"/>
    <cellStyle name="Normal 8 2 3 2 2 4 6 3 4" xfId="28299"/>
    <cellStyle name="Normal 8 2 3 2 2 5 8 4" xfId="28300"/>
    <cellStyle name="Normal 8 2 3 2 2 5 2 7 4" xfId="28301"/>
    <cellStyle name="Normal 8 2 3 2 2 5 2 2 3 4" xfId="28302"/>
    <cellStyle name="Normal 8 2 3 2 2 5 2 3 3 4" xfId="28303"/>
    <cellStyle name="Normal 8 2 3 2 2 5 2 4 3 4" xfId="28304"/>
    <cellStyle name="Normal 8 2 3 2 2 5 2 5 3 4" xfId="28305"/>
    <cellStyle name="Normal 8 2 3 2 2 5 3 3 4" xfId="28306"/>
    <cellStyle name="Normal 8 2 3 2 2 5 4 3 4" xfId="28307"/>
    <cellStyle name="Normal 8 2 3 2 2 5 5 3 4" xfId="28308"/>
    <cellStyle name="Normal 8 2 3 2 2 5 6 3 4" xfId="28309"/>
    <cellStyle name="Normal 8 2 3 2 2 6 7 4" xfId="28310"/>
    <cellStyle name="Normal 8 2 3 2 2 6 2 3 4" xfId="28311"/>
    <cellStyle name="Normal 8 2 3 2 2 6 3 3 4" xfId="28312"/>
    <cellStyle name="Normal 8 2 3 2 2 6 4 3 4" xfId="28313"/>
    <cellStyle name="Normal 8 2 3 2 2 6 5 3 4" xfId="28314"/>
    <cellStyle name="Normal 8 2 3 2 2 7 3 4" xfId="28315"/>
    <cellStyle name="Normal 8 2 3 2 2 8 3 4" xfId="28316"/>
    <cellStyle name="Normal 8 2 3 2 2 9 3 4" xfId="28317"/>
    <cellStyle name="Normal 8 2 3 2 3 8 4" xfId="28318"/>
    <cellStyle name="Normal 8 2 3 2 3 2 7 4" xfId="28319"/>
    <cellStyle name="Normal 8 2 3 2 3 2 2 3 4" xfId="28320"/>
    <cellStyle name="Normal 8 2 3 2 3 2 3 3 4" xfId="28321"/>
    <cellStyle name="Normal 8 2 3 2 3 2 4 3 4" xfId="28322"/>
    <cellStyle name="Normal 8 2 3 2 3 2 5 3 4" xfId="28323"/>
    <cellStyle name="Normal 8 2 3 2 3 3 3 4" xfId="28324"/>
    <cellStyle name="Normal 8 2 3 2 3 4 3 4" xfId="28325"/>
    <cellStyle name="Normal 8 2 3 2 3 5 3 4" xfId="28326"/>
    <cellStyle name="Normal 8 2 3 2 3 6 3 4" xfId="28327"/>
    <cellStyle name="Normal 8 2 3 2 4 8 4" xfId="28328"/>
    <cellStyle name="Normal 8 2 3 2 4 2 7 4" xfId="28329"/>
    <cellStyle name="Normal 8 2 3 2 4 2 2 3 4" xfId="28330"/>
    <cellStyle name="Normal 8 2 3 2 4 2 3 3 4" xfId="28331"/>
    <cellStyle name="Normal 8 2 3 2 4 2 4 3 4" xfId="28332"/>
    <cellStyle name="Normal 8 2 3 2 4 2 5 3 4" xfId="28333"/>
    <cellStyle name="Normal 8 2 3 2 4 3 3 4" xfId="28334"/>
    <cellStyle name="Normal 8 2 3 2 4 4 3 4" xfId="28335"/>
    <cellStyle name="Normal 8 2 3 2 4 5 3 4" xfId="28336"/>
    <cellStyle name="Normal 8 2 3 2 4 6 3 4" xfId="28337"/>
    <cellStyle name="Normal 8 2 3 2 5 8 4" xfId="28338"/>
    <cellStyle name="Normal 8 2 3 2 5 2 7 4" xfId="28339"/>
    <cellStyle name="Normal 8 2 3 2 5 2 2 3 4" xfId="28340"/>
    <cellStyle name="Normal 8 2 3 2 5 2 3 3 4" xfId="28341"/>
    <cellStyle name="Normal 8 2 3 2 5 2 4 3 4" xfId="28342"/>
    <cellStyle name="Normal 8 2 3 2 5 2 5 3 4" xfId="28343"/>
    <cellStyle name="Normal 8 2 3 2 5 3 3 4" xfId="28344"/>
    <cellStyle name="Normal 8 2 3 2 5 4 3 4" xfId="28345"/>
    <cellStyle name="Normal 8 2 3 2 5 5 3 4" xfId="28346"/>
    <cellStyle name="Normal 8 2 3 2 5 6 3 4" xfId="28347"/>
    <cellStyle name="Normal 8 2 3 2 6 8 4" xfId="28348"/>
    <cellStyle name="Normal 8 2 3 2 6 2 7 4" xfId="28349"/>
    <cellStyle name="Normal 8 2 3 2 6 2 2 3 4" xfId="28350"/>
    <cellStyle name="Normal 8 2 3 2 6 2 3 3 4" xfId="28351"/>
    <cellStyle name="Normal 8 2 3 2 6 2 4 3 4" xfId="28352"/>
    <cellStyle name="Normal 8 2 3 2 6 2 5 3 4" xfId="28353"/>
    <cellStyle name="Normal 8 2 3 2 6 3 3 4" xfId="28354"/>
    <cellStyle name="Normal 8 2 3 2 6 4 3 4" xfId="28355"/>
    <cellStyle name="Normal 8 2 3 2 6 5 3 4" xfId="28356"/>
    <cellStyle name="Normal 8 2 3 2 6 6 3 4" xfId="28357"/>
    <cellStyle name="Normal 8 2 3 2 7 7 4" xfId="28358"/>
    <cellStyle name="Normal 8 2 3 2 7 2 3 4" xfId="28359"/>
    <cellStyle name="Normal 8 2 3 2 7 3 3 4" xfId="28360"/>
    <cellStyle name="Normal 8 2 3 2 7 4 3 4" xfId="28361"/>
    <cellStyle name="Normal 8 2 3 2 7 5 3 4" xfId="28362"/>
    <cellStyle name="Normal 8 2 3 2 8 3 4" xfId="28363"/>
    <cellStyle name="Normal 8 2 3 2 9 3 4" xfId="28364"/>
    <cellStyle name="Normal 8 2 3 3 13 4" xfId="28365"/>
    <cellStyle name="Normal 8 2 3 3 10 3 4" xfId="28366"/>
    <cellStyle name="Normal 8 2 3 3 11 3 4" xfId="28367"/>
    <cellStyle name="Normal 8 2 3 3 2 12 4" xfId="28368"/>
    <cellStyle name="Normal 8 2 3 3 2 10 3 4" xfId="28369"/>
    <cellStyle name="Normal 8 2 3 3 2 2 8 4" xfId="28370"/>
    <cellStyle name="Normal 8 2 3 3 2 2 2 7 4" xfId="28371"/>
    <cellStyle name="Normal 8 2 3 3 2 2 2 2 3 4" xfId="28372"/>
    <cellStyle name="Normal 8 2 3 3 2 2 2 3 3 4" xfId="28373"/>
    <cellStyle name="Normal 8 2 3 3 2 2 2 4 3 4" xfId="28374"/>
    <cellStyle name="Normal 8 2 3 3 2 2 2 5 3 4" xfId="28375"/>
    <cellStyle name="Normal 8 2 3 3 2 2 3 3 4" xfId="28376"/>
    <cellStyle name="Normal 8 2 3 3 2 2 4 3 4" xfId="28377"/>
    <cellStyle name="Normal 8 2 3 3 2 2 5 3 4" xfId="28378"/>
    <cellStyle name="Normal 8 2 3 3 2 2 6 3 4" xfId="28379"/>
    <cellStyle name="Normal 8 2 3 3 2 3 8 4" xfId="28380"/>
    <cellStyle name="Normal 8 2 3 3 2 3 2 7 4" xfId="28381"/>
    <cellStyle name="Normal 8 2 3 3 2 3 2 2 3 4" xfId="28382"/>
    <cellStyle name="Normal 8 2 3 3 2 3 2 3 3 4" xfId="28383"/>
    <cellStyle name="Normal 8 2 3 3 2 3 2 4 3 4" xfId="28384"/>
    <cellStyle name="Normal 8 2 3 3 2 3 2 5 3 4" xfId="28385"/>
    <cellStyle name="Normal 8 2 3 3 2 3 3 3 4" xfId="28386"/>
    <cellStyle name="Normal 8 2 3 3 2 3 4 3 4" xfId="28387"/>
    <cellStyle name="Normal 8 2 3 3 2 3 5 3 4" xfId="28388"/>
    <cellStyle name="Normal 8 2 3 3 2 3 6 3 4" xfId="28389"/>
    <cellStyle name="Normal 8 2 3 3 2 4 8 4" xfId="28390"/>
    <cellStyle name="Normal 8 2 3 3 2 4 2 7 4" xfId="28391"/>
    <cellStyle name="Normal 8 2 3 3 2 4 2 2 3 4" xfId="28392"/>
    <cellStyle name="Normal 8 2 3 3 2 4 2 3 3 4" xfId="28393"/>
    <cellStyle name="Normal 8 2 3 3 2 4 2 4 3 4" xfId="28394"/>
    <cellStyle name="Normal 8 2 3 3 2 4 2 5 3 4" xfId="28395"/>
    <cellStyle name="Normal 8 2 3 3 2 4 3 3 4" xfId="28396"/>
    <cellStyle name="Normal 8 2 3 3 2 4 4 3 4" xfId="28397"/>
    <cellStyle name="Normal 8 2 3 3 2 4 5 3 4" xfId="28398"/>
    <cellStyle name="Normal 8 2 3 3 2 4 6 3 4" xfId="28399"/>
    <cellStyle name="Normal 8 2 3 3 2 5 8 4" xfId="28400"/>
    <cellStyle name="Normal 8 2 3 3 2 5 2 7 4" xfId="28401"/>
    <cellStyle name="Normal 8 2 3 3 2 5 2 2 3 4" xfId="28402"/>
    <cellStyle name="Normal 8 2 3 3 2 5 2 3 3 4" xfId="28403"/>
    <cellStyle name="Normal 8 2 3 3 2 5 2 4 3 4" xfId="28404"/>
    <cellStyle name="Normal 8 2 3 3 2 5 2 5 3 4" xfId="28405"/>
    <cellStyle name="Normal 8 2 3 3 2 5 3 3 4" xfId="28406"/>
    <cellStyle name="Normal 8 2 3 3 2 5 4 3 4" xfId="28407"/>
    <cellStyle name="Normal 8 2 3 3 2 5 5 3 4" xfId="28408"/>
    <cellStyle name="Normal 8 2 3 3 2 5 6 3 4" xfId="28409"/>
    <cellStyle name="Normal 8 2 3 3 2 6 7 4" xfId="28410"/>
    <cellStyle name="Normal 8 2 3 3 2 6 2 3 4" xfId="28411"/>
    <cellStyle name="Normal 8 2 3 3 2 6 3 3 4" xfId="28412"/>
    <cellStyle name="Normal 8 2 3 3 2 6 4 3 4" xfId="28413"/>
    <cellStyle name="Normal 8 2 3 3 2 6 5 3 4" xfId="28414"/>
    <cellStyle name="Normal 8 2 3 3 2 7 3 4" xfId="28415"/>
    <cellStyle name="Normal 8 2 3 3 2 8 3 4" xfId="28416"/>
    <cellStyle name="Normal 8 2 3 3 2 9 3 4" xfId="28417"/>
    <cellStyle name="Normal 8 2 3 3 3 8 4" xfId="28418"/>
    <cellStyle name="Normal 8 2 3 3 3 2 7 4" xfId="28419"/>
    <cellStyle name="Normal 8 2 3 3 3 2 2 3 4" xfId="28420"/>
    <cellStyle name="Normal 8 2 3 3 3 2 3 3 4" xfId="28421"/>
    <cellStyle name="Normal 8 2 3 3 3 2 4 3 4" xfId="28422"/>
    <cellStyle name="Normal 8 2 3 3 3 2 5 3 4" xfId="28423"/>
    <cellStyle name="Normal 8 2 3 3 3 3 3 4" xfId="28424"/>
    <cellStyle name="Normal 8 2 3 3 3 4 3 4" xfId="28425"/>
    <cellStyle name="Normal 8 2 3 3 3 5 3 4" xfId="28426"/>
    <cellStyle name="Normal 8 2 3 3 3 6 3 4" xfId="28427"/>
    <cellStyle name="Normal 8 2 3 3 4 8 4" xfId="28428"/>
    <cellStyle name="Normal 8 2 3 3 4 2 7 4" xfId="28429"/>
    <cellStyle name="Normal 8 2 3 3 4 2 2 3 4" xfId="28430"/>
    <cellStyle name="Normal 8 2 3 3 4 2 3 3 4" xfId="28431"/>
    <cellStyle name="Normal 8 2 3 3 4 2 4 3 4" xfId="28432"/>
    <cellStyle name="Normal 8 2 3 3 4 2 5 3 4" xfId="28433"/>
    <cellStyle name="Normal 8 2 3 3 4 3 3 4" xfId="28434"/>
    <cellStyle name="Normal 8 2 3 3 4 4 3 4" xfId="28435"/>
    <cellStyle name="Normal 8 2 3 3 4 5 3 4" xfId="28436"/>
    <cellStyle name="Normal 8 2 3 3 4 6 3 4" xfId="28437"/>
    <cellStyle name="Normal 8 2 3 3 5 8 4" xfId="28438"/>
    <cellStyle name="Normal 8 2 3 3 5 2 7 4" xfId="28439"/>
    <cellStyle name="Normal 8 2 3 3 5 2 2 3 4" xfId="28440"/>
    <cellStyle name="Normal 8 2 3 3 5 2 3 3 4" xfId="28441"/>
    <cellStyle name="Normal 8 2 3 3 5 2 4 3 4" xfId="28442"/>
    <cellStyle name="Normal 8 2 3 3 5 2 5 3 4" xfId="28443"/>
    <cellStyle name="Normal 8 2 3 3 5 3 3 4" xfId="28444"/>
    <cellStyle name="Normal 8 2 3 3 5 4 3 4" xfId="28445"/>
    <cellStyle name="Normal 8 2 3 3 5 5 3 4" xfId="28446"/>
    <cellStyle name="Normal 8 2 3 3 5 6 3 4" xfId="28447"/>
    <cellStyle name="Normal 8 2 3 3 6 8 4" xfId="28448"/>
    <cellStyle name="Normal 8 2 3 3 6 2 7 4" xfId="28449"/>
    <cellStyle name="Normal 8 2 3 3 6 2 2 3 4" xfId="28450"/>
    <cellStyle name="Normal 8 2 3 3 6 2 3 3 4" xfId="28451"/>
    <cellStyle name="Normal 8 2 3 3 6 2 4 3 4" xfId="28452"/>
    <cellStyle name="Normal 8 2 3 3 6 2 5 3 4" xfId="28453"/>
    <cellStyle name="Normal 8 2 3 3 6 3 3 4" xfId="28454"/>
    <cellStyle name="Normal 8 2 3 3 6 4 3 4" xfId="28455"/>
    <cellStyle name="Normal 8 2 3 3 6 5 3 4" xfId="28456"/>
    <cellStyle name="Normal 8 2 3 3 6 6 3 4" xfId="28457"/>
    <cellStyle name="Normal 8 2 3 3 7 7 4" xfId="28458"/>
    <cellStyle name="Normal 8 2 3 3 7 2 3 4" xfId="28459"/>
    <cellStyle name="Normal 8 2 3 3 7 3 3 4" xfId="28460"/>
    <cellStyle name="Normal 8 2 3 3 7 4 3 4" xfId="28461"/>
    <cellStyle name="Normal 8 2 3 3 7 5 3 4" xfId="28462"/>
    <cellStyle name="Normal 8 2 3 3 8 3 4" xfId="28463"/>
    <cellStyle name="Normal 8 2 3 3 9 3 4" xfId="28464"/>
    <cellStyle name="Normal 8 2 3 4 12 4" xfId="28465"/>
    <cellStyle name="Normal 8 2 3 4 10 3 4" xfId="28466"/>
    <cellStyle name="Normal 8 2 3 4 2 8 4" xfId="28467"/>
    <cellStyle name="Normal 8 2 3 4 2 2 7 4" xfId="28468"/>
    <cellStyle name="Normal 8 2 3 4 2 2 2 3 4" xfId="28469"/>
    <cellStyle name="Normal 8 2 3 4 2 2 3 3 4" xfId="28470"/>
    <cellStyle name="Normal 8 2 3 4 2 2 4 3 4" xfId="28471"/>
    <cellStyle name="Normal 8 2 3 4 2 2 5 3 4" xfId="28472"/>
    <cellStyle name="Normal 8 2 3 4 2 3 3 4" xfId="28473"/>
    <cellStyle name="Normal 8 2 3 4 2 4 3 4" xfId="28474"/>
    <cellStyle name="Normal 8 2 3 4 2 5 3 4" xfId="28475"/>
    <cellStyle name="Normal 8 2 3 4 2 6 3 4" xfId="28476"/>
    <cellStyle name="Normal 8 2 3 4 3 8 4" xfId="28477"/>
    <cellStyle name="Normal 8 2 3 4 3 2 7 4" xfId="28478"/>
    <cellStyle name="Normal 8 2 3 4 3 2 2 3 4" xfId="28479"/>
    <cellStyle name="Normal 8 2 3 4 3 2 3 3 4" xfId="28480"/>
    <cellStyle name="Normal 8 2 3 4 3 2 4 3 4" xfId="28481"/>
    <cellStyle name="Normal 8 2 3 4 3 2 5 3 4" xfId="28482"/>
    <cellStyle name="Normal 8 2 3 4 3 3 3 4" xfId="28483"/>
    <cellStyle name="Normal 8 2 3 4 3 4 3 4" xfId="28484"/>
    <cellStyle name="Normal 8 2 3 4 3 5 3 4" xfId="28485"/>
    <cellStyle name="Normal 8 2 3 4 3 6 3 4" xfId="28486"/>
    <cellStyle name="Normal 8 2 3 4 4 8 4" xfId="28487"/>
    <cellStyle name="Normal 8 2 3 4 4 2 7 4" xfId="28488"/>
    <cellStyle name="Normal 8 2 3 4 4 2 2 3 4" xfId="28489"/>
    <cellStyle name="Normal 8 2 3 4 4 2 3 3 4" xfId="28490"/>
    <cellStyle name="Normal 8 2 3 4 4 2 4 3 4" xfId="28491"/>
    <cellStyle name="Normal 8 2 3 4 4 2 5 3 4" xfId="28492"/>
    <cellStyle name="Normal 8 2 3 4 4 3 3 4" xfId="28493"/>
    <cellStyle name="Normal 8 2 3 4 4 4 3 4" xfId="28494"/>
    <cellStyle name="Normal 8 2 3 4 4 5 3 4" xfId="28495"/>
    <cellStyle name="Normal 8 2 3 4 4 6 3 4" xfId="28496"/>
    <cellStyle name="Normal 8 2 3 4 5 8 4" xfId="28497"/>
    <cellStyle name="Normal 8 2 3 4 5 2 7 4" xfId="28498"/>
    <cellStyle name="Normal 8 2 3 4 5 2 2 3 4" xfId="28499"/>
    <cellStyle name="Normal 8 2 3 4 5 2 3 3 4" xfId="28500"/>
    <cellStyle name="Normal 8 2 3 4 5 2 4 3 4" xfId="28501"/>
    <cellStyle name="Normal 8 2 3 4 5 2 5 3 4" xfId="28502"/>
    <cellStyle name="Normal 8 2 3 4 5 3 3 4" xfId="28503"/>
    <cellStyle name="Normal 8 2 3 4 5 4 3 4" xfId="28504"/>
    <cellStyle name="Normal 8 2 3 4 5 5 3 4" xfId="28505"/>
    <cellStyle name="Normal 8 2 3 4 5 6 3 4" xfId="28506"/>
    <cellStyle name="Normal 8 2 3 4 6 7 4" xfId="28507"/>
    <cellStyle name="Normal 8 2 3 4 6 2 3 4" xfId="28508"/>
    <cellStyle name="Normal 8 2 3 4 6 3 3 4" xfId="28509"/>
    <cellStyle name="Normal 8 2 3 4 6 4 3 4" xfId="28510"/>
    <cellStyle name="Normal 8 2 3 4 6 5 3 4" xfId="28511"/>
    <cellStyle name="Normal 8 2 3 4 7 3 4" xfId="28512"/>
    <cellStyle name="Normal 8 2 3 4 8 3 4" xfId="28513"/>
    <cellStyle name="Normal 8 2 3 4 9 3 4" xfId="28514"/>
    <cellStyle name="Normal 8 2 3 5 10 4" xfId="28515"/>
    <cellStyle name="Normal 8 2 3 5 2 8 4" xfId="28516"/>
    <cellStyle name="Normal 8 2 3 5 2 2 7 4" xfId="28517"/>
    <cellStyle name="Normal 8 2 3 5 2 2 2 3 4" xfId="28518"/>
    <cellStyle name="Normal 8 2 3 5 2 2 3 3 4" xfId="28519"/>
    <cellStyle name="Normal 8 2 3 5 2 2 4 3 4" xfId="28520"/>
    <cellStyle name="Normal 8 2 3 5 2 2 5 3 4" xfId="28521"/>
    <cellStyle name="Normal 8 2 3 5 2 3 3 4" xfId="28522"/>
    <cellStyle name="Normal 8 2 3 5 2 4 3 4" xfId="28523"/>
    <cellStyle name="Normal 8 2 3 5 2 5 3 4" xfId="28524"/>
    <cellStyle name="Normal 8 2 3 5 2 6 3 4" xfId="28525"/>
    <cellStyle name="Normal 8 2 3 5 3 8 4" xfId="28526"/>
    <cellStyle name="Normal 8 2 3 5 3 2 7 4" xfId="28527"/>
    <cellStyle name="Normal 8 2 3 5 3 2 2 3 4" xfId="28528"/>
    <cellStyle name="Normal 8 2 3 5 3 2 3 3 4" xfId="28529"/>
    <cellStyle name="Normal 8 2 3 5 3 2 4 3 4" xfId="28530"/>
    <cellStyle name="Normal 8 2 3 5 3 2 5 3 4" xfId="28531"/>
    <cellStyle name="Normal 8 2 3 5 3 3 3 4" xfId="28532"/>
    <cellStyle name="Normal 8 2 3 5 3 4 3 4" xfId="28533"/>
    <cellStyle name="Normal 8 2 3 5 3 5 3 4" xfId="28534"/>
    <cellStyle name="Normal 8 2 3 5 3 6 3 4" xfId="28535"/>
    <cellStyle name="Normal 8 2 3 5 4 7 4" xfId="28536"/>
    <cellStyle name="Normal 8 2 3 5 4 2 3 4" xfId="28537"/>
    <cellStyle name="Normal 8 2 3 5 4 3 3 4" xfId="28538"/>
    <cellStyle name="Normal 8 2 3 5 4 4 3 4" xfId="28539"/>
    <cellStyle name="Normal 8 2 3 5 4 5 3 4" xfId="28540"/>
    <cellStyle name="Normal 8 2 3 5 5 3 4" xfId="28541"/>
    <cellStyle name="Normal 8 2 3 5 6 3 4" xfId="28542"/>
    <cellStyle name="Normal 8 2 3 5 7 3 4" xfId="28543"/>
    <cellStyle name="Normal 8 2 3 5 8 3 4" xfId="28544"/>
    <cellStyle name="Normal 8 2 3 6 8 4" xfId="28545"/>
    <cellStyle name="Normal 8 2 3 6 2 7 4" xfId="28546"/>
    <cellStyle name="Normal 8 2 3 6 2 2 3 4" xfId="28547"/>
    <cellStyle name="Normal 8 2 3 6 2 3 3 4" xfId="28548"/>
    <cellStyle name="Normal 8 2 3 6 2 4 3 4" xfId="28549"/>
    <cellStyle name="Normal 8 2 3 6 2 5 3 4" xfId="28550"/>
    <cellStyle name="Normal 8 2 3 6 3 3 4" xfId="28551"/>
    <cellStyle name="Normal 8 2 3 6 4 3 4" xfId="28552"/>
    <cellStyle name="Normal 8 2 3 6 5 3 4" xfId="28553"/>
    <cellStyle name="Normal 8 2 3 6 6 3 4" xfId="28554"/>
    <cellStyle name="Normal 8 2 3 7 8 4" xfId="28555"/>
    <cellStyle name="Normal 8 2 3 7 2 7 4" xfId="28556"/>
    <cellStyle name="Normal 8 2 3 7 2 2 3 4" xfId="28557"/>
    <cellStyle name="Normal 8 2 3 7 2 3 3 4" xfId="28558"/>
    <cellStyle name="Normal 8 2 3 7 2 4 3 4" xfId="28559"/>
    <cellStyle name="Normal 8 2 3 7 2 5 3 4" xfId="28560"/>
    <cellStyle name="Normal 8 2 3 7 3 3 4" xfId="28561"/>
    <cellStyle name="Normal 8 2 3 7 4 3 4" xfId="28562"/>
    <cellStyle name="Normal 8 2 3 7 5 3 4" xfId="28563"/>
    <cellStyle name="Normal 8 2 3 7 6 3 4" xfId="28564"/>
    <cellStyle name="Normal 8 2 3 8 8 4" xfId="28565"/>
    <cellStyle name="Normal 8 2 3 8 2 7 4" xfId="28566"/>
    <cellStyle name="Normal 8 2 3 8 2 2 3 4" xfId="28567"/>
    <cellStyle name="Normal 8 2 3 8 2 3 3 4" xfId="28568"/>
    <cellStyle name="Normal 8 2 3 8 2 4 3 4" xfId="28569"/>
    <cellStyle name="Normal 8 2 3 8 2 5 3 4" xfId="28570"/>
    <cellStyle name="Normal 8 2 3 8 3 3 4" xfId="28571"/>
    <cellStyle name="Normal 8 2 3 8 4 3 4" xfId="28572"/>
    <cellStyle name="Normal 8 2 3 8 5 3 4" xfId="28573"/>
    <cellStyle name="Normal 8 2 3 8 6 3 4" xfId="28574"/>
    <cellStyle name="Normal 8 2 3 9 8 4" xfId="28575"/>
    <cellStyle name="Normal 8 2 3 9 2 7 4" xfId="28576"/>
    <cellStyle name="Normal 8 2 3 9 2 2 3 4" xfId="28577"/>
    <cellStyle name="Normal 8 2 3 9 2 3 3 4" xfId="28578"/>
    <cellStyle name="Normal 8 2 3 9 2 4 3 4" xfId="28579"/>
    <cellStyle name="Normal 8 2 3 9 2 5 3 4" xfId="28580"/>
    <cellStyle name="Normal 8 2 3 9 3 3 4" xfId="28581"/>
    <cellStyle name="Normal 8 2 3 9 4 3 4" xfId="28582"/>
    <cellStyle name="Normal 8 2 3 9 5 3 4" xfId="28583"/>
    <cellStyle name="Normal 8 2 3 9 6 3 4" xfId="28584"/>
    <cellStyle name="Normal 8 2 4 13 4" xfId="28585"/>
    <cellStyle name="Normal 8 2 4 10 3 4" xfId="28586"/>
    <cellStyle name="Normal 8 2 4 11 3 4" xfId="28587"/>
    <cellStyle name="Normal 8 2 4 2 12 4" xfId="28588"/>
    <cellStyle name="Normal 8 2 4 2 10 3 4" xfId="28589"/>
    <cellStyle name="Normal 8 2 4 2 2 8 4" xfId="28590"/>
    <cellStyle name="Normal 8 2 4 2 2 2 7 4" xfId="28591"/>
    <cellStyle name="Normal 8 2 4 2 2 2 2 3 4" xfId="28592"/>
    <cellStyle name="Normal 8 2 4 2 2 2 3 3 4" xfId="28593"/>
    <cellStyle name="Normal 8 2 4 2 2 2 4 3 4" xfId="28594"/>
    <cellStyle name="Normal 8 2 4 2 2 2 5 3 4" xfId="28595"/>
    <cellStyle name="Normal 8 2 4 2 2 3 3 4" xfId="28596"/>
    <cellStyle name="Normal 8 2 4 2 2 4 3 4" xfId="28597"/>
    <cellStyle name="Normal 8 2 4 2 2 5 3 4" xfId="28598"/>
    <cellStyle name="Normal 8 2 4 2 2 6 3 4" xfId="28599"/>
    <cellStyle name="Normal 8 2 4 2 3 8 4" xfId="28600"/>
    <cellStyle name="Normal 8 2 4 2 3 2 7 4" xfId="28601"/>
    <cellStyle name="Normal 8 2 4 2 3 2 2 3 4" xfId="28602"/>
    <cellStyle name="Normal 8 2 4 2 3 2 3 3 4" xfId="28603"/>
    <cellStyle name="Normal 8 2 4 2 3 2 4 3 4" xfId="28604"/>
    <cellStyle name="Normal 8 2 4 2 3 2 5 3 4" xfId="28605"/>
    <cellStyle name="Normal 8 2 4 2 3 3 3 4" xfId="28606"/>
    <cellStyle name="Normal 8 2 4 2 3 4 3 4" xfId="28607"/>
    <cellStyle name="Normal 8 2 4 2 3 5 3 4" xfId="28608"/>
    <cellStyle name="Normal 8 2 4 2 3 6 3 4" xfId="28609"/>
    <cellStyle name="Normal 8 2 4 2 4 8 4" xfId="28610"/>
    <cellStyle name="Normal 8 2 4 2 4 2 7 4" xfId="28611"/>
    <cellStyle name="Normal 8 2 4 2 4 2 2 3 4" xfId="28612"/>
    <cellStyle name="Normal 8 2 4 2 4 2 3 3 4" xfId="28613"/>
    <cellStyle name="Normal 8 2 4 2 4 2 4 3 4" xfId="28614"/>
    <cellStyle name="Normal 8 2 4 2 4 2 5 3 4" xfId="28615"/>
    <cellStyle name="Normal 8 2 4 2 4 3 3 4" xfId="28616"/>
    <cellStyle name="Normal 8 2 4 2 4 4 3 4" xfId="28617"/>
    <cellStyle name="Normal 8 2 4 2 4 5 3 4" xfId="28618"/>
    <cellStyle name="Normal 8 2 4 2 4 6 3 4" xfId="28619"/>
    <cellStyle name="Normal 8 2 4 2 5 8 4" xfId="28620"/>
    <cellStyle name="Normal 8 2 4 2 5 2 7 4" xfId="28621"/>
    <cellStyle name="Normal 8 2 4 2 5 2 2 3 4" xfId="28622"/>
    <cellStyle name="Normal 8 2 4 2 5 2 3 3 4" xfId="28623"/>
    <cellStyle name="Normal 8 2 4 2 5 2 4 3 4" xfId="28624"/>
    <cellStyle name="Normal 8 2 4 2 5 2 5 3 4" xfId="28625"/>
    <cellStyle name="Normal 8 2 4 2 5 3 3 4" xfId="28626"/>
    <cellStyle name="Normal 8 2 4 2 5 4 3 4" xfId="28627"/>
    <cellStyle name="Normal 8 2 4 2 5 5 3 4" xfId="28628"/>
    <cellStyle name="Normal 8 2 4 2 5 6 3 4" xfId="28629"/>
    <cellStyle name="Normal 8 2 4 2 6 7 4" xfId="28630"/>
    <cellStyle name="Normal 8 2 4 2 6 2 3 4" xfId="28631"/>
    <cellStyle name="Normal 8 2 4 2 6 3 3 4" xfId="28632"/>
    <cellStyle name="Normal 8 2 4 2 6 4 3 4" xfId="28633"/>
    <cellStyle name="Normal 8 2 4 2 6 5 3 4" xfId="28634"/>
    <cellStyle name="Normal 8 2 4 2 7 3 4" xfId="28635"/>
    <cellStyle name="Normal 8 2 4 2 8 3 4" xfId="28636"/>
    <cellStyle name="Normal 8 2 4 2 9 3 4" xfId="28637"/>
    <cellStyle name="Normal 8 2 4 3 8 4" xfId="28638"/>
    <cellStyle name="Normal 8 2 4 3 2 7 4" xfId="28639"/>
    <cellStyle name="Normal 8 2 4 3 2 2 3 4" xfId="28640"/>
    <cellStyle name="Normal 8 2 4 3 2 3 3 4" xfId="28641"/>
    <cellStyle name="Normal 8 2 4 3 2 4 3 4" xfId="28642"/>
    <cellStyle name="Normal 8 2 4 3 2 5 3 4" xfId="28643"/>
    <cellStyle name="Normal 8 2 4 3 3 3 4" xfId="28644"/>
    <cellStyle name="Normal 8 2 4 3 4 3 4" xfId="28645"/>
    <cellStyle name="Normal 8 2 4 3 5 3 4" xfId="28646"/>
    <cellStyle name="Normal 8 2 4 3 6 3 4" xfId="28647"/>
    <cellStyle name="Normal 8 2 4 4 8 4" xfId="28648"/>
    <cellStyle name="Normal 8 2 4 4 2 7 4" xfId="28649"/>
    <cellStyle name="Normal 8 2 4 4 2 2 3 4" xfId="28650"/>
    <cellStyle name="Normal 8 2 4 4 2 3 3 4" xfId="28651"/>
    <cellStyle name="Normal 8 2 4 4 2 4 3 4" xfId="28652"/>
    <cellStyle name="Normal 8 2 4 4 2 5 3 4" xfId="28653"/>
    <cellStyle name="Normal 8 2 4 4 3 3 4" xfId="28654"/>
    <cellStyle name="Normal 8 2 4 4 4 3 4" xfId="28655"/>
    <cellStyle name="Normal 8 2 4 4 5 3 4" xfId="28656"/>
    <cellStyle name="Normal 8 2 4 4 6 3 4" xfId="28657"/>
    <cellStyle name="Normal 8 2 4 5 8 4" xfId="28658"/>
    <cellStyle name="Normal 8 2 4 5 2 7 4" xfId="28659"/>
    <cellStyle name="Normal 8 2 4 5 2 2 3 4" xfId="28660"/>
    <cellStyle name="Normal 8 2 4 5 2 3 3 4" xfId="28661"/>
    <cellStyle name="Normal 8 2 4 5 2 4 3 4" xfId="28662"/>
    <cellStyle name="Normal 8 2 4 5 2 5 3 4" xfId="28663"/>
    <cellStyle name="Normal 8 2 4 5 3 3 4" xfId="28664"/>
    <cellStyle name="Normal 8 2 4 5 4 3 4" xfId="28665"/>
    <cellStyle name="Normal 8 2 4 5 5 3 4" xfId="28666"/>
    <cellStyle name="Normal 8 2 4 5 6 3 4" xfId="28667"/>
    <cellStyle name="Normal 8 2 4 6 8 4" xfId="28668"/>
    <cellStyle name="Normal 8 2 4 6 2 7 4" xfId="28669"/>
    <cellStyle name="Normal 8 2 4 6 2 2 3 4" xfId="28670"/>
    <cellStyle name="Normal 8 2 4 6 2 3 3 4" xfId="28671"/>
    <cellStyle name="Normal 8 2 4 6 2 4 3 4" xfId="28672"/>
    <cellStyle name="Normal 8 2 4 6 2 5 3 4" xfId="28673"/>
    <cellStyle name="Normal 8 2 4 6 3 3 4" xfId="28674"/>
    <cellStyle name="Normal 8 2 4 6 4 3 4" xfId="28675"/>
    <cellStyle name="Normal 8 2 4 6 5 3 4" xfId="28676"/>
    <cellStyle name="Normal 8 2 4 6 6 3 4" xfId="28677"/>
    <cellStyle name="Normal 8 2 4 7 7 4" xfId="28678"/>
    <cellStyle name="Normal 8 2 4 7 2 3 4" xfId="28679"/>
    <cellStyle name="Normal 8 2 4 7 3 3 4" xfId="28680"/>
    <cellStyle name="Normal 8 2 4 7 4 3 4" xfId="28681"/>
    <cellStyle name="Normal 8 2 4 7 5 3 4" xfId="28682"/>
    <cellStyle name="Normal 8 2 4 8 3 4" xfId="28683"/>
    <cellStyle name="Normal 8 2 4 9 3 4" xfId="28684"/>
    <cellStyle name="Normal 8 2 5 13 4" xfId="28685"/>
    <cellStyle name="Normal 8 2 5 10 3 4" xfId="28686"/>
    <cellStyle name="Normal 8 2 5 11 3 4" xfId="28687"/>
    <cellStyle name="Normal 8 2 5 2 12 4" xfId="28688"/>
    <cellStyle name="Normal 8 2 5 2 10 3 4" xfId="28689"/>
    <cellStyle name="Normal 8 2 5 2 2 8 4" xfId="28690"/>
    <cellStyle name="Normal 8 2 5 2 2 2 7 4" xfId="28691"/>
    <cellStyle name="Normal 8 2 5 2 2 2 2 3 4" xfId="28692"/>
    <cellStyle name="Normal 8 2 5 2 2 2 3 3 4" xfId="28693"/>
    <cellStyle name="Normal 8 2 5 2 2 2 4 3 4" xfId="28694"/>
    <cellStyle name="Normal 8 2 5 2 2 2 5 3 4" xfId="28695"/>
    <cellStyle name="Normal 8 2 5 2 2 3 3 4" xfId="28696"/>
    <cellStyle name="Normal 8 2 5 2 2 4 3 4" xfId="28697"/>
    <cellStyle name="Normal 8 2 5 2 2 5 3 4" xfId="28698"/>
    <cellStyle name="Normal 8 2 5 2 2 6 3 4" xfId="28699"/>
    <cellStyle name="Normal 8 2 5 2 3 8 4" xfId="28700"/>
    <cellStyle name="Normal 8 2 5 2 3 2 7 4" xfId="28701"/>
    <cellStyle name="Normal 8 2 5 2 3 2 2 3 4" xfId="28702"/>
    <cellStyle name="Normal 8 2 5 2 3 2 3 3 4" xfId="28703"/>
    <cellStyle name="Normal 8 2 5 2 3 2 4 3 4" xfId="28704"/>
    <cellStyle name="Normal 8 2 5 2 3 2 5 3 4" xfId="28705"/>
    <cellStyle name="Normal 8 2 5 2 3 3 3 4" xfId="28706"/>
    <cellStyle name="Normal 8 2 5 2 3 4 3 4" xfId="28707"/>
    <cellStyle name="Normal 8 2 5 2 3 5 3 4" xfId="28708"/>
    <cellStyle name="Normal 8 2 5 2 3 6 3 4" xfId="28709"/>
    <cellStyle name="Normal 8 2 5 2 4 8 4" xfId="28710"/>
    <cellStyle name="Normal 8 2 5 2 4 2 7 4" xfId="28711"/>
    <cellStyle name="Normal 8 2 5 2 4 2 2 3 4" xfId="28712"/>
    <cellStyle name="Normal 8 2 5 2 4 2 3 3 4" xfId="28713"/>
    <cellStyle name="Normal 8 2 5 2 4 2 4 3 4" xfId="28714"/>
    <cellStyle name="Normal 8 2 5 2 4 2 5 3 4" xfId="28715"/>
    <cellStyle name="Normal 8 2 5 2 4 3 3 4" xfId="28716"/>
    <cellStyle name="Normal 8 2 5 2 4 4 3 4" xfId="28717"/>
    <cellStyle name="Normal 8 2 5 2 4 5 3 4" xfId="28718"/>
    <cellStyle name="Normal 8 2 5 2 4 6 3 4" xfId="28719"/>
    <cellStyle name="Normal 8 2 5 2 5 8 4" xfId="28720"/>
    <cellStyle name="Normal 8 2 5 2 5 2 7 4" xfId="28721"/>
    <cellStyle name="Normal 8 2 5 2 5 2 2 3 4" xfId="28722"/>
    <cellStyle name="Normal 8 2 5 2 5 2 3 3 4" xfId="28723"/>
    <cellStyle name="Normal 8 2 5 2 5 2 4 3 4" xfId="28724"/>
    <cellStyle name="Normal 8 2 5 2 5 2 5 3 4" xfId="28725"/>
    <cellStyle name="Normal 8 2 5 2 5 3 3 4" xfId="28726"/>
    <cellStyle name="Normal 8 2 5 2 5 4 3 4" xfId="28727"/>
    <cellStyle name="Normal 8 2 5 2 5 5 3 4" xfId="28728"/>
    <cellStyle name="Normal 8 2 5 2 5 6 3 4" xfId="28729"/>
    <cellStyle name="Normal 8 2 5 2 6 7 4" xfId="28730"/>
    <cellStyle name="Normal 8 2 5 2 6 2 3 4" xfId="28731"/>
    <cellStyle name="Normal 8 2 5 2 6 3 3 4" xfId="28732"/>
    <cellStyle name="Normal 8 2 5 2 6 4 3 4" xfId="28733"/>
    <cellStyle name="Normal 8 2 5 2 6 5 3 4" xfId="28734"/>
    <cellStyle name="Normal 8 2 5 2 7 3 4" xfId="28735"/>
    <cellStyle name="Normal 8 2 5 2 8 3 4" xfId="28736"/>
    <cellStyle name="Normal 8 2 5 2 9 3 4" xfId="28737"/>
    <cellStyle name="Normal 8 2 5 3 8 4" xfId="28738"/>
    <cellStyle name="Normal 8 2 5 3 2 7 4" xfId="28739"/>
    <cellStyle name="Normal 8 2 5 3 2 2 3 4" xfId="28740"/>
    <cellStyle name="Normal 8 2 5 3 2 3 3 4" xfId="28741"/>
    <cellStyle name="Normal 8 2 5 3 2 4 3 4" xfId="28742"/>
    <cellStyle name="Normal 8 2 5 3 2 5 3 4" xfId="28743"/>
    <cellStyle name="Normal 8 2 5 3 3 3 4" xfId="28744"/>
    <cellStyle name="Normal 8 2 5 3 4 3 4" xfId="28745"/>
    <cellStyle name="Normal 8 2 5 3 5 3 4" xfId="28746"/>
    <cellStyle name="Normal 8 2 5 3 6 3 4" xfId="28747"/>
    <cellStyle name="Normal 8 2 5 4 8 4" xfId="28748"/>
    <cellStyle name="Normal 8 2 5 4 2 7 4" xfId="28749"/>
    <cellStyle name="Normal 8 2 5 4 2 2 3 4" xfId="28750"/>
    <cellStyle name="Normal 8 2 5 4 2 3 3 4" xfId="28751"/>
    <cellStyle name="Normal 8 2 5 4 2 4 3 4" xfId="28752"/>
    <cellStyle name="Normal 8 2 5 4 2 5 3 4" xfId="28753"/>
    <cellStyle name="Normal 8 2 5 4 3 3 4" xfId="28754"/>
    <cellStyle name="Normal 8 2 5 4 4 3 4" xfId="28755"/>
    <cellStyle name="Normal 8 2 5 4 5 3 4" xfId="28756"/>
    <cellStyle name="Normal 8 2 5 4 6 3 4" xfId="28757"/>
    <cellStyle name="Normal 8 2 5 5 8 4" xfId="28758"/>
    <cellStyle name="Normal 8 2 5 5 2 7 4" xfId="28759"/>
    <cellStyle name="Normal 8 2 5 5 2 2 3 4" xfId="28760"/>
    <cellStyle name="Normal 8 2 5 5 2 3 3 4" xfId="28761"/>
    <cellStyle name="Normal 8 2 5 5 2 4 3 4" xfId="28762"/>
    <cellStyle name="Normal 8 2 5 5 2 5 3 4" xfId="28763"/>
    <cellStyle name="Normal 8 2 5 5 3 3 4" xfId="28764"/>
    <cellStyle name="Normal 8 2 5 5 4 3 4" xfId="28765"/>
    <cellStyle name="Normal 8 2 5 5 5 3 4" xfId="28766"/>
    <cellStyle name="Normal 8 2 5 5 6 3 4" xfId="28767"/>
    <cellStyle name="Normal 8 2 5 6 8 4" xfId="28768"/>
    <cellStyle name="Normal 8 2 5 6 2 7 4" xfId="28769"/>
    <cellStyle name="Normal 8 2 5 6 2 2 3 4" xfId="28770"/>
    <cellStyle name="Normal 8 2 5 6 2 3 3 4" xfId="28771"/>
    <cellStyle name="Normal 8 2 5 6 2 4 3 4" xfId="28772"/>
    <cellStyle name="Normal 8 2 5 6 2 5 3 4" xfId="28773"/>
    <cellStyle name="Normal 8 2 5 6 3 3 4" xfId="28774"/>
    <cellStyle name="Normal 8 2 5 6 4 3 4" xfId="28775"/>
    <cellStyle name="Normal 8 2 5 6 5 3 4" xfId="28776"/>
    <cellStyle name="Normal 8 2 5 6 6 3 4" xfId="28777"/>
    <cellStyle name="Normal 8 2 5 7 7 4" xfId="28778"/>
    <cellStyle name="Normal 8 2 5 7 2 3 4" xfId="28779"/>
    <cellStyle name="Normal 8 2 5 7 3 3 4" xfId="28780"/>
    <cellStyle name="Normal 8 2 5 7 4 3 4" xfId="28781"/>
    <cellStyle name="Normal 8 2 5 7 5 3 4" xfId="28782"/>
    <cellStyle name="Normal 8 2 5 8 3 4" xfId="28783"/>
    <cellStyle name="Normal 8 2 5 9 3 4" xfId="28784"/>
    <cellStyle name="Normal 8 2 6 12 4" xfId="28785"/>
    <cellStyle name="Normal 8 2 6 10 3 4" xfId="28786"/>
    <cellStyle name="Normal 8 2 6 2 8 4" xfId="28787"/>
    <cellStyle name="Normal 8 2 6 2 2 7 4" xfId="28788"/>
    <cellStyle name="Normal 8 2 6 2 2 2 3 4" xfId="28789"/>
    <cellStyle name="Normal 8 2 6 2 2 3 3 4" xfId="28790"/>
    <cellStyle name="Normal 8 2 6 2 2 4 3 4" xfId="28791"/>
    <cellStyle name="Normal 8 2 6 2 2 5 3 4" xfId="28792"/>
    <cellStyle name="Normal 8 2 6 2 3 3 4" xfId="28793"/>
    <cellStyle name="Normal 8 2 6 2 4 3 4" xfId="28794"/>
    <cellStyle name="Normal 8 2 6 2 5 3 4" xfId="28795"/>
    <cellStyle name="Normal 8 2 6 2 6 3 4" xfId="28796"/>
    <cellStyle name="Normal 8 2 6 3 8 4" xfId="28797"/>
    <cellStyle name="Normal 8 2 6 3 2 7 4" xfId="28798"/>
    <cellStyle name="Normal 8 2 6 3 2 2 3 4" xfId="28799"/>
    <cellStyle name="Normal 8 2 6 3 2 3 3 4" xfId="28800"/>
    <cellStyle name="Normal 8 2 6 3 2 4 3 4" xfId="28801"/>
    <cellStyle name="Normal 8 2 6 3 2 5 3 4" xfId="28802"/>
    <cellStyle name="Normal 8 2 6 3 3 3 4" xfId="28803"/>
    <cellStyle name="Normal 8 2 6 3 4 3 4" xfId="28804"/>
    <cellStyle name="Normal 8 2 6 3 5 3 4" xfId="28805"/>
    <cellStyle name="Normal 8 2 6 3 6 3 4" xfId="28806"/>
    <cellStyle name="Normal 8 2 6 4 8 4" xfId="28807"/>
    <cellStyle name="Normal 8 2 6 4 2 7 4" xfId="28808"/>
    <cellStyle name="Normal 8 2 6 4 2 2 3 4" xfId="28809"/>
    <cellStyle name="Normal 8 2 6 4 2 3 3 4" xfId="28810"/>
    <cellStyle name="Normal 8 2 6 4 2 4 3 4" xfId="28811"/>
    <cellStyle name="Normal 8 2 6 4 2 5 3 4" xfId="28812"/>
    <cellStyle name="Normal 8 2 6 4 3 3 4" xfId="28813"/>
    <cellStyle name="Normal 8 2 6 4 4 3 4" xfId="28814"/>
    <cellStyle name="Normal 8 2 6 4 5 3 4" xfId="28815"/>
    <cellStyle name="Normal 8 2 6 4 6 3 4" xfId="28816"/>
    <cellStyle name="Normal 8 2 6 5 8 4" xfId="28817"/>
    <cellStyle name="Normal 8 2 6 5 2 7 4" xfId="28818"/>
    <cellStyle name="Normal 8 2 6 5 2 2 3 4" xfId="28819"/>
    <cellStyle name="Normal 8 2 6 5 2 3 3 4" xfId="28820"/>
    <cellStyle name="Normal 8 2 6 5 2 4 3 4" xfId="28821"/>
    <cellStyle name="Normal 8 2 6 5 2 5 3 4" xfId="28822"/>
    <cellStyle name="Normal 8 2 6 5 3 3 4" xfId="28823"/>
    <cellStyle name="Normal 8 2 6 5 4 3 4" xfId="28824"/>
    <cellStyle name="Normal 8 2 6 5 5 3 4" xfId="28825"/>
    <cellStyle name="Normal 8 2 6 5 6 3 4" xfId="28826"/>
    <cellStyle name="Normal 8 2 6 6 7 4" xfId="28827"/>
    <cellStyle name="Normal 8 2 6 6 2 3 4" xfId="28828"/>
    <cellStyle name="Normal 8 2 6 6 3 3 4" xfId="28829"/>
    <cellStyle name="Normal 8 2 6 6 4 3 4" xfId="28830"/>
    <cellStyle name="Normal 8 2 6 6 5 3 4" xfId="28831"/>
    <cellStyle name="Normal 8 2 6 7 3 4" xfId="28832"/>
    <cellStyle name="Normal 8 2 6 8 3 4" xfId="28833"/>
    <cellStyle name="Normal 8 2 6 9 3 4" xfId="28834"/>
    <cellStyle name="Normal 8 2 7 10 4" xfId="28835"/>
    <cellStyle name="Normal 8 2 7 2 8 4" xfId="28836"/>
    <cellStyle name="Normal 8 2 7 2 2 7 4" xfId="28837"/>
    <cellStyle name="Normal 8 2 7 2 2 2 3 4" xfId="28838"/>
    <cellStyle name="Normal 8 2 7 2 2 3 3 4" xfId="28839"/>
    <cellStyle name="Normal 8 2 7 2 2 4 3 4" xfId="28840"/>
    <cellStyle name="Normal 8 2 7 2 2 5 3 4" xfId="28841"/>
    <cellStyle name="Normal 8 2 7 2 3 3 4" xfId="28842"/>
    <cellStyle name="Normal 8 2 7 2 4 3 4" xfId="28843"/>
    <cellStyle name="Normal 8 2 7 2 5 3 4" xfId="28844"/>
    <cellStyle name="Normal 8 2 7 2 6 3 4" xfId="28845"/>
    <cellStyle name="Normal 8 2 7 3 8 4" xfId="28846"/>
    <cellStyle name="Normal 8 2 7 3 2 7 4" xfId="28847"/>
    <cellStyle name="Normal 8 2 7 3 2 2 3 4" xfId="28848"/>
    <cellStyle name="Normal 8 2 7 3 2 3 3 4" xfId="28849"/>
    <cellStyle name="Normal 8 2 7 3 2 4 3 4" xfId="28850"/>
    <cellStyle name="Normal 8 2 7 3 2 5 3 4" xfId="28851"/>
    <cellStyle name="Normal 8 2 7 3 3 3 4" xfId="28852"/>
    <cellStyle name="Normal 8 2 7 3 4 3 4" xfId="28853"/>
    <cellStyle name="Normal 8 2 7 3 5 3 4" xfId="28854"/>
    <cellStyle name="Normal 8 2 7 3 6 3 4" xfId="28855"/>
    <cellStyle name="Normal 8 2 7 4 7 4" xfId="28856"/>
    <cellStyle name="Normal 8 2 7 4 2 3 4" xfId="28857"/>
    <cellStyle name="Normal 8 2 7 4 3 3 4" xfId="28858"/>
    <cellStyle name="Normal 8 2 7 4 4 3 4" xfId="28859"/>
    <cellStyle name="Normal 8 2 7 4 5 3 4" xfId="28860"/>
    <cellStyle name="Normal 8 2 7 5 3 4" xfId="28861"/>
    <cellStyle name="Normal 8 2 7 6 3 4" xfId="28862"/>
    <cellStyle name="Normal 8 2 7 7 3 4" xfId="28863"/>
    <cellStyle name="Normal 8 2 7 8 3 4" xfId="28864"/>
    <cellStyle name="Normal 8 2 8 8 4" xfId="28865"/>
    <cellStyle name="Normal 8 2 8 2 7 4" xfId="28866"/>
    <cellStyle name="Normal 8 2 8 2 2 3 4" xfId="28867"/>
    <cellStyle name="Normal 8 2 8 2 3 3 4" xfId="28868"/>
    <cellStyle name="Normal 8 2 8 2 4 3 4" xfId="28869"/>
    <cellStyle name="Normal 8 2 8 2 5 3 4" xfId="28870"/>
    <cellStyle name="Normal 8 2 8 3 3 4" xfId="28871"/>
    <cellStyle name="Normal 8 2 8 4 3 4" xfId="28872"/>
    <cellStyle name="Normal 8 2 8 5 3 4" xfId="28873"/>
    <cellStyle name="Normal 8 2 8 6 3 4" xfId="28874"/>
    <cellStyle name="Normal 8 2 9 8 4" xfId="28875"/>
    <cellStyle name="Normal 8 2 9 2 7 4" xfId="28876"/>
    <cellStyle name="Normal 8 2 9 2 2 3 4" xfId="28877"/>
    <cellStyle name="Normal 8 2 9 2 3 3 4" xfId="28878"/>
    <cellStyle name="Normal 8 2 9 2 4 3 4" xfId="28879"/>
    <cellStyle name="Normal 8 2 9 2 5 3 4" xfId="28880"/>
    <cellStyle name="Normal 8 2 9 3 3 4" xfId="28881"/>
    <cellStyle name="Normal 8 2 9 4 3 4" xfId="28882"/>
    <cellStyle name="Normal 8 2 9 5 3 4" xfId="28883"/>
    <cellStyle name="Normal 8 2 9 6 3 4" xfId="28884"/>
    <cellStyle name="Normal 8 3 16 4" xfId="28885"/>
    <cellStyle name="Normal 8 3 10 7 4" xfId="28886"/>
    <cellStyle name="Normal 8 3 10 2 3 4" xfId="28887"/>
    <cellStyle name="Normal 8 3 10 3 3 4" xfId="28888"/>
    <cellStyle name="Normal 8 3 10 4 3 4" xfId="28889"/>
    <cellStyle name="Normal 8 3 10 5 3 4" xfId="28890"/>
    <cellStyle name="Normal 8 3 11 3 4" xfId="28891"/>
    <cellStyle name="Normal 8 3 12 3 4" xfId="28892"/>
    <cellStyle name="Normal 8 3 13 3 4" xfId="28893"/>
    <cellStyle name="Normal 8 3 14 3 4" xfId="28894"/>
    <cellStyle name="Normal 8 3 2 13 4" xfId="28895"/>
    <cellStyle name="Normal 8 3 2 10 3 4" xfId="28896"/>
    <cellStyle name="Normal 8 3 2 11 3 4" xfId="28897"/>
    <cellStyle name="Normal 8 3 2 2 12 4" xfId="28898"/>
    <cellStyle name="Normal 8 3 2 2 10 3 4" xfId="28899"/>
    <cellStyle name="Normal 8 3 2 2 2 8 4" xfId="28900"/>
    <cellStyle name="Normal 8 3 2 2 2 2 7 4" xfId="28901"/>
    <cellStyle name="Normal 8 3 2 2 2 2 2 3 4" xfId="28902"/>
    <cellStyle name="Normal 8 3 2 2 2 2 3 3 4" xfId="28903"/>
    <cellStyle name="Normal 8 3 2 2 2 2 4 3 4" xfId="28904"/>
    <cellStyle name="Normal 8 3 2 2 2 2 5 3 4" xfId="28905"/>
    <cellStyle name="Normal 8 3 2 2 2 3 3 4" xfId="28906"/>
    <cellStyle name="Normal 8 3 2 2 2 4 3 4" xfId="28907"/>
    <cellStyle name="Normal 8 3 2 2 2 5 3 4" xfId="28908"/>
    <cellStyle name="Normal 8 3 2 2 2 6 3 4" xfId="28909"/>
    <cellStyle name="Normal 8 3 2 2 3 8 4" xfId="28910"/>
    <cellStyle name="Normal 8 3 2 2 3 2 7 4" xfId="28911"/>
    <cellStyle name="Normal 8 3 2 2 3 2 2 3 4" xfId="28912"/>
    <cellStyle name="Normal 8 3 2 2 3 2 3 3 4" xfId="28913"/>
    <cellStyle name="Normal 8 3 2 2 3 2 4 3 4" xfId="28914"/>
    <cellStyle name="Normal 8 3 2 2 3 2 5 3 4" xfId="28915"/>
    <cellStyle name="Normal 8 3 2 2 3 3 3 4" xfId="28916"/>
    <cellStyle name="Normal 8 3 2 2 3 4 3 4" xfId="28917"/>
    <cellStyle name="Normal 8 3 2 2 3 5 3 4" xfId="28918"/>
    <cellStyle name="Normal 8 3 2 2 3 6 3 4" xfId="28919"/>
    <cellStyle name="Normal 8 3 2 2 4 8 4" xfId="28920"/>
    <cellStyle name="Normal 8 3 2 2 4 2 7 4" xfId="28921"/>
    <cellStyle name="Normal 8 3 2 2 4 2 2 3 4" xfId="28922"/>
    <cellStyle name="Normal 8 3 2 2 4 2 3 3 4" xfId="28923"/>
    <cellStyle name="Normal 8 3 2 2 4 2 4 3 4" xfId="28924"/>
    <cellStyle name="Normal 8 3 2 2 4 2 5 3 4" xfId="28925"/>
    <cellStyle name="Normal 8 3 2 2 4 3 3 4" xfId="28926"/>
    <cellStyle name="Normal 8 3 2 2 4 4 3 4" xfId="28927"/>
    <cellStyle name="Normal 8 3 2 2 4 5 3 4" xfId="28928"/>
    <cellStyle name="Normal 8 3 2 2 4 6 3 4" xfId="28929"/>
    <cellStyle name="Normal 8 3 2 2 5 8 4" xfId="28930"/>
    <cellStyle name="Normal 8 3 2 2 5 2 7 4" xfId="28931"/>
    <cellStyle name="Normal 8 3 2 2 5 2 2 3 4" xfId="28932"/>
    <cellStyle name="Normal 8 3 2 2 5 2 3 3 4" xfId="28933"/>
    <cellStyle name="Normal 8 3 2 2 5 2 4 3 4" xfId="28934"/>
    <cellStyle name="Normal 8 3 2 2 5 2 5 3 4" xfId="28935"/>
    <cellStyle name="Normal 8 3 2 2 5 3 3 4" xfId="28936"/>
    <cellStyle name="Normal 8 3 2 2 5 4 3 4" xfId="28937"/>
    <cellStyle name="Normal 8 3 2 2 5 5 3 4" xfId="28938"/>
    <cellStyle name="Normal 8 3 2 2 5 6 3 4" xfId="28939"/>
    <cellStyle name="Normal 8 3 2 2 6 7 4" xfId="28940"/>
    <cellStyle name="Normal 8 3 2 2 6 2 3 4" xfId="28941"/>
    <cellStyle name="Normal 8 3 2 2 6 3 3 4" xfId="28942"/>
    <cellStyle name="Normal 8 3 2 2 6 4 3 4" xfId="28943"/>
    <cellStyle name="Normal 8 3 2 2 6 5 3 4" xfId="28944"/>
    <cellStyle name="Normal 8 3 2 2 7 3 4" xfId="28945"/>
    <cellStyle name="Normal 8 3 2 2 8 3 4" xfId="28946"/>
    <cellStyle name="Normal 8 3 2 2 9 3 4" xfId="28947"/>
    <cellStyle name="Normal 8 3 2 3 8 4" xfId="28948"/>
    <cellStyle name="Normal 8 3 2 3 2 7 4" xfId="28949"/>
    <cellStyle name="Normal 8 3 2 3 2 2 3 4" xfId="28950"/>
    <cellStyle name="Normal 8 3 2 3 2 3 3 4" xfId="28951"/>
    <cellStyle name="Normal 8 3 2 3 2 4 3 4" xfId="28952"/>
    <cellStyle name="Normal 8 3 2 3 2 5 3 4" xfId="28953"/>
    <cellStyle name="Normal 8 3 2 3 3 3 4" xfId="28954"/>
    <cellStyle name="Normal 8 3 2 3 4 3 4" xfId="28955"/>
    <cellStyle name="Normal 8 3 2 3 5 3 4" xfId="28956"/>
    <cellStyle name="Normal 8 3 2 3 6 3 4" xfId="28957"/>
    <cellStyle name="Normal 8 3 2 4 8 4" xfId="28958"/>
    <cellStyle name="Normal 8 3 2 4 2 7 4" xfId="28959"/>
    <cellStyle name="Normal 8 3 2 4 2 2 3 4" xfId="28960"/>
    <cellStyle name="Normal 8 3 2 4 2 3 3 4" xfId="28961"/>
    <cellStyle name="Normal 8 3 2 4 2 4 3 4" xfId="28962"/>
    <cellStyle name="Normal 8 3 2 4 2 5 3 4" xfId="28963"/>
    <cellStyle name="Normal 8 3 2 4 3 3 4" xfId="28964"/>
    <cellStyle name="Normal 8 3 2 4 4 3 4" xfId="28965"/>
    <cellStyle name="Normal 8 3 2 4 5 3 4" xfId="28966"/>
    <cellStyle name="Normal 8 3 2 4 6 3 4" xfId="28967"/>
    <cellStyle name="Normal 8 3 2 5 8 4" xfId="28968"/>
    <cellStyle name="Normal 8 3 2 5 2 7 4" xfId="28969"/>
    <cellStyle name="Normal 8 3 2 5 2 2 3 4" xfId="28970"/>
    <cellStyle name="Normal 8 3 2 5 2 3 3 4" xfId="28971"/>
    <cellStyle name="Normal 8 3 2 5 2 4 3 4" xfId="28972"/>
    <cellStyle name="Normal 8 3 2 5 2 5 3 4" xfId="28973"/>
    <cellStyle name="Normal 8 3 2 5 3 3 4" xfId="28974"/>
    <cellStyle name="Normal 8 3 2 5 4 3 4" xfId="28975"/>
    <cellStyle name="Normal 8 3 2 5 5 3 4" xfId="28976"/>
    <cellStyle name="Normal 8 3 2 5 6 3 4" xfId="28977"/>
    <cellStyle name="Normal 8 3 2 6 8 4" xfId="28978"/>
    <cellStyle name="Normal 8 3 2 6 2 7 4" xfId="28979"/>
    <cellStyle name="Normal 8 3 2 6 2 2 3 4" xfId="28980"/>
    <cellStyle name="Normal 8 3 2 6 2 3 3 4" xfId="28981"/>
    <cellStyle name="Normal 8 3 2 6 2 4 3 4" xfId="28982"/>
    <cellStyle name="Normal 8 3 2 6 2 5 3 4" xfId="28983"/>
    <cellStyle name="Normal 8 3 2 6 3 3 4" xfId="28984"/>
    <cellStyle name="Normal 8 3 2 6 4 3 4" xfId="28985"/>
    <cellStyle name="Normal 8 3 2 6 5 3 4" xfId="28986"/>
    <cellStyle name="Normal 8 3 2 6 6 3 4" xfId="28987"/>
    <cellStyle name="Normal 8 3 2 7 7 4" xfId="28988"/>
    <cellStyle name="Normal 8 3 2 7 2 3 4" xfId="28989"/>
    <cellStyle name="Normal 8 3 2 7 3 3 4" xfId="28990"/>
    <cellStyle name="Normal 8 3 2 7 4 3 4" xfId="28991"/>
    <cellStyle name="Normal 8 3 2 7 5 3 4" xfId="28992"/>
    <cellStyle name="Normal 8 3 2 8 3 4" xfId="28993"/>
    <cellStyle name="Normal 8 3 2 9 3 4" xfId="28994"/>
    <cellStyle name="Normal 8 3 3 13 4" xfId="28995"/>
    <cellStyle name="Normal 8 3 3 10 3 4" xfId="28996"/>
    <cellStyle name="Normal 8 3 3 11 3 4" xfId="28997"/>
    <cellStyle name="Normal 8 3 3 2 12 4" xfId="28998"/>
    <cellStyle name="Normal 8 3 3 2 10 3 4" xfId="28999"/>
    <cellStyle name="Normal 8 3 3 2 2 8 4" xfId="29000"/>
    <cellStyle name="Normal 8 3 3 2 2 2 7 4" xfId="29001"/>
    <cellStyle name="Normal 8 3 3 2 2 2 2 3 4" xfId="29002"/>
    <cellStyle name="Normal 8 3 3 2 2 2 3 3 4" xfId="29003"/>
    <cellStyle name="Normal 8 3 3 2 2 2 4 3 4" xfId="29004"/>
    <cellStyle name="Normal 8 3 3 2 2 2 5 3 4" xfId="29005"/>
    <cellStyle name="Normal 8 3 3 2 2 3 3 4" xfId="29006"/>
    <cellStyle name="Normal 8 3 3 2 2 4 3 4" xfId="29007"/>
    <cellStyle name="Normal 8 3 3 2 2 5 3 4" xfId="29008"/>
    <cellStyle name="Normal 8 3 3 2 2 6 3 4" xfId="29009"/>
    <cellStyle name="Normal 8 3 3 2 3 8 4" xfId="29010"/>
    <cellStyle name="Normal 8 3 3 2 3 2 7 4" xfId="29011"/>
    <cellStyle name="Normal 8 3 3 2 3 2 2 3 4" xfId="29012"/>
    <cellStyle name="Normal 8 3 3 2 3 2 3 3 4" xfId="29013"/>
    <cellStyle name="Normal 8 3 3 2 3 2 4 3 4" xfId="29014"/>
    <cellStyle name="Normal 8 3 3 2 3 2 5 3 4" xfId="29015"/>
    <cellStyle name="Normal 8 3 3 2 3 3 3 4" xfId="29016"/>
    <cellStyle name="Normal 8 3 3 2 3 4 3 4" xfId="29017"/>
    <cellStyle name="Normal 8 3 3 2 3 5 3 4" xfId="29018"/>
    <cellStyle name="Normal 8 3 3 2 3 6 3 4" xfId="29019"/>
    <cellStyle name="Normal 8 3 3 2 4 8 4" xfId="29020"/>
    <cellStyle name="Normal 8 3 3 2 4 2 7 4" xfId="29021"/>
    <cellStyle name="Normal 8 3 3 2 4 2 2 3 4" xfId="29022"/>
    <cellStyle name="Normal 8 3 3 2 4 2 3 3 4" xfId="29023"/>
    <cellStyle name="Normal 8 3 3 2 4 2 4 3 4" xfId="29024"/>
    <cellStyle name="Normal 8 3 3 2 4 2 5 3 4" xfId="29025"/>
    <cellStyle name="Normal 8 3 3 2 4 3 3 4" xfId="29026"/>
    <cellStyle name="Normal 8 3 3 2 4 4 3 4" xfId="29027"/>
    <cellStyle name="Normal 8 3 3 2 4 5 3 4" xfId="29028"/>
    <cellStyle name="Normal 8 3 3 2 4 6 3 4" xfId="29029"/>
    <cellStyle name="Normal 8 3 3 2 5 8 4" xfId="29030"/>
    <cellStyle name="Normal 8 3 3 2 5 2 7 4" xfId="29031"/>
    <cellStyle name="Normal 8 3 3 2 5 2 2 3 4" xfId="29032"/>
    <cellStyle name="Normal 8 3 3 2 5 2 3 3 4" xfId="29033"/>
    <cellStyle name="Normal 8 3 3 2 5 2 4 3 4" xfId="29034"/>
    <cellStyle name="Normal 8 3 3 2 5 2 5 3 4" xfId="29035"/>
    <cellStyle name="Normal 8 3 3 2 5 3 3 4" xfId="29036"/>
    <cellStyle name="Normal 8 3 3 2 5 4 3 4" xfId="29037"/>
    <cellStyle name="Normal 8 3 3 2 5 5 3 4" xfId="29038"/>
    <cellStyle name="Normal 8 3 3 2 5 6 3 4" xfId="29039"/>
    <cellStyle name="Normal 8 3 3 2 6 7 4" xfId="29040"/>
    <cellStyle name="Normal 8 3 3 2 6 2 3 4" xfId="29041"/>
    <cellStyle name="Normal 8 3 3 2 6 3 3 4" xfId="29042"/>
    <cellStyle name="Normal 8 3 3 2 6 4 3 4" xfId="29043"/>
    <cellStyle name="Normal 8 3 3 2 6 5 3 4" xfId="29044"/>
    <cellStyle name="Normal 8 3 3 2 7 3 4" xfId="29045"/>
    <cellStyle name="Normal 8 3 3 2 8 3 4" xfId="29046"/>
    <cellStyle name="Normal 8 3 3 2 9 3 4" xfId="29047"/>
    <cellStyle name="Normal 8 3 3 3 8 4" xfId="29048"/>
    <cellStyle name="Normal 8 3 3 3 2 7 4" xfId="29049"/>
    <cellStyle name="Normal 8 3 3 3 2 2 3 4" xfId="29050"/>
    <cellStyle name="Normal 8 3 3 3 2 3 3 4" xfId="29051"/>
    <cellStyle name="Normal 8 3 3 3 2 4 3 4" xfId="29052"/>
    <cellStyle name="Normal 8 3 3 3 2 5 3 4" xfId="29053"/>
    <cellStyle name="Normal 8 3 3 3 3 3 4" xfId="29054"/>
    <cellStyle name="Normal 8 3 3 3 4 3 4" xfId="29055"/>
    <cellStyle name="Normal 8 3 3 3 5 3 4" xfId="29056"/>
    <cellStyle name="Normal 8 3 3 3 6 3 4" xfId="29057"/>
    <cellStyle name="Normal 8 3 3 4 8 4" xfId="29058"/>
    <cellStyle name="Normal 8 3 3 4 2 7 4" xfId="29059"/>
    <cellStyle name="Normal 8 3 3 4 2 2 3 4" xfId="29060"/>
    <cellStyle name="Normal 8 3 3 4 2 3 3 4" xfId="29061"/>
    <cellStyle name="Normal 8 3 3 4 2 4 3 4" xfId="29062"/>
    <cellStyle name="Normal 8 3 3 4 2 5 3 4" xfId="29063"/>
    <cellStyle name="Normal 8 3 3 4 3 3 4" xfId="29064"/>
    <cellStyle name="Normal 8 3 3 4 4 3 4" xfId="29065"/>
    <cellStyle name="Normal 8 3 3 4 5 3 4" xfId="29066"/>
    <cellStyle name="Normal 8 3 3 4 6 3 4" xfId="29067"/>
    <cellStyle name="Normal 8 3 3 5 8 4" xfId="29068"/>
    <cellStyle name="Normal 8 3 3 5 2 7 4" xfId="29069"/>
    <cellStyle name="Normal 8 3 3 5 2 2 3 4" xfId="29070"/>
    <cellStyle name="Normal 8 3 3 5 2 3 3 4" xfId="29071"/>
    <cellStyle name="Normal 8 3 3 5 2 4 3 4" xfId="29072"/>
    <cellStyle name="Normal 8 3 3 5 2 5 3 4" xfId="29073"/>
    <cellStyle name="Normal 8 3 3 5 3 3 4" xfId="29074"/>
    <cellStyle name="Normal 8 3 3 5 4 3 4" xfId="29075"/>
    <cellStyle name="Normal 8 3 3 5 5 3 4" xfId="29076"/>
    <cellStyle name="Normal 8 3 3 5 6 3 4" xfId="29077"/>
    <cellStyle name="Normal 8 3 3 6 8 4" xfId="29078"/>
    <cellStyle name="Normal 8 3 3 6 2 7 4" xfId="29079"/>
    <cellStyle name="Normal 8 3 3 6 2 2 3 4" xfId="29080"/>
    <cellStyle name="Normal 8 3 3 6 2 3 3 4" xfId="29081"/>
    <cellStyle name="Normal 8 3 3 6 2 4 3 4" xfId="29082"/>
    <cellStyle name="Normal 8 3 3 6 2 5 3 4" xfId="29083"/>
    <cellStyle name="Normal 8 3 3 6 3 3 4" xfId="29084"/>
    <cellStyle name="Normal 8 3 3 6 4 3 4" xfId="29085"/>
    <cellStyle name="Normal 8 3 3 6 5 3 4" xfId="29086"/>
    <cellStyle name="Normal 8 3 3 6 6 3 4" xfId="29087"/>
    <cellStyle name="Normal 8 3 3 7 7 4" xfId="29088"/>
    <cellStyle name="Normal 8 3 3 7 2 3 4" xfId="29089"/>
    <cellStyle name="Normal 8 3 3 7 3 3 4" xfId="29090"/>
    <cellStyle name="Normal 8 3 3 7 4 3 4" xfId="29091"/>
    <cellStyle name="Normal 8 3 3 7 5 3 4" xfId="29092"/>
    <cellStyle name="Normal 8 3 3 8 3 4" xfId="29093"/>
    <cellStyle name="Normal 8 3 3 9 3 4" xfId="29094"/>
    <cellStyle name="Normal 8 3 4 12 4" xfId="29095"/>
    <cellStyle name="Normal 8 3 4 10 3 4" xfId="29096"/>
    <cellStyle name="Normal 8 3 4 2 8 4" xfId="29097"/>
    <cellStyle name="Normal 8 3 4 2 2 7 4" xfId="29098"/>
    <cellStyle name="Normal 8 3 4 2 2 2 3 4" xfId="29099"/>
    <cellStyle name="Normal 8 3 4 2 2 3 3 4" xfId="29100"/>
    <cellStyle name="Normal 8 3 4 2 2 4 3 4" xfId="29101"/>
    <cellStyle name="Normal 8 3 4 2 2 5 3 4" xfId="29102"/>
    <cellStyle name="Normal 8 3 4 2 3 3 4" xfId="29103"/>
    <cellStyle name="Normal 8 3 4 2 4 3 4" xfId="29104"/>
    <cellStyle name="Normal 8 3 4 2 5 3 4" xfId="29105"/>
    <cellStyle name="Normal 8 3 4 2 6 3 4" xfId="29106"/>
    <cellStyle name="Normal 8 3 4 3 8 4" xfId="29107"/>
    <cellStyle name="Normal 8 3 4 3 2 7 4" xfId="29108"/>
    <cellStyle name="Normal 8 3 4 3 2 2 3 4" xfId="29109"/>
    <cellStyle name="Normal 8 3 4 3 2 3 3 4" xfId="29110"/>
    <cellStyle name="Normal 8 3 4 3 2 4 3 4" xfId="29111"/>
    <cellStyle name="Normal 8 3 4 3 2 5 3 4" xfId="29112"/>
    <cellStyle name="Normal 8 3 4 3 3 3 4" xfId="29113"/>
    <cellStyle name="Normal 8 3 4 3 4 3 4" xfId="29114"/>
    <cellStyle name="Normal 8 3 4 3 5 3 4" xfId="29115"/>
    <cellStyle name="Normal 8 3 4 3 6 3 4" xfId="29116"/>
    <cellStyle name="Normal 8 3 4 4 8 4" xfId="29117"/>
    <cellStyle name="Normal 8 3 4 4 2 7 4" xfId="29118"/>
    <cellStyle name="Normal 8 3 4 4 2 2 3 4" xfId="29119"/>
    <cellStyle name="Normal 8 3 4 4 2 3 3 4" xfId="29120"/>
    <cellStyle name="Normal 8 3 4 4 2 4 3 4" xfId="29121"/>
    <cellStyle name="Normal 8 3 4 4 2 5 3 4" xfId="29122"/>
    <cellStyle name="Normal 8 3 4 4 3 3 4" xfId="29123"/>
    <cellStyle name="Normal 8 3 4 4 4 3 4" xfId="29124"/>
    <cellStyle name="Normal 8 3 4 4 5 3 4" xfId="29125"/>
    <cellStyle name="Normal 8 3 4 4 6 3 4" xfId="29126"/>
    <cellStyle name="Normal 8 3 4 5 8 4" xfId="29127"/>
    <cellStyle name="Normal 8 3 4 5 2 7 4" xfId="29128"/>
    <cellStyle name="Normal 8 3 4 5 2 2 3 4" xfId="29129"/>
    <cellStyle name="Normal 8 3 4 5 2 3 3 4" xfId="29130"/>
    <cellStyle name="Normal 8 3 4 5 2 4 3 4" xfId="29131"/>
    <cellStyle name="Normal 8 3 4 5 2 5 3 4" xfId="29132"/>
    <cellStyle name="Normal 8 3 4 5 3 3 4" xfId="29133"/>
    <cellStyle name="Normal 8 3 4 5 4 3 4" xfId="29134"/>
    <cellStyle name="Normal 8 3 4 5 5 3 4" xfId="29135"/>
    <cellStyle name="Normal 8 3 4 5 6 3 4" xfId="29136"/>
    <cellStyle name="Normal 8 3 4 6 7 4" xfId="29137"/>
    <cellStyle name="Normal 8 3 4 6 2 3 4" xfId="29138"/>
    <cellStyle name="Normal 8 3 4 6 3 3 4" xfId="29139"/>
    <cellStyle name="Normal 8 3 4 6 4 3 4" xfId="29140"/>
    <cellStyle name="Normal 8 3 4 6 5 3 4" xfId="29141"/>
    <cellStyle name="Normal 8 3 4 7 3 4" xfId="29142"/>
    <cellStyle name="Normal 8 3 4 8 3 4" xfId="29143"/>
    <cellStyle name="Normal 8 3 4 9 3 4" xfId="29144"/>
    <cellStyle name="Normal 8 3 5 10 4" xfId="29145"/>
    <cellStyle name="Normal 8 3 5 2 8 4" xfId="29146"/>
    <cellStyle name="Normal 8 3 5 2 2 7 4" xfId="29147"/>
    <cellStyle name="Normal 8 3 5 2 2 2 3 4" xfId="29148"/>
    <cellStyle name="Normal 8 3 5 2 2 3 3 4" xfId="29149"/>
    <cellStyle name="Normal 8 3 5 2 2 4 3 4" xfId="29150"/>
    <cellStyle name="Normal 8 3 5 2 2 5 3 4" xfId="29151"/>
    <cellStyle name="Normal 8 3 5 2 3 3 4" xfId="29152"/>
    <cellStyle name="Normal 8 3 5 2 4 3 4" xfId="29153"/>
    <cellStyle name="Normal 8 3 5 2 5 3 4" xfId="29154"/>
    <cellStyle name="Normal 8 3 5 2 6 3 4" xfId="29155"/>
    <cellStyle name="Normal 8 3 5 3 8 4" xfId="29156"/>
    <cellStyle name="Normal 8 3 5 3 2 7 4" xfId="29157"/>
    <cellStyle name="Normal 8 3 5 3 2 2 3 4" xfId="29158"/>
    <cellStyle name="Normal 8 3 5 3 2 3 3 4" xfId="29159"/>
    <cellStyle name="Normal 8 3 5 3 2 4 3 4" xfId="29160"/>
    <cellStyle name="Normal 8 3 5 3 2 5 3 4" xfId="29161"/>
    <cellStyle name="Normal 8 3 5 3 3 3 4" xfId="29162"/>
    <cellStyle name="Normal 8 3 5 3 4 3 4" xfId="29163"/>
    <cellStyle name="Normal 8 3 5 3 5 3 4" xfId="29164"/>
    <cellStyle name="Normal 8 3 5 3 6 3 4" xfId="29165"/>
    <cellStyle name="Normal 8 3 5 4 7 4" xfId="29166"/>
    <cellStyle name="Normal 8 3 5 4 2 3 4" xfId="29167"/>
    <cellStyle name="Normal 8 3 5 4 3 3 4" xfId="29168"/>
    <cellStyle name="Normal 8 3 5 4 4 3 4" xfId="29169"/>
    <cellStyle name="Normal 8 3 5 4 5 3 4" xfId="29170"/>
    <cellStyle name="Normal 8 3 5 5 3 4" xfId="29171"/>
    <cellStyle name="Normal 8 3 5 6 3 4" xfId="29172"/>
    <cellStyle name="Normal 8 3 5 7 3 4" xfId="29173"/>
    <cellStyle name="Normal 8 3 5 8 3 4" xfId="29174"/>
    <cellStyle name="Normal 8 3 6 8 4" xfId="29175"/>
    <cellStyle name="Normal 8 3 6 2 7 4" xfId="29176"/>
    <cellStyle name="Normal 8 3 6 2 2 3 4" xfId="29177"/>
    <cellStyle name="Normal 8 3 6 2 3 3 4" xfId="29178"/>
    <cellStyle name="Normal 8 3 6 2 4 3 4" xfId="29179"/>
    <cellStyle name="Normal 8 3 6 2 5 3 4" xfId="29180"/>
    <cellStyle name="Normal 8 3 6 3 3 4" xfId="29181"/>
    <cellStyle name="Normal 8 3 6 4 3 4" xfId="29182"/>
    <cellStyle name="Normal 8 3 6 5 3 4" xfId="29183"/>
    <cellStyle name="Normal 8 3 6 6 3 4" xfId="29184"/>
    <cellStyle name="Normal 8 3 7 8 4" xfId="29185"/>
    <cellStyle name="Normal 8 3 7 2 7 4" xfId="29186"/>
    <cellStyle name="Normal 8 3 7 2 2 3 4" xfId="29187"/>
    <cellStyle name="Normal 8 3 7 2 3 3 4" xfId="29188"/>
    <cellStyle name="Normal 8 3 7 2 4 3 4" xfId="29189"/>
    <cellStyle name="Normal 8 3 7 2 5 3 4" xfId="29190"/>
    <cellStyle name="Normal 8 3 7 3 3 4" xfId="29191"/>
    <cellStyle name="Normal 8 3 7 4 3 4" xfId="29192"/>
    <cellStyle name="Normal 8 3 7 5 3 4" xfId="29193"/>
    <cellStyle name="Normal 8 3 7 6 3 4" xfId="29194"/>
    <cellStyle name="Normal 8 3 8 8 4" xfId="29195"/>
    <cellStyle name="Normal 8 3 8 2 7 4" xfId="29196"/>
    <cellStyle name="Normal 8 3 8 2 2 3 4" xfId="29197"/>
    <cellStyle name="Normal 8 3 8 2 3 3 4" xfId="29198"/>
    <cellStyle name="Normal 8 3 8 2 4 3 4" xfId="29199"/>
    <cellStyle name="Normal 8 3 8 2 5 3 4" xfId="29200"/>
    <cellStyle name="Normal 8 3 8 3 3 4" xfId="29201"/>
    <cellStyle name="Normal 8 3 8 4 3 4" xfId="29202"/>
    <cellStyle name="Normal 8 3 8 5 3 4" xfId="29203"/>
    <cellStyle name="Normal 8 3 8 6 3 4" xfId="29204"/>
    <cellStyle name="Normal 8 3 9 8 4" xfId="29205"/>
    <cellStyle name="Normal 8 3 9 2 7 4" xfId="29206"/>
    <cellStyle name="Normal 8 3 9 2 2 3 4" xfId="29207"/>
    <cellStyle name="Normal 8 3 9 2 3 3 4" xfId="29208"/>
    <cellStyle name="Normal 8 3 9 2 4 3 4" xfId="29209"/>
    <cellStyle name="Normal 8 3 9 2 5 3 4" xfId="29210"/>
    <cellStyle name="Normal 8 3 9 3 3 4" xfId="29211"/>
    <cellStyle name="Normal 8 3 9 4 3 4" xfId="29212"/>
    <cellStyle name="Normal 8 3 9 5 3 4" xfId="29213"/>
    <cellStyle name="Normal 8 3 9 6 3 4" xfId="29214"/>
    <cellStyle name="Normal 8 4 16 4" xfId="29215"/>
    <cellStyle name="Normal 8 4 10 7 4" xfId="29216"/>
    <cellStyle name="Normal 8 4 10 2 3 4" xfId="29217"/>
    <cellStyle name="Normal 8 4 10 3 3 4" xfId="29218"/>
    <cellStyle name="Normal 8 4 10 4 3 4" xfId="29219"/>
    <cellStyle name="Normal 8 4 10 5 3 4" xfId="29220"/>
    <cellStyle name="Normal 8 4 11 3 4" xfId="29221"/>
    <cellStyle name="Normal 8 4 12 3 4" xfId="29222"/>
    <cellStyle name="Normal 8 4 13 3 4" xfId="29223"/>
    <cellStyle name="Normal 8 4 14 3 4" xfId="29224"/>
    <cellStyle name="Normal 8 4 2 13 4" xfId="29225"/>
    <cellStyle name="Normal 8 4 2 10 3 4" xfId="29226"/>
    <cellStyle name="Normal 8 4 2 11 3 4" xfId="29227"/>
    <cellStyle name="Normal 8 4 2 2 12 4" xfId="29228"/>
    <cellStyle name="Normal 8 4 2 2 10 3 4" xfId="29229"/>
    <cellStyle name="Normal 8 4 2 2 2 8 4" xfId="29230"/>
    <cellStyle name="Normal 8 4 2 2 2 2 7 4" xfId="29231"/>
    <cellStyle name="Normal 8 4 2 2 2 2 2 3 4" xfId="29232"/>
    <cellStyle name="Normal 8 4 2 2 2 2 3 3 4" xfId="29233"/>
    <cellStyle name="Normal 8 4 2 2 2 2 4 3 4" xfId="29234"/>
    <cellStyle name="Normal 8 4 2 2 2 2 5 3 4" xfId="29235"/>
    <cellStyle name="Normal 8 4 2 2 2 3 3 4" xfId="29236"/>
    <cellStyle name="Normal 8 4 2 2 2 4 3 4" xfId="29237"/>
    <cellStyle name="Normal 8 4 2 2 2 5 3 4" xfId="29238"/>
    <cellStyle name="Normal 8 4 2 2 2 6 3 4" xfId="29239"/>
    <cellStyle name="Normal 8 4 2 2 3 8 4" xfId="29240"/>
    <cellStyle name="Normal 8 4 2 2 3 2 7 4" xfId="29241"/>
    <cellStyle name="Normal 8 4 2 2 3 2 2 3 4" xfId="29242"/>
    <cellStyle name="Normal 8 4 2 2 3 2 3 3 4" xfId="29243"/>
    <cellStyle name="Normal 8 4 2 2 3 2 4 3 4" xfId="29244"/>
    <cellStyle name="Normal 8 4 2 2 3 2 5 3 4" xfId="29245"/>
    <cellStyle name="Normal 8 4 2 2 3 3 3 4" xfId="29246"/>
    <cellStyle name="Normal 8 4 2 2 3 4 3 4" xfId="29247"/>
    <cellStyle name="Normal 8 4 2 2 3 5 3 4" xfId="29248"/>
    <cellStyle name="Normal 8 4 2 2 3 6 3 4" xfId="29249"/>
    <cellStyle name="Normal 8 4 2 2 4 8 4" xfId="29250"/>
    <cellStyle name="Normal 8 4 2 2 4 2 7 4" xfId="29251"/>
    <cellStyle name="Normal 8 4 2 2 4 2 2 3 4" xfId="29252"/>
    <cellStyle name="Normal 8 4 2 2 4 2 3 3 4" xfId="29253"/>
    <cellStyle name="Normal 8 4 2 2 4 2 4 3 4" xfId="29254"/>
    <cellStyle name="Normal 8 4 2 2 4 2 5 3 4" xfId="29255"/>
    <cellStyle name="Normal 8 4 2 2 4 3 3 4" xfId="29256"/>
    <cellStyle name="Normal 8 4 2 2 4 4 3 4" xfId="29257"/>
    <cellStyle name="Normal 8 4 2 2 4 5 3 4" xfId="29258"/>
    <cellStyle name="Normal 8 4 2 2 4 6 3 4" xfId="29259"/>
    <cellStyle name="Normal 8 4 2 2 5 8 4" xfId="29260"/>
    <cellStyle name="Normal 8 4 2 2 5 2 7 4" xfId="29261"/>
    <cellStyle name="Normal 8 4 2 2 5 2 2 3 4" xfId="29262"/>
    <cellStyle name="Normal 8 4 2 2 5 2 3 3 4" xfId="29263"/>
    <cellStyle name="Normal 8 4 2 2 5 2 4 3 4" xfId="29264"/>
    <cellStyle name="Normal 8 4 2 2 5 2 5 3 4" xfId="29265"/>
    <cellStyle name="Normal 8 4 2 2 5 3 3 4" xfId="29266"/>
    <cellStyle name="Normal 8 4 2 2 5 4 3 4" xfId="29267"/>
    <cellStyle name="Normal 8 4 2 2 5 5 3 4" xfId="29268"/>
    <cellStyle name="Normal 8 4 2 2 5 6 3 4" xfId="29269"/>
    <cellStyle name="Normal 8 4 2 2 6 7 4" xfId="29270"/>
    <cellStyle name="Normal 8 4 2 2 6 2 3 4" xfId="29271"/>
    <cellStyle name="Normal 8 4 2 2 6 3 3 4" xfId="29272"/>
    <cellStyle name="Normal 8 4 2 2 6 4 3 4" xfId="29273"/>
    <cellStyle name="Normal 8 4 2 2 6 5 3 4" xfId="29274"/>
    <cellStyle name="Normal 8 4 2 2 7 3 4" xfId="29275"/>
    <cellStyle name="Normal 8 4 2 2 8 3 4" xfId="29276"/>
    <cellStyle name="Normal 8 4 2 2 9 3 4" xfId="29277"/>
    <cellStyle name="Normal 8 4 2 3 8 4" xfId="29278"/>
    <cellStyle name="Normal 8 4 2 3 2 7 4" xfId="29279"/>
    <cellStyle name="Normal 8 4 2 3 2 2 3 4" xfId="29280"/>
    <cellStyle name="Normal 8 4 2 3 2 3 3 4" xfId="29281"/>
    <cellStyle name="Normal 8 4 2 3 2 4 3 4" xfId="29282"/>
    <cellStyle name="Normal 8 4 2 3 2 5 3 4" xfId="29283"/>
    <cellStyle name="Normal 8 4 2 3 3 3 4" xfId="29284"/>
    <cellStyle name="Normal 8 4 2 3 4 3 4" xfId="29285"/>
    <cellStyle name="Normal 8 4 2 3 5 3 4" xfId="29286"/>
    <cellStyle name="Normal 8 4 2 3 6 3 4" xfId="29287"/>
    <cellStyle name="Normal 8 4 2 4 8 4" xfId="29288"/>
    <cellStyle name="Normal 8 4 2 4 2 7 4" xfId="29289"/>
    <cellStyle name="Normal 8 4 2 4 2 2 3 4" xfId="29290"/>
    <cellStyle name="Normal 8 4 2 4 2 3 3 4" xfId="29291"/>
    <cellStyle name="Normal 8 4 2 4 2 4 3 4" xfId="29292"/>
    <cellStyle name="Normal 8 4 2 4 2 5 3 4" xfId="29293"/>
    <cellStyle name="Normal 8 4 2 4 3 3 4" xfId="29294"/>
    <cellStyle name="Normal 8 4 2 4 4 3 4" xfId="29295"/>
    <cellStyle name="Normal 8 4 2 4 5 3 4" xfId="29296"/>
    <cellStyle name="Normal 8 4 2 4 6 3 4" xfId="29297"/>
    <cellStyle name="Normal 8 4 2 5 8 4" xfId="29298"/>
    <cellStyle name="Normal 8 4 2 5 2 7 4" xfId="29299"/>
    <cellStyle name="Normal 8 4 2 5 2 2 3 4" xfId="29300"/>
    <cellStyle name="Normal 8 4 2 5 2 3 3 4" xfId="29301"/>
    <cellStyle name="Normal 8 4 2 5 2 4 3 4" xfId="29302"/>
    <cellStyle name="Normal 8 4 2 5 2 5 3 4" xfId="29303"/>
    <cellStyle name="Normal 8 4 2 5 3 3 4" xfId="29304"/>
    <cellStyle name="Normal 8 4 2 5 4 3 4" xfId="29305"/>
    <cellStyle name="Normal 8 4 2 5 5 3 4" xfId="29306"/>
    <cellStyle name="Normal 8 4 2 5 6 3 4" xfId="29307"/>
    <cellStyle name="Normal 8 4 2 6 8 4" xfId="29308"/>
    <cellStyle name="Normal 8 4 2 6 2 7 4" xfId="29309"/>
    <cellStyle name="Normal 8 4 2 6 2 2 3 4" xfId="29310"/>
    <cellStyle name="Normal 8 4 2 6 2 3 3 4" xfId="29311"/>
    <cellStyle name="Normal 8 4 2 6 2 4 3 4" xfId="29312"/>
    <cellStyle name="Normal 8 4 2 6 2 5 3 4" xfId="29313"/>
    <cellStyle name="Normal 8 4 2 6 3 3 4" xfId="29314"/>
    <cellStyle name="Normal 8 4 2 6 4 3 4" xfId="29315"/>
    <cellStyle name="Normal 8 4 2 6 5 3 4" xfId="29316"/>
    <cellStyle name="Normal 8 4 2 6 6 3 4" xfId="29317"/>
    <cellStyle name="Normal 8 4 2 7 7 4" xfId="29318"/>
    <cellStyle name="Normal 8 4 2 7 2 3 4" xfId="29319"/>
    <cellStyle name="Normal 8 4 2 7 3 3 4" xfId="29320"/>
    <cellStyle name="Normal 8 4 2 7 4 3 4" xfId="29321"/>
    <cellStyle name="Normal 8 4 2 7 5 3 4" xfId="29322"/>
    <cellStyle name="Normal 8 4 2 8 3 4" xfId="29323"/>
    <cellStyle name="Normal 8 4 2 9 3 4" xfId="29324"/>
    <cellStyle name="Normal 8 4 3 13 4" xfId="29325"/>
    <cellStyle name="Normal 8 4 3 10 3 4" xfId="29326"/>
    <cellStyle name="Normal 8 4 3 11 3 4" xfId="29327"/>
    <cellStyle name="Normal 8 4 3 2 12 4" xfId="29328"/>
    <cellStyle name="Normal 8 4 3 2 10 3 4" xfId="29329"/>
    <cellStyle name="Normal 8 4 3 2 2 8 4" xfId="29330"/>
    <cellStyle name="Normal 8 4 3 2 2 2 7 4" xfId="29331"/>
    <cellStyle name="Normal 8 4 3 2 2 2 2 3 4" xfId="29332"/>
    <cellStyle name="Normal 8 4 3 2 2 2 3 3 4" xfId="29333"/>
    <cellStyle name="Normal 8 4 3 2 2 2 4 3 4" xfId="29334"/>
    <cellStyle name="Normal 8 4 3 2 2 2 5 3 4" xfId="29335"/>
    <cellStyle name="Normal 8 4 3 2 2 3 3 4" xfId="29336"/>
    <cellStyle name="Normal 8 4 3 2 2 4 3 4" xfId="29337"/>
    <cellStyle name="Normal 8 4 3 2 2 5 3 4" xfId="29338"/>
    <cellStyle name="Normal 8 4 3 2 2 6 3 4" xfId="29339"/>
    <cellStyle name="Normal 8 4 3 2 3 8 4" xfId="29340"/>
    <cellStyle name="Normal 8 4 3 2 3 2 7 4" xfId="29341"/>
    <cellStyle name="Normal 8 4 3 2 3 2 2 3 4" xfId="29342"/>
    <cellStyle name="Normal 8 4 3 2 3 2 3 3 4" xfId="29343"/>
    <cellStyle name="Normal 8 4 3 2 3 2 4 3 4" xfId="29344"/>
    <cellStyle name="Normal 8 4 3 2 3 2 5 3 4" xfId="29345"/>
    <cellStyle name="Normal 8 4 3 2 3 3 3 4" xfId="29346"/>
    <cellStyle name="Normal 8 4 3 2 3 4 3 4" xfId="29347"/>
    <cellStyle name="Normal 8 4 3 2 3 5 3 4" xfId="29348"/>
    <cellStyle name="Normal 8 4 3 2 3 6 3 4" xfId="29349"/>
    <cellStyle name="Normal 8 4 3 2 4 8 4" xfId="29350"/>
    <cellStyle name="Normal 8 4 3 2 4 2 7 4" xfId="29351"/>
    <cellStyle name="Normal 8 4 3 2 4 2 2 3 4" xfId="29352"/>
    <cellStyle name="Normal 8 4 3 2 4 2 3 3 4" xfId="29353"/>
    <cellStyle name="Normal 8 4 3 2 4 2 4 3 4" xfId="29354"/>
    <cellStyle name="Normal 8 4 3 2 4 2 5 3 4" xfId="29355"/>
    <cellStyle name="Normal 8 4 3 2 4 3 3 4" xfId="29356"/>
    <cellStyle name="Normal 8 4 3 2 4 4 3 4" xfId="29357"/>
    <cellStyle name="Normal 8 4 3 2 4 5 3 4" xfId="29358"/>
    <cellStyle name="Normal 8 4 3 2 4 6 3 4" xfId="29359"/>
    <cellStyle name="Normal 8 4 3 2 5 8 4" xfId="29360"/>
    <cellStyle name="Normal 8 4 3 2 5 2 7 4" xfId="29361"/>
    <cellStyle name="Normal 8 4 3 2 5 2 2 3 4" xfId="29362"/>
    <cellStyle name="Normal 8 4 3 2 5 2 3 3 4" xfId="29363"/>
    <cellStyle name="Normal 8 4 3 2 5 2 4 3 4" xfId="29364"/>
    <cellStyle name="Normal 8 4 3 2 5 2 5 3 4" xfId="29365"/>
    <cellStyle name="Normal 8 4 3 2 5 3 3 4" xfId="29366"/>
    <cellStyle name="Normal 8 4 3 2 5 4 3 4" xfId="29367"/>
    <cellStyle name="Normal 8 4 3 2 5 5 3 4" xfId="29368"/>
    <cellStyle name="Normal 8 4 3 2 5 6 3 4" xfId="29369"/>
    <cellStyle name="Normal 8 4 3 2 6 7 4" xfId="29370"/>
    <cellStyle name="Normal 8 4 3 2 6 2 3 4" xfId="29371"/>
    <cellStyle name="Normal 8 4 3 2 6 3 3 4" xfId="29372"/>
    <cellStyle name="Normal 8 4 3 2 6 4 3 4" xfId="29373"/>
    <cellStyle name="Normal 8 4 3 2 6 5 3 4" xfId="29374"/>
    <cellStyle name="Normal 8 4 3 2 7 3 4" xfId="29375"/>
    <cellStyle name="Normal 8 4 3 2 8 3 4" xfId="29376"/>
    <cellStyle name="Normal 8 4 3 2 9 3 4" xfId="29377"/>
    <cellStyle name="Normal 8 4 3 3 8 4" xfId="29378"/>
    <cellStyle name="Normal 8 4 3 3 2 7 4" xfId="29379"/>
    <cellStyle name="Normal 8 4 3 3 2 2 3 4" xfId="29380"/>
    <cellStyle name="Normal 8 4 3 3 2 3 3 4" xfId="29381"/>
    <cellStyle name="Normal 8 4 3 3 2 4 3 4" xfId="29382"/>
    <cellStyle name="Normal 8 4 3 3 2 5 3 4" xfId="29383"/>
    <cellStyle name="Normal 8 4 3 3 3 3 4" xfId="29384"/>
    <cellStyle name="Normal 8 4 3 3 4 3 4" xfId="29385"/>
    <cellStyle name="Normal 8 4 3 3 5 3 4" xfId="29386"/>
    <cellStyle name="Normal 8 4 3 3 6 3 4" xfId="29387"/>
    <cellStyle name="Normal 8 4 3 4 8 4" xfId="29388"/>
    <cellStyle name="Normal 8 4 3 4 2 7 4" xfId="29389"/>
    <cellStyle name="Normal 8 4 3 4 2 2 3 4" xfId="29390"/>
    <cellStyle name="Normal 8 4 3 4 2 3 3 4" xfId="29391"/>
    <cellStyle name="Normal 8 4 3 4 2 4 3 4" xfId="29392"/>
    <cellStyle name="Normal 8 4 3 4 2 5 3 4" xfId="29393"/>
    <cellStyle name="Normal 8 4 3 4 3 3 4" xfId="29394"/>
    <cellStyle name="Normal 8 4 3 4 4 3 4" xfId="29395"/>
    <cellStyle name="Normal 8 4 3 4 5 3 4" xfId="29396"/>
    <cellStyle name="Normal 8 4 3 4 6 3 4" xfId="29397"/>
    <cellStyle name="Normal 8 4 3 5 8 4" xfId="29398"/>
    <cellStyle name="Normal 8 4 3 5 2 7 4" xfId="29399"/>
    <cellStyle name="Normal 8 4 3 5 2 2 3 4" xfId="29400"/>
    <cellStyle name="Normal 8 4 3 5 2 3 3 4" xfId="29401"/>
    <cellStyle name="Normal 8 4 3 5 2 4 3 4" xfId="29402"/>
    <cellStyle name="Normal 8 4 3 5 2 5 3 4" xfId="29403"/>
    <cellStyle name="Normal 8 4 3 5 3 3 4" xfId="29404"/>
    <cellStyle name="Normal 8 4 3 5 4 3 4" xfId="29405"/>
    <cellStyle name="Normal 8 4 3 5 5 3 4" xfId="29406"/>
    <cellStyle name="Normal 8 4 3 5 6 3 4" xfId="29407"/>
    <cellStyle name="Normal 8 4 3 6 8 4" xfId="29408"/>
    <cellStyle name="Normal 8 4 3 6 2 7 4" xfId="29409"/>
    <cellStyle name="Normal 8 4 3 6 2 2 3 4" xfId="29410"/>
    <cellStyle name="Normal 8 4 3 6 2 3 3 4" xfId="29411"/>
    <cellStyle name="Normal 8 4 3 6 2 4 3 4" xfId="29412"/>
    <cellStyle name="Normal 8 4 3 6 2 5 3 4" xfId="29413"/>
    <cellStyle name="Normal 8 4 3 6 3 3 4" xfId="29414"/>
    <cellStyle name="Normal 8 4 3 6 4 3 4" xfId="29415"/>
    <cellStyle name="Normal 8 4 3 6 5 3 4" xfId="29416"/>
    <cellStyle name="Normal 8 4 3 6 6 3 4" xfId="29417"/>
    <cellStyle name="Normal 8 4 3 7 7 4" xfId="29418"/>
    <cellStyle name="Normal 8 4 3 7 2 3 4" xfId="29419"/>
    <cellStyle name="Normal 8 4 3 7 3 3 4" xfId="29420"/>
    <cellStyle name="Normal 8 4 3 7 4 3 4" xfId="29421"/>
    <cellStyle name="Normal 8 4 3 7 5 3 4" xfId="29422"/>
    <cellStyle name="Normal 8 4 3 8 3 4" xfId="29423"/>
    <cellStyle name="Normal 8 4 3 9 3 4" xfId="29424"/>
    <cellStyle name="Normal 8 4 4 12 4" xfId="29425"/>
    <cellStyle name="Normal 8 4 4 10 3 4" xfId="29426"/>
    <cellStyle name="Normal 8 4 4 2 8 4" xfId="29427"/>
    <cellStyle name="Normal 8 4 4 2 2 7 4" xfId="29428"/>
    <cellStyle name="Normal 8 4 4 2 2 2 3 4" xfId="29429"/>
    <cellStyle name="Normal 8 4 4 2 2 3 3 4" xfId="29430"/>
    <cellStyle name="Normal 8 4 4 2 2 4 3 4" xfId="29431"/>
    <cellStyle name="Normal 8 4 4 2 2 5 3 4" xfId="29432"/>
    <cellStyle name="Normal 8 4 4 2 3 3 4" xfId="29433"/>
    <cellStyle name="Normal 8 4 4 2 4 3 4" xfId="29434"/>
    <cellStyle name="Normal 8 4 4 2 5 3 4" xfId="29435"/>
    <cellStyle name="Normal 8 4 4 2 6 3 4" xfId="29436"/>
    <cellStyle name="Normal 8 4 4 3 8 4" xfId="29437"/>
    <cellStyle name="Normal 8 4 4 3 2 7 4" xfId="29438"/>
    <cellStyle name="Normal 8 4 4 3 2 2 3 4" xfId="29439"/>
    <cellStyle name="Normal 8 4 4 3 2 3 3 4" xfId="29440"/>
    <cellStyle name="Normal 8 4 4 3 2 4 3 4" xfId="29441"/>
    <cellStyle name="Normal 8 4 4 3 2 5 3 4" xfId="29442"/>
    <cellStyle name="Normal 8 4 4 3 3 3 4" xfId="29443"/>
    <cellStyle name="Normal 8 4 4 3 4 3 4" xfId="29444"/>
    <cellStyle name="Normal 8 4 4 3 5 3 4" xfId="29445"/>
    <cellStyle name="Normal 8 4 4 3 6 3 4" xfId="29446"/>
    <cellStyle name="Normal 8 4 4 4 8 4" xfId="29447"/>
    <cellStyle name="Normal 8 4 4 4 2 7 4" xfId="29448"/>
    <cellStyle name="Normal 8 4 4 4 2 2 3 4" xfId="29449"/>
    <cellStyle name="Normal 8 4 4 4 2 3 3 4" xfId="29450"/>
    <cellStyle name="Normal 8 4 4 4 2 4 3 4" xfId="29451"/>
    <cellStyle name="Normal 8 4 4 4 2 5 3 4" xfId="29452"/>
    <cellStyle name="Normal 8 4 4 4 3 3 4" xfId="29453"/>
    <cellStyle name="Normal 8 4 4 4 4 3 4" xfId="29454"/>
    <cellStyle name="Normal 8 4 4 4 5 3 4" xfId="29455"/>
    <cellStyle name="Normal 8 4 4 4 6 3 4" xfId="29456"/>
    <cellStyle name="Normal 8 4 4 5 8 4" xfId="29457"/>
    <cellStyle name="Normal 8 4 4 5 2 7 4" xfId="29458"/>
    <cellStyle name="Normal 8 4 4 5 2 2 3 4" xfId="29459"/>
    <cellStyle name="Normal 8 4 4 5 2 3 3 4" xfId="29460"/>
    <cellStyle name="Normal 8 4 4 5 2 4 3 4" xfId="29461"/>
    <cellStyle name="Normal 8 4 4 5 2 5 3 4" xfId="29462"/>
    <cellStyle name="Normal 8 4 4 5 3 3 4" xfId="29463"/>
    <cellStyle name="Normal 8 4 4 5 4 3 4" xfId="29464"/>
    <cellStyle name="Normal 8 4 4 5 5 3 4" xfId="29465"/>
    <cellStyle name="Normal 8 4 4 5 6 3 4" xfId="29466"/>
    <cellStyle name="Normal 8 4 4 6 7 4" xfId="29467"/>
    <cellStyle name="Normal 8 4 4 6 2 3 4" xfId="29468"/>
    <cellStyle name="Normal 8 4 4 6 3 3 4" xfId="29469"/>
    <cellStyle name="Normal 8 4 4 6 4 3 4" xfId="29470"/>
    <cellStyle name="Normal 8 4 4 6 5 3 4" xfId="29471"/>
    <cellStyle name="Normal 8 4 4 7 3 4" xfId="29472"/>
    <cellStyle name="Normal 8 4 4 8 3 4" xfId="29473"/>
    <cellStyle name="Normal 8 4 4 9 3 4" xfId="29474"/>
    <cellStyle name="Normal 8 4 5 10 4" xfId="29475"/>
    <cellStyle name="Normal 8 4 5 2 8 4" xfId="29476"/>
    <cellStyle name="Normal 8 4 5 2 2 7 4" xfId="29477"/>
    <cellStyle name="Normal 8 4 5 2 2 2 3 4" xfId="29478"/>
    <cellStyle name="Normal 8 4 5 2 2 3 3 4" xfId="29479"/>
    <cellStyle name="Normal 8 4 5 2 2 4 3 4" xfId="29480"/>
    <cellStyle name="Normal 8 4 5 2 2 5 3 4" xfId="29481"/>
    <cellStyle name="Normal 8 4 5 2 3 3 4" xfId="29482"/>
    <cellStyle name="Normal 8 4 5 2 4 3 4" xfId="29483"/>
    <cellStyle name="Normal 8 4 5 2 5 3 4" xfId="29484"/>
    <cellStyle name="Normal 8 4 5 2 6 3 4" xfId="29485"/>
    <cellStyle name="Normal 8 4 5 3 8 4" xfId="29486"/>
    <cellStyle name="Normal 8 4 5 3 2 7 4" xfId="29487"/>
    <cellStyle name="Normal 8 4 5 3 2 2 3 4" xfId="29488"/>
    <cellStyle name="Normal 8 4 5 3 2 3 3 4" xfId="29489"/>
    <cellStyle name="Normal 8 4 5 3 2 4 3 4" xfId="29490"/>
    <cellStyle name="Normal 8 4 5 3 2 5 3 4" xfId="29491"/>
    <cellStyle name="Normal 8 4 5 3 3 3 4" xfId="29492"/>
    <cellStyle name="Normal 8 4 5 3 4 3 4" xfId="29493"/>
    <cellStyle name="Normal 8 4 5 3 5 3 4" xfId="29494"/>
    <cellStyle name="Normal 8 4 5 3 6 3 4" xfId="29495"/>
    <cellStyle name="Normal 8 4 5 4 7 4" xfId="29496"/>
    <cellStyle name="Normal 8 4 5 4 2 3 4" xfId="29497"/>
    <cellStyle name="Normal 8 4 5 4 3 3 4" xfId="29498"/>
    <cellStyle name="Normal 8 4 5 4 4 3 4" xfId="29499"/>
    <cellStyle name="Normal 8 4 5 4 5 3 4" xfId="29500"/>
    <cellStyle name="Normal 8 4 5 5 3 4" xfId="29501"/>
    <cellStyle name="Normal 8 4 5 6 3 4" xfId="29502"/>
    <cellStyle name="Normal 8 4 5 7 3 4" xfId="29503"/>
    <cellStyle name="Normal 8 4 5 8 3 4" xfId="29504"/>
    <cellStyle name="Normal 8 4 6 8 4" xfId="29505"/>
    <cellStyle name="Normal 8 4 6 2 7 4" xfId="29506"/>
    <cellStyle name="Normal 8 4 6 2 2 3 4" xfId="29507"/>
    <cellStyle name="Normal 8 4 6 2 3 3 4" xfId="29508"/>
    <cellStyle name="Normal 8 4 6 2 4 3 4" xfId="29509"/>
    <cellStyle name="Normal 8 4 6 2 5 3 4" xfId="29510"/>
    <cellStyle name="Normal 8 4 6 3 3 4" xfId="29511"/>
    <cellStyle name="Normal 8 4 6 4 3 4" xfId="29512"/>
    <cellStyle name="Normal 8 4 6 5 3 4" xfId="29513"/>
    <cellStyle name="Normal 8 4 6 6 3 4" xfId="29514"/>
    <cellStyle name="Normal 8 4 7 8 4" xfId="29515"/>
    <cellStyle name="Normal 8 4 7 2 7 4" xfId="29516"/>
    <cellStyle name="Normal 8 4 7 2 2 3 4" xfId="29517"/>
    <cellStyle name="Normal 8 4 7 2 3 3 4" xfId="29518"/>
    <cellStyle name="Normal 8 4 7 2 4 3 4" xfId="29519"/>
    <cellStyle name="Normal 8 4 7 2 5 3 4" xfId="29520"/>
    <cellStyle name="Normal 8 4 7 3 3 4" xfId="29521"/>
    <cellStyle name="Normal 8 4 7 4 3 4" xfId="29522"/>
    <cellStyle name="Normal 8 4 7 5 3 4" xfId="29523"/>
    <cellStyle name="Normal 8 4 7 6 3 4" xfId="29524"/>
    <cellStyle name="Normal 8 4 8 8 4" xfId="29525"/>
    <cellStyle name="Normal 8 4 8 2 7 4" xfId="29526"/>
    <cellStyle name="Normal 8 4 8 2 2 3 4" xfId="29527"/>
    <cellStyle name="Normal 8 4 8 2 3 3 4" xfId="29528"/>
    <cellStyle name="Normal 8 4 8 2 4 3 4" xfId="29529"/>
    <cellStyle name="Normal 8 4 8 2 5 3 4" xfId="29530"/>
    <cellStyle name="Normal 8 4 8 3 3 4" xfId="29531"/>
    <cellStyle name="Normal 8 4 8 4 3 4" xfId="29532"/>
    <cellStyle name="Normal 8 4 8 5 3 4" xfId="29533"/>
    <cellStyle name="Normal 8 4 8 6 3 4" xfId="29534"/>
    <cellStyle name="Normal 8 4 9 8 4" xfId="29535"/>
    <cellStyle name="Normal 8 4 9 2 7 4" xfId="29536"/>
    <cellStyle name="Normal 8 4 9 2 2 3 4" xfId="29537"/>
    <cellStyle name="Normal 8 4 9 2 3 3 4" xfId="29538"/>
    <cellStyle name="Normal 8 4 9 2 4 3 4" xfId="29539"/>
    <cellStyle name="Normal 8 4 9 2 5 3 4" xfId="29540"/>
    <cellStyle name="Normal 8 4 9 3 3 4" xfId="29541"/>
    <cellStyle name="Normal 8 4 9 4 3 4" xfId="29542"/>
    <cellStyle name="Normal 8 4 9 5 3 4" xfId="29543"/>
    <cellStyle name="Normal 8 4 9 6 3 4" xfId="29544"/>
    <cellStyle name="Normal 8 5 13 4" xfId="29545"/>
    <cellStyle name="Normal 8 5 10 3 4" xfId="29546"/>
    <cellStyle name="Normal 8 5 11 3 4" xfId="29547"/>
    <cellStyle name="Normal 8 5 2 12 4" xfId="29548"/>
    <cellStyle name="Normal 8 5 2 10 3 4" xfId="29549"/>
    <cellStyle name="Normal 8 5 2 2 8 4" xfId="29550"/>
    <cellStyle name="Normal 8 5 2 2 2 7 4" xfId="29551"/>
    <cellStyle name="Normal 8 5 2 2 2 2 3 4" xfId="29552"/>
    <cellStyle name="Normal 8 5 2 2 2 3 3 4" xfId="29553"/>
    <cellStyle name="Normal 8 5 2 2 2 4 3 4" xfId="29554"/>
    <cellStyle name="Normal 8 5 2 2 2 5 3 4" xfId="29555"/>
    <cellStyle name="Normal 8 5 2 2 3 3 4" xfId="29556"/>
    <cellStyle name="Normal 8 5 2 2 4 3 4" xfId="29557"/>
    <cellStyle name="Normal 8 5 2 2 5 3 4" xfId="29558"/>
    <cellStyle name="Normal 8 5 2 2 6 3 4" xfId="29559"/>
    <cellStyle name="Normal 8 5 2 3 8 4" xfId="29560"/>
    <cellStyle name="Normal 8 5 2 3 2 7 4" xfId="29561"/>
    <cellStyle name="Normal 8 5 2 3 2 2 3 4" xfId="29562"/>
    <cellStyle name="Normal 8 5 2 3 2 3 3 4" xfId="29563"/>
    <cellStyle name="Normal 8 5 2 3 2 4 3 4" xfId="29564"/>
    <cellStyle name="Normal 8 5 2 3 2 5 3 4" xfId="29565"/>
    <cellStyle name="Normal 8 5 2 3 3 3 4" xfId="29566"/>
    <cellStyle name="Normal 8 5 2 3 4 3 4" xfId="29567"/>
    <cellStyle name="Normal 8 5 2 3 5 3 4" xfId="29568"/>
    <cellStyle name="Normal 8 5 2 3 6 3 4" xfId="29569"/>
    <cellStyle name="Normal 8 5 2 4 8 4" xfId="29570"/>
    <cellStyle name="Normal 8 5 2 4 2 7 4" xfId="29571"/>
    <cellStyle name="Normal 8 5 2 4 2 2 3 4" xfId="29572"/>
    <cellStyle name="Normal 8 5 2 4 2 3 3 4" xfId="29573"/>
    <cellStyle name="Normal 8 5 2 4 2 4 3 4" xfId="29574"/>
    <cellStyle name="Normal 8 5 2 4 2 5 3 4" xfId="29575"/>
    <cellStyle name="Normal 8 5 2 4 3 3 4" xfId="29576"/>
    <cellStyle name="Normal 8 5 2 4 4 3 4" xfId="29577"/>
    <cellStyle name="Normal 8 5 2 4 5 3 4" xfId="29578"/>
    <cellStyle name="Normal 8 5 2 4 6 3 4" xfId="29579"/>
    <cellStyle name="Normal 8 5 2 5 8 4" xfId="29580"/>
    <cellStyle name="Normal 8 5 2 5 2 7 4" xfId="29581"/>
    <cellStyle name="Normal 8 5 2 5 2 2 3 4" xfId="29582"/>
    <cellStyle name="Normal 8 5 2 5 2 3 3 4" xfId="29583"/>
    <cellStyle name="Normal 8 5 2 5 2 4 3 4" xfId="29584"/>
    <cellStyle name="Normal 8 5 2 5 2 5 3 4" xfId="29585"/>
    <cellStyle name="Normal 8 5 2 5 3 3 4" xfId="29586"/>
    <cellStyle name="Normal 8 5 2 5 4 3 4" xfId="29587"/>
    <cellStyle name="Normal 8 5 2 5 5 3 4" xfId="29588"/>
    <cellStyle name="Normal 8 5 2 5 6 3 4" xfId="29589"/>
    <cellStyle name="Normal 8 5 2 6 7 4" xfId="29590"/>
    <cellStyle name="Normal 8 5 2 6 2 3 4" xfId="29591"/>
    <cellStyle name="Normal 8 5 2 6 3 3 4" xfId="29592"/>
    <cellStyle name="Normal 8 5 2 6 4 3 4" xfId="29593"/>
    <cellStyle name="Normal 8 5 2 6 5 3 4" xfId="29594"/>
    <cellStyle name="Normal 8 5 2 7 3 4" xfId="29595"/>
    <cellStyle name="Normal 8 5 2 8 3 4" xfId="29596"/>
    <cellStyle name="Normal 8 5 2 9 3 4" xfId="29597"/>
    <cellStyle name="Normal 8 5 3 8 4" xfId="29598"/>
    <cellStyle name="Normal 8 5 3 2 7 4" xfId="29599"/>
    <cellStyle name="Normal 8 5 3 2 2 3 4" xfId="29600"/>
    <cellStyle name="Normal 8 5 3 2 3 3 4" xfId="29601"/>
    <cellStyle name="Normal 8 5 3 2 4 3 4" xfId="29602"/>
    <cellStyle name="Normal 8 5 3 2 5 3 4" xfId="29603"/>
    <cellStyle name="Normal 8 5 3 3 3 4" xfId="29604"/>
    <cellStyle name="Normal 8 5 3 4 3 4" xfId="29605"/>
    <cellStyle name="Normal 8 5 3 5 3 4" xfId="29606"/>
    <cellStyle name="Normal 8 5 3 6 3 4" xfId="29607"/>
    <cellStyle name="Normal 8 5 4 8 4" xfId="29608"/>
    <cellStyle name="Normal 8 5 4 2 7 4" xfId="29609"/>
    <cellStyle name="Normal 8 5 4 2 2 3 4" xfId="29610"/>
    <cellStyle name="Normal 8 5 4 2 3 3 4" xfId="29611"/>
    <cellStyle name="Normal 8 5 4 2 4 3 4" xfId="29612"/>
    <cellStyle name="Normal 8 5 4 2 5 3 4" xfId="29613"/>
    <cellStyle name="Normal 8 5 4 3 3 4" xfId="29614"/>
    <cellStyle name="Normal 8 5 4 4 3 4" xfId="29615"/>
    <cellStyle name="Normal 8 5 4 5 3 4" xfId="29616"/>
    <cellStyle name="Normal 8 5 4 6 3 4" xfId="29617"/>
    <cellStyle name="Normal 8 5 5 8 4" xfId="29618"/>
    <cellStyle name="Normal 8 5 5 2 7 4" xfId="29619"/>
    <cellStyle name="Normal 8 5 5 2 2 3 4" xfId="29620"/>
    <cellStyle name="Normal 8 5 5 2 3 3 4" xfId="29621"/>
    <cellStyle name="Normal 8 5 5 2 4 3 4" xfId="29622"/>
    <cellStyle name="Normal 8 5 5 2 5 3 4" xfId="29623"/>
    <cellStyle name="Normal 8 5 5 3 3 4" xfId="29624"/>
    <cellStyle name="Normal 8 5 5 4 3 4" xfId="29625"/>
    <cellStyle name="Normal 8 5 5 5 3 4" xfId="29626"/>
    <cellStyle name="Normal 8 5 5 6 3 4" xfId="29627"/>
    <cellStyle name="Normal 8 5 6 8 4" xfId="29628"/>
    <cellStyle name="Normal 8 5 6 2 7 4" xfId="29629"/>
    <cellStyle name="Normal 8 5 6 2 2 3 4" xfId="29630"/>
    <cellStyle name="Normal 8 5 6 2 3 3 4" xfId="29631"/>
    <cellStyle name="Normal 8 5 6 2 4 3 4" xfId="29632"/>
    <cellStyle name="Normal 8 5 6 2 5 3 4" xfId="29633"/>
    <cellStyle name="Normal 8 5 6 3 3 4" xfId="29634"/>
    <cellStyle name="Normal 8 5 6 4 3 4" xfId="29635"/>
    <cellStyle name="Normal 8 5 6 5 3 4" xfId="29636"/>
    <cellStyle name="Normal 8 5 6 6 3 4" xfId="29637"/>
    <cellStyle name="Normal 8 5 7 7 4" xfId="29638"/>
    <cellStyle name="Normal 8 5 7 2 3 4" xfId="29639"/>
    <cellStyle name="Normal 8 5 7 3 3 4" xfId="29640"/>
    <cellStyle name="Normal 8 5 7 4 3 4" xfId="29641"/>
    <cellStyle name="Normal 8 5 7 5 3 4" xfId="29642"/>
    <cellStyle name="Normal 8 5 8 3 4" xfId="29643"/>
    <cellStyle name="Normal 8 5 9 3 4" xfId="29644"/>
    <cellStyle name="Normal 8 6 13 4" xfId="29645"/>
    <cellStyle name="Normal 8 6 10 3 4" xfId="29646"/>
    <cellStyle name="Normal 8 6 11 3 4" xfId="29647"/>
    <cellStyle name="Normal 8 6 2 12 4" xfId="29648"/>
    <cellStyle name="Normal 8 6 2 10 3 4" xfId="29649"/>
    <cellStyle name="Normal 8 6 2 2 8 4" xfId="29650"/>
    <cellStyle name="Normal 8 6 2 2 2 7 4" xfId="29651"/>
    <cellStyle name="Normal 8 6 2 2 2 2 3 4" xfId="29652"/>
    <cellStyle name="Normal 8 6 2 2 2 3 3 4" xfId="29653"/>
    <cellStyle name="Normal 8 6 2 2 2 4 3 4" xfId="29654"/>
    <cellStyle name="Normal 8 6 2 2 2 5 3 4" xfId="29655"/>
    <cellStyle name="Normal 8 6 2 2 3 3 4" xfId="29656"/>
    <cellStyle name="Normal 8 6 2 2 4 3 4" xfId="29657"/>
    <cellStyle name="Normal 8 6 2 2 5 3 4" xfId="29658"/>
    <cellStyle name="Normal 8 6 2 2 6 3 4" xfId="29659"/>
    <cellStyle name="Normal 8 6 2 3 8 4" xfId="29660"/>
    <cellStyle name="Normal 8 6 2 3 2 7 4" xfId="29661"/>
    <cellStyle name="Normal 8 6 2 3 2 2 3 4" xfId="29662"/>
    <cellStyle name="Normal 8 6 2 3 2 3 3 4" xfId="29663"/>
    <cellStyle name="Normal 8 6 2 3 2 4 3 4" xfId="29664"/>
    <cellStyle name="Normal 8 6 2 3 2 5 3 4" xfId="29665"/>
    <cellStyle name="Normal 8 6 2 3 3 3 4" xfId="29666"/>
    <cellStyle name="Normal 8 6 2 3 4 3 4" xfId="29667"/>
    <cellStyle name="Normal 8 6 2 3 5 3 4" xfId="29668"/>
    <cellStyle name="Normal 8 6 2 3 6 3 4" xfId="29669"/>
    <cellStyle name="Normal 8 6 2 4 8 4" xfId="29670"/>
    <cellStyle name="Normal 8 6 2 4 2 7 4" xfId="29671"/>
    <cellStyle name="Normal 8 6 2 4 2 2 3 4" xfId="29672"/>
    <cellStyle name="Normal 8 6 2 4 2 3 3 4" xfId="29673"/>
    <cellStyle name="Normal 8 6 2 4 2 4 3 4" xfId="29674"/>
    <cellStyle name="Normal 8 6 2 4 2 5 3 4" xfId="29675"/>
    <cellStyle name="Normal 8 6 2 4 3 3 4" xfId="29676"/>
    <cellStyle name="Normal 8 6 2 4 4 3 4" xfId="29677"/>
    <cellStyle name="Normal 8 6 2 4 5 3 4" xfId="29678"/>
    <cellStyle name="Normal 8 6 2 4 6 3 4" xfId="29679"/>
    <cellStyle name="Normal 8 6 2 5 8 4" xfId="29680"/>
    <cellStyle name="Normal 8 6 2 5 2 7 4" xfId="29681"/>
    <cellStyle name="Normal 8 6 2 5 2 2 3 4" xfId="29682"/>
    <cellStyle name="Normal 8 6 2 5 2 3 3 4" xfId="29683"/>
    <cellStyle name="Normal 8 6 2 5 2 4 3 4" xfId="29684"/>
    <cellStyle name="Normal 8 6 2 5 2 5 3 4" xfId="29685"/>
    <cellStyle name="Normal 8 6 2 5 3 3 4" xfId="29686"/>
    <cellStyle name="Normal 8 6 2 5 4 3 4" xfId="29687"/>
    <cellStyle name="Normal 8 6 2 5 5 3 4" xfId="29688"/>
    <cellStyle name="Normal 8 6 2 5 6 3 4" xfId="29689"/>
    <cellStyle name="Normal 8 6 2 6 7 4" xfId="29690"/>
    <cellStyle name="Normal 8 6 2 6 2 3 4" xfId="29691"/>
    <cellStyle name="Normal 8 6 2 6 3 3 4" xfId="29692"/>
    <cellStyle name="Normal 8 6 2 6 4 3 4" xfId="29693"/>
    <cellStyle name="Normal 8 6 2 6 5 3 4" xfId="29694"/>
    <cellStyle name="Normal 8 6 2 7 3 4" xfId="29695"/>
    <cellStyle name="Normal 8 6 2 8 3 4" xfId="29696"/>
    <cellStyle name="Normal 8 6 2 9 3 4" xfId="29697"/>
    <cellStyle name="Normal 8 6 3 8 4" xfId="29698"/>
    <cellStyle name="Normal 8 6 3 2 7 4" xfId="29699"/>
    <cellStyle name="Normal 8 6 3 2 2 3 4" xfId="29700"/>
    <cellStyle name="Normal 8 6 3 2 3 3 4" xfId="29701"/>
    <cellStyle name="Normal 8 6 3 2 4 3 4" xfId="29702"/>
    <cellStyle name="Normal 8 6 3 2 5 3 4" xfId="29703"/>
    <cellStyle name="Normal 8 6 3 3 3 4" xfId="29704"/>
    <cellStyle name="Normal 8 6 3 4 3 4" xfId="29705"/>
    <cellStyle name="Normal 8 6 3 5 3 4" xfId="29706"/>
    <cellStyle name="Normal 8 6 3 6 3 4" xfId="29707"/>
    <cellStyle name="Normal 8 6 4 8 4" xfId="29708"/>
    <cellStyle name="Normal 8 6 4 2 7 4" xfId="29709"/>
    <cellStyle name="Normal 8 6 4 2 2 3 4" xfId="29710"/>
    <cellStyle name="Normal 8 6 4 2 3 3 4" xfId="29711"/>
    <cellStyle name="Normal 8 6 4 2 4 3 4" xfId="29712"/>
    <cellStyle name="Normal 8 6 4 2 5 3 4" xfId="29713"/>
    <cellStyle name="Normal 8 6 4 3 3 4" xfId="29714"/>
    <cellStyle name="Normal 8 6 4 4 3 4" xfId="29715"/>
    <cellStyle name="Normal 8 6 4 5 3 4" xfId="29716"/>
    <cellStyle name="Normal 8 6 4 6 3 4" xfId="29717"/>
    <cellStyle name="Normal 8 6 5 8 4" xfId="29718"/>
    <cellStyle name="Normal 8 6 5 2 7 4" xfId="29719"/>
    <cellStyle name="Normal 8 6 5 2 2 3 4" xfId="29720"/>
    <cellStyle name="Normal 8 6 5 2 3 3 4" xfId="29721"/>
    <cellStyle name="Normal 8 6 5 2 4 3 4" xfId="29722"/>
    <cellStyle name="Normal 8 6 5 2 5 3 4" xfId="29723"/>
    <cellStyle name="Normal 8 6 5 3 3 4" xfId="29724"/>
    <cellStyle name="Normal 8 6 5 4 3 4" xfId="29725"/>
    <cellStyle name="Normal 8 6 5 5 3 4" xfId="29726"/>
    <cellStyle name="Normal 8 6 5 6 3 4" xfId="29727"/>
    <cellStyle name="Normal 8 6 6 8 4" xfId="29728"/>
    <cellStyle name="Normal 8 6 6 2 7 4" xfId="29729"/>
    <cellStyle name="Normal 8 6 6 2 2 3 4" xfId="29730"/>
    <cellStyle name="Normal 8 6 6 2 3 3 4" xfId="29731"/>
    <cellStyle name="Normal 8 6 6 2 4 3 4" xfId="29732"/>
    <cellStyle name="Normal 8 6 6 2 5 3 4" xfId="29733"/>
    <cellStyle name="Normal 8 6 6 3 3 4" xfId="29734"/>
    <cellStyle name="Normal 8 6 6 4 3 4" xfId="29735"/>
    <cellStyle name="Normal 8 6 6 5 3 4" xfId="29736"/>
    <cellStyle name="Normal 8 6 6 6 3 4" xfId="29737"/>
    <cellStyle name="Normal 8 6 7 7 4" xfId="29738"/>
    <cellStyle name="Normal 8 6 7 2 3 4" xfId="29739"/>
    <cellStyle name="Normal 8 6 7 3 3 4" xfId="29740"/>
    <cellStyle name="Normal 8 6 7 4 3 4" xfId="29741"/>
    <cellStyle name="Normal 8 6 7 5 3 4" xfId="29742"/>
    <cellStyle name="Normal 8 6 8 3 4" xfId="29743"/>
    <cellStyle name="Normal 8 6 9 3 4" xfId="29744"/>
    <cellStyle name="Normal 8 7 12 4" xfId="29745"/>
    <cellStyle name="Normal 8 7 10 3 4" xfId="29746"/>
    <cellStyle name="Normal 8 7 2 8 4" xfId="29747"/>
    <cellStyle name="Normal 8 7 2 2 7 4" xfId="29748"/>
    <cellStyle name="Normal 8 7 2 2 2 3 4" xfId="29749"/>
    <cellStyle name="Normal 8 7 2 2 3 3 4" xfId="29750"/>
    <cellStyle name="Normal 8 7 2 2 4 3 4" xfId="29751"/>
    <cellStyle name="Normal 8 7 2 2 5 3 4" xfId="29752"/>
    <cellStyle name="Normal 8 7 2 3 3 4" xfId="29753"/>
    <cellStyle name="Normal 8 7 2 4 3 4" xfId="29754"/>
    <cellStyle name="Normal 8 7 2 5 3 4" xfId="29755"/>
    <cellStyle name="Normal 8 7 2 6 3 4" xfId="29756"/>
    <cellStyle name="Normal 8 7 3 8 4" xfId="29757"/>
    <cellStyle name="Normal 8 7 3 2 7 4" xfId="29758"/>
    <cellStyle name="Normal 8 7 3 2 2 3 4" xfId="29759"/>
    <cellStyle name="Normal 8 7 3 2 3 3 4" xfId="29760"/>
    <cellStyle name="Normal 8 7 3 2 4 3 4" xfId="29761"/>
    <cellStyle name="Normal 8 7 3 2 5 3 4" xfId="29762"/>
    <cellStyle name="Normal 8 7 3 3 3 4" xfId="29763"/>
    <cellStyle name="Normal 8 7 3 4 3 4" xfId="29764"/>
    <cellStyle name="Normal 8 7 3 5 3 4" xfId="29765"/>
    <cellStyle name="Normal 8 7 3 6 3 4" xfId="29766"/>
    <cellStyle name="Normal 8 7 4 8 4" xfId="29767"/>
    <cellStyle name="Normal 8 7 4 2 7 4" xfId="29768"/>
    <cellStyle name="Normal 8 7 4 2 2 3 4" xfId="29769"/>
    <cellStyle name="Normal 8 7 4 2 3 3 4" xfId="29770"/>
    <cellStyle name="Normal 8 7 4 2 4 3 4" xfId="29771"/>
    <cellStyle name="Normal 8 7 4 2 5 3 4" xfId="29772"/>
    <cellStyle name="Normal 8 7 4 3 3 4" xfId="29773"/>
    <cellStyle name="Normal 8 7 4 4 3 4" xfId="29774"/>
    <cellStyle name="Normal 8 7 4 5 3 4" xfId="29775"/>
    <cellStyle name="Normal 8 7 4 6 3 4" xfId="29776"/>
    <cellStyle name="Normal 8 7 5 8 4" xfId="29777"/>
    <cellStyle name="Normal 8 7 5 2 7 4" xfId="29778"/>
    <cellStyle name="Normal 8 7 5 2 2 3 4" xfId="29779"/>
    <cellStyle name="Normal 8 7 5 2 3 3 4" xfId="29780"/>
    <cellStyle name="Normal 8 7 5 2 4 3 4" xfId="29781"/>
    <cellStyle name="Normal 8 7 5 2 5 3 4" xfId="29782"/>
    <cellStyle name="Normal 8 7 5 3 3 4" xfId="29783"/>
    <cellStyle name="Normal 8 7 5 4 3 4" xfId="29784"/>
    <cellStyle name="Normal 8 7 5 5 3 4" xfId="29785"/>
    <cellStyle name="Normal 8 7 5 6 3 4" xfId="29786"/>
    <cellStyle name="Normal 8 7 6 7 4" xfId="29787"/>
    <cellStyle name="Normal 8 7 6 2 3 4" xfId="29788"/>
    <cellStyle name="Normal 8 7 6 3 3 4" xfId="29789"/>
    <cellStyle name="Normal 8 7 6 4 3 4" xfId="29790"/>
    <cellStyle name="Normal 8 7 6 5 3 4" xfId="29791"/>
    <cellStyle name="Normal 8 7 7 3 4" xfId="29792"/>
    <cellStyle name="Normal 8 7 8 3 4" xfId="29793"/>
    <cellStyle name="Normal 8 7 9 3 4" xfId="29794"/>
    <cellStyle name="Normal 8 8 10 4" xfId="29795"/>
    <cellStyle name="Normal 8 8 2 8 4" xfId="29796"/>
    <cellStyle name="Normal 8 8 2 2 7 4" xfId="29797"/>
    <cellStyle name="Normal 8 8 2 2 2 3 4" xfId="29798"/>
    <cellStyle name="Normal 8 8 2 2 3 3 4" xfId="29799"/>
    <cellStyle name="Normal 8 8 2 2 4 3 4" xfId="29800"/>
    <cellStyle name="Normal 8 8 2 2 5 3 4" xfId="29801"/>
    <cellStyle name="Normal 8 8 2 3 3 4" xfId="29802"/>
    <cellStyle name="Normal 8 8 2 4 3 4" xfId="29803"/>
    <cellStyle name="Normal 8 8 2 5 3 4" xfId="29804"/>
    <cellStyle name="Normal 8 8 2 6 3 4" xfId="29805"/>
    <cellStyle name="Normal 8 8 3 8 4" xfId="29806"/>
    <cellStyle name="Normal 8 8 3 2 7 4" xfId="29807"/>
    <cellStyle name="Normal 8 8 3 2 2 3 4" xfId="29808"/>
    <cellStyle name="Normal 8 8 3 2 3 3 4" xfId="29809"/>
    <cellStyle name="Normal 8 8 3 2 4 3 4" xfId="29810"/>
    <cellStyle name="Normal 8 8 3 2 5 3 4" xfId="29811"/>
    <cellStyle name="Normal 8 8 3 3 3 4" xfId="29812"/>
    <cellStyle name="Normal 8 8 3 4 3 4" xfId="29813"/>
    <cellStyle name="Normal 8 8 3 5 3 4" xfId="29814"/>
    <cellStyle name="Normal 8 8 3 6 3 4" xfId="29815"/>
    <cellStyle name="Normal 8 8 4 7 4" xfId="29816"/>
    <cellStyle name="Normal 8 8 4 2 3 4" xfId="29817"/>
    <cellStyle name="Normal 8 8 4 3 3 4" xfId="29818"/>
    <cellStyle name="Normal 8 8 4 4 3 4" xfId="29819"/>
    <cellStyle name="Normal 8 8 4 5 3 4" xfId="29820"/>
    <cellStyle name="Normal 8 8 5 3 4" xfId="29821"/>
    <cellStyle name="Normal 8 8 6 3 4" xfId="29822"/>
    <cellStyle name="Normal 8 8 7 3 4" xfId="29823"/>
    <cellStyle name="Normal 8 8 8 3 4" xfId="29824"/>
    <cellStyle name="Normal 8 9 8 4" xfId="29825"/>
    <cellStyle name="Normal 8 9 2 7 4" xfId="29826"/>
    <cellStyle name="Normal 8 9 2 2 3 4" xfId="29827"/>
    <cellStyle name="Normal 8 9 2 3 3 4" xfId="29828"/>
    <cellStyle name="Normal 8 9 2 4 3 4" xfId="29829"/>
    <cellStyle name="Normal 8 9 2 5 3 4" xfId="29830"/>
    <cellStyle name="Normal 8 9 3 3 4" xfId="29831"/>
    <cellStyle name="Normal 8 9 4 3 4" xfId="29832"/>
    <cellStyle name="Normal 8 9 5 3 4" xfId="29833"/>
    <cellStyle name="Normal 8 9 6 3 4" xfId="29834"/>
    <cellStyle name="Normal 19 3 4" xfId="29835"/>
    <cellStyle name="Normal 27" xfId="29836"/>
    <cellStyle name="Normal 8 20 4" xfId="29837"/>
    <cellStyle name="Normal 8 10 9 4" xfId="29838"/>
    <cellStyle name="Normal 8 10 2 8 4" xfId="29839"/>
    <cellStyle name="Normal 8 10 2 2 4 4" xfId="29840"/>
    <cellStyle name="Normal 8 10 2 3 4 4" xfId="29841"/>
    <cellStyle name="Normal 8 10 2 4 4 4" xfId="29842"/>
    <cellStyle name="Normal 8 10 2 5 4 4" xfId="29843"/>
    <cellStyle name="Normal 8 10 3 4 4" xfId="29844"/>
    <cellStyle name="Normal 8 10 4 4 4" xfId="29845"/>
    <cellStyle name="Normal 8 10 5 4 4" xfId="29846"/>
    <cellStyle name="Normal 8 10 6 4 4" xfId="29847"/>
    <cellStyle name="Normal 8 11 9 4" xfId="29848"/>
    <cellStyle name="Normal 8 11 2 8 4" xfId="29849"/>
    <cellStyle name="Normal 8 11 2 2 4 4" xfId="29850"/>
    <cellStyle name="Normal 8 11 2 3 4 4" xfId="29851"/>
    <cellStyle name="Normal 8 11 2 4 4 4" xfId="29852"/>
    <cellStyle name="Normal 8 11 2 5 4 4" xfId="29853"/>
    <cellStyle name="Normal 8 11 3 4 4" xfId="29854"/>
    <cellStyle name="Normal 8 11 4 4 4" xfId="29855"/>
    <cellStyle name="Normal 8 11 5 4 4" xfId="29856"/>
    <cellStyle name="Normal 8 11 6 4 4" xfId="29857"/>
    <cellStyle name="Normal 8 12 9 4" xfId="29858"/>
    <cellStyle name="Normal 8 12 2 8 4" xfId="29859"/>
    <cellStyle name="Normal 8 12 2 2 4 4" xfId="29860"/>
    <cellStyle name="Normal 8 12 2 3 4 4" xfId="29861"/>
    <cellStyle name="Normal 8 12 2 4 4 4" xfId="29862"/>
    <cellStyle name="Normal 8 12 2 5 4 4" xfId="29863"/>
    <cellStyle name="Normal 8 12 3 4 4" xfId="29864"/>
    <cellStyle name="Normal 8 12 4 4 4" xfId="29865"/>
    <cellStyle name="Normal 8 12 5 4 4" xfId="29866"/>
    <cellStyle name="Normal 8 12 6 4 4" xfId="29867"/>
    <cellStyle name="Normal 8 13 8 4" xfId="29868"/>
    <cellStyle name="Normal 8 13 2 4 4" xfId="29869"/>
    <cellStyle name="Normal 8 13 3 4 4" xfId="29870"/>
    <cellStyle name="Normal 8 13 4 4 4" xfId="29871"/>
    <cellStyle name="Normal 8 13 5 4 4" xfId="29872"/>
    <cellStyle name="Normal 8 14 4 4" xfId="29873"/>
    <cellStyle name="Normal 8 15 4 4" xfId="29874"/>
    <cellStyle name="Normal 8 16 4 4" xfId="29875"/>
    <cellStyle name="Normal 8 17 4 4" xfId="29876"/>
    <cellStyle name="Normal 8 2 19 4" xfId="29877"/>
    <cellStyle name="Normal 8 2 10 9 4" xfId="29878"/>
    <cellStyle name="Normal 8 2 10 2 8 4" xfId="29879"/>
    <cellStyle name="Normal 8 2 10 2 2 4 4" xfId="29880"/>
    <cellStyle name="Normal 8 2 10 2 3 4 4" xfId="29881"/>
    <cellStyle name="Normal 8 2 10 2 4 4 4" xfId="29882"/>
    <cellStyle name="Normal 8 2 10 2 5 4 4" xfId="29883"/>
    <cellStyle name="Normal 8 2 10 3 4 4" xfId="29884"/>
    <cellStyle name="Normal 8 2 10 4 4 4" xfId="29885"/>
    <cellStyle name="Normal 8 2 10 5 4 4" xfId="29886"/>
    <cellStyle name="Normal 8 2 10 6 4 4" xfId="29887"/>
    <cellStyle name="Normal 8 2 11 9 4" xfId="29888"/>
    <cellStyle name="Normal 8 2 11 2 8 4" xfId="29889"/>
    <cellStyle name="Normal 8 2 11 2 2 4 4" xfId="29890"/>
    <cellStyle name="Normal 8 2 11 2 3 4 4" xfId="29891"/>
    <cellStyle name="Normal 8 2 11 2 4 4 4" xfId="29892"/>
    <cellStyle name="Normal 8 2 11 2 5 4 4" xfId="29893"/>
    <cellStyle name="Normal 8 2 11 3 4 4" xfId="29894"/>
    <cellStyle name="Normal 8 2 11 4 4 4" xfId="29895"/>
    <cellStyle name="Normal 8 2 11 5 4 4" xfId="29896"/>
    <cellStyle name="Normal 8 2 11 6 4 4" xfId="29897"/>
    <cellStyle name="Normal 8 2 12 8 4" xfId="29898"/>
    <cellStyle name="Normal 8 2 12 2 4 4" xfId="29899"/>
    <cellStyle name="Normal 8 2 12 3 4 4" xfId="29900"/>
    <cellStyle name="Normal 8 2 12 4 4 4" xfId="29901"/>
    <cellStyle name="Normal 8 2 12 5 4 4" xfId="29902"/>
    <cellStyle name="Normal 8 2 13 4 4" xfId="29903"/>
    <cellStyle name="Normal 8 2 14 4 4" xfId="29904"/>
    <cellStyle name="Normal 8 2 15 4 4" xfId="29905"/>
    <cellStyle name="Normal 8 2 16 4 4" xfId="29906"/>
    <cellStyle name="Normal 8 2 2 17 4" xfId="29907"/>
    <cellStyle name="Normal 8 2 2 10 8 4" xfId="29908"/>
    <cellStyle name="Normal 8 2 2 10 2 4 4" xfId="29909"/>
    <cellStyle name="Normal 8 2 2 10 3 4 4" xfId="29910"/>
    <cellStyle name="Normal 8 2 2 10 4 4 4" xfId="29911"/>
    <cellStyle name="Normal 8 2 2 10 5 4 4" xfId="29912"/>
    <cellStyle name="Normal 8 2 2 11 4 4" xfId="29913"/>
    <cellStyle name="Normal 8 2 2 12 4 4" xfId="29914"/>
    <cellStyle name="Normal 8 2 2 13 4 4" xfId="29915"/>
    <cellStyle name="Normal 8 2 2 14 4 4" xfId="29916"/>
    <cellStyle name="Normal 8 2 2 2 14 4" xfId="29917"/>
    <cellStyle name="Normal 8 2 2 2 10 4 4" xfId="29918"/>
    <cellStyle name="Normal 8 2 2 2 11 4 4" xfId="29919"/>
    <cellStyle name="Normal 8 2 2 2 2 13 4" xfId="29920"/>
    <cellStyle name="Normal 8 2 2 2 2 10 4 4" xfId="29921"/>
    <cellStyle name="Normal 8 2 2 2 2 2 9 4" xfId="29922"/>
    <cellStyle name="Normal 8 2 2 2 2 2 2 8 4" xfId="29923"/>
    <cellStyle name="Normal 8 2 2 2 2 2 2 2 4 4" xfId="29924"/>
    <cellStyle name="Normal 8 2 2 2 2 2 2 3 4 4" xfId="29925"/>
    <cellStyle name="Normal 8 2 2 2 2 2 2 4 4 4" xfId="29926"/>
    <cellStyle name="Normal 8 2 2 2 2 2 2 5 4 4" xfId="29927"/>
    <cellStyle name="Normal 8 2 2 2 2 2 3 4 4" xfId="29928"/>
    <cellStyle name="Normal 8 2 2 2 2 2 4 4 4" xfId="29929"/>
    <cellStyle name="Normal 8 2 2 2 2 2 5 4 4" xfId="29930"/>
    <cellStyle name="Normal 8 2 2 2 2 2 6 4 4" xfId="29931"/>
    <cellStyle name="Normal 8 2 2 2 2 3 9 4" xfId="29932"/>
    <cellStyle name="Normal 8 2 2 2 2 3 2 8 4" xfId="29933"/>
    <cellStyle name="Normal 8 2 2 2 2 3 2 2 4 4" xfId="29934"/>
    <cellStyle name="Normal 8 2 2 2 2 3 2 3 4 4" xfId="29935"/>
    <cellStyle name="Normal 8 2 2 2 2 3 2 4 4 4" xfId="29936"/>
    <cellStyle name="Normal 8 2 2 2 2 3 2 5 4 4" xfId="29937"/>
    <cellStyle name="Normal 8 2 2 2 2 3 3 4 4" xfId="29938"/>
    <cellStyle name="Normal 8 2 2 2 2 3 4 4 4" xfId="29939"/>
    <cellStyle name="Normal 8 2 2 2 2 3 5 4 4" xfId="29940"/>
    <cellStyle name="Normal 8 2 2 2 2 3 6 4 4" xfId="29941"/>
    <cellStyle name="Normal 8 2 2 2 2 4 9 4" xfId="29942"/>
    <cellStyle name="Normal 8 2 2 2 2 4 2 8 4" xfId="29943"/>
    <cellStyle name="Normal 8 2 2 2 2 4 2 2 4 4" xfId="29944"/>
    <cellStyle name="Normal 8 2 2 2 2 4 2 3 4 4" xfId="29945"/>
    <cellStyle name="Normal 8 2 2 2 2 4 2 4 4 4" xfId="29946"/>
    <cellStyle name="Normal 8 2 2 2 2 4 2 5 4 4" xfId="29947"/>
    <cellStyle name="Normal 8 2 2 2 2 4 3 4 4" xfId="29948"/>
    <cellStyle name="Normal 8 2 2 2 2 4 4 4 4" xfId="29949"/>
    <cellStyle name="Normal 8 2 2 2 2 4 5 4 4" xfId="29950"/>
    <cellStyle name="Normal 8 2 2 2 2 4 6 4 4" xfId="29951"/>
    <cellStyle name="Normal 8 2 2 2 2 5 9 4" xfId="29952"/>
    <cellStyle name="Normal 8 2 2 2 2 5 2 8 4" xfId="29953"/>
    <cellStyle name="Normal 8 2 2 2 2 5 2 2 4 4" xfId="29954"/>
    <cellStyle name="Normal 8 2 2 2 2 5 2 3 4 4" xfId="29955"/>
    <cellStyle name="Normal 8 2 2 2 2 5 2 4 4 4" xfId="29956"/>
    <cellStyle name="Normal 8 2 2 2 2 5 2 5 4 4" xfId="29957"/>
    <cellStyle name="Normal 8 2 2 2 2 5 3 4 4" xfId="29958"/>
    <cellStyle name="Normal 8 2 2 2 2 5 4 4 4" xfId="29959"/>
    <cellStyle name="Normal 8 2 2 2 2 5 5 4 4" xfId="29960"/>
    <cellStyle name="Normal 8 2 2 2 2 5 6 4 4" xfId="29961"/>
    <cellStyle name="Normal 8 2 2 2 2 6 8 4" xfId="29962"/>
    <cellStyle name="Normal 8 2 2 2 2 6 2 4 4" xfId="29963"/>
    <cellStyle name="Normal 8 2 2 2 2 6 3 4 4" xfId="29964"/>
    <cellStyle name="Normal 8 2 2 2 2 6 4 4 4" xfId="29965"/>
    <cellStyle name="Normal 8 2 2 2 2 6 5 4 4" xfId="29966"/>
    <cellStyle name="Normal 8 2 2 2 2 7 4 4" xfId="29967"/>
    <cellStyle name="Normal 8 2 2 2 2 8 4 4" xfId="29968"/>
    <cellStyle name="Normal 8 2 2 2 2 9 4 4" xfId="29969"/>
    <cellStyle name="Normal 8 2 2 2 3 9 4" xfId="29970"/>
    <cellStyle name="Normal 8 2 2 2 3 2 8 4" xfId="29971"/>
    <cellStyle name="Normal 8 2 2 2 3 2 2 4 4" xfId="29972"/>
    <cellStyle name="Normal 8 2 2 2 3 2 3 4 4" xfId="29973"/>
    <cellStyle name="Normal 8 2 2 2 3 2 4 4 4" xfId="29974"/>
    <cellStyle name="Normal 8 2 2 2 3 2 5 4 4" xfId="29975"/>
    <cellStyle name="Normal 8 2 2 2 3 3 4 4" xfId="29976"/>
    <cellStyle name="Normal 8 2 2 2 3 4 4 4" xfId="29977"/>
    <cellStyle name="Normal 8 2 2 2 3 5 4 4" xfId="29978"/>
    <cellStyle name="Normal 8 2 2 2 3 6 4 4" xfId="29979"/>
    <cellStyle name="Normal 8 2 2 2 4 9 4" xfId="29980"/>
    <cellStyle name="Normal 8 2 2 2 4 2 8 4" xfId="29981"/>
    <cellStyle name="Normal 8 2 2 2 4 2 2 4 4" xfId="29982"/>
    <cellStyle name="Normal 8 2 2 2 4 2 3 4 4" xfId="29983"/>
    <cellStyle name="Normal 8 2 2 2 4 2 4 4 4" xfId="29984"/>
    <cellStyle name="Normal 8 2 2 2 4 2 5 4 4" xfId="29985"/>
    <cellStyle name="Normal 8 2 2 2 4 3 4 4" xfId="29986"/>
    <cellStyle name="Normal 8 2 2 2 4 4 4 4" xfId="29987"/>
    <cellStyle name="Normal 8 2 2 2 4 5 4 4" xfId="29988"/>
    <cellStyle name="Normal 8 2 2 2 4 6 4 4" xfId="29989"/>
    <cellStyle name="Normal 8 2 2 2 5 9 4" xfId="29990"/>
    <cellStyle name="Normal 8 2 2 2 5 2 8 4" xfId="29991"/>
    <cellStyle name="Normal 8 2 2 2 5 2 2 4 4" xfId="29992"/>
    <cellStyle name="Normal 8 2 2 2 5 2 3 4 4" xfId="29993"/>
    <cellStyle name="Normal 8 2 2 2 5 2 4 4 4" xfId="29994"/>
    <cellStyle name="Normal 8 2 2 2 5 2 5 4 4" xfId="29995"/>
    <cellStyle name="Normal 8 2 2 2 5 3 4 4" xfId="29996"/>
    <cellStyle name="Normal 8 2 2 2 5 4 4 4" xfId="29997"/>
    <cellStyle name="Normal 8 2 2 2 5 5 4 4" xfId="29998"/>
    <cellStyle name="Normal 8 2 2 2 5 6 4 4" xfId="29999"/>
    <cellStyle name="Normal 8 2 2 2 6 9 4" xfId="30000"/>
    <cellStyle name="Normal 8 2 2 2 6 2 8 4" xfId="30001"/>
    <cellStyle name="Normal 8 2 2 2 6 2 2 4 4" xfId="30002"/>
    <cellStyle name="Normal 8 2 2 2 6 2 3 4 4" xfId="30003"/>
    <cellStyle name="Normal 8 2 2 2 6 2 4 4 4" xfId="30004"/>
    <cellStyle name="Normal 8 2 2 2 6 2 5 4 4" xfId="30005"/>
    <cellStyle name="Normal 8 2 2 2 6 3 4 4" xfId="30006"/>
    <cellStyle name="Normal 8 2 2 2 6 4 4 4" xfId="30007"/>
    <cellStyle name="Normal 8 2 2 2 6 5 4 4" xfId="30008"/>
    <cellStyle name="Normal 8 2 2 2 6 6 4 4" xfId="30009"/>
    <cellStyle name="Normal 8 2 2 2 7 8 4" xfId="30010"/>
    <cellStyle name="Normal 8 2 2 2 7 2 4 4" xfId="30011"/>
    <cellStyle name="Normal 8 2 2 2 7 3 4 4" xfId="30012"/>
    <cellStyle name="Normal 8 2 2 2 7 4 4 4" xfId="30013"/>
    <cellStyle name="Normal 8 2 2 2 7 5 4 4" xfId="30014"/>
    <cellStyle name="Normal 8 2 2 2 8 4 4" xfId="30015"/>
    <cellStyle name="Normal 8 2 2 2 9 4 4" xfId="30016"/>
    <cellStyle name="Normal 8 2 2 3 14 4" xfId="30017"/>
    <cellStyle name="Normal 8 2 2 3 10 4 4" xfId="30018"/>
    <cellStyle name="Normal 8 2 2 3 11 4 4" xfId="30019"/>
    <cellStyle name="Normal 8 2 2 3 2 13 4" xfId="30020"/>
    <cellStyle name="Normal 8 2 2 3 2 10 4 4" xfId="30021"/>
    <cellStyle name="Normal 8 2 2 3 2 2 9 4" xfId="30022"/>
    <cellStyle name="Normal 8 2 2 3 2 2 2 8 4" xfId="30023"/>
    <cellStyle name="Normal 8 2 2 3 2 2 2 2 4 4" xfId="30024"/>
    <cellStyle name="Normal 8 2 2 3 2 2 2 3 4 4" xfId="30025"/>
    <cellStyle name="Normal 8 2 2 3 2 2 2 4 4 4" xfId="30026"/>
    <cellStyle name="Normal 8 2 2 3 2 2 2 5 4 4" xfId="30027"/>
    <cellStyle name="Normal 8 2 2 3 2 2 3 4 4" xfId="30028"/>
    <cellStyle name="Normal 8 2 2 3 2 2 4 4 4" xfId="30029"/>
    <cellStyle name="Normal 8 2 2 3 2 2 5 4 4" xfId="30030"/>
    <cellStyle name="Normal 8 2 2 3 2 2 6 4 4" xfId="30031"/>
    <cellStyle name="Normal 8 2 2 3 2 3 9 4" xfId="30032"/>
    <cellStyle name="Normal 8 2 2 3 2 3 2 8 4" xfId="30033"/>
    <cellStyle name="Normal 8 2 2 3 2 3 2 2 4 4" xfId="30034"/>
    <cellStyle name="Normal 8 2 2 3 2 3 2 3 4 4" xfId="30035"/>
    <cellStyle name="Normal 8 2 2 3 2 3 2 4 4 4" xfId="30036"/>
    <cellStyle name="Normal 8 2 2 3 2 3 2 5 4 4" xfId="30037"/>
    <cellStyle name="Normal 8 2 2 3 2 3 3 4 4" xfId="30038"/>
    <cellStyle name="Normal 8 2 2 3 2 3 4 4 4" xfId="30039"/>
    <cellStyle name="Normal 8 2 2 3 2 3 5 4 4" xfId="30040"/>
    <cellStyle name="Normal 8 2 2 3 2 3 6 4 4" xfId="30041"/>
    <cellStyle name="Normal 8 2 2 3 2 4 9 4" xfId="30042"/>
    <cellStyle name="Normal 8 2 2 3 2 4 2 8 4" xfId="30043"/>
    <cellStyle name="Normal 8 2 2 3 2 4 2 2 4 4" xfId="30044"/>
    <cellStyle name="Normal 8 2 2 3 2 4 2 3 4 4" xfId="30045"/>
    <cellStyle name="Normal 8 2 2 3 2 4 2 4 4 4" xfId="30046"/>
    <cellStyle name="Normal 8 2 2 3 2 4 2 5 4 4" xfId="30047"/>
    <cellStyle name="Normal 8 2 2 3 2 4 3 4 4" xfId="30048"/>
    <cellStyle name="Normal 8 2 2 3 2 4 4 4 4" xfId="30049"/>
    <cellStyle name="Normal 8 2 2 3 2 4 5 4 4" xfId="30050"/>
    <cellStyle name="Normal 8 2 2 3 2 4 6 4 4" xfId="30051"/>
    <cellStyle name="Normal 8 2 2 3 2 5 9 4" xfId="30052"/>
    <cellStyle name="Normal 8 2 2 3 2 5 2 8 4" xfId="30053"/>
    <cellStyle name="Normal 8 2 2 3 2 5 2 2 4 4" xfId="30054"/>
    <cellStyle name="Normal 8 2 2 3 2 5 2 3 4 4" xfId="30055"/>
    <cellStyle name="Normal 8 2 2 3 2 5 2 4 4 4" xfId="30056"/>
    <cellStyle name="Normal 8 2 2 3 2 5 2 5 4 4" xfId="30057"/>
    <cellStyle name="Normal 8 2 2 3 2 5 3 4 4" xfId="30058"/>
    <cellStyle name="Normal 8 2 2 3 2 5 4 4 4" xfId="30059"/>
    <cellStyle name="Normal 8 2 2 3 2 5 5 4 4" xfId="30060"/>
    <cellStyle name="Normal 8 2 2 3 2 5 6 4 4" xfId="30061"/>
    <cellStyle name="Normal 8 2 2 3 2 6 8 4" xfId="30062"/>
    <cellStyle name="Normal 8 2 2 3 2 6 2 4 4" xfId="30063"/>
    <cellStyle name="Normal 8 2 2 3 2 6 3 4 4" xfId="30064"/>
    <cellStyle name="Normal 8 2 2 3 2 6 4 4 4" xfId="30065"/>
    <cellStyle name="Normal 8 2 2 3 2 6 5 4 4" xfId="30066"/>
    <cellStyle name="Normal 8 2 2 3 2 7 4 4" xfId="30067"/>
    <cellStyle name="Normal 8 2 2 3 2 8 4 4" xfId="30068"/>
    <cellStyle name="Normal 8 2 2 3 2 9 4 4" xfId="30069"/>
    <cellStyle name="Normal 8 2 2 3 3 9 4" xfId="30070"/>
    <cellStyle name="Normal 8 2 2 3 3 2 8 4" xfId="30071"/>
    <cellStyle name="Normal 8 2 2 3 3 2 2 4 4" xfId="30072"/>
    <cellStyle name="Normal 8 2 2 3 3 2 3 4 4" xfId="30073"/>
    <cellStyle name="Normal 8 2 2 3 3 2 4 4 4" xfId="30074"/>
    <cellStyle name="Normal 8 2 2 3 3 2 5 4 4" xfId="30075"/>
    <cellStyle name="Normal 8 2 2 3 3 3 4 4" xfId="30076"/>
    <cellStyle name="Normal 8 2 2 3 3 4 4 4" xfId="30077"/>
    <cellStyle name="Normal 8 2 2 3 3 5 4 4" xfId="30078"/>
    <cellStyle name="Normal 8 2 2 3 3 6 4 4" xfId="30079"/>
    <cellStyle name="Normal 8 2 2 3 4 9 4" xfId="30080"/>
    <cellStyle name="Normal 8 2 2 3 4 2 8 4" xfId="30081"/>
    <cellStyle name="Normal 8 2 2 3 4 2 2 4 4" xfId="30082"/>
    <cellStyle name="Normal 8 2 2 3 4 2 3 4 4" xfId="30083"/>
    <cellStyle name="Normal 8 2 2 3 4 2 4 4 4" xfId="30084"/>
    <cellStyle name="Normal 8 2 2 3 4 2 5 4 4" xfId="30085"/>
    <cellStyle name="Normal 8 2 2 3 4 3 4 4" xfId="30086"/>
    <cellStyle name="Normal 8 2 2 3 4 4 4 4" xfId="30087"/>
    <cellStyle name="Normal 8 2 2 3 4 5 4 4" xfId="30088"/>
    <cellStyle name="Normal 8 2 2 3 4 6 4 4" xfId="30089"/>
    <cellStyle name="Normal 8 2 2 3 5 9 4" xfId="30090"/>
    <cellStyle name="Normal 8 2 2 3 5 2 8 4" xfId="30091"/>
    <cellStyle name="Normal 8 2 2 3 5 2 2 4 4" xfId="30092"/>
    <cellStyle name="Normal 8 2 2 3 5 2 3 4 4" xfId="30093"/>
    <cellStyle name="Normal 8 2 2 3 5 2 4 4 4" xfId="30094"/>
    <cellStyle name="Normal 8 2 2 3 5 2 5 4 4" xfId="30095"/>
    <cellStyle name="Normal 8 2 2 3 5 3 4 4" xfId="30096"/>
    <cellStyle name="Normal 8 2 2 3 5 4 4 4" xfId="30097"/>
    <cellStyle name="Normal 8 2 2 3 5 5 4 4" xfId="30098"/>
    <cellStyle name="Normal 8 2 2 3 5 6 4 4" xfId="30099"/>
    <cellStyle name="Normal 8 2 2 3 6 9 4" xfId="30100"/>
    <cellStyle name="Normal 8 2 2 3 6 2 8 4" xfId="30101"/>
    <cellStyle name="Normal 8 2 2 3 6 2 2 4 4" xfId="30102"/>
    <cellStyle name="Normal 8 2 2 3 6 2 3 4 4" xfId="30103"/>
    <cellStyle name="Normal 8 2 2 3 6 2 4 4 4" xfId="30104"/>
    <cellStyle name="Normal 8 2 2 3 6 2 5 4 4" xfId="30105"/>
    <cellStyle name="Normal 8 2 2 3 6 3 4 4" xfId="30106"/>
    <cellStyle name="Normal 8 2 2 3 6 4 4 4" xfId="30107"/>
    <cellStyle name="Normal 8 2 2 3 6 5 4 4" xfId="30108"/>
    <cellStyle name="Normal 8 2 2 3 6 6 4 4" xfId="30109"/>
    <cellStyle name="Normal 8 2 2 3 7 8 4" xfId="30110"/>
    <cellStyle name="Normal 8 2 2 3 7 2 4 4" xfId="30111"/>
    <cellStyle name="Normal 8 2 2 3 7 3 4 4" xfId="30112"/>
    <cellStyle name="Normal 8 2 2 3 7 4 4 4" xfId="30113"/>
    <cellStyle name="Normal 8 2 2 3 7 5 4 4" xfId="30114"/>
    <cellStyle name="Normal 8 2 2 3 8 4 4" xfId="30115"/>
    <cellStyle name="Normal 8 2 2 3 9 4 4" xfId="30116"/>
    <cellStyle name="Normal 8 2 2 4 13 4" xfId="30117"/>
    <cellStyle name="Normal 8 2 2 4 10 4 4" xfId="30118"/>
    <cellStyle name="Normal 8 2 2 4 2 9 4" xfId="30119"/>
    <cellStyle name="Normal 8 2 2 4 2 2 8 4" xfId="30120"/>
    <cellStyle name="Normal 8 2 2 4 2 2 2 4 4" xfId="30121"/>
    <cellStyle name="Normal 8 2 2 4 2 2 3 4 4" xfId="30122"/>
    <cellStyle name="Normal 8 2 2 4 2 2 4 4 4" xfId="30123"/>
    <cellStyle name="Normal 8 2 2 4 2 2 5 4 4" xfId="30124"/>
    <cellStyle name="Normal 8 2 2 4 2 3 4 4" xfId="30125"/>
    <cellStyle name="Normal 8 2 2 4 2 4 4 4" xfId="30126"/>
    <cellStyle name="Normal 8 2 2 4 2 5 4 4" xfId="30127"/>
    <cellStyle name="Normal 8 2 2 4 2 6 4 4" xfId="30128"/>
    <cellStyle name="Normal 8 2 2 4 3 9 4" xfId="30129"/>
    <cellStyle name="Normal 8 2 2 4 3 2 8 4" xfId="30130"/>
    <cellStyle name="Normal 8 2 2 4 3 2 2 4 4" xfId="30131"/>
    <cellStyle name="Normal 8 2 2 4 3 2 3 4 4" xfId="30132"/>
    <cellStyle name="Normal 8 2 2 4 3 2 4 4 4" xfId="30133"/>
    <cellStyle name="Normal 8 2 2 4 3 2 5 4 4" xfId="30134"/>
    <cellStyle name="Normal 8 2 2 4 3 3 4 4" xfId="30135"/>
    <cellStyle name="Normal 8 2 2 4 3 4 4 4" xfId="30136"/>
    <cellStyle name="Normal 8 2 2 4 3 5 4 4" xfId="30137"/>
    <cellStyle name="Normal 8 2 2 4 3 6 4 4" xfId="30138"/>
    <cellStyle name="Normal 8 2 2 4 4 9 4" xfId="30139"/>
    <cellStyle name="Normal 8 2 2 4 4 2 8 4" xfId="30140"/>
    <cellStyle name="Normal 8 2 2 4 4 2 2 4 4" xfId="30141"/>
    <cellStyle name="Normal 8 2 2 4 4 2 3 4 4" xfId="30142"/>
    <cellStyle name="Normal 8 2 2 4 4 2 4 4 4" xfId="30143"/>
    <cellStyle name="Normal 8 2 2 4 4 2 5 4 4" xfId="30144"/>
    <cellStyle name="Normal 8 2 2 4 4 3 4 4" xfId="30145"/>
    <cellStyle name="Normal 8 2 2 4 4 4 4 4" xfId="30146"/>
    <cellStyle name="Normal 8 2 2 4 4 5 4 4" xfId="30147"/>
    <cellStyle name="Normal 8 2 2 4 4 6 4 4" xfId="30148"/>
    <cellStyle name="Normal 8 2 2 4 5 9 4" xfId="30149"/>
    <cellStyle name="Normal 8 2 2 4 5 2 8 4" xfId="30150"/>
    <cellStyle name="Normal 8 2 2 4 5 2 2 4 4" xfId="30151"/>
    <cellStyle name="Normal 8 2 2 4 5 2 3 4 4" xfId="30152"/>
    <cellStyle name="Normal 8 2 2 4 5 2 4 4 4" xfId="30153"/>
    <cellStyle name="Normal 8 2 2 4 5 2 5 4 4" xfId="30154"/>
    <cellStyle name="Normal 8 2 2 4 5 3 4 4" xfId="30155"/>
    <cellStyle name="Normal 8 2 2 4 5 4 4 4" xfId="30156"/>
    <cellStyle name="Normal 8 2 2 4 5 5 4 4" xfId="30157"/>
    <cellStyle name="Normal 8 2 2 4 5 6 4 4" xfId="30158"/>
    <cellStyle name="Normal 8 2 2 4 6 8 4" xfId="30159"/>
    <cellStyle name="Normal 8 2 2 4 6 2 4 4" xfId="30160"/>
    <cellStyle name="Normal 8 2 2 4 6 3 4 4" xfId="30161"/>
    <cellStyle name="Normal 8 2 2 4 6 4 4 4" xfId="30162"/>
    <cellStyle name="Normal 8 2 2 4 6 5 4 4" xfId="30163"/>
    <cellStyle name="Normal 8 2 2 4 7 4 4" xfId="30164"/>
    <cellStyle name="Normal 8 2 2 4 8 4 4" xfId="30165"/>
    <cellStyle name="Normal 8 2 2 4 9 4 4" xfId="30166"/>
    <cellStyle name="Normal 8 2 2 5 11 4" xfId="30167"/>
    <cellStyle name="Normal 8 2 2 5 2 9 4" xfId="30168"/>
    <cellStyle name="Normal 8 2 2 5 2 2 8 4" xfId="30169"/>
    <cellStyle name="Normal 8 2 2 5 2 2 2 4 4" xfId="30170"/>
    <cellStyle name="Normal 8 2 2 5 2 2 3 4 4" xfId="30171"/>
    <cellStyle name="Normal 8 2 2 5 2 2 4 4 4" xfId="30172"/>
    <cellStyle name="Normal 8 2 2 5 2 2 5 4 4" xfId="30173"/>
    <cellStyle name="Normal 8 2 2 5 2 3 4 4" xfId="30174"/>
    <cellStyle name="Normal 8 2 2 5 2 4 4 4" xfId="30175"/>
    <cellStyle name="Normal 8 2 2 5 2 5 4 4" xfId="30176"/>
    <cellStyle name="Normal 8 2 2 5 2 6 4 4" xfId="30177"/>
    <cellStyle name="Normal 8 2 2 5 3 9 4" xfId="30178"/>
    <cellStyle name="Normal 8 2 2 5 3 2 8 4" xfId="30179"/>
    <cellStyle name="Normal 8 2 2 5 3 2 2 4 4" xfId="30180"/>
    <cellStyle name="Normal 8 2 2 5 3 2 3 4 4" xfId="30181"/>
    <cellStyle name="Normal 8 2 2 5 3 2 4 4 4" xfId="30182"/>
    <cellStyle name="Normal 8 2 2 5 3 2 5 4 4" xfId="30183"/>
    <cellStyle name="Normal 8 2 2 5 3 3 4 4" xfId="30184"/>
    <cellStyle name="Normal 8 2 2 5 3 4 4 4" xfId="30185"/>
    <cellStyle name="Normal 8 2 2 5 3 5 4 4" xfId="30186"/>
    <cellStyle name="Normal 8 2 2 5 3 6 4 4" xfId="30187"/>
    <cellStyle name="Normal 8 2 2 5 4 8 4" xfId="30188"/>
    <cellStyle name="Normal 8 2 2 5 4 2 4 4" xfId="30189"/>
    <cellStyle name="Normal 8 2 2 5 4 3 4 4" xfId="30190"/>
    <cellStyle name="Normal 8 2 2 5 4 4 4 4" xfId="30191"/>
    <cellStyle name="Normal 8 2 2 5 4 5 4 4" xfId="30192"/>
    <cellStyle name="Normal 8 2 2 5 5 4 4" xfId="30193"/>
    <cellStyle name="Normal 8 2 2 5 6 4 4" xfId="30194"/>
    <cellStyle name="Normal 8 2 2 5 7 4 4" xfId="30195"/>
    <cellStyle name="Normal 8 2 2 5 8 4 4" xfId="30196"/>
    <cellStyle name="Normal 8 2 2 6 9 4" xfId="30197"/>
    <cellStyle name="Normal 8 2 2 6 2 8 4" xfId="30198"/>
    <cellStyle name="Normal 8 2 2 6 2 2 4 4" xfId="30199"/>
    <cellStyle name="Normal 8 2 2 6 2 3 4 4" xfId="30200"/>
    <cellStyle name="Normal 8 2 2 6 2 4 4 4" xfId="30201"/>
    <cellStyle name="Normal 8 2 2 6 2 5 4 4" xfId="30202"/>
    <cellStyle name="Normal 8 2 2 6 3 4 4" xfId="30203"/>
    <cellStyle name="Normal 8 2 2 6 4 4 4" xfId="30204"/>
    <cellStyle name="Normal 8 2 2 6 5 4 4" xfId="30205"/>
    <cellStyle name="Normal 8 2 2 6 6 4 4" xfId="30206"/>
    <cellStyle name="Normal 8 2 2 7 9 4" xfId="30207"/>
    <cellStyle name="Normal 8 2 2 7 2 8 4" xfId="30208"/>
    <cellStyle name="Normal 8 2 2 7 2 2 4 4" xfId="30209"/>
    <cellStyle name="Normal 8 2 2 7 2 3 4 4" xfId="30210"/>
    <cellStyle name="Normal 8 2 2 7 2 4 4 4" xfId="30211"/>
    <cellStyle name="Normal 8 2 2 7 2 5 4 4" xfId="30212"/>
    <cellStyle name="Normal 8 2 2 7 3 4 4" xfId="30213"/>
    <cellStyle name="Normal 8 2 2 7 4 4 4" xfId="30214"/>
    <cellStyle name="Normal 8 2 2 7 5 4 4" xfId="30215"/>
    <cellStyle name="Normal 8 2 2 7 6 4 4" xfId="30216"/>
    <cellStyle name="Normal 8 2 2 8 9 4" xfId="30217"/>
    <cellStyle name="Normal 8 2 2 8 2 8 4" xfId="30218"/>
    <cellStyle name="Normal 8 2 2 8 2 2 4 4" xfId="30219"/>
    <cellStyle name="Normal 8 2 2 8 2 3 4 4" xfId="30220"/>
    <cellStyle name="Normal 8 2 2 8 2 4 4 4" xfId="30221"/>
    <cellStyle name="Normal 8 2 2 8 2 5 4 4" xfId="30222"/>
    <cellStyle name="Normal 8 2 2 8 3 4 4" xfId="30223"/>
    <cellStyle name="Normal 8 2 2 8 4 4 4" xfId="30224"/>
    <cellStyle name="Normal 8 2 2 8 5 4 4" xfId="30225"/>
    <cellStyle name="Normal 8 2 2 8 6 4 4" xfId="30226"/>
    <cellStyle name="Normal 8 2 2 9 9 4" xfId="30227"/>
    <cellStyle name="Normal 8 2 2 9 2 8 4" xfId="30228"/>
    <cellStyle name="Normal 8 2 2 9 2 2 4 4" xfId="30229"/>
    <cellStyle name="Normal 8 2 2 9 2 3 4 4" xfId="30230"/>
    <cellStyle name="Normal 8 2 2 9 2 4 4 4" xfId="30231"/>
    <cellStyle name="Normal 8 2 2 9 2 5 4 4" xfId="30232"/>
    <cellStyle name="Normal 8 2 2 9 3 4 4" xfId="30233"/>
    <cellStyle name="Normal 8 2 2 9 4 4 4" xfId="30234"/>
    <cellStyle name="Normal 8 2 2 9 5 4 4" xfId="30235"/>
    <cellStyle name="Normal 8 2 2 9 6 4 4" xfId="30236"/>
    <cellStyle name="Normal 8 2 3 17 4" xfId="30237"/>
    <cellStyle name="Normal 8 2 3 10 8 4" xfId="30238"/>
    <cellStyle name="Normal 8 2 3 10 2 4 4" xfId="30239"/>
    <cellStyle name="Normal 8 2 3 10 3 4 4" xfId="30240"/>
    <cellStyle name="Normal 8 2 3 10 4 4 4" xfId="30241"/>
    <cellStyle name="Normal 8 2 3 10 5 4 4" xfId="30242"/>
    <cellStyle name="Normal 8 2 3 11 4 4" xfId="30243"/>
    <cellStyle name="Normal 8 2 3 12 4 4" xfId="30244"/>
    <cellStyle name="Normal 8 2 3 13 4 4" xfId="30245"/>
    <cellStyle name="Normal 8 2 3 14 4 4" xfId="30246"/>
    <cellStyle name="Normal 8 2 3 2 14 4" xfId="30247"/>
    <cellStyle name="Normal 8 2 3 2 10 4 4" xfId="30248"/>
    <cellStyle name="Normal 8 2 3 2 11 4 4" xfId="30249"/>
    <cellStyle name="Normal 8 2 3 2 2 13 4" xfId="30250"/>
    <cellStyle name="Normal 8 2 3 2 2 10 4 4" xfId="30251"/>
    <cellStyle name="Normal 8 2 3 2 2 2 9 4" xfId="30252"/>
    <cellStyle name="Normal 8 2 3 2 2 2 2 8 4" xfId="30253"/>
    <cellStyle name="Normal 8 2 3 2 2 2 2 2 4 4" xfId="30254"/>
    <cellStyle name="Normal 8 2 3 2 2 2 2 3 4 4" xfId="30255"/>
    <cellStyle name="Normal 8 2 3 2 2 2 2 4 4 4" xfId="30256"/>
    <cellStyle name="Normal 8 2 3 2 2 2 2 5 4 4" xfId="30257"/>
    <cellStyle name="Normal 8 2 3 2 2 2 3 4 4" xfId="30258"/>
    <cellStyle name="Normal 8 2 3 2 2 2 4 4 4" xfId="30259"/>
    <cellStyle name="Normal 8 2 3 2 2 2 5 4 4" xfId="30260"/>
    <cellStyle name="Normal 8 2 3 2 2 2 6 4 4" xfId="30261"/>
    <cellStyle name="Normal 8 2 3 2 2 3 9 4" xfId="30262"/>
    <cellStyle name="Normal 8 2 3 2 2 3 2 8 4" xfId="30263"/>
    <cellStyle name="Normal 8 2 3 2 2 3 2 2 4 4" xfId="30264"/>
    <cellStyle name="Normal 8 2 3 2 2 3 2 3 4 4" xfId="30265"/>
    <cellStyle name="Normal 8 2 3 2 2 3 2 4 4 4" xfId="30266"/>
    <cellStyle name="Normal 8 2 3 2 2 3 2 5 4 4" xfId="30267"/>
    <cellStyle name="Normal 8 2 3 2 2 3 3 4 4" xfId="30268"/>
    <cellStyle name="Normal 8 2 3 2 2 3 4 4 4" xfId="30269"/>
    <cellStyle name="Normal 8 2 3 2 2 3 5 4 4" xfId="30270"/>
    <cellStyle name="Normal 8 2 3 2 2 3 6 4 4" xfId="30271"/>
    <cellStyle name="Normal 8 2 3 2 2 4 9 4" xfId="30272"/>
    <cellStyle name="Normal 8 2 3 2 2 4 2 8 4" xfId="30273"/>
    <cellStyle name="Normal 8 2 3 2 2 4 2 2 4 4" xfId="30274"/>
    <cellStyle name="Normal 8 2 3 2 2 4 2 3 4 4" xfId="30275"/>
    <cellStyle name="Normal 8 2 3 2 2 4 2 4 4 4" xfId="30276"/>
    <cellStyle name="Normal 8 2 3 2 2 4 2 5 4 4" xfId="30277"/>
    <cellStyle name="Normal 8 2 3 2 2 4 3 4 4" xfId="30278"/>
    <cellStyle name="Normal 8 2 3 2 2 4 4 4 4" xfId="30279"/>
    <cellStyle name="Normal 8 2 3 2 2 4 5 4 4" xfId="30280"/>
    <cellStyle name="Normal 8 2 3 2 2 4 6 4 4" xfId="30281"/>
    <cellStyle name="Normal 8 2 3 2 2 5 9 4" xfId="30282"/>
    <cellStyle name="Normal 8 2 3 2 2 5 2 8 4" xfId="30283"/>
    <cellStyle name="Normal 8 2 3 2 2 5 2 2 4 4" xfId="30284"/>
    <cellStyle name="Normal 8 2 3 2 2 5 2 3 4 4" xfId="30285"/>
    <cellStyle name="Normal 8 2 3 2 2 5 2 4 4 4" xfId="30286"/>
    <cellStyle name="Normal 8 2 3 2 2 5 2 5 4 4" xfId="30287"/>
    <cellStyle name="Normal 8 2 3 2 2 5 3 4 4" xfId="30288"/>
    <cellStyle name="Normal 8 2 3 2 2 5 4 4 4" xfId="30289"/>
    <cellStyle name="Normal 8 2 3 2 2 5 5 4 4" xfId="30290"/>
    <cellStyle name="Normal 8 2 3 2 2 5 6 4 4" xfId="30291"/>
    <cellStyle name="Normal 8 2 3 2 2 6 8 4" xfId="30292"/>
    <cellStyle name="Normal 8 2 3 2 2 6 2 4 4" xfId="30293"/>
    <cellStyle name="Normal 8 2 3 2 2 6 3 4 4" xfId="30294"/>
    <cellStyle name="Normal 8 2 3 2 2 6 4 4 4" xfId="30295"/>
    <cellStyle name="Normal 8 2 3 2 2 6 5 4 4" xfId="30296"/>
    <cellStyle name="Normal 8 2 3 2 2 7 4 4" xfId="30297"/>
    <cellStyle name="Normal 8 2 3 2 2 8 4 4" xfId="30298"/>
    <cellStyle name="Normal 8 2 3 2 2 9 4 4" xfId="30299"/>
    <cellStyle name="Normal 8 2 3 2 3 9 4" xfId="30300"/>
    <cellStyle name="Normal 8 2 3 2 3 2 8 4" xfId="30301"/>
    <cellStyle name="Normal 8 2 3 2 3 2 2 4 4" xfId="30302"/>
    <cellStyle name="Normal 8 2 3 2 3 2 3 4 4" xfId="30303"/>
    <cellStyle name="Normal 8 2 3 2 3 2 4 4 4" xfId="30304"/>
    <cellStyle name="Normal 8 2 3 2 3 2 5 4 4" xfId="30305"/>
    <cellStyle name="Normal 8 2 3 2 3 3 4 4" xfId="30306"/>
    <cellStyle name="Normal 8 2 3 2 3 4 4 4" xfId="30307"/>
    <cellStyle name="Normal 8 2 3 2 3 5 4 4" xfId="30308"/>
    <cellStyle name="Normal 8 2 3 2 3 6 4 4" xfId="30309"/>
    <cellStyle name="Normal 8 2 3 2 4 9 4" xfId="30310"/>
    <cellStyle name="Normal 8 2 3 2 4 2 8 4" xfId="30311"/>
    <cellStyle name="Normal 8 2 3 2 4 2 2 4 4" xfId="30312"/>
    <cellStyle name="Normal 8 2 3 2 4 2 3 4 4" xfId="30313"/>
    <cellStyle name="Normal 8 2 3 2 4 2 4 4 4" xfId="30314"/>
    <cellStyle name="Normal 8 2 3 2 4 2 5 4 4" xfId="30315"/>
    <cellStyle name="Normal 8 2 3 2 4 3 4 4" xfId="30316"/>
    <cellStyle name="Normal 8 2 3 2 4 4 4 4" xfId="30317"/>
    <cellStyle name="Normal 8 2 3 2 4 5 4 4" xfId="30318"/>
    <cellStyle name="Normal 8 2 3 2 4 6 4 4" xfId="30319"/>
    <cellStyle name="Normal 8 2 3 2 5 9 4" xfId="30320"/>
    <cellStyle name="Normal 8 2 3 2 5 2 8 4" xfId="30321"/>
    <cellStyle name="Normal 8 2 3 2 5 2 2 4 4" xfId="30322"/>
    <cellStyle name="Normal 8 2 3 2 5 2 3 4 4" xfId="30323"/>
    <cellStyle name="Normal 8 2 3 2 5 2 4 4 4" xfId="30324"/>
    <cellStyle name="Normal 8 2 3 2 5 2 5 4 4" xfId="30325"/>
    <cellStyle name="Normal 8 2 3 2 5 3 4 4" xfId="30326"/>
    <cellStyle name="Normal 8 2 3 2 5 4 4 4" xfId="30327"/>
    <cellStyle name="Normal 8 2 3 2 5 5 4 4" xfId="30328"/>
    <cellStyle name="Normal 8 2 3 2 5 6 4 4" xfId="30329"/>
    <cellStyle name="Normal 8 2 3 2 6 9 4" xfId="30330"/>
    <cellStyle name="Normal 8 2 3 2 6 2 8 4" xfId="30331"/>
    <cellStyle name="Normal 8 2 3 2 6 2 2 4 4" xfId="30332"/>
    <cellStyle name="Normal 8 2 3 2 6 2 3 4 4" xfId="30333"/>
    <cellStyle name="Normal 8 2 3 2 6 2 4 4 4" xfId="30334"/>
    <cellStyle name="Normal 8 2 3 2 6 2 5 4 4" xfId="30335"/>
    <cellStyle name="Normal 8 2 3 2 6 3 4 4" xfId="30336"/>
    <cellStyle name="Normal 8 2 3 2 6 4 4 4" xfId="30337"/>
    <cellStyle name="Normal 8 2 3 2 6 5 4 4" xfId="30338"/>
    <cellStyle name="Normal 8 2 3 2 6 6 4 4" xfId="30339"/>
    <cellStyle name="Normal 8 2 3 2 7 8 4" xfId="30340"/>
    <cellStyle name="Normal 8 2 3 2 7 2 4 4" xfId="30341"/>
    <cellStyle name="Normal 8 2 3 2 7 3 4 4" xfId="30342"/>
    <cellStyle name="Normal 8 2 3 2 7 4 4 4" xfId="30343"/>
    <cellStyle name="Normal 8 2 3 2 7 5 4 4" xfId="30344"/>
    <cellStyle name="Normal 8 2 3 2 8 4 4" xfId="30345"/>
    <cellStyle name="Normal 8 2 3 2 9 4 4" xfId="30346"/>
    <cellStyle name="Normal 8 2 3 3 14 4" xfId="30347"/>
    <cellStyle name="Normal 8 2 3 3 10 4 4" xfId="30348"/>
    <cellStyle name="Normal 8 2 3 3 11 4 4" xfId="30349"/>
    <cellStyle name="Normal 8 2 3 3 2 13 4" xfId="30350"/>
    <cellStyle name="Normal 8 2 3 3 2 10 4 4" xfId="30351"/>
    <cellStyle name="Normal 8 2 3 3 2 2 9 4" xfId="30352"/>
    <cellStyle name="Normal 8 2 3 3 2 2 2 8 4" xfId="30353"/>
    <cellStyle name="Normal 8 2 3 3 2 2 2 2 4 4" xfId="30354"/>
    <cellStyle name="Normal 8 2 3 3 2 2 2 3 4 4" xfId="30355"/>
    <cellStyle name="Normal 8 2 3 3 2 2 2 4 4 4" xfId="30356"/>
    <cellStyle name="Normal 8 2 3 3 2 2 2 5 4 4" xfId="30357"/>
    <cellStyle name="Normal 8 2 3 3 2 2 3 4 4" xfId="30358"/>
    <cellStyle name="Normal 8 2 3 3 2 2 4 4 4" xfId="30359"/>
    <cellStyle name="Normal 8 2 3 3 2 2 5 4 4" xfId="30360"/>
    <cellStyle name="Normal 8 2 3 3 2 2 6 4 4" xfId="30361"/>
    <cellStyle name="Normal 8 2 3 3 2 3 9 4" xfId="30362"/>
    <cellStyle name="Normal 8 2 3 3 2 3 2 8 4" xfId="30363"/>
    <cellStyle name="Normal 8 2 3 3 2 3 2 2 4 4" xfId="30364"/>
    <cellStyle name="Normal 8 2 3 3 2 3 2 3 4 4" xfId="30365"/>
    <cellStyle name="Normal 8 2 3 3 2 3 2 4 4 4" xfId="30366"/>
    <cellStyle name="Normal 8 2 3 3 2 3 2 5 4 4" xfId="30367"/>
    <cellStyle name="Normal 8 2 3 3 2 3 3 4 4" xfId="30368"/>
    <cellStyle name="Normal 8 2 3 3 2 3 4 4 4" xfId="30369"/>
    <cellStyle name="Normal 8 2 3 3 2 3 5 4 4" xfId="30370"/>
    <cellStyle name="Normal 8 2 3 3 2 3 6 4 4" xfId="30371"/>
    <cellStyle name="Normal 8 2 3 3 2 4 9 4" xfId="30372"/>
    <cellStyle name="Normal 8 2 3 3 2 4 2 8 4" xfId="30373"/>
    <cellStyle name="Normal 8 2 3 3 2 4 2 2 4 4" xfId="30374"/>
    <cellStyle name="Normal 8 2 3 3 2 4 2 3 4 4" xfId="30375"/>
    <cellStyle name="Normal 8 2 3 3 2 4 2 4 4 4" xfId="30376"/>
    <cellStyle name="Normal 8 2 3 3 2 4 2 5 4 4" xfId="30377"/>
    <cellStyle name="Normal 8 2 3 3 2 4 3 4 4" xfId="30378"/>
    <cellStyle name="Normal 8 2 3 3 2 4 4 4 4" xfId="30379"/>
    <cellStyle name="Normal 8 2 3 3 2 4 5 4 4" xfId="30380"/>
    <cellStyle name="Normal 8 2 3 3 2 4 6 4 4" xfId="30381"/>
    <cellStyle name="Normal 8 2 3 3 2 5 9 4" xfId="30382"/>
    <cellStyle name="Normal 8 2 3 3 2 5 2 8 4" xfId="30383"/>
    <cellStyle name="Normal 8 2 3 3 2 5 2 2 4 4" xfId="30384"/>
    <cellStyle name="Normal 8 2 3 3 2 5 2 3 4 4" xfId="30385"/>
    <cellStyle name="Normal 8 2 3 3 2 5 2 4 4 4" xfId="30386"/>
    <cellStyle name="Normal 8 2 3 3 2 5 2 5 4 4" xfId="30387"/>
    <cellStyle name="Normal 8 2 3 3 2 5 3 4 4" xfId="30388"/>
    <cellStyle name="Normal 8 2 3 3 2 5 4 4 4" xfId="30389"/>
    <cellStyle name="Normal 8 2 3 3 2 5 5 4 4" xfId="30390"/>
    <cellStyle name="Normal 8 2 3 3 2 5 6 4 4" xfId="30391"/>
    <cellStyle name="Normal 8 2 3 3 2 6 8 4" xfId="30392"/>
    <cellStyle name="Normal 8 2 3 3 2 6 2 4 4" xfId="30393"/>
    <cellStyle name="Normal 8 2 3 3 2 6 3 4 4" xfId="30394"/>
    <cellStyle name="Normal 8 2 3 3 2 6 4 4 4" xfId="30395"/>
    <cellStyle name="Normal 8 2 3 3 2 6 5 4 4" xfId="30396"/>
    <cellStyle name="Normal 8 2 3 3 2 7 4 4" xfId="30397"/>
    <cellStyle name="Normal 8 2 3 3 2 8 4 4" xfId="30398"/>
    <cellStyle name="Normal 8 2 3 3 2 9 4 4" xfId="30399"/>
    <cellStyle name="Normal 8 2 3 3 3 9 4" xfId="30400"/>
    <cellStyle name="Normal 8 2 3 3 3 2 8 4" xfId="30401"/>
    <cellStyle name="Normal 8 2 3 3 3 2 2 4 4" xfId="30402"/>
    <cellStyle name="Normal 8 2 3 3 3 2 3 4 4" xfId="30403"/>
    <cellStyle name="Normal 8 2 3 3 3 2 4 4 4" xfId="30404"/>
    <cellStyle name="Normal 8 2 3 3 3 2 5 4 4" xfId="30405"/>
    <cellStyle name="Normal 8 2 3 3 3 3 4 4" xfId="30406"/>
    <cellStyle name="Normal 8 2 3 3 3 4 4 4" xfId="30407"/>
    <cellStyle name="Normal 8 2 3 3 3 5 4 4" xfId="30408"/>
    <cellStyle name="Normal 8 2 3 3 3 6 4 4" xfId="30409"/>
    <cellStyle name="Normal 8 2 3 3 4 9 4" xfId="30410"/>
    <cellStyle name="Normal 8 2 3 3 4 2 8 4" xfId="30411"/>
    <cellStyle name="Normal 8 2 3 3 4 2 2 4 4" xfId="30412"/>
    <cellStyle name="Normal 8 2 3 3 4 2 3 4 4" xfId="30413"/>
    <cellStyle name="Normal 8 2 3 3 4 2 4 4 4" xfId="30414"/>
    <cellStyle name="Normal 8 2 3 3 4 2 5 4 4" xfId="30415"/>
    <cellStyle name="Normal 8 2 3 3 4 3 4 4" xfId="30416"/>
    <cellStyle name="Normal 8 2 3 3 4 4 4 4" xfId="30417"/>
    <cellStyle name="Normal 8 2 3 3 4 5 4 4" xfId="30418"/>
    <cellStyle name="Normal 8 2 3 3 4 6 4 4" xfId="30419"/>
    <cellStyle name="Normal 8 2 3 3 5 9 4" xfId="30420"/>
    <cellStyle name="Normal 8 2 3 3 5 2 8 4" xfId="30421"/>
    <cellStyle name="Normal 8 2 3 3 5 2 2 4 4" xfId="30422"/>
    <cellStyle name="Normal 8 2 3 3 5 2 3 4 4" xfId="30423"/>
    <cellStyle name="Normal 8 2 3 3 5 2 4 4 4" xfId="30424"/>
    <cellStyle name="Normal 8 2 3 3 5 2 5 4 4" xfId="30425"/>
    <cellStyle name="Normal 8 2 3 3 5 3 4 4" xfId="30426"/>
    <cellStyle name="Normal 8 2 3 3 5 4 4 4" xfId="30427"/>
    <cellStyle name="Normal 8 2 3 3 5 5 4 4" xfId="30428"/>
    <cellStyle name="Normal 8 2 3 3 5 6 4 4" xfId="30429"/>
    <cellStyle name="Normal 8 2 3 3 6 9 4" xfId="30430"/>
    <cellStyle name="Normal 8 2 3 3 6 2 8 4" xfId="30431"/>
    <cellStyle name="Normal 8 2 3 3 6 2 2 4 4" xfId="30432"/>
    <cellStyle name="Normal 8 2 3 3 6 2 3 4 4" xfId="30433"/>
    <cellStyle name="Normal 8 2 3 3 6 2 4 4 4" xfId="30434"/>
    <cellStyle name="Normal 8 2 3 3 6 2 5 4 4" xfId="30435"/>
    <cellStyle name="Normal 8 2 3 3 6 3 4 4" xfId="30436"/>
    <cellStyle name="Normal 8 2 3 3 6 4 4 4" xfId="30437"/>
    <cellStyle name="Normal 8 2 3 3 6 5 4 4" xfId="30438"/>
    <cellStyle name="Normal 8 2 3 3 6 6 4 4" xfId="30439"/>
    <cellStyle name="Normal 8 2 3 3 7 8 4" xfId="30440"/>
    <cellStyle name="Normal 8 2 3 3 7 2 4 4" xfId="30441"/>
    <cellStyle name="Normal 8 2 3 3 7 3 4 4" xfId="30442"/>
    <cellStyle name="Normal 8 2 3 3 7 4 4 4" xfId="30443"/>
    <cellStyle name="Normal 8 2 3 3 7 5 4 4" xfId="30444"/>
    <cellStyle name="Normal 8 2 3 3 8 4 4" xfId="30445"/>
    <cellStyle name="Normal 8 2 3 3 9 4 4" xfId="30446"/>
    <cellStyle name="Normal 8 2 3 4 13 4" xfId="30447"/>
    <cellStyle name="Normal 8 2 3 4 10 4 4" xfId="30448"/>
    <cellStyle name="Normal 8 2 3 4 2 9 4" xfId="30449"/>
    <cellStyle name="Normal 8 2 3 4 2 2 8 4" xfId="30450"/>
    <cellStyle name="Normal 8 2 3 4 2 2 2 4 4" xfId="30451"/>
    <cellStyle name="Normal 8 2 3 4 2 2 3 4 4" xfId="30452"/>
    <cellStyle name="Normal 8 2 3 4 2 2 4 4 4" xfId="30453"/>
    <cellStyle name="Normal 8 2 3 4 2 2 5 4 4" xfId="30454"/>
    <cellStyle name="Normal 8 2 3 4 2 3 4 4" xfId="30455"/>
    <cellStyle name="Normal 8 2 3 4 2 4 4 4" xfId="30456"/>
    <cellStyle name="Normal 8 2 3 4 2 5 4 4" xfId="30457"/>
    <cellStyle name="Normal 8 2 3 4 2 6 4 4" xfId="30458"/>
    <cellStyle name="Normal 8 2 3 4 3 9 4" xfId="30459"/>
    <cellStyle name="Normal 8 2 3 4 3 2 8 4" xfId="30460"/>
    <cellStyle name="Normal 8 2 3 4 3 2 2 4 4" xfId="30461"/>
    <cellStyle name="Normal 8 2 3 4 3 2 3 4 4" xfId="30462"/>
    <cellStyle name="Normal 8 2 3 4 3 2 4 4 4" xfId="30463"/>
    <cellStyle name="Normal 8 2 3 4 3 2 5 4 4" xfId="30464"/>
    <cellStyle name="Normal 8 2 3 4 3 3 4 4" xfId="30465"/>
    <cellStyle name="Normal 8 2 3 4 3 4 4 4" xfId="30466"/>
    <cellStyle name="Normal 8 2 3 4 3 5 4 4" xfId="30467"/>
    <cellStyle name="Normal 8 2 3 4 3 6 4 4" xfId="30468"/>
    <cellStyle name="Normal 8 2 3 4 4 9 4" xfId="30469"/>
    <cellStyle name="Normal 8 2 3 4 4 2 8 4" xfId="30470"/>
    <cellStyle name="Normal 8 2 3 4 4 2 2 4 4" xfId="30471"/>
    <cellStyle name="Normal 8 2 3 4 4 2 3 4 4" xfId="30472"/>
    <cellStyle name="Normal 8 2 3 4 4 2 4 4 4" xfId="30473"/>
    <cellStyle name="Normal 8 2 3 4 4 2 5 4 4" xfId="30474"/>
    <cellStyle name="Normal 8 2 3 4 4 3 4 4" xfId="30475"/>
    <cellStyle name="Normal 8 2 3 4 4 4 4 4" xfId="30476"/>
    <cellStyle name="Normal 8 2 3 4 4 5 4 4" xfId="30477"/>
    <cellStyle name="Normal 8 2 3 4 4 6 4 4" xfId="30478"/>
    <cellStyle name="Normal 8 2 3 4 5 9 4" xfId="30479"/>
    <cellStyle name="Normal 8 2 3 4 5 2 8 4" xfId="30480"/>
    <cellStyle name="Normal 8 2 3 4 5 2 2 4 4" xfId="30481"/>
    <cellStyle name="Normal 8 2 3 4 5 2 3 4 4" xfId="30482"/>
    <cellStyle name="Normal 8 2 3 4 5 2 4 4 4" xfId="30483"/>
    <cellStyle name="Normal 8 2 3 4 5 2 5 4 4" xfId="30484"/>
    <cellStyle name="Normal 8 2 3 4 5 3 4 4" xfId="30485"/>
    <cellStyle name="Normal 8 2 3 4 5 4 4 4" xfId="30486"/>
    <cellStyle name="Normal 8 2 3 4 5 5 4 4" xfId="30487"/>
    <cellStyle name="Normal 8 2 3 4 5 6 4 4" xfId="30488"/>
    <cellStyle name="Normal 8 2 3 4 6 8 4" xfId="30489"/>
    <cellStyle name="Normal 8 2 3 4 6 2 4 4" xfId="30490"/>
    <cellStyle name="Normal 8 2 3 4 6 3 4 4" xfId="30491"/>
    <cellStyle name="Normal 8 2 3 4 6 4 4 4" xfId="30492"/>
    <cellStyle name="Normal 8 2 3 4 6 5 4 4" xfId="30493"/>
    <cellStyle name="Normal 8 2 3 4 7 4 4" xfId="30494"/>
    <cellStyle name="Normal 8 2 3 4 8 4 4" xfId="30495"/>
    <cellStyle name="Normal 8 2 3 4 9 4 4" xfId="30496"/>
    <cellStyle name="Normal 8 2 3 5 11 4" xfId="30497"/>
    <cellStyle name="Normal 8 2 3 5 2 9 4" xfId="30498"/>
    <cellStyle name="Normal 8 2 3 5 2 2 8 4" xfId="30499"/>
    <cellStyle name="Normal 8 2 3 5 2 2 2 4 4" xfId="30500"/>
    <cellStyle name="Normal 8 2 3 5 2 2 3 4 4" xfId="30501"/>
    <cellStyle name="Normal 8 2 3 5 2 2 4 4 4" xfId="30502"/>
    <cellStyle name="Normal 8 2 3 5 2 2 5 4 4" xfId="30503"/>
    <cellStyle name="Normal 8 2 3 5 2 3 4 4" xfId="30504"/>
    <cellStyle name="Normal 8 2 3 5 2 4 4 4" xfId="30505"/>
    <cellStyle name="Normal 8 2 3 5 2 5 4 4" xfId="30506"/>
    <cellStyle name="Normal 8 2 3 5 2 6 4 4" xfId="30507"/>
    <cellStyle name="Normal 8 2 3 5 3 9 4" xfId="30508"/>
    <cellStyle name="Normal 8 2 3 5 3 2 8 4" xfId="30509"/>
    <cellStyle name="Normal 8 2 3 5 3 2 2 4 4" xfId="30510"/>
    <cellStyle name="Normal 8 2 3 5 3 2 3 4 4" xfId="30511"/>
    <cellStyle name="Normal 8 2 3 5 3 2 4 4 4" xfId="30512"/>
    <cellStyle name="Normal 8 2 3 5 3 2 5 4 4" xfId="30513"/>
    <cellStyle name="Normal 8 2 3 5 3 3 4 4" xfId="30514"/>
    <cellStyle name="Normal 8 2 3 5 3 4 4 4" xfId="30515"/>
    <cellStyle name="Normal 8 2 3 5 3 5 4 4" xfId="30516"/>
    <cellStyle name="Normal 8 2 3 5 3 6 4 4" xfId="30517"/>
    <cellStyle name="Normal 8 2 3 5 4 8 4" xfId="30518"/>
    <cellStyle name="Normal 8 2 3 5 4 2 4 4" xfId="30519"/>
    <cellStyle name="Normal 8 2 3 5 4 3 4 4" xfId="30520"/>
    <cellStyle name="Normal 8 2 3 5 4 4 4 4" xfId="30521"/>
    <cellStyle name="Normal 8 2 3 5 4 5 4 4" xfId="30522"/>
    <cellStyle name="Normal 8 2 3 5 5 4 4" xfId="30523"/>
    <cellStyle name="Normal 8 2 3 5 6 4 4" xfId="30524"/>
    <cellStyle name="Normal 8 2 3 5 7 4 4" xfId="30525"/>
    <cellStyle name="Normal 8 2 3 5 8 4 4" xfId="30526"/>
    <cellStyle name="Normal 8 2 3 6 9 4" xfId="30527"/>
    <cellStyle name="Normal 8 2 3 6 2 8 4" xfId="30528"/>
    <cellStyle name="Normal 8 2 3 6 2 2 4 4" xfId="30529"/>
    <cellStyle name="Normal 8 2 3 6 2 3 4 4" xfId="30530"/>
    <cellStyle name="Normal 8 2 3 6 2 4 4 4" xfId="30531"/>
    <cellStyle name="Normal 8 2 3 6 2 5 4 4" xfId="30532"/>
    <cellStyle name="Normal 8 2 3 6 3 4 4" xfId="30533"/>
    <cellStyle name="Normal 8 2 3 6 4 4 4" xfId="30534"/>
    <cellStyle name="Normal 8 2 3 6 5 4 4" xfId="30535"/>
    <cellStyle name="Normal 8 2 3 6 6 4 4" xfId="30536"/>
    <cellStyle name="Normal 8 2 3 7 9 4" xfId="30537"/>
    <cellStyle name="Normal 8 2 3 7 2 8 4" xfId="30538"/>
    <cellStyle name="Normal 8 2 3 7 2 2 4 4" xfId="30539"/>
    <cellStyle name="Normal 8 2 3 7 2 3 4 4" xfId="30540"/>
    <cellStyle name="Normal 8 2 3 7 2 4 4 4" xfId="30541"/>
    <cellStyle name="Normal 8 2 3 7 2 5 4 4" xfId="30542"/>
    <cellStyle name="Normal 8 2 3 7 3 4 4" xfId="30543"/>
    <cellStyle name="Normal 8 2 3 7 4 4 4" xfId="30544"/>
    <cellStyle name="Normal 8 2 3 7 5 4 4" xfId="30545"/>
    <cellStyle name="Normal 8 2 3 7 6 4 4" xfId="30546"/>
    <cellStyle name="Normal 8 2 3 8 9 4" xfId="30547"/>
    <cellStyle name="Normal 8 2 3 8 2 8 4" xfId="30548"/>
    <cellStyle name="Normal 8 2 3 8 2 2 4 4" xfId="30549"/>
    <cellStyle name="Normal 8 2 3 8 2 3 4 4" xfId="30550"/>
    <cellStyle name="Normal 8 2 3 8 2 4 4 4" xfId="30551"/>
    <cellStyle name="Normal 8 2 3 8 2 5 4 4" xfId="30552"/>
    <cellStyle name="Normal 8 2 3 8 3 4 4" xfId="30553"/>
    <cellStyle name="Normal 8 2 3 8 4 4 4" xfId="30554"/>
    <cellStyle name="Normal 8 2 3 8 5 4 4" xfId="30555"/>
    <cellStyle name="Normal 8 2 3 8 6 4 4" xfId="30556"/>
    <cellStyle name="Normal 8 2 3 9 9 4" xfId="30557"/>
    <cellStyle name="Normal 8 2 3 9 2 8 4" xfId="30558"/>
    <cellStyle name="Normal 8 2 3 9 2 2 4 4" xfId="30559"/>
    <cellStyle name="Normal 8 2 3 9 2 3 4 4" xfId="30560"/>
    <cellStyle name="Normal 8 2 3 9 2 4 4 4" xfId="30561"/>
    <cellStyle name="Normal 8 2 3 9 2 5 4 4" xfId="30562"/>
    <cellStyle name="Normal 8 2 3 9 3 4 4" xfId="30563"/>
    <cellStyle name="Normal 8 2 3 9 4 4 4" xfId="30564"/>
    <cellStyle name="Normal 8 2 3 9 5 4 4" xfId="30565"/>
    <cellStyle name="Normal 8 2 3 9 6 4 4" xfId="30566"/>
    <cellStyle name="Normal 8 2 4 14 4" xfId="30567"/>
    <cellStyle name="Normal 8 2 4 10 4 4" xfId="30568"/>
    <cellStyle name="Normal 8 2 4 11 4 4" xfId="30569"/>
    <cellStyle name="Normal 8 2 4 2 13 4" xfId="30570"/>
    <cellStyle name="Normal 8 2 4 2 10 4 4" xfId="30571"/>
    <cellStyle name="Normal 8 2 4 2 2 9 4" xfId="30572"/>
    <cellStyle name="Normal 8 2 4 2 2 2 8 4" xfId="30573"/>
    <cellStyle name="Normal 8 2 4 2 2 2 2 4 4" xfId="30574"/>
    <cellStyle name="Normal 8 2 4 2 2 2 3 4 4" xfId="30575"/>
    <cellStyle name="Normal 8 2 4 2 2 2 4 4 4" xfId="30576"/>
    <cellStyle name="Normal 8 2 4 2 2 2 5 4 4" xfId="30577"/>
    <cellStyle name="Normal 8 2 4 2 2 3 4 4" xfId="30578"/>
    <cellStyle name="Normal 8 2 4 2 2 4 4 4" xfId="30579"/>
    <cellStyle name="Normal 8 2 4 2 2 5 4 4" xfId="30580"/>
    <cellStyle name="Normal 8 2 4 2 2 6 4 4" xfId="30581"/>
    <cellStyle name="Normal 8 2 4 2 3 9 4" xfId="30582"/>
    <cellStyle name="Normal 8 2 4 2 3 2 8 4" xfId="30583"/>
    <cellStyle name="Normal 8 2 4 2 3 2 2 4 4" xfId="30584"/>
    <cellStyle name="Normal 8 2 4 2 3 2 3 4 4" xfId="30585"/>
    <cellStyle name="Normal 8 2 4 2 3 2 4 4 4" xfId="30586"/>
    <cellStyle name="Normal 8 2 4 2 3 2 5 4 4" xfId="30587"/>
    <cellStyle name="Normal 8 2 4 2 3 3 4 4" xfId="30588"/>
    <cellStyle name="Normal 8 2 4 2 3 4 4 4" xfId="30589"/>
    <cellStyle name="Normal 8 2 4 2 3 5 4 4" xfId="30590"/>
    <cellStyle name="Normal 8 2 4 2 3 6 4 4" xfId="30591"/>
    <cellStyle name="Normal 8 2 4 2 4 9 4" xfId="30592"/>
    <cellStyle name="Normal 8 2 4 2 4 2 8 4" xfId="30593"/>
    <cellStyle name="Normal 8 2 4 2 4 2 2 4 4" xfId="30594"/>
    <cellStyle name="Normal 8 2 4 2 4 2 3 4 4" xfId="30595"/>
    <cellStyle name="Normal 8 2 4 2 4 2 4 4 4" xfId="30596"/>
    <cellStyle name="Normal 8 2 4 2 4 2 5 4 4" xfId="30597"/>
    <cellStyle name="Normal 8 2 4 2 4 3 4 4" xfId="30598"/>
    <cellStyle name="Normal 8 2 4 2 4 4 4 4" xfId="30599"/>
    <cellStyle name="Normal 8 2 4 2 4 5 4 4" xfId="30600"/>
    <cellStyle name="Normal 8 2 4 2 4 6 4 4" xfId="30601"/>
    <cellStyle name="Normal 8 2 4 2 5 9 4" xfId="30602"/>
    <cellStyle name="Normal 8 2 4 2 5 2 8 4" xfId="30603"/>
    <cellStyle name="Normal 8 2 4 2 5 2 2 4 4" xfId="30604"/>
    <cellStyle name="Normal 8 2 4 2 5 2 3 4 4" xfId="30605"/>
    <cellStyle name="Normal 8 2 4 2 5 2 4 4 4" xfId="30606"/>
    <cellStyle name="Normal 8 2 4 2 5 2 5 4 4" xfId="30607"/>
    <cellStyle name="Normal 8 2 4 2 5 3 4 4" xfId="30608"/>
    <cellStyle name="Normal 8 2 4 2 5 4 4 4" xfId="30609"/>
    <cellStyle name="Normal 8 2 4 2 5 5 4 4" xfId="30610"/>
    <cellStyle name="Normal 8 2 4 2 5 6 4 4" xfId="30611"/>
    <cellStyle name="Normal 8 2 4 2 6 8 4" xfId="30612"/>
    <cellStyle name="Normal 8 2 4 2 6 2 4 4" xfId="30613"/>
    <cellStyle name="Normal 8 2 4 2 6 3 4 4" xfId="30614"/>
    <cellStyle name="Normal 8 2 4 2 6 4 4 4" xfId="30615"/>
    <cellStyle name="Normal 8 2 4 2 6 5 4 4" xfId="30616"/>
    <cellStyle name="Normal 8 2 4 2 7 4 4" xfId="30617"/>
    <cellStyle name="Normal 8 2 4 2 8 4 4" xfId="30618"/>
    <cellStyle name="Normal 8 2 4 2 9 4 4" xfId="30619"/>
    <cellStyle name="Normal 8 2 4 3 9 4" xfId="30620"/>
    <cellStyle name="Normal 8 2 4 3 2 8 4" xfId="30621"/>
    <cellStyle name="Normal 8 2 4 3 2 2 4 4" xfId="30622"/>
    <cellStyle name="Normal 8 2 4 3 2 3 4 4" xfId="30623"/>
    <cellStyle name="Normal 8 2 4 3 2 4 4 4" xfId="30624"/>
    <cellStyle name="Normal 8 2 4 3 2 5 4 4" xfId="30625"/>
    <cellStyle name="Normal 8 2 4 3 3 4 4" xfId="30626"/>
    <cellStyle name="Normal 8 2 4 3 4 4 4" xfId="30627"/>
    <cellStyle name="Normal 8 2 4 3 5 4 4" xfId="30628"/>
    <cellStyle name="Normal 8 2 4 3 6 4 4" xfId="30629"/>
    <cellStyle name="Normal 8 2 4 4 9 4" xfId="30630"/>
    <cellStyle name="Normal 8 2 4 4 2 8 4" xfId="30631"/>
    <cellStyle name="Normal 8 2 4 4 2 2 4 4" xfId="30632"/>
    <cellStyle name="Normal 8 2 4 4 2 3 4 4" xfId="30633"/>
    <cellStyle name="Normal 8 2 4 4 2 4 4 4" xfId="30634"/>
    <cellStyle name="Normal 8 2 4 4 2 5 4 4" xfId="30635"/>
    <cellStyle name="Normal 8 2 4 4 3 4 4" xfId="30636"/>
    <cellStyle name="Normal 8 2 4 4 4 4 4" xfId="30637"/>
    <cellStyle name="Normal 8 2 4 4 5 4 4" xfId="30638"/>
    <cellStyle name="Normal 8 2 4 4 6 4 4" xfId="30639"/>
    <cellStyle name="Normal 8 2 4 5 9 4" xfId="30640"/>
    <cellStyle name="Normal 8 2 4 5 2 8 4" xfId="30641"/>
    <cellStyle name="Normal 8 2 4 5 2 2 4 4" xfId="30642"/>
    <cellStyle name="Normal 8 2 4 5 2 3 4 4" xfId="30643"/>
    <cellStyle name="Normal 8 2 4 5 2 4 4 4" xfId="30644"/>
    <cellStyle name="Normal 8 2 4 5 2 5 4 4" xfId="30645"/>
    <cellStyle name="Normal 8 2 4 5 3 4 4" xfId="30646"/>
    <cellStyle name="Normal 8 2 4 5 4 4 4" xfId="30647"/>
    <cellStyle name="Normal 8 2 4 5 5 4 4" xfId="30648"/>
    <cellStyle name="Normal 8 2 4 5 6 4 4" xfId="30649"/>
    <cellStyle name="Normal 8 2 4 6 9 4" xfId="30650"/>
    <cellStyle name="Normal 8 2 4 6 2 8 4" xfId="30651"/>
    <cellStyle name="Normal 8 2 4 6 2 2 4 4" xfId="30652"/>
    <cellStyle name="Normal 8 2 4 6 2 3 4 4" xfId="30653"/>
    <cellStyle name="Normal 8 2 4 6 2 4 4 4" xfId="30654"/>
    <cellStyle name="Normal 8 2 4 6 2 5 4 4" xfId="30655"/>
    <cellStyle name="Normal 8 2 4 6 3 4 4" xfId="30656"/>
    <cellStyle name="Normal 8 2 4 6 4 4 4" xfId="30657"/>
    <cellStyle name="Normal 8 2 4 6 5 4 4" xfId="30658"/>
    <cellStyle name="Normal 8 2 4 6 6 4 4" xfId="30659"/>
    <cellStyle name="Normal 8 2 4 7 8 4" xfId="30660"/>
    <cellStyle name="Normal 8 2 4 7 2 4 4" xfId="30661"/>
    <cellStyle name="Normal 8 2 4 7 3 4 4" xfId="30662"/>
    <cellStyle name="Normal 8 2 4 7 4 4 4" xfId="30663"/>
    <cellStyle name="Normal 8 2 4 7 5 4 4" xfId="30664"/>
    <cellStyle name="Normal 8 2 4 8 4 4" xfId="30665"/>
    <cellStyle name="Normal 8 2 4 9 4 4" xfId="30666"/>
    <cellStyle name="Normal 8 2 5 14 4" xfId="30667"/>
    <cellStyle name="Normal 8 2 5 10 4 4" xfId="30668"/>
    <cellStyle name="Normal 8 2 5 11 4 4" xfId="30669"/>
    <cellStyle name="Normal 8 2 5 2 13 4" xfId="30670"/>
    <cellStyle name="Normal 8 2 5 2 10 4 4" xfId="30671"/>
    <cellStyle name="Normal 8 2 5 2 2 9 4" xfId="30672"/>
    <cellStyle name="Normal 8 2 5 2 2 2 8 4" xfId="30673"/>
    <cellStyle name="Normal 8 2 5 2 2 2 2 4 4" xfId="30674"/>
    <cellStyle name="Normal 8 2 5 2 2 2 3 4 4" xfId="30675"/>
    <cellStyle name="Normal 8 2 5 2 2 2 4 4 4" xfId="30676"/>
    <cellStyle name="Normal 8 2 5 2 2 2 5 4 4" xfId="30677"/>
    <cellStyle name="Normal 8 2 5 2 2 3 4 4" xfId="30678"/>
    <cellStyle name="Normal 8 2 5 2 2 4 4 4" xfId="30679"/>
    <cellStyle name="Normal 8 2 5 2 2 5 4 4" xfId="30680"/>
    <cellStyle name="Normal 8 2 5 2 2 6 4 4" xfId="30681"/>
    <cellStyle name="Normal 8 2 5 2 3 9 4" xfId="30682"/>
    <cellStyle name="Normal 8 2 5 2 3 2 8 4" xfId="30683"/>
    <cellStyle name="Normal 8 2 5 2 3 2 2 4 4" xfId="30684"/>
    <cellStyle name="Normal 8 2 5 2 3 2 3 4 4" xfId="30685"/>
    <cellStyle name="Normal 8 2 5 2 3 2 4 4 4" xfId="30686"/>
    <cellStyle name="Normal 8 2 5 2 3 2 5 4 4" xfId="30687"/>
    <cellStyle name="Normal 8 2 5 2 3 3 4 4" xfId="30688"/>
    <cellStyle name="Normal 8 2 5 2 3 4 4 4" xfId="30689"/>
    <cellStyle name="Normal 8 2 5 2 3 5 4 4" xfId="30690"/>
    <cellStyle name="Normal 8 2 5 2 3 6 4 4" xfId="30691"/>
    <cellStyle name="Normal 8 2 5 2 4 9 4" xfId="30692"/>
    <cellStyle name="Normal 8 2 5 2 4 2 8 4" xfId="30693"/>
    <cellStyle name="Normal 8 2 5 2 4 2 2 4 4" xfId="30694"/>
    <cellStyle name="Normal 8 2 5 2 4 2 3 4 4" xfId="30695"/>
    <cellStyle name="Normal 8 2 5 2 4 2 4 4 4" xfId="30696"/>
    <cellStyle name="Normal 8 2 5 2 4 2 5 4 4" xfId="30697"/>
    <cellStyle name="Normal 8 2 5 2 4 3 4 4" xfId="30698"/>
    <cellStyle name="Normal 8 2 5 2 4 4 4 4" xfId="30699"/>
    <cellStyle name="Normal 8 2 5 2 4 5 4 4" xfId="30700"/>
    <cellStyle name="Normal 8 2 5 2 4 6 4 4" xfId="30701"/>
    <cellStyle name="Normal 8 2 5 2 5 9 4" xfId="30702"/>
    <cellStyle name="Normal 8 2 5 2 5 2 8 4" xfId="30703"/>
    <cellStyle name="Normal 8 2 5 2 5 2 2 4 4" xfId="30704"/>
    <cellStyle name="Normal 8 2 5 2 5 2 3 4 4" xfId="30705"/>
    <cellStyle name="Normal 8 2 5 2 5 2 4 4 4" xfId="30706"/>
    <cellStyle name="Normal 8 2 5 2 5 2 5 4 4" xfId="30707"/>
    <cellStyle name="Normal 8 2 5 2 5 3 4 4" xfId="30708"/>
    <cellStyle name="Normal 8 2 5 2 5 4 4 4" xfId="30709"/>
    <cellStyle name="Normal 8 2 5 2 5 5 4 4" xfId="30710"/>
    <cellStyle name="Normal 8 2 5 2 5 6 4 4" xfId="30711"/>
    <cellStyle name="Normal 8 2 5 2 6 8 4" xfId="30712"/>
    <cellStyle name="Normal 8 2 5 2 6 2 4 4" xfId="30713"/>
    <cellStyle name="Normal 8 2 5 2 6 3 4 4" xfId="30714"/>
    <cellStyle name="Normal 8 2 5 2 6 4 4 4" xfId="30715"/>
    <cellStyle name="Normal 8 2 5 2 6 5 4 4" xfId="30716"/>
    <cellStyle name="Normal 8 2 5 2 7 4 4" xfId="30717"/>
    <cellStyle name="Normal 8 2 5 2 8 4 4" xfId="30718"/>
    <cellStyle name="Normal 8 2 5 2 9 4 4" xfId="30719"/>
    <cellStyle name="Normal 8 2 5 3 9 4" xfId="30720"/>
    <cellStyle name="Normal 8 2 5 3 2 8 4" xfId="30721"/>
    <cellStyle name="Normal 8 2 5 3 2 2 4 4" xfId="30722"/>
    <cellStyle name="Normal 8 2 5 3 2 3 4 4" xfId="30723"/>
    <cellStyle name="Normal 8 2 5 3 2 4 4 4" xfId="30724"/>
    <cellStyle name="Normal 8 2 5 3 2 5 4 4" xfId="30725"/>
    <cellStyle name="Normal 8 2 5 3 3 4 4" xfId="30726"/>
    <cellStyle name="Normal 8 2 5 3 4 4 4" xfId="30727"/>
    <cellStyle name="Normal 8 2 5 3 5 4 4" xfId="30728"/>
    <cellStyle name="Normal 8 2 5 3 6 4 4" xfId="30729"/>
    <cellStyle name="Normal 8 2 5 4 9 4" xfId="30730"/>
    <cellStyle name="Normal 8 2 5 4 2 8 4" xfId="30731"/>
    <cellStyle name="Normal 8 2 5 4 2 2 4 4" xfId="30732"/>
    <cellStyle name="Normal 8 2 5 4 2 3 4 4" xfId="30733"/>
    <cellStyle name="Normal 8 2 5 4 2 4 4 4" xfId="30734"/>
    <cellStyle name="Normal 8 2 5 4 2 5 4 4" xfId="30735"/>
    <cellStyle name="Normal 8 2 5 4 3 4 4" xfId="30736"/>
    <cellStyle name="Normal 8 2 5 4 4 4 4" xfId="30737"/>
    <cellStyle name="Normal 8 2 5 4 5 4 4" xfId="30738"/>
    <cellStyle name="Normal 8 2 5 4 6 4 4" xfId="30739"/>
    <cellStyle name="Normal 8 2 5 5 9 4" xfId="30740"/>
    <cellStyle name="Normal 8 2 5 5 2 8 4" xfId="30741"/>
    <cellStyle name="Normal 8 2 5 5 2 2 4 4" xfId="30742"/>
    <cellStyle name="Normal 8 2 5 5 2 3 4 4" xfId="30743"/>
    <cellStyle name="Normal 8 2 5 5 2 4 4 4" xfId="30744"/>
    <cellStyle name="Normal 8 2 5 5 2 5 4 4" xfId="30745"/>
    <cellStyle name="Normal 8 2 5 5 3 4 4" xfId="30746"/>
    <cellStyle name="Normal 8 2 5 5 4 4 4" xfId="30747"/>
    <cellStyle name="Normal 8 2 5 5 5 4 4" xfId="30748"/>
    <cellStyle name="Normal 8 2 5 5 6 4 4" xfId="30749"/>
    <cellStyle name="Normal 8 2 5 6 9 4" xfId="30750"/>
    <cellStyle name="Normal 8 2 5 6 2 8 4" xfId="30751"/>
    <cellStyle name="Normal 8 2 5 6 2 2 4 4" xfId="30752"/>
    <cellStyle name="Normal 8 2 5 6 2 3 4 4" xfId="30753"/>
    <cellStyle name="Normal 8 2 5 6 2 4 4 4" xfId="30754"/>
    <cellStyle name="Normal 8 2 5 6 2 5 4 4" xfId="30755"/>
    <cellStyle name="Normal 8 2 5 6 3 4 4" xfId="30756"/>
    <cellStyle name="Normal 8 2 5 6 4 4 4" xfId="30757"/>
    <cellStyle name="Normal 8 2 5 6 5 4 4" xfId="30758"/>
    <cellStyle name="Normal 8 2 5 6 6 4 4" xfId="30759"/>
    <cellStyle name="Normal 8 2 5 7 8 4" xfId="30760"/>
    <cellStyle name="Normal 8 2 5 7 2 4 4" xfId="30761"/>
    <cellStyle name="Normal 8 2 5 7 3 4 4" xfId="30762"/>
    <cellStyle name="Normal 8 2 5 7 4 4 4" xfId="30763"/>
    <cellStyle name="Normal 8 2 5 7 5 4 4" xfId="30764"/>
    <cellStyle name="Normal 8 2 5 8 4 4" xfId="30765"/>
    <cellStyle name="Normal 8 2 5 9 4 4" xfId="30766"/>
    <cellStyle name="Normal 8 2 6 13 4" xfId="30767"/>
    <cellStyle name="Normal 8 2 6 10 4 4" xfId="30768"/>
    <cellStyle name="Normal 8 2 6 2 9 4" xfId="30769"/>
    <cellStyle name="Normal 8 2 6 2 2 8 4" xfId="30770"/>
    <cellStyle name="Normal 8 2 6 2 2 2 4 4" xfId="30771"/>
    <cellStyle name="Normal 8 2 6 2 2 3 4 4" xfId="30772"/>
    <cellStyle name="Normal 8 2 6 2 2 4 4 4" xfId="30773"/>
    <cellStyle name="Normal 8 2 6 2 2 5 4 4" xfId="30774"/>
    <cellStyle name="Normal 8 2 6 2 3 4 4" xfId="30775"/>
    <cellStyle name="Normal 8 2 6 2 4 4 4" xfId="30776"/>
    <cellStyle name="Normal 8 2 6 2 5 4 4" xfId="30777"/>
    <cellStyle name="Normal 8 2 6 2 6 4 4" xfId="30778"/>
    <cellStyle name="Normal 8 2 6 3 9 4" xfId="30779"/>
    <cellStyle name="Normal 8 2 6 3 2 8 4" xfId="30780"/>
    <cellStyle name="Normal 8 2 6 3 2 2 4 4" xfId="30781"/>
    <cellStyle name="Normal 8 2 6 3 2 3 4 4" xfId="30782"/>
    <cellStyle name="Normal 8 2 6 3 2 4 4 4" xfId="30783"/>
    <cellStyle name="Normal 8 2 6 3 2 5 4 4" xfId="30784"/>
    <cellStyle name="Normal 8 2 6 3 3 4 4" xfId="30785"/>
    <cellStyle name="Normal 8 2 6 3 4 4 4" xfId="30786"/>
    <cellStyle name="Normal 8 2 6 3 5 4 4" xfId="30787"/>
    <cellStyle name="Normal 8 2 6 3 6 4 4" xfId="30788"/>
    <cellStyle name="Normal 8 2 6 4 9 4" xfId="30789"/>
    <cellStyle name="Normal 8 2 6 4 2 8 4" xfId="30790"/>
    <cellStyle name="Normal 8 2 6 4 2 2 4 4" xfId="30791"/>
    <cellStyle name="Normal 8 2 6 4 2 3 4 4" xfId="30792"/>
    <cellStyle name="Normal 8 2 6 4 2 4 4 4" xfId="30793"/>
    <cellStyle name="Normal 8 2 6 4 2 5 4 4" xfId="30794"/>
    <cellStyle name="Normal 8 2 6 4 3 4 4" xfId="30795"/>
    <cellStyle name="Normal 8 2 6 4 4 4 4" xfId="30796"/>
    <cellStyle name="Normal 8 2 6 4 5 4 4" xfId="30797"/>
    <cellStyle name="Normal 8 2 6 4 6 4 4" xfId="30798"/>
    <cellStyle name="Normal 8 2 6 5 9 4" xfId="30799"/>
    <cellStyle name="Normal 8 2 6 5 2 8 4" xfId="30800"/>
    <cellStyle name="Normal 8 2 6 5 2 2 4 4" xfId="30801"/>
    <cellStyle name="Normal 8 2 6 5 2 3 4 4" xfId="30802"/>
    <cellStyle name="Normal 8 2 6 5 2 4 4 4" xfId="30803"/>
    <cellStyle name="Normal 8 2 6 5 2 5 4 4" xfId="30804"/>
    <cellStyle name="Normal 8 2 6 5 3 4 4" xfId="30805"/>
    <cellStyle name="Normal 8 2 6 5 4 4 4" xfId="30806"/>
    <cellStyle name="Normal 8 2 6 5 5 4 4" xfId="30807"/>
    <cellStyle name="Normal 8 2 6 5 6 4 4" xfId="30808"/>
    <cellStyle name="Normal 8 2 6 6 8 4" xfId="30809"/>
    <cellStyle name="Normal 8 2 6 6 2 4 4" xfId="30810"/>
    <cellStyle name="Normal 8 2 6 6 3 4 4" xfId="30811"/>
    <cellStyle name="Normal 8 2 6 6 4 4 4" xfId="30812"/>
    <cellStyle name="Normal 8 2 6 6 5 4 4" xfId="30813"/>
    <cellStyle name="Normal 8 2 6 7 4 4" xfId="30814"/>
    <cellStyle name="Normal 8 2 6 8 4 4" xfId="30815"/>
    <cellStyle name="Normal 8 2 6 9 4 4" xfId="30816"/>
    <cellStyle name="Normal 8 2 7 11 4" xfId="30817"/>
    <cellStyle name="Normal 8 2 7 2 9 4" xfId="30818"/>
    <cellStyle name="Normal 8 2 7 2 2 8 4" xfId="30819"/>
    <cellStyle name="Normal 8 2 7 2 2 2 4 4" xfId="30820"/>
    <cellStyle name="Normal 8 2 7 2 2 3 4 4" xfId="30821"/>
    <cellStyle name="Normal 8 2 7 2 2 4 4 4" xfId="30822"/>
    <cellStyle name="Normal 8 2 7 2 2 5 4 4" xfId="30823"/>
    <cellStyle name="Normal 8 2 7 2 3 4 4" xfId="30824"/>
    <cellStyle name="Normal 8 2 7 2 4 4 4" xfId="30825"/>
    <cellStyle name="Normal 8 2 7 2 5 4 4" xfId="30826"/>
    <cellStyle name="Normal 8 2 7 2 6 4 4" xfId="30827"/>
    <cellStyle name="Normal 8 2 7 3 9 4" xfId="30828"/>
    <cellStyle name="Normal 8 2 7 3 2 8 4" xfId="30829"/>
    <cellStyle name="Normal 8 2 7 3 2 2 4 4" xfId="30830"/>
    <cellStyle name="Normal 8 2 7 3 2 3 4 4" xfId="30831"/>
    <cellStyle name="Normal 8 2 7 3 2 4 4 4" xfId="30832"/>
    <cellStyle name="Normal 8 2 7 3 2 5 4 4" xfId="30833"/>
    <cellStyle name="Normal 8 2 7 3 3 4 4" xfId="30834"/>
    <cellStyle name="Normal 8 2 7 3 4 4 4" xfId="30835"/>
    <cellStyle name="Normal 8 2 7 3 5 4 4" xfId="30836"/>
    <cellStyle name="Normal 8 2 7 3 6 4 4" xfId="30837"/>
    <cellStyle name="Normal 8 2 7 4 8 4" xfId="30838"/>
    <cellStyle name="Normal 8 2 7 4 2 4 4" xfId="30839"/>
    <cellStyle name="Normal 8 2 7 4 3 4 4" xfId="30840"/>
    <cellStyle name="Normal 8 2 7 4 4 4 4" xfId="30841"/>
    <cellStyle name="Normal 8 2 7 4 5 4 4" xfId="30842"/>
    <cellStyle name="Normal 8 2 7 5 4 4" xfId="30843"/>
    <cellStyle name="Normal 8 2 7 6 4 4" xfId="30844"/>
    <cellStyle name="Normal 8 2 7 7 4 4" xfId="30845"/>
    <cellStyle name="Normal 8 2 7 8 4 4" xfId="30846"/>
    <cellStyle name="Normal 8 2 8 9 4" xfId="30847"/>
    <cellStyle name="Normal 8 2 8 2 8 4" xfId="30848"/>
    <cellStyle name="Normal 8 2 8 2 2 4 4" xfId="30849"/>
    <cellStyle name="Normal 8 2 8 2 3 4 4" xfId="30850"/>
    <cellStyle name="Normal 8 2 8 2 4 4 4" xfId="30851"/>
    <cellStyle name="Normal 8 2 8 2 5 4 4" xfId="30852"/>
    <cellStyle name="Normal 8 2 8 3 4 4" xfId="30853"/>
    <cellStyle name="Normal 8 2 8 4 4 4" xfId="30854"/>
    <cellStyle name="Normal 8 2 8 5 4 4" xfId="30855"/>
    <cellStyle name="Normal 8 2 8 6 4 4" xfId="30856"/>
    <cellStyle name="Normal 8 2 9 9 4" xfId="30857"/>
    <cellStyle name="Normal 8 2 9 2 8 4" xfId="30858"/>
    <cellStyle name="Normal 8 2 9 2 2 4 4" xfId="30859"/>
    <cellStyle name="Normal 8 2 9 2 3 4 4" xfId="30860"/>
    <cellStyle name="Normal 8 2 9 2 4 4 4" xfId="30861"/>
    <cellStyle name="Normal 8 2 9 2 5 4 4" xfId="30862"/>
    <cellStyle name="Normal 8 2 9 3 4 4" xfId="30863"/>
    <cellStyle name="Normal 8 2 9 4 4 4" xfId="30864"/>
    <cellStyle name="Normal 8 2 9 5 4 4" xfId="30865"/>
    <cellStyle name="Normal 8 2 9 6 4 4" xfId="30866"/>
    <cellStyle name="Normal 8 3 17 4" xfId="30867"/>
    <cellStyle name="Normal 8 3 10 8 4" xfId="30868"/>
    <cellStyle name="Normal 8 3 10 2 4 4" xfId="30869"/>
    <cellStyle name="Normal 8 3 10 3 4 4" xfId="30870"/>
    <cellStyle name="Normal 8 3 10 4 4 4" xfId="30871"/>
    <cellStyle name="Normal 8 3 10 5 4 4" xfId="30872"/>
    <cellStyle name="Normal 8 3 11 4 4" xfId="30873"/>
    <cellStyle name="Normal 8 3 12 4 4" xfId="30874"/>
    <cellStyle name="Normal 8 3 13 4 4" xfId="30875"/>
    <cellStyle name="Normal 8 3 14 4 4" xfId="30876"/>
    <cellStyle name="Normal 8 3 2 14 4" xfId="30877"/>
    <cellStyle name="Normal 8 3 2 10 4 4" xfId="30878"/>
    <cellStyle name="Normal 8 3 2 11 4 4" xfId="30879"/>
    <cellStyle name="Normal 8 3 2 2 13 4" xfId="30880"/>
    <cellStyle name="Normal 8 3 2 2 10 4 4" xfId="30881"/>
    <cellStyle name="Normal 8 3 2 2 2 9 4" xfId="30882"/>
    <cellStyle name="Normal 8 3 2 2 2 2 8 4" xfId="30883"/>
    <cellStyle name="Normal 8 3 2 2 2 2 2 4 4" xfId="30884"/>
    <cellStyle name="Normal 8 3 2 2 2 2 3 4 4" xfId="30885"/>
    <cellStyle name="Normal 8 3 2 2 2 2 4 4 4" xfId="30886"/>
    <cellStyle name="Normal 8 3 2 2 2 2 5 4 4" xfId="30887"/>
    <cellStyle name="Normal 8 3 2 2 2 3 4 4" xfId="30888"/>
    <cellStyle name="Normal 8 3 2 2 2 4 4 4" xfId="30889"/>
    <cellStyle name="Normal 8 3 2 2 2 5 4 4" xfId="30890"/>
    <cellStyle name="Normal 8 3 2 2 2 6 4 4" xfId="30891"/>
    <cellStyle name="Normal 8 3 2 2 3 9 4" xfId="30892"/>
    <cellStyle name="Normal 8 3 2 2 3 2 8 4" xfId="30893"/>
    <cellStyle name="Normal 8 3 2 2 3 2 2 4 4" xfId="30894"/>
    <cellStyle name="Normal 8 3 2 2 3 2 3 4 4" xfId="30895"/>
    <cellStyle name="Normal 8 3 2 2 3 2 4 4 4" xfId="30896"/>
    <cellStyle name="Normal 8 3 2 2 3 2 5 4 4" xfId="30897"/>
    <cellStyle name="Normal 8 3 2 2 3 3 4 4" xfId="30898"/>
    <cellStyle name="Normal 8 3 2 2 3 4 4 4" xfId="30899"/>
    <cellStyle name="Normal 8 3 2 2 3 5 4 4" xfId="30900"/>
    <cellStyle name="Normal 8 3 2 2 3 6 4 4" xfId="30901"/>
    <cellStyle name="Normal 8 3 2 2 4 9 4" xfId="30902"/>
    <cellStyle name="Normal 8 3 2 2 4 2 8 4" xfId="30903"/>
    <cellStyle name="Normal 8 3 2 2 4 2 2 4 4" xfId="30904"/>
    <cellStyle name="Normal 8 3 2 2 4 2 3 4 4" xfId="30905"/>
    <cellStyle name="Normal 8 3 2 2 4 2 4 4 4" xfId="30906"/>
    <cellStyle name="Normal 8 3 2 2 4 2 5 4 4" xfId="30907"/>
    <cellStyle name="Normal 8 3 2 2 4 3 4 4" xfId="30908"/>
    <cellStyle name="Normal 8 3 2 2 4 4 4 4" xfId="30909"/>
    <cellStyle name="Normal 8 3 2 2 4 5 4 4" xfId="30910"/>
    <cellStyle name="Normal 8 3 2 2 4 6 4 4" xfId="30911"/>
    <cellStyle name="Normal 8 3 2 2 5 9 4" xfId="30912"/>
    <cellStyle name="Normal 8 3 2 2 5 2 8 4" xfId="30913"/>
    <cellStyle name="Normal 8 3 2 2 5 2 2 4 4" xfId="30914"/>
    <cellStyle name="Normal 8 3 2 2 5 2 3 4 4" xfId="30915"/>
    <cellStyle name="Normal 8 3 2 2 5 2 4 4 4" xfId="30916"/>
    <cellStyle name="Normal 8 3 2 2 5 2 5 4 4" xfId="30917"/>
    <cellStyle name="Normal 8 3 2 2 5 3 4 4" xfId="30918"/>
    <cellStyle name="Normal 8 3 2 2 5 4 4 4" xfId="30919"/>
    <cellStyle name="Normal 8 3 2 2 5 5 4 4" xfId="30920"/>
    <cellStyle name="Normal 8 3 2 2 5 6 4 4" xfId="30921"/>
    <cellStyle name="Normal 8 3 2 2 6 8 4" xfId="30922"/>
    <cellStyle name="Normal 8 3 2 2 6 2 4 4" xfId="30923"/>
    <cellStyle name="Normal 8 3 2 2 6 3 4 4" xfId="30924"/>
    <cellStyle name="Normal 8 3 2 2 6 4 4 4" xfId="30925"/>
    <cellStyle name="Normal 8 3 2 2 6 5 4 4" xfId="30926"/>
    <cellStyle name="Normal 8 3 2 2 7 4 4" xfId="30927"/>
    <cellStyle name="Normal 8 3 2 2 8 4 4" xfId="30928"/>
    <cellStyle name="Normal 8 3 2 2 9 4 4" xfId="30929"/>
    <cellStyle name="Normal 8 3 2 3 9 4" xfId="30930"/>
    <cellStyle name="Normal 8 3 2 3 2 8 4" xfId="30931"/>
    <cellStyle name="Normal 8 3 2 3 2 2 4 4" xfId="30932"/>
    <cellStyle name="Normal 8 3 2 3 2 3 4 4" xfId="30933"/>
    <cellStyle name="Normal 8 3 2 3 2 4 4 4" xfId="30934"/>
    <cellStyle name="Normal 8 3 2 3 2 5 4 4" xfId="30935"/>
    <cellStyle name="Normal 8 3 2 3 3 4 4" xfId="30936"/>
    <cellStyle name="Normal 8 3 2 3 4 4 4" xfId="30937"/>
    <cellStyle name="Normal 8 3 2 3 5 4 4" xfId="30938"/>
    <cellStyle name="Normal 8 3 2 3 6 4 4" xfId="30939"/>
    <cellStyle name="Normal 8 3 2 4 9 4" xfId="30940"/>
    <cellStyle name="Normal 8 3 2 4 2 8 4" xfId="30941"/>
    <cellStyle name="Normal 8 3 2 4 2 2 4 4" xfId="30942"/>
    <cellStyle name="Normal 8 3 2 4 2 3 4 4" xfId="30943"/>
    <cellStyle name="Normal 8 3 2 4 2 4 4 4" xfId="30944"/>
    <cellStyle name="Normal 8 3 2 4 2 5 4 4" xfId="30945"/>
    <cellStyle name="Normal 8 3 2 4 3 4 4" xfId="30946"/>
    <cellStyle name="Normal 8 3 2 4 4 4 4" xfId="30947"/>
    <cellStyle name="Normal 8 3 2 4 5 4 4" xfId="30948"/>
    <cellStyle name="Normal 8 3 2 4 6 4 4" xfId="30949"/>
    <cellStyle name="Normal 8 3 2 5 9 4" xfId="30950"/>
    <cellStyle name="Normal 8 3 2 5 2 8 4" xfId="30951"/>
    <cellStyle name="Normal 8 3 2 5 2 2 4 4" xfId="30952"/>
    <cellStyle name="Normal 8 3 2 5 2 3 4 4" xfId="30953"/>
    <cellStyle name="Normal 8 3 2 5 2 4 4 4" xfId="30954"/>
    <cellStyle name="Normal 8 3 2 5 2 5 4 4" xfId="30955"/>
    <cellStyle name="Normal 8 3 2 5 3 4 4" xfId="30956"/>
    <cellStyle name="Normal 8 3 2 5 4 4 4" xfId="30957"/>
    <cellStyle name="Normal 8 3 2 5 5 4 4" xfId="30958"/>
    <cellStyle name="Normal 8 3 2 5 6 4 4" xfId="30959"/>
    <cellStyle name="Normal 8 3 2 6 9 4" xfId="30960"/>
    <cellStyle name="Normal 8 3 2 6 2 8 4" xfId="30961"/>
    <cellStyle name="Normal 8 3 2 6 2 2 4 4" xfId="30962"/>
    <cellStyle name="Normal 8 3 2 6 2 3 4 4" xfId="30963"/>
    <cellStyle name="Normal 8 3 2 6 2 4 4 4" xfId="30964"/>
    <cellStyle name="Normal 8 3 2 6 2 5 4 4" xfId="30965"/>
    <cellStyle name="Normal 8 3 2 6 3 4 4" xfId="30966"/>
    <cellStyle name="Normal 8 3 2 6 4 4 4" xfId="30967"/>
    <cellStyle name="Normal 8 3 2 6 5 4 4" xfId="30968"/>
    <cellStyle name="Normal 8 3 2 6 6 4 4" xfId="30969"/>
    <cellStyle name="Normal 8 3 2 7 8 4" xfId="30970"/>
    <cellStyle name="Normal 8 3 2 7 2 4 4" xfId="30971"/>
    <cellStyle name="Normal 8 3 2 7 3 4 4" xfId="30972"/>
    <cellStyle name="Normal 8 3 2 7 4 4 4" xfId="30973"/>
    <cellStyle name="Normal 8 3 2 7 5 4 4" xfId="30974"/>
    <cellStyle name="Normal 8 3 2 8 4 4" xfId="30975"/>
    <cellStyle name="Normal 8 3 2 9 4 4" xfId="30976"/>
    <cellStyle name="Normal 8 3 3 14 4" xfId="30977"/>
    <cellStyle name="Normal 8 3 3 10 4 4" xfId="30978"/>
    <cellStyle name="Normal 8 3 3 11 4 4" xfId="30979"/>
    <cellStyle name="Normal 8 3 3 2 13 4" xfId="30980"/>
    <cellStyle name="Normal 8 3 3 2 10 4 4" xfId="30981"/>
    <cellStyle name="Normal 8 3 3 2 2 9 4" xfId="30982"/>
    <cellStyle name="Normal 8 3 3 2 2 2 8 4" xfId="30983"/>
    <cellStyle name="Normal 8 3 3 2 2 2 2 4 4" xfId="30984"/>
    <cellStyle name="Normal 8 3 3 2 2 2 3 4 4" xfId="30985"/>
    <cellStyle name="Normal 8 3 3 2 2 2 4 4 4" xfId="30986"/>
    <cellStyle name="Normal 8 3 3 2 2 2 5 4 4" xfId="30987"/>
    <cellStyle name="Normal 8 3 3 2 2 3 4 4" xfId="30988"/>
    <cellStyle name="Normal 8 3 3 2 2 4 4 4" xfId="30989"/>
    <cellStyle name="Normal 8 3 3 2 2 5 4 4" xfId="30990"/>
    <cellStyle name="Normal 8 3 3 2 2 6 4 4" xfId="30991"/>
    <cellStyle name="Normal 8 3 3 2 3 9 4" xfId="30992"/>
    <cellStyle name="Normal 8 3 3 2 3 2 8 4" xfId="30993"/>
    <cellStyle name="Normal 8 3 3 2 3 2 2 4 4" xfId="30994"/>
    <cellStyle name="Normal 8 3 3 2 3 2 3 4 4" xfId="30995"/>
    <cellStyle name="Normal 8 3 3 2 3 2 4 4 4" xfId="30996"/>
    <cellStyle name="Normal 8 3 3 2 3 2 5 4 4" xfId="30997"/>
    <cellStyle name="Normal 8 3 3 2 3 3 4 4" xfId="30998"/>
    <cellStyle name="Normal 8 3 3 2 3 4 4 4" xfId="30999"/>
    <cellStyle name="Normal 8 3 3 2 3 5 4 4" xfId="31000"/>
    <cellStyle name="Normal 8 3 3 2 3 6 4 4" xfId="31001"/>
    <cellStyle name="Normal 8 3 3 2 4 9 4" xfId="31002"/>
    <cellStyle name="Normal 8 3 3 2 4 2 8 4" xfId="31003"/>
    <cellStyle name="Normal 8 3 3 2 4 2 2 4 4" xfId="31004"/>
    <cellStyle name="Normal 8 3 3 2 4 2 3 4 4" xfId="31005"/>
    <cellStyle name="Normal 8 3 3 2 4 2 4 4 4" xfId="31006"/>
    <cellStyle name="Normal 8 3 3 2 4 2 5 4 4" xfId="31007"/>
    <cellStyle name="Normal 8 3 3 2 4 3 4 4" xfId="31008"/>
    <cellStyle name="Normal 8 3 3 2 4 4 4 4" xfId="31009"/>
    <cellStyle name="Normal 8 3 3 2 4 5 4 4" xfId="31010"/>
    <cellStyle name="Normal 8 3 3 2 4 6 4 4" xfId="31011"/>
    <cellStyle name="Normal 8 3 3 2 5 9 4" xfId="31012"/>
    <cellStyle name="Normal 8 3 3 2 5 2 8 4" xfId="31013"/>
    <cellStyle name="Normal 8 3 3 2 5 2 2 4 4" xfId="31014"/>
    <cellStyle name="Normal 8 3 3 2 5 2 3 4 4" xfId="31015"/>
    <cellStyle name="Normal 8 3 3 2 5 2 4 4 4" xfId="31016"/>
    <cellStyle name="Normal 8 3 3 2 5 2 5 4 4" xfId="31017"/>
    <cellStyle name="Normal 8 3 3 2 5 3 4 4" xfId="31018"/>
    <cellStyle name="Normal 8 3 3 2 5 4 4 4" xfId="31019"/>
    <cellStyle name="Normal 8 3 3 2 5 5 4 4" xfId="31020"/>
    <cellStyle name="Normal 8 3 3 2 5 6 4 4" xfId="31021"/>
    <cellStyle name="Normal 8 3 3 2 6 8 4" xfId="31022"/>
    <cellStyle name="Normal 8 3 3 2 6 2 4 4" xfId="31023"/>
    <cellStyle name="Normal 8 3 3 2 6 3 4 4" xfId="31024"/>
    <cellStyle name="Normal 8 3 3 2 6 4 4 4" xfId="31025"/>
    <cellStyle name="Normal 8 3 3 2 6 5 4 4" xfId="31026"/>
    <cellStyle name="Normal 8 3 3 2 7 4 4" xfId="31027"/>
    <cellStyle name="Normal 8 3 3 2 8 4 4" xfId="31028"/>
    <cellStyle name="Normal 8 3 3 2 9 4 4" xfId="31029"/>
    <cellStyle name="Normal 8 3 3 3 9 4" xfId="31030"/>
    <cellStyle name="Normal 8 3 3 3 2 8 4" xfId="31031"/>
    <cellStyle name="Normal 8 3 3 3 2 2 4 4" xfId="31032"/>
    <cellStyle name="Normal 8 3 3 3 2 3 4 4" xfId="31033"/>
    <cellStyle name="Normal 8 3 3 3 2 4 4 4" xfId="31034"/>
    <cellStyle name="Normal 8 3 3 3 2 5 4 4" xfId="31035"/>
    <cellStyle name="Normal 8 3 3 3 3 4 4" xfId="31036"/>
    <cellStyle name="Normal 8 3 3 3 4 4 4" xfId="31037"/>
    <cellStyle name="Normal 8 3 3 3 5 4 4" xfId="31038"/>
    <cellStyle name="Normal 8 3 3 3 6 4 4" xfId="31039"/>
    <cellStyle name="Normal 8 3 3 4 9 4" xfId="31040"/>
    <cellStyle name="Normal 8 3 3 4 2 8 4" xfId="31041"/>
    <cellStyle name="Normal 8 3 3 4 2 2 4 4" xfId="31042"/>
    <cellStyle name="Normal 8 3 3 4 2 3 4 4" xfId="31043"/>
    <cellStyle name="Normal 8 3 3 4 2 4 4 4" xfId="31044"/>
    <cellStyle name="Normal 8 3 3 4 2 5 4 4" xfId="31045"/>
    <cellStyle name="Normal 8 3 3 4 3 4 4" xfId="31046"/>
    <cellStyle name="Normal 8 3 3 4 4 4 4" xfId="31047"/>
    <cellStyle name="Normal 8 3 3 4 5 4 4" xfId="31048"/>
    <cellStyle name="Normal 8 3 3 4 6 4 4" xfId="31049"/>
    <cellStyle name="Normal 8 3 3 5 9 4" xfId="31050"/>
    <cellStyle name="Normal 8 3 3 5 2 8 4" xfId="31051"/>
    <cellStyle name="Normal 8 3 3 5 2 2 4 4" xfId="31052"/>
    <cellStyle name="Normal 8 3 3 5 2 3 4 4" xfId="31053"/>
    <cellStyle name="Normal 8 3 3 5 2 4 4 4" xfId="31054"/>
    <cellStyle name="Normal 8 3 3 5 2 5 4 4" xfId="31055"/>
    <cellStyle name="Normal 8 3 3 5 3 4 4" xfId="31056"/>
    <cellStyle name="Normal 8 3 3 5 4 4 4" xfId="31057"/>
    <cellStyle name="Normal 8 3 3 5 5 4 4" xfId="31058"/>
    <cellStyle name="Normal 8 3 3 5 6 4 4" xfId="31059"/>
    <cellStyle name="Normal 8 3 3 6 9 4" xfId="31060"/>
    <cellStyle name="Normal 8 3 3 6 2 8 4" xfId="31061"/>
    <cellStyle name="Normal 8 3 3 6 2 2 4 4" xfId="31062"/>
    <cellStyle name="Normal 8 3 3 6 2 3 4 4" xfId="31063"/>
    <cellStyle name="Normal 8 3 3 6 2 4 4 4" xfId="31064"/>
    <cellStyle name="Normal 8 3 3 6 2 5 4 4" xfId="31065"/>
    <cellStyle name="Normal 8 3 3 6 3 4 4" xfId="31066"/>
    <cellStyle name="Normal 8 3 3 6 4 4 4" xfId="31067"/>
    <cellStyle name="Normal 8 3 3 6 5 4 4" xfId="31068"/>
    <cellStyle name="Normal 8 3 3 6 6 4 4" xfId="31069"/>
    <cellStyle name="Normal 8 3 3 7 8 4" xfId="31070"/>
    <cellStyle name="Normal 8 3 3 7 2 4 4" xfId="31071"/>
    <cellStyle name="Normal 8 3 3 7 3 4 4" xfId="31072"/>
    <cellStyle name="Normal 8 3 3 7 4 4 4" xfId="31073"/>
    <cellStyle name="Normal 8 3 3 7 5 4 4" xfId="31074"/>
    <cellStyle name="Normal 8 3 3 8 4 4" xfId="31075"/>
    <cellStyle name="Normal 8 3 3 9 4 4" xfId="31076"/>
    <cellStyle name="Normal 8 3 4 13 4" xfId="31077"/>
    <cellStyle name="Normal 8 3 4 10 4 4" xfId="31078"/>
    <cellStyle name="Normal 8 3 4 2 9 4" xfId="31079"/>
    <cellStyle name="Normal 8 3 4 2 2 8 4" xfId="31080"/>
    <cellStyle name="Normal 8 3 4 2 2 2 4 4" xfId="31081"/>
    <cellStyle name="Normal 8 3 4 2 2 3 4 4" xfId="31082"/>
    <cellStyle name="Normal 8 3 4 2 2 4 4 4" xfId="31083"/>
    <cellStyle name="Normal 8 3 4 2 2 5 4 4" xfId="31084"/>
    <cellStyle name="Normal 8 3 4 2 3 4 4" xfId="31085"/>
    <cellStyle name="Normal 8 3 4 2 4 4 4" xfId="31086"/>
    <cellStyle name="Normal 8 3 4 2 5 4 4" xfId="31087"/>
    <cellStyle name="Normal 8 3 4 2 6 4 4" xfId="31088"/>
    <cellStyle name="Normal 8 3 4 3 9 4" xfId="31089"/>
    <cellStyle name="Normal 8 3 4 3 2 8 4" xfId="31090"/>
    <cellStyle name="Normal 8 3 4 3 2 2 4 4" xfId="31091"/>
    <cellStyle name="Normal 8 3 4 3 2 3 4 4" xfId="31092"/>
    <cellStyle name="Normal 8 3 4 3 2 4 4 4" xfId="31093"/>
    <cellStyle name="Normal 8 3 4 3 2 5 4 4" xfId="31094"/>
    <cellStyle name="Normal 8 3 4 3 3 4 4" xfId="31095"/>
    <cellStyle name="Normal 8 3 4 3 4 4 4" xfId="31096"/>
    <cellStyle name="Normal 8 3 4 3 5 4 4" xfId="31097"/>
    <cellStyle name="Normal 8 3 4 3 6 4 4" xfId="31098"/>
    <cellStyle name="Normal 8 3 4 4 9 4" xfId="31099"/>
    <cellStyle name="Normal 8 3 4 4 2 8 4" xfId="31100"/>
    <cellStyle name="Normal 8 3 4 4 2 2 4 4" xfId="31101"/>
    <cellStyle name="Normal 8 3 4 4 2 3 4 4" xfId="31102"/>
    <cellStyle name="Normal 8 3 4 4 2 4 4 4" xfId="31103"/>
    <cellStyle name="Normal 8 3 4 4 2 5 4 4" xfId="31104"/>
    <cellStyle name="Normal 8 3 4 4 3 4 4" xfId="31105"/>
    <cellStyle name="Normal 8 3 4 4 4 4 4" xfId="31106"/>
    <cellStyle name="Normal 8 3 4 4 5 4 4" xfId="31107"/>
    <cellStyle name="Normal 8 3 4 4 6 4 4" xfId="31108"/>
    <cellStyle name="Normal 8 3 4 5 9 4" xfId="31109"/>
    <cellStyle name="Normal 8 3 4 5 2 8 4" xfId="31110"/>
    <cellStyle name="Normal 8 3 4 5 2 2 4 4" xfId="31111"/>
    <cellStyle name="Normal 8 3 4 5 2 3 4 4" xfId="31112"/>
    <cellStyle name="Normal 8 3 4 5 2 4 4 4" xfId="31113"/>
    <cellStyle name="Normal 8 3 4 5 2 5 4 4" xfId="31114"/>
    <cellStyle name="Normal 8 3 4 5 3 4 4" xfId="31115"/>
    <cellStyle name="Normal 8 3 4 5 4 4 4" xfId="31116"/>
    <cellStyle name="Normal 8 3 4 5 5 4 4" xfId="31117"/>
    <cellStyle name="Normal 8 3 4 5 6 4 4" xfId="31118"/>
    <cellStyle name="Normal 8 3 4 6 8 4" xfId="31119"/>
    <cellStyle name="Normal 8 3 4 6 2 4 4" xfId="31120"/>
    <cellStyle name="Normal 8 3 4 6 3 4 4" xfId="31121"/>
    <cellStyle name="Normal 8 3 4 6 4 4 4" xfId="31122"/>
    <cellStyle name="Normal 8 3 4 6 5 4 4" xfId="31123"/>
    <cellStyle name="Normal 8 3 4 7 4 4" xfId="31124"/>
    <cellStyle name="Normal 8 3 4 8 4 4" xfId="31125"/>
    <cellStyle name="Normal 8 3 4 9 4 4" xfId="31126"/>
    <cellStyle name="Normal 8 3 5 11 4" xfId="31127"/>
    <cellStyle name="Normal 8 3 5 2 9 4" xfId="31128"/>
    <cellStyle name="Normal 8 3 5 2 2 8 4" xfId="31129"/>
    <cellStyle name="Normal 8 3 5 2 2 2 4 4" xfId="31130"/>
    <cellStyle name="Normal 8 3 5 2 2 3 4 4" xfId="31131"/>
    <cellStyle name="Normal 8 3 5 2 2 4 4 4" xfId="31132"/>
    <cellStyle name="Normal 8 3 5 2 2 5 4 4" xfId="31133"/>
    <cellStyle name="Normal 8 3 5 2 3 4 4" xfId="31134"/>
    <cellStyle name="Normal 8 3 5 2 4 4 4" xfId="31135"/>
    <cellStyle name="Normal 8 3 5 2 5 4 4" xfId="31136"/>
    <cellStyle name="Normal 8 3 5 2 6 4 4" xfId="31137"/>
    <cellStyle name="Normal 8 3 5 3 9 4" xfId="31138"/>
    <cellStyle name="Normal 8 3 5 3 2 8 4" xfId="31139"/>
    <cellStyle name="Normal 8 3 5 3 2 2 4 4" xfId="31140"/>
    <cellStyle name="Normal 8 3 5 3 2 3 4 4" xfId="31141"/>
    <cellStyle name="Normal 8 3 5 3 2 4 4 4" xfId="31142"/>
    <cellStyle name="Normal 8 3 5 3 2 5 4 4" xfId="31143"/>
    <cellStyle name="Normal 8 3 5 3 3 4 4" xfId="31144"/>
    <cellStyle name="Normal 8 3 5 3 4 4 4" xfId="31145"/>
    <cellStyle name="Normal 8 3 5 3 5 4 4" xfId="31146"/>
    <cellStyle name="Normal 8 3 5 3 6 4 4" xfId="31147"/>
    <cellStyle name="Normal 8 3 5 4 8 4" xfId="31148"/>
    <cellStyle name="Normal 8 3 5 4 2 4 4" xfId="31149"/>
    <cellStyle name="Normal 8 3 5 4 3 4 4" xfId="31150"/>
    <cellStyle name="Normal 8 3 5 4 4 4 4" xfId="31151"/>
    <cellStyle name="Normal 8 3 5 4 5 4 4" xfId="31152"/>
    <cellStyle name="Normal 8 3 5 5 4 4" xfId="31153"/>
    <cellStyle name="Normal 8 3 5 6 4 4" xfId="31154"/>
    <cellStyle name="Normal 8 3 5 7 4 4" xfId="31155"/>
    <cellStyle name="Normal 8 3 5 8 4 4" xfId="31156"/>
    <cellStyle name="Normal 8 3 6 9 4" xfId="31157"/>
    <cellStyle name="Normal 8 3 6 2 8 4" xfId="31158"/>
    <cellStyle name="Normal 8 3 6 2 2 4 4" xfId="31159"/>
    <cellStyle name="Normal 8 3 6 2 3 4 4" xfId="31160"/>
    <cellStyle name="Normal 8 3 6 2 4 4 4" xfId="31161"/>
    <cellStyle name="Normal 8 3 6 2 5 4 4" xfId="31162"/>
    <cellStyle name="Normal 8 3 6 3 4 4" xfId="31163"/>
    <cellStyle name="Normal 8 3 6 4 4 4" xfId="31164"/>
    <cellStyle name="Normal 8 3 6 5 4 4" xfId="31165"/>
    <cellStyle name="Normal 8 3 6 6 4 4" xfId="31166"/>
    <cellStyle name="Normal 8 3 7 9 4" xfId="31167"/>
    <cellStyle name="Normal 8 3 7 2 8 4" xfId="31168"/>
    <cellStyle name="Normal 8 3 7 2 2 4 4" xfId="31169"/>
    <cellStyle name="Normal 8 3 7 2 3 4 4" xfId="31170"/>
    <cellStyle name="Normal 8 3 7 2 4 4 4" xfId="31171"/>
    <cellStyle name="Normal 8 3 7 2 5 4 4" xfId="31172"/>
    <cellStyle name="Normal 8 3 7 3 4 4" xfId="31173"/>
    <cellStyle name="Normal 8 3 7 4 4 4" xfId="31174"/>
    <cellStyle name="Normal 8 3 7 5 4 4" xfId="31175"/>
    <cellStyle name="Normal 8 3 7 6 4 4" xfId="31176"/>
    <cellStyle name="Normal 8 3 8 9 4" xfId="31177"/>
    <cellStyle name="Normal 8 3 8 2 8 4" xfId="31178"/>
    <cellStyle name="Normal 8 3 8 2 2 4 4" xfId="31179"/>
    <cellStyle name="Normal 8 3 8 2 3 4 4" xfId="31180"/>
    <cellStyle name="Normal 8 3 8 2 4 4 4" xfId="31181"/>
    <cellStyle name="Normal 8 3 8 2 5 4 4" xfId="31182"/>
    <cellStyle name="Normal 8 3 8 3 4 4" xfId="31183"/>
    <cellStyle name="Normal 8 3 8 4 4 4" xfId="31184"/>
    <cellStyle name="Normal 8 3 8 5 4 4" xfId="31185"/>
    <cellStyle name="Normal 8 3 8 6 4 4" xfId="31186"/>
    <cellStyle name="Normal 8 3 9 9 4" xfId="31187"/>
    <cellStyle name="Normal 8 3 9 2 8 4" xfId="31188"/>
    <cellStyle name="Normal 8 3 9 2 2 4 4" xfId="31189"/>
    <cellStyle name="Normal 8 3 9 2 3 4 4" xfId="31190"/>
    <cellStyle name="Normal 8 3 9 2 4 4 4" xfId="31191"/>
    <cellStyle name="Normal 8 3 9 2 5 4 4" xfId="31192"/>
    <cellStyle name="Normal 8 3 9 3 4 4" xfId="31193"/>
    <cellStyle name="Normal 8 3 9 4 4 4" xfId="31194"/>
    <cellStyle name="Normal 8 3 9 5 4 4" xfId="31195"/>
    <cellStyle name="Normal 8 3 9 6 4 4" xfId="31196"/>
    <cellStyle name="Normal 8 4 17 4" xfId="31197"/>
    <cellStyle name="Normal 8 4 10 8 4" xfId="31198"/>
    <cellStyle name="Normal 8 4 10 2 4 4" xfId="31199"/>
    <cellStyle name="Normal 8 4 10 3 4 4" xfId="31200"/>
    <cellStyle name="Normal 8 4 10 4 4 4" xfId="31201"/>
    <cellStyle name="Normal 8 4 10 5 4 4" xfId="31202"/>
    <cellStyle name="Normal 8 4 11 4 4" xfId="31203"/>
    <cellStyle name="Normal 8 4 12 4 4" xfId="31204"/>
    <cellStyle name="Normal 8 4 13 4 4" xfId="31205"/>
    <cellStyle name="Normal 8 4 14 4 4" xfId="31206"/>
    <cellStyle name="Normal 8 4 2 14 4" xfId="31207"/>
    <cellStyle name="Normal 8 4 2 10 4 4" xfId="31208"/>
    <cellStyle name="Normal 8 4 2 11 4 4" xfId="31209"/>
    <cellStyle name="Normal 8 4 2 2 13 4" xfId="31210"/>
    <cellStyle name="Normal 8 4 2 2 10 4 4" xfId="31211"/>
    <cellStyle name="Normal 8 4 2 2 2 9 4" xfId="31212"/>
    <cellStyle name="Normal 8 4 2 2 2 2 8 4" xfId="31213"/>
    <cellStyle name="Normal 8 4 2 2 2 2 2 4 4" xfId="31214"/>
    <cellStyle name="Normal 8 4 2 2 2 2 3 4 4" xfId="31215"/>
    <cellStyle name="Normal 8 4 2 2 2 2 4 4 4" xfId="31216"/>
    <cellStyle name="Normal 8 4 2 2 2 2 5 4 4" xfId="31217"/>
    <cellStyle name="Normal 8 4 2 2 2 3 4 4" xfId="31218"/>
    <cellStyle name="Normal 8 4 2 2 2 4 4 4" xfId="31219"/>
    <cellStyle name="Normal 8 4 2 2 2 5 4 4" xfId="31220"/>
    <cellStyle name="Normal 8 4 2 2 2 6 4 4" xfId="31221"/>
    <cellStyle name="Normal 8 4 2 2 3 9 4" xfId="31222"/>
    <cellStyle name="Normal 8 4 2 2 3 2 8 4" xfId="31223"/>
    <cellStyle name="Normal 8 4 2 2 3 2 2 4 4" xfId="31224"/>
    <cellStyle name="Normal 8 4 2 2 3 2 3 4 4" xfId="31225"/>
    <cellStyle name="Normal 8 4 2 2 3 2 4 4 4" xfId="31226"/>
    <cellStyle name="Normal 8 4 2 2 3 2 5 4 4" xfId="31227"/>
    <cellStyle name="Normal 8 4 2 2 3 3 4 4" xfId="31228"/>
    <cellStyle name="Normal 8 4 2 2 3 4 4 4" xfId="31229"/>
    <cellStyle name="Normal 8 4 2 2 3 5 4 4" xfId="31230"/>
    <cellStyle name="Normal 8 4 2 2 3 6 4 4" xfId="31231"/>
    <cellStyle name="Normal 8 4 2 2 4 9 4" xfId="31232"/>
    <cellStyle name="Normal 8 4 2 2 4 2 8 4" xfId="31233"/>
    <cellStyle name="Normal 8 4 2 2 4 2 2 4 4" xfId="31234"/>
    <cellStyle name="Normal 8 4 2 2 4 2 3 4 4" xfId="31235"/>
    <cellStyle name="Normal 8 4 2 2 4 2 4 4 4" xfId="31236"/>
    <cellStyle name="Normal 8 4 2 2 4 2 5 4 4" xfId="31237"/>
    <cellStyle name="Normal 8 4 2 2 4 3 4 4" xfId="31238"/>
    <cellStyle name="Normal 8 4 2 2 4 4 4 4" xfId="31239"/>
    <cellStyle name="Normal 8 4 2 2 4 5 4 4" xfId="31240"/>
    <cellStyle name="Normal 8 4 2 2 4 6 4 4" xfId="31241"/>
    <cellStyle name="Normal 8 4 2 2 5 9 4" xfId="31242"/>
    <cellStyle name="Normal 8 4 2 2 5 2 8 4" xfId="31243"/>
    <cellStyle name="Normal 8 4 2 2 5 2 2 4 4" xfId="31244"/>
    <cellStyle name="Normal 8 4 2 2 5 2 3 4 4" xfId="31245"/>
    <cellStyle name="Normal 8 4 2 2 5 2 4 4 4" xfId="31246"/>
    <cellStyle name="Normal 8 4 2 2 5 2 5 4 4" xfId="31247"/>
    <cellStyle name="Normal 8 4 2 2 5 3 4 4" xfId="31248"/>
    <cellStyle name="Normal 8 4 2 2 5 4 4 4" xfId="31249"/>
    <cellStyle name="Normal 8 4 2 2 5 5 4 4" xfId="31250"/>
    <cellStyle name="Normal 8 4 2 2 5 6 4 4" xfId="31251"/>
    <cellStyle name="Normal 8 4 2 2 6 8 4" xfId="31252"/>
    <cellStyle name="Normal 8 4 2 2 6 2 4 4" xfId="31253"/>
    <cellStyle name="Normal 8 4 2 2 6 3 4 4" xfId="31254"/>
    <cellStyle name="Normal 8 4 2 2 6 4 4 4" xfId="31255"/>
    <cellStyle name="Normal 8 4 2 2 6 5 4 4" xfId="31256"/>
    <cellStyle name="Normal 8 4 2 2 7 4 4" xfId="31257"/>
    <cellStyle name="Normal 8 4 2 2 8 4 4" xfId="31258"/>
    <cellStyle name="Normal 8 4 2 2 9 4 4" xfId="31259"/>
    <cellStyle name="Normal 8 4 2 3 9 4" xfId="31260"/>
    <cellStyle name="Normal 8 4 2 3 2 8 4" xfId="31261"/>
    <cellStyle name="Normal 8 4 2 3 2 2 4 4" xfId="31262"/>
    <cellStyle name="Normal 8 4 2 3 2 3 4 4" xfId="31263"/>
    <cellStyle name="Normal 8 4 2 3 2 4 4 4" xfId="31264"/>
    <cellStyle name="Normal 8 4 2 3 2 5 4 4" xfId="31265"/>
    <cellStyle name="Normal 8 4 2 3 3 4 4" xfId="31266"/>
    <cellStyle name="Normal 8 4 2 3 4 4 4" xfId="31267"/>
    <cellStyle name="Normal 8 4 2 3 5 4 4" xfId="31268"/>
    <cellStyle name="Normal 8 4 2 3 6 4 4" xfId="31269"/>
    <cellStyle name="Normal 8 4 2 4 9 4" xfId="31270"/>
    <cellStyle name="Normal 8 4 2 4 2 8 4" xfId="31271"/>
    <cellStyle name="Normal 8 4 2 4 2 2 4 4" xfId="31272"/>
    <cellStyle name="Normal 8 4 2 4 2 3 4 4" xfId="31273"/>
    <cellStyle name="Normal 8 4 2 4 2 4 4 4" xfId="31274"/>
    <cellStyle name="Normal 8 4 2 4 2 5 4 4" xfId="31275"/>
    <cellStyle name="Normal 8 4 2 4 3 4 4" xfId="31276"/>
    <cellStyle name="Normal 8 4 2 4 4 4 4" xfId="31277"/>
    <cellStyle name="Normal 8 4 2 4 5 4 4" xfId="31278"/>
    <cellStyle name="Normal 8 4 2 4 6 4 4" xfId="31279"/>
    <cellStyle name="Normal 8 4 2 5 9 4" xfId="31280"/>
    <cellStyle name="Normal 8 4 2 5 2 8 4" xfId="31281"/>
    <cellStyle name="Normal 8 4 2 5 2 2 4 4" xfId="31282"/>
    <cellStyle name="Normal 8 4 2 5 2 3 4 4" xfId="31283"/>
    <cellStyle name="Normal 8 4 2 5 2 4 4 4" xfId="31284"/>
    <cellStyle name="Normal 8 4 2 5 2 5 4 4" xfId="31285"/>
    <cellStyle name="Normal 8 4 2 5 3 4 4" xfId="31286"/>
    <cellStyle name="Normal 8 4 2 5 4 4 4" xfId="31287"/>
    <cellStyle name="Normal 8 4 2 5 5 4 4" xfId="31288"/>
    <cellStyle name="Normal 8 4 2 5 6 4 4" xfId="31289"/>
    <cellStyle name="Normal 8 4 2 6 9 4" xfId="31290"/>
    <cellStyle name="Normal 8 4 2 6 2 8 4" xfId="31291"/>
    <cellStyle name="Normal 8 4 2 6 2 2 4 4" xfId="31292"/>
    <cellStyle name="Normal 8 4 2 6 2 3 4 4" xfId="31293"/>
    <cellStyle name="Normal 8 4 2 6 2 4 4 4" xfId="31294"/>
    <cellStyle name="Normal 8 4 2 6 2 5 4 4" xfId="31295"/>
    <cellStyle name="Normal 8 4 2 6 3 4 4" xfId="31296"/>
    <cellStyle name="Normal 8 4 2 6 4 4 4" xfId="31297"/>
    <cellStyle name="Normal 8 4 2 6 5 4 4" xfId="31298"/>
    <cellStyle name="Normal 8 4 2 6 6 4 4" xfId="31299"/>
    <cellStyle name="Normal 8 4 2 7 8 4" xfId="31300"/>
    <cellStyle name="Normal 8 4 2 7 2 4 4" xfId="31301"/>
    <cellStyle name="Normal 8 4 2 7 3 4 4" xfId="31302"/>
    <cellStyle name="Normal 8 4 2 7 4 4 4" xfId="31303"/>
    <cellStyle name="Normal 8 4 2 7 5 4 4" xfId="31304"/>
    <cellStyle name="Normal 8 4 2 8 4 4" xfId="31305"/>
    <cellStyle name="Normal 8 4 2 9 4 4" xfId="31306"/>
    <cellStyle name="Normal 8 4 3 14 4" xfId="31307"/>
    <cellStyle name="Normal 8 4 3 10 4 4" xfId="31308"/>
    <cellStyle name="Normal 8 4 3 11 4 4" xfId="31309"/>
    <cellStyle name="Normal 8 4 3 2 13 4" xfId="31310"/>
    <cellStyle name="Normal 8 4 3 2 10 4 4" xfId="31311"/>
    <cellStyle name="Normal 8 4 3 2 2 9 4" xfId="31312"/>
    <cellStyle name="Normal 8 4 3 2 2 2 8 4" xfId="31313"/>
    <cellStyle name="Normal 8 4 3 2 2 2 2 4 4" xfId="31314"/>
    <cellStyle name="Normal 8 4 3 2 2 2 3 4 4" xfId="31315"/>
    <cellStyle name="Normal 8 4 3 2 2 2 4 4 4" xfId="31316"/>
    <cellStyle name="Normal 8 4 3 2 2 2 5 4 4" xfId="31317"/>
    <cellStyle name="Normal 8 4 3 2 2 3 4 4" xfId="31318"/>
    <cellStyle name="Normal 8 4 3 2 2 4 4 4" xfId="31319"/>
    <cellStyle name="Normal 8 4 3 2 2 5 4 4" xfId="31320"/>
    <cellStyle name="Normal 8 4 3 2 2 6 4 4" xfId="31321"/>
    <cellStyle name="Normal 8 4 3 2 3 9 4" xfId="31322"/>
    <cellStyle name="Normal 8 4 3 2 3 2 8 4" xfId="31323"/>
    <cellStyle name="Normal 8 4 3 2 3 2 2 4 4" xfId="31324"/>
    <cellStyle name="Normal 8 4 3 2 3 2 3 4 4" xfId="31325"/>
    <cellStyle name="Normal 8 4 3 2 3 2 4 4 4" xfId="31326"/>
    <cellStyle name="Normal 8 4 3 2 3 2 5 4 4" xfId="31327"/>
    <cellStyle name="Normal 8 4 3 2 3 3 4 4" xfId="31328"/>
    <cellStyle name="Normal 8 4 3 2 3 4 4 4" xfId="31329"/>
    <cellStyle name="Normal 8 4 3 2 3 5 4 4" xfId="31330"/>
    <cellStyle name="Normal 8 4 3 2 3 6 4 4" xfId="31331"/>
    <cellStyle name="Normal 8 4 3 2 4 9 4" xfId="31332"/>
    <cellStyle name="Normal 8 4 3 2 4 2 8 4" xfId="31333"/>
    <cellStyle name="Normal 8 4 3 2 4 2 2 4 4" xfId="31334"/>
    <cellStyle name="Normal 8 4 3 2 4 2 3 4 4" xfId="31335"/>
    <cellStyle name="Normal 8 4 3 2 4 2 4 4 4" xfId="31336"/>
    <cellStyle name="Normal 8 4 3 2 4 2 5 4 4" xfId="31337"/>
    <cellStyle name="Normal 8 4 3 2 4 3 4 4" xfId="31338"/>
    <cellStyle name="Normal 8 4 3 2 4 4 4 4" xfId="31339"/>
    <cellStyle name="Normal 8 4 3 2 4 5 4 4" xfId="31340"/>
    <cellStyle name="Normal 8 4 3 2 4 6 4 4" xfId="31341"/>
    <cellStyle name="Normal 8 4 3 2 5 9 4" xfId="31342"/>
    <cellStyle name="Normal 8 4 3 2 5 2 8 4" xfId="31343"/>
    <cellStyle name="Normal 8 4 3 2 5 2 2 4 4" xfId="31344"/>
    <cellStyle name="Normal 8 4 3 2 5 2 3 4 4" xfId="31345"/>
    <cellStyle name="Normal 8 4 3 2 5 2 4 4 4" xfId="31346"/>
    <cellStyle name="Normal 8 4 3 2 5 2 5 4 4" xfId="31347"/>
    <cellStyle name="Normal 8 4 3 2 5 3 4 4" xfId="31348"/>
    <cellStyle name="Normal 8 4 3 2 5 4 4 4" xfId="31349"/>
    <cellStyle name="Normal 8 4 3 2 5 5 4 4" xfId="31350"/>
    <cellStyle name="Normal 8 4 3 2 5 6 4 4" xfId="31351"/>
    <cellStyle name="Normal 8 4 3 2 6 8 4" xfId="31352"/>
    <cellStyle name="Normal 8 4 3 2 6 2 4 4" xfId="31353"/>
    <cellStyle name="Normal 8 4 3 2 6 3 4 4" xfId="31354"/>
    <cellStyle name="Normal 8 4 3 2 6 4 4 4" xfId="31355"/>
    <cellStyle name="Normal 8 4 3 2 6 5 4 4" xfId="31356"/>
    <cellStyle name="Normal 8 4 3 2 7 4 4" xfId="31357"/>
    <cellStyle name="Normal 8 4 3 2 8 4 4" xfId="31358"/>
    <cellStyle name="Normal 8 4 3 2 9 4 4" xfId="31359"/>
    <cellStyle name="Normal 8 4 3 3 9 4" xfId="31360"/>
    <cellStyle name="Normal 8 4 3 3 2 8 4" xfId="31361"/>
    <cellStyle name="Normal 8 4 3 3 2 2 4 4" xfId="31362"/>
    <cellStyle name="Normal 8 4 3 3 2 3 4 4" xfId="31363"/>
    <cellStyle name="Normal 8 4 3 3 2 4 4 4" xfId="31364"/>
    <cellStyle name="Normal 8 4 3 3 2 5 4 4" xfId="31365"/>
    <cellStyle name="Normal 8 4 3 3 3 4 4" xfId="31366"/>
    <cellStyle name="Normal 8 4 3 3 4 4 4" xfId="31367"/>
    <cellStyle name="Normal 8 4 3 3 5 4 4" xfId="31368"/>
    <cellStyle name="Normal 8 4 3 3 6 4 4" xfId="31369"/>
    <cellStyle name="Normal 8 4 3 4 9 4" xfId="31370"/>
    <cellStyle name="Normal 8 4 3 4 2 8 4" xfId="31371"/>
    <cellStyle name="Normal 8 4 3 4 2 2 4 4" xfId="31372"/>
    <cellStyle name="Normal 8 4 3 4 2 3 4 4" xfId="31373"/>
    <cellStyle name="Normal 8 4 3 4 2 4 4 4" xfId="31374"/>
    <cellStyle name="Normal 8 4 3 4 2 5 4 4" xfId="31375"/>
    <cellStyle name="Normal 8 4 3 4 3 4 4" xfId="31376"/>
    <cellStyle name="Normal 8 4 3 4 4 4 4" xfId="31377"/>
    <cellStyle name="Normal 8 4 3 4 5 4 4" xfId="31378"/>
    <cellStyle name="Normal 8 4 3 4 6 4 4" xfId="31379"/>
    <cellStyle name="Normal 8 4 3 5 9 4" xfId="31380"/>
    <cellStyle name="Normal 8 4 3 5 2 8 4" xfId="31381"/>
    <cellStyle name="Normal 8 4 3 5 2 2 4 4" xfId="31382"/>
    <cellStyle name="Normal 8 4 3 5 2 3 4 4" xfId="31383"/>
    <cellStyle name="Normal 8 4 3 5 2 4 4 4" xfId="31384"/>
    <cellStyle name="Normal 8 4 3 5 2 5 4 4" xfId="31385"/>
    <cellStyle name="Normal 8 4 3 5 3 4 4" xfId="31386"/>
    <cellStyle name="Normal 8 4 3 5 4 4 4" xfId="31387"/>
    <cellStyle name="Normal 8 4 3 5 5 4 4" xfId="31388"/>
    <cellStyle name="Normal 8 4 3 5 6 4 4" xfId="31389"/>
    <cellStyle name="Normal 8 4 3 6 9 4" xfId="31390"/>
    <cellStyle name="Normal 8 4 3 6 2 8 4" xfId="31391"/>
    <cellStyle name="Normal 8 4 3 6 2 2 4 4" xfId="31392"/>
    <cellStyle name="Normal 8 4 3 6 2 3 4 4" xfId="31393"/>
    <cellStyle name="Normal 8 4 3 6 2 4 4 4" xfId="31394"/>
    <cellStyle name="Normal 8 4 3 6 2 5 4 4" xfId="31395"/>
    <cellStyle name="Normal 8 4 3 6 3 4 4" xfId="31396"/>
    <cellStyle name="Normal 8 4 3 6 4 4 4" xfId="31397"/>
    <cellStyle name="Normal 8 4 3 6 5 4 4" xfId="31398"/>
    <cellStyle name="Normal 8 4 3 6 6 4 4" xfId="31399"/>
    <cellStyle name="Normal 8 4 3 7 8 4" xfId="31400"/>
    <cellStyle name="Normal 8 4 3 7 2 4 4" xfId="31401"/>
    <cellStyle name="Normal 8 4 3 7 3 4 4" xfId="31402"/>
    <cellStyle name="Normal 8 4 3 7 4 4 4" xfId="31403"/>
    <cellStyle name="Normal 8 4 3 7 5 4 4" xfId="31404"/>
    <cellStyle name="Normal 8 4 3 8 4 4" xfId="31405"/>
    <cellStyle name="Normal 8 4 3 9 4 4" xfId="31406"/>
    <cellStyle name="Normal 8 4 4 13 4" xfId="31407"/>
    <cellStyle name="Normal 8 4 4 10 4 4" xfId="31408"/>
    <cellStyle name="Normal 8 4 4 2 9 4" xfId="31409"/>
    <cellStyle name="Normal 8 4 4 2 2 8 4" xfId="31410"/>
    <cellStyle name="Normal 8 4 4 2 2 2 4 4" xfId="31411"/>
    <cellStyle name="Normal 8 4 4 2 2 3 4 4" xfId="31412"/>
    <cellStyle name="Normal 8 4 4 2 2 4 4 4" xfId="31413"/>
    <cellStyle name="Normal 8 4 4 2 2 5 4 4" xfId="31414"/>
    <cellStyle name="Normal 8 4 4 2 3 4 4" xfId="31415"/>
    <cellStyle name="Normal 8 4 4 2 4 4 4" xfId="31416"/>
    <cellStyle name="Normal 8 4 4 2 5 4 4" xfId="31417"/>
    <cellStyle name="Normal 8 4 4 2 6 4 4" xfId="31418"/>
    <cellStyle name="Normal 8 4 4 3 9 4" xfId="31419"/>
    <cellStyle name="Normal 8 4 4 3 2 8 4" xfId="31420"/>
    <cellStyle name="Normal 8 4 4 3 2 2 4 4" xfId="31421"/>
    <cellStyle name="Normal 8 4 4 3 2 3 4 4" xfId="31422"/>
    <cellStyle name="Normal 8 4 4 3 2 4 4 4" xfId="31423"/>
    <cellStyle name="Normal 8 4 4 3 2 5 4 4" xfId="31424"/>
    <cellStyle name="Normal 8 4 4 3 3 4 4" xfId="31425"/>
    <cellStyle name="Normal 8 4 4 3 4 4 4" xfId="31426"/>
    <cellStyle name="Normal 8 4 4 3 5 4 4" xfId="31427"/>
    <cellStyle name="Normal 8 4 4 3 6 4 4" xfId="31428"/>
    <cellStyle name="Normal 8 4 4 4 9 4" xfId="31429"/>
    <cellStyle name="Normal 8 4 4 4 2 8 4" xfId="31430"/>
    <cellStyle name="Normal 8 4 4 4 2 2 4 4" xfId="31431"/>
    <cellStyle name="Normal 8 4 4 4 2 3 4 4" xfId="31432"/>
    <cellStyle name="Normal 8 4 4 4 2 4 4 4" xfId="31433"/>
    <cellStyle name="Normal 8 4 4 4 2 5 4 4" xfId="31434"/>
    <cellStyle name="Normal 8 4 4 4 3 4 4" xfId="31435"/>
    <cellStyle name="Normal 8 4 4 4 4 4 4" xfId="31436"/>
    <cellStyle name="Normal 8 4 4 4 5 4 4" xfId="31437"/>
    <cellStyle name="Normal 8 4 4 4 6 4 4" xfId="31438"/>
    <cellStyle name="Normal 8 4 4 5 9 4" xfId="31439"/>
    <cellStyle name="Normal 8 4 4 5 2 8 4" xfId="31440"/>
    <cellStyle name="Normal 8 4 4 5 2 2 4 4" xfId="31441"/>
    <cellStyle name="Normal 8 4 4 5 2 3 4 4" xfId="31442"/>
    <cellStyle name="Normal 8 4 4 5 2 4 4 4" xfId="31443"/>
    <cellStyle name="Normal 8 4 4 5 2 5 4 4" xfId="31444"/>
    <cellStyle name="Normal 8 4 4 5 3 4 4" xfId="31445"/>
    <cellStyle name="Normal 8 4 4 5 4 4 4" xfId="31446"/>
    <cellStyle name="Normal 8 4 4 5 5 4 4" xfId="31447"/>
    <cellStyle name="Normal 8 4 4 5 6 4 4" xfId="31448"/>
    <cellStyle name="Normal 8 4 4 6 8 4" xfId="31449"/>
    <cellStyle name="Normal 8 4 4 6 2 4 4" xfId="31450"/>
    <cellStyle name="Normal 8 4 4 6 3 4 4" xfId="31451"/>
    <cellStyle name="Normal 8 4 4 6 4 4 4" xfId="31452"/>
    <cellStyle name="Normal 8 4 4 6 5 4 4" xfId="31453"/>
    <cellStyle name="Normal 8 4 4 7 4 4" xfId="31454"/>
    <cellStyle name="Normal 8 4 4 8 4 4" xfId="31455"/>
    <cellStyle name="Normal 8 4 4 9 4 4" xfId="31456"/>
    <cellStyle name="Normal 8 4 5 11 4" xfId="31457"/>
    <cellStyle name="Normal 8 4 5 2 9 4" xfId="31458"/>
    <cellStyle name="Normal 8 4 5 2 2 8 4" xfId="31459"/>
    <cellStyle name="Normal 8 4 5 2 2 2 4 4" xfId="31460"/>
    <cellStyle name="Normal 8 4 5 2 2 3 4 4" xfId="31461"/>
    <cellStyle name="Normal 8 4 5 2 2 4 4 4" xfId="31462"/>
    <cellStyle name="Normal 8 4 5 2 2 5 4 4" xfId="31463"/>
    <cellStyle name="Normal 8 4 5 2 3 4 4" xfId="31464"/>
    <cellStyle name="Normal 8 4 5 2 4 4 4" xfId="31465"/>
    <cellStyle name="Normal 8 4 5 2 5 4 4" xfId="31466"/>
    <cellStyle name="Normal 8 4 5 2 6 4 4" xfId="31467"/>
    <cellStyle name="Normal 8 4 5 3 9 4" xfId="31468"/>
    <cellStyle name="Normal 8 4 5 3 2 8 4" xfId="31469"/>
    <cellStyle name="Normal 8 4 5 3 2 2 4 4" xfId="31470"/>
    <cellStyle name="Normal 8 4 5 3 2 3 4 4" xfId="31471"/>
    <cellStyle name="Normal 8 4 5 3 2 4 4 4" xfId="31472"/>
    <cellStyle name="Normal 8 4 5 3 2 5 4 4" xfId="31473"/>
    <cellStyle name="Normal 8 4 5 3 3 4 4" xfId="31474"/>
    <cellStyle name="Normal 8 4 5 3 4 4 4" xfId="31475"/>
    <cellStyle name="Normal 8 4 5 3 5 4 4" xfId="31476"/>
    <cellStyle name="Normal 8 4 5 3 6 4 4" xfId="31477"/>
    <cellStyle name="Normal 8 4 5 4 8 4" xfId="31478"/>
    <cellStyle name="Normal 8 4 5 4 2 4 4" xfId="31479"/>
    <cellStyle name="Normal 8 4 5 4 3 4 4" xfId="31480"/>
    <cellStyle name="Normal 8 4 5 4 4 4 4" xfId="31481"/>
    <cellStyle name="Normal 8 4 5 4 5 4 4" xfId="31482"/>
    <cellStyle name="Normal 8 4 5 5 4 4" xfId="31483"/>
    <cellStyle name="Normal 8 4 5 6 4 4" xfId="31484"/>
    <cellStyle name="Normal 8 4 5 7 4 4" xfId="31485"/>
    <cellStyle name="Normal 8 4 5 8 4 4" xfId="31486"/>
    <cellStyle name="Normal 8 4 6 9 4" xfId="31487"/>
    <cellStyle name="Normal 8 4 6 2 8 4" xfId="31488"/>
    <cellStyle name="Normal 8 4 6 2 2 4 4" xfId="31489"/>
    <cellStyle name="Normal 8 4 6 2 3 4 4" xfId="31490"/>
    <cellStyle name="Normal 8 4 6 2 4 4 4" xfId="31491"/>
    <cellStyle name="Normal 8 4 6 2 5 4 4" xfId="31492"/>
    <cellStyle name="Normal 8 4 6 3 4 4" xfId="31493"/>
    <cellStyle name="Normal 8 4 6 4 4 4" xfId="31494"/>
    <cellStyle name="Normal 8 4 6 5 4 4" xfId="31495"/>
    <cellStyle name="Normal 8 4 6 6 4 4" xfId="31496"/>
    <cellStyle name="Normal 8 4 7 9 4" xfId="31497"/>
    <cellStyle name="Normal 8 4 7 2 8 4" xfId="31498"/>
    <cellStyle name="Normal 8 4 7 2 2 4 4" xfId="31499"/>
    <cellStyle name="Normal 8 4 7 2 3 4 4" xfId="31500"/>
    <cellStyle name="Normal 8 4 7 2 4 4 4" xfId="31501"/>
    <cellStyle name="Normal 8 4 7 2 5 4 4" xfId="31502"/>
    <cellStyle name="Normal 8 4 7 3 4 4" xfId="31503"/>
    <cellStyle name="Normal 8 4 7 4 4 4" xfId="31504"/>
    <cellStyle name="Normal 8 4 7 5 4 4" xfId="31505"/>
    <cellStyle name="Normal 8 4 7 6 4 4" xfId="31506"/>
    <cellStyle name="Normal 8 4 8 9 4" xfId="31507"/>
    <cellStyle name="Normal 8 4 8 2 8 4" xfId="31508"/>
    <cellStyle name="Normal 8 4 8 2 2 4 4" xfId="31509"/>
    <cellStyle name="Normal 8 4 8 2 3 4 4" xfId="31510"/>
    <cellStyle name="Normal 8 4 8 2 4 4 4" xfId="31511"/>
    <cellStyle name="Normal 8 4 8 2 5 4 4" xfId="31512"/>
    <cellStyle name="Normal 8 4 8 3 4 4" xfId="31513"/>
    <cellStyle name="Normal 8 4 8 4 4 4" xfId="31514"/>
    <cellStyle name="Normal 8 4 8 5 4 4" xfId="31515"/>
    <cellStyle name="Normal 8 4 8 6 4 4" xfId="31516"/>
    <cellStyle name="Normal 8 4 9 9 4" xfId="31517"/>
    <cellStyle name="Normal 8 4 9 2 8 4" xfId="31518"/>
    <cellStyle name="Normal 8 4 9 2 2 4 4" xfId="31519"/>
    <cellStyle name="Normal 8 4 9 2 3 4 4" xfId="31520"/>
    <cellStyle name="Normal 8 4 9 2 4 4 4" xfId="31521"/>
    <cellStyle name="Normal 8 4 9 2 5 4 4" xfId="31522"/>
    <cellStyle name="Normal 8 4 9 3 4 4" xfId="31523"/>
    <cellStyle name="Normal 8 4 9 4 4 4" xfId="31524"/>
    <cellStyle name="Normal 8 4 9 5 4 4" xfId="31525"/>
    <cellStyle name="Normal 8 4 9 6 4 4" xfId="31526"/>
    <cellStyle name="Normal 8 5 14 4" xfId="31527"/>
    <cellStyle name="Normal 8 5 10 4 4" xfId="31528"/>
    <cellStyle name="Normal 8 5 11 4 4" xfId="31529"/>
    <cellStyle name="Normal 8 5 2 13 4" xfId="31530"/>
    <cellStyle name="Normal 8 5 2 10 4 4" xfId="31531"/>
    <cellStyle name="Normal 8 5 2 2 9 4" xfId="31532"/>
    <cellStyle name="Normal 8 5 2 2 2 8 4" xfId="31533"/>
    <cellStyle name="Normal 8 5 2 2 2 2 4 4" xfId="31534"/>
    <cellStyle name="Normal 8 5 2 2 2 3 4 4" xfId="31535"/>
    <cellStyle name="Normal 8 5 2 2 2 4 4 4" xfId="31536"/>
    <cellStyle name="Normal 8 5 2 2 2 5 4 4" xfId="31537"/>
    <cellStyle name="Normal 8 5 2 2 3 4 4" xfId="31538"/>
    <cellStyle name="Normal 8 5 2 2 4 4 4" xfId="31539"/>
    <cellStyle name="Normal 8 5 2 2 5 4 4" xfId="31540"/>
    <cellStyle name="Normal 8 5 2 2 6 4 4" xfId="31541"/>
    <cellStyle name="Normal 8 5 2 3 9 4" xfId="31542"/>
    <cellStyle name="Normal 8 5 2 3 2 8 4" xfId="31543"/>
    <cellStyle name="Normal 8 5 2 3 2 2 4 4" xfId="31544"/>
    <cellStyle name="Normal 8 5 2 3 2 3 4 4" xfId="31545"/>
    <cellStyle name="Normal 8 5 2 3 2 4 4 4" xfId="31546"/>
    <cellStyle name="Normal 8 5 2 3 2 5 4 4" xfId="31547"/>
    <cellStyle name="Normal 8 5 2 3 3 4 4" xfId="31548"/>
    <cellStyle name="Normal 8 5 2 3 4 4 4" xfId="31549"/>
    <cellStyle name="Normal 8 5 2 3 5 4 4" xfId="31550"/>
    <cellStyle name="Normal 8 5 2 3 6 4 4" xfId="31551"/>
    <cellStyle name="Normal 8 5 2 4 9 4" xfId="31552"/>
    <cellStyle name="Normal 8 5 2 4 2 8 4" xfId="31553"/>
    <cellStyle name="Normal 8 5 2 4 2 2 4 4" xfId="31554"/>
    <cellStyle name="Normal 8 5 2 4 2 3 4 4" xfId="31555"/>
    <cellStyle name="Normal 8 5 2 4 2 4 4 4" xfId="31556"/>
    <cellStyle name="Normal 8 5 2 4 2 5 4 4" xfId="31557"/>
    <cellStyle name="Normal 8 5 2 4 3 4 4" xfId="31558"/>
    <cellStyle name="Normal 8 5 2 4 4 4 4" xfId="31559"/>
    <cellStyle name="Normal 8 5 2 4 5 4 4" xfId="31560"/>
    <cellStyle name="Normal 8 5 2 4 6 4 4" xfId="31561"/>
    <cellStyle name="Normal 8 5 2 5 9 4" xfId="31562"/>
    <cellStyle name="Normal 8 5 2 5 2 8 4" xfId="31563"/>
    <cellStyle name="Normal 8 5 2 5 2 2 4 4" xfId="31564"/>
    <cellStyle name="Normal 8 5 2 5 2 3 4 4" xfId="31565"/>
    <cellStyle name="Normal 8 5 2 5 2 4 4 4" xfId="31566"/>
    <cellStyle name="Normal 8 5 2 5 2 5 4 4" xfId="31567"/>
    <cellStyle name="Normal 8 5 2 5 3 4 4" xfId="31568"/>
    <cellStyle name="Normal 8 5 2 5 4 4 4" xfId="31569"/>
    <cellStyle name="Normal 8 5 2 5 5 4 4" xfId="31570"/>
    <cellStyle name="Normal 8 5 2 5 6 4 4" xfId="31571"/>
    <cellStyle name="Normal 8 5 2 6 8 4" xfId="31572"/>
    <cellStyle name="Normal 8 5 2 6 2 4 4" xfId="31573"/>
    <cellStyle name="Normal 8 5 2 6 3 4 4" xfId="31574"/>
    <cellStyle name="Normal 8 5 2 6 4 4 4" xfId="31575"/>
    <cellStyle name="Normal 8 5 2 6 5 4 4" xfId="31576"/>
    <cellStyle name="Normal 8 5 2 7 4 4" xfId="31577"/>
    <cellStyle name="Normal 8 5 2 8 4 4" xfId="31578"/>
    <cellStyle name="Normal 8 5 2 9 4 4" xfId="31579"/>
    <cellStyle name="Normal 8 5 3 9 4" xfId="31580"/>
    <cellStyle name="Normal 8 5 3 2 8 4" xfId="31581"/>
    <cellStyle name="Normal 8 5 3 2 2 4 4" xfId="31582"/>
    <cellStyle name="Normal 8 5 3 2 3 4 4" xfId="31583"/>
    <cellStyle name="Normal 8 5 3 2 4 4 4" xfId="31584"/>
    <cellStyle name="Normal 8 5 3 2 5 4 4" xfId="31585"/>
    <cellStyle name="Normal 8 5 3 3 4 4" xfId="31586"/>
    <cellStyle name="Normal 8 5 3 4 4 4" xfId="31587"/>
    <cellStyle name="Normal 8 5 3 5 4 4" xfId="31588"/>
    <cellStyle name="Normal 8 5 3 6 4 4" xfId="31589"/>
    <cellStyle name="Normal 8 5 4 9 4" xfId="31590"/>
    <cellStyle name="Normal 8 5 4 2 8 4" xfId="31591"/>
    <cellStyle name="Normal 8 5 4 2 2 4 4" xfId="31592"/>
    <cellStyle name="Normal 8 5 4 2 3 4 4" xfId="31593"/>
    <cellStyle name="Normal 8 5 4 2 4 4 4" xfId="31594"/>
    <cellStyle name="Normal 8 5 4 2 5 4 4" xfId="31595"/>
    <cellStyle name="Normal 8 5 4 3 4 4" xfId="31596"/>
    <cellStyle name="Normal 8 5 4 4 4 4" xfId="31597"/>
    <cellStyle name="Normal 8 5 4 5 4 4" xfId="31598"/>
    <cellStyle name="Normal 8 5 4 6 4 4" xfId="31599"/>
    <cellStyle name="Normal 8 5 5 9 4" xfId="31600"/>
    <cellStyle name="Normal 8 5 5 2 8 4" xfId="31601"/>
    <cellStyle name="Normal 8 5 5 2 2 4 4" xfId="31602"/>
    <cellStyle name="Normal 8 5 5 2 3 4 4" xfId="31603"/>
    <cellStyle name="Normal 8 5 5 2 4 4 4" xfId="31604"/>
    <cellStyle name="Normal 8 5 5 2 5 4 4" xfId="31605"/>
    <cellStyle name="Normal 8 5 5 3 4 4" xfId="31606"/>
    <cellStyle name="Normal 8 5 5 4 4 4" xfId="31607"/>
    <cellStyle name="Normal 8 5 5 5 4 4" xfId="31608"/>
    <cellStyle name="Normal 8 5 5 6 4 4" xfId="31609"/>
    <cellStyle name="Normal 8 5 6 9 4" xfId="31610"/>
    <cellStyle name="Normal 8 5 6 2 8 4" xfId="31611"/>
    <cellStyle name="Normal 8 5 6 2 2 4 4" xfId="31612"/>
    <cellStyle name="Normal 8 5 6 2 3 4 4" xfId="31613"/>
    <cellStyle name="Normal 8 5 6 2 4 4 4" xfId="31614"/>
    <cellStyle name="Normal 8 5 6 2 5 4 4" xfId="31615"/>
    <cellStyle name="Normal 8 5 6 3 4 4" xfId="31616"/>
    <cellStyle name="Normal 8 5 6 4 4 4" xfId="31617"/>
    <cellStyle name="Normal 8 5 6 5 4 4" xfId="31618"/>
    <cellStyle name="Normal 8 5 6 6 4 4" xfId="31619"/>
    <cellStyle name="Normal 8 5 7 8 4" xfId="31620"/>
    <cellStyle name="Normal 8 5 7 2 4 4" xfId="31621"/>
    <cellStyle name="Normal 8 5 7 3 4 4" xfId="31622"/>
    <cellStyle name="Normal 8 5 7 4 4 4" xfId="31623"/>
    <cellStyle name="Normal 8 5 7 5 4 4" xfId="31624"/>
    <cellStyle name="Normal 8 5 8 4 4" xfId="31625"/>
    <cellStyle name="Normal 8 5 9 4 4" xfId="31626"/>
    <cellStyle name="Normal 8 6 14 4" xfId="31627"/>
    <cellStyle name="Normal 8 6 10 4 4" xfId="31628"/>
    <cellStyle name="Normal 8 6 11 4 4" xfId="31629"/>
    <cellStyle name="Normal 8 6 2 13 4" xfId="31630"/>
    <cellStyle name="Normal 8 6 2 10 4 4" xfId="31631"/>
    <cellStyle name="Normal 8 6 2 2 9 4" xfId="31632"/>
    <cellStyle name="Normal 8 6 2 2 2 8 4" xfId="31633"/>
    <cellStyle name="Normal 8 6 2 2 2 2 4 4" xfId="31634"/>
    <cellStyle name="Normal 8 6 2 2 2 3 4 4" xfId="31635"/>
    <cellStyle name="Normal 8 6 2 2 2 4 4 4" xfId="31636"/>
    <cellStyle name="Normal 8 6 2 2 2 5 4 4" xfId="31637"/>
    <cellStyle name="Normal 8 6 2 2 3 4 4" xfId="31638"/>
    <cellStyle name="Normal 8 6 2 2 4 4 4" xfId="31639"/>
    <cellStyle name="Normal 8 6 2 2 5 4 4" xfId="31640"/>
    <cellStyle name="Normal 8 6 2 2 6 4 4" xfId="31641"/>
    <cellStyle name="Normal 8 6 2 3 9 4" xfId="31642"/>
    <cellStyle name="Normal 8 6 2 3 2 8 4" xfId="31643"/>
    <cellStyle name="Normal 8 6 2 3 2 2 4 4" xfId="31644"/>
    <cellStyle name="Normal 8 6 2 3 2 3 4 4" xfId="31645"/>
    <cellStyle name="Normal 8 6 2 3 2 4 4 4" xfId="31646"/>
    <cellStyle name="Normal 8 6 2 3 2 5 4 4" xfId="31647"/>
    <cellStyle name="Normal 8 6 2 3 3 4 4" xfId="31648"/>
    <cellStyle name="Normal 8 6 2 3 4 4 4" xfId="31649"/>
    <cellStyle name="Normal 8 6 2 3 5 4 4" xfId="31650"/>
    <cellStyle name="Normal 8 6 2 3 6 4 4" xfId="31651"/>
    <cellStyle name="Normal 8 6 2 4 9 4" xfId="31652"/>
    <cellStyle name="Normal 8 6 2 4 2 8 4" xfId="31653"/>
    <cellStyle name="Normal 8 6 2 4 2 2 4 4" xfId="31654"/>
    <cellStyle name="Normal 8 6 2 4 2 3 4 4" xfId="31655"/>
    <cellStyle name="Normal 8 6 2 4 2 4 4 4" xfId="31656"/>
    <cellStyle name="Normal 8 6 2 4 2 5 4 4" xfId="31657"/>
    <cellStyle name="Normal 8 6 2 4 3 4 4" xfId="31658"/>
    <cellStyle name="Normal 8 6 2 4 4 4 4" xfId="31659"/>
    <cellStyle name="Normal 8 6 2 4 5 4 4" xfId="31660"/>
    <cellStyle name="Normal 8 6 2 4 6 4 4" xfId="31661"/>
    <cellStyle name="Normal 8 6 2 5 9 4" xfId="31662"/>
    <cellStyle name="Normal 8 6 2 5 2 8 4" xfId="31663"/>
    <cellStyle name="Normal 8 6 2 5 2 2 4 4" xfId="31664"/>
    <cellStyle name="Normal 8 6 2 5 2 3 4 4" xfId="31665"/>
    <cellStyle name="Normal 8 6 2 5 2 4 4 4" xfId="31666"/>
    <cellStyle name="Normal 8 6 2 5 2 5 4 4" xfId="31667"/>
    <cellStyle name="Normal 8 6 2 5 3 4 4" xfId="31668"/>
    <cellStyle name="Normal 8 6 2 5 4 4 4" xfId="31669"/>
    <cellStyle name="Normal 8 6 2 5 5 4 4" xfId="31670"/>
    <cellStyle name="Normal 8 6 2 5 6 4 4" xfId="31671"/>
    <cellStyle name="Normal 8 6 2 6 8 4" xfId="31672"/>
    <cellStyle name="Normal 8 6 2 6 2 4 4" xfId="31673"/>
    <cellStyle name="Normal 8 6 2 6 3 4 4" xfId="31674"/>
    <cellStyle name="Normal 8 6 2 6 4 4 4" xfId="31675"/>
    <cellStyle name="Normal 8 6 2 6 5 4 4" xfId="31676"/>
    <cellStyle name="Normal 8 6 2 7 4 4" xfId="31677"/>
    <cellStyle name="Normal 8 6 2 8 4 4" xfId="31678"/>
    <cellStyle name="Normal 8 6 2 9 4 4" xfId="31679"/>
    <cellStyle name="Normal 8 6 3 9 4" xfId="31680"/>
    <cellStyle name="Normal 8 6 3 2 8 4" xfId="31681"/>
    <cellStyle name="Normal 8 6 3 2 2 4 4" xfId="31682"/>
    <cellStyle name="Normal 8 6 3 2 3 4 4" xfId="31683"/>
    <cellStyle name="Normal 8 6 3 2 4 4 4" xfId="31684"/>
    <cellStyle name="Normal 8 6 3 2 5 4 4" xfId="31685"/>
    <cellStyle name="Normal 8 6 3 3 4 4" xfId="31686"/>
    <cellStyle name="Normal 8 6 3 4 4 4" xfId="31687"/>
    <cellStyle name="Normal 8 6 3 5 4 4" xfId="31688"/>
    <cellStyle name="Normal 8 6 3 6 4 4" xfId="31689"/>
    <cellStyle name="Normal 8 6 4 9 4" xfId="31690"/>
    <cellStyle name="Normal 8 6 4 2 8 4" xfId="31691"/>
    <cellStyle name="Normal 8 6 4 2 2 4 4" xfId="31692"/>
    <cellStyle name="Normal 8 6 4 2 3 4 4" xfId="31693"/>
    <cellStyle name="Normal 8 6 4 2 4 4 4" xfId="31694"/>
    <cellStyle name="Normal 8 6 4 2 5 4 4" xfId="31695"/>
    <cellStyle name="Normal 8 6 4 3 4 4" xfId="31696"/>
    <cellStyle name="Normal 8 6 4 4 4 4" xfId="31697"/>
    <cellStyle name="Normal 8 6 4 5 4 4" xfId="31698"/>
    <cellStyle name="Normal 8 6 4 6 4 4" xfId="31699"/>
    <cellStyle name="Normal 8 6 5 9 4" xfId="31700"/>
    <cellStyle name="Normal 8 6 5 2 8 4" xfId="31701"/>
    <cellStyle name="Normal 8 6 5 2 2 4 4" xfId="31702"/>
    <cellStyle name="Normal 8 6 5 2 3 4 4" xfId="31703"/>
    <cellStyle name="Normal 8 6 5 2 4 4 4" xfId="31704"/>
    <cellStyle name="Normal 8 6 5 2 5 4 4" xfId="31705"/>
    <cellStyle name="Normal 8 6 5 3 4 4" xfId="31706"/>
    <cellStyle name="Normal 8 6 5 4 4 4" xfId="31707"/>
    <cellStyle name="Normal 8 6 5 5 4 4" xfId="31708"/>
    <cellStyle name="Normal 8 6 5 6 4 4" xfId="31709"/>
    <cellStyle name="Normal 8 6 6 9 4" xfId="31710"/>
    <cellStyle name="Normal 8 6 6 2 8 4" xfId="31711"/>
    <cellStyle name="Normal 8 6 6 2 2 4 4" xfId="31712"/>
    <cellStyle name="Normal 8 6 6 2 3 4 4" xfId="31713"/>
    <cellStyle name="Normal 8 6 6 2 4 4 4" xfId="31714"/>
    <cellStyle name="Normal 8 6 6 2 5 4 4" xfId="31715"/>
    <cellStyle name="Normal 8 6 6 3 4 4" xfId="31716"/>
    <cellStyle name="Normal 8 6 6 4 4 4" xfId="31717"/>
    <cellStyle name="Normal 8 6 6 5 4 4" xfId="31718"/>
    <cellStyle name="Normal 8 6 6 6 4 4" xfId="31719"/>
    <cellStyle name="Normal 8 6 7 8 4" xfId="31720"/>
    <cellStyle name="Normal 8 6 7 2 4 4" xfId="31721"/>
    <cellStyle name="Normal 8 6 7 3 4 4" xfId="31722"/>
    <cellStyle name="Normal 8 6 7 4 4 4" xfId="31723"/>
    <cellStyle name="Normal 8 6 7 5 4 4" xfId="31724"/>
    <cellStyle name="Normal 8 6 8 4 4" xfId="31725"/>
    <cellStyle name="Normal 8 6 9 4 4" xfId="31726"/>
    <cellStyle name="Normal 8 7 13 4" xfId="31727"/>
    <cellStyle name="Normal 8 7 10 4 4" xfId="31728"/>
    <cellStyle name="Normal 8 7 2 9 4" xfId="31729"/>
    <cellStyle name="Normal 8 7 2 2 8 4" xfId="31730"/>
    <cellStyle name="Normal 8 7 2 2 2 4 4" xfId="31731"/>
    <cellStyle name="Normal 8 7 2 2 3 4 4" xfId="31732"/>
    <cellStyle name="Normal 8 7 2 2 4 4 4" xfId="31733"/>
    <cellStyle name="Normal 8 7 2 2 5 4 4" xfId="31734"/>
    <cellStyle name="Normal 8 7 2 3 4 4" xfId="31735"/>
    <cellStyle name="Normal 8 7 2 4 4 4" xfId="31736"/>
    <cellStyle name="Normal 8 7 2 5 4 4" xfId="31737"/>
    <cellStyle name="Normal 8 7 2 6 4 4" xfId="31738"/>
    <cellStyle name="Normal 8 7 3 9 4" xfId="31739"/>
    <cellStyle name="Normal 8 7 3 2 8 4" xfId="31740"/>
    <cellStyle name="Normal 8 7 3 2 2 4 4" xfId="31741"/>
    <cellStyle name="Normal 8 7 3 2 3 4 4" xfId="31742"/>
    <cellStyle name="Normal 8 7 3 2 4 4 4" xfId="31743"/>
    <cellStyle name="Normal 8 7 3 2 5 4 4" xfId="31744"/>
    <cellStyle name="Normal 8 7 3 3 4 4" xfId="31745"/>
    <cellStyle name="Normal 8 7 3 4 4 4" xfId="31746"/>
    <cellStyle name="Normal 8 7 3 5 4 4" xfId="31747"/>
    <cellStyle name="Normal 8 7 3 6 4 4" xfId="31748"/>
    <cellStyle name="Normal 8 7 4 9 4" xfId="31749"/>
    <cellStyle name="Normal 8 7 4 2 8 4" xfId="31750"/>
    <cellStyle name="Normal 8 7 4 2 2 4 4" xfId="31751"/>
    <cellStyle name="Normal 8 7 4 2 3 4 4" xfId="31752"/>
    <cellStyle name="Normal 8 7 4 2 4 4 4" xfId="31753"/>
    <cellStyle name="Normal 8 7 4 2 5 4 4" xfId="31754"/>
    <cellStyle name="Normal 8 7 4 3 4 4" xfId="31755"/>
    <cellStyle name="Normal 8 7 4 4 4 4" xfId="31756"/>
    <cellStyle name="Normal 8 7 4 5 4 4" xfId="31757"/>
    <cellStyle name="Normal 8 7 4 6 4 4" xfId="31758"/>
    <cellStyle name="Normal 8 7 5 9 4" xfId="31759"/>
    <cellStyle name="Normal 8 7 5 2 8 4" xfId="31760"/>
    <cellStyle name="Normal 8 7 5 2 2 4 4" xfId="31761"/>
    <cellStyle name="Normal 8 7 5 2 3 4 4" xfId="31762"/>
    <cellStyle name="Normal 8 7 5 2 4 4 4" xfId="31763"/>
    <cellStyle name="Normal 8 7 5 2 5 4 4" xfId="31764"/>
    <cellStyle name="Normal 8 7 5 3 4 4" xfId="31765"/>
    <cellStyle name="Normal 8 7 5 4 4 4" xfId="31766"/>
    <cellStyle name="Normal 8 7 5 5 4 4" xfId="31767"/>
    <cellStyle name="Normal 8 7 5 6 4 4" xfId="31768"/>
    <cellStyle name="Normal 8 7 6 8 4" xfId="31769"/>
    <cellStyle name="Normal 8 7 6 2 4 4" xfId="31770"/>
    <cellStyle name="Normal 8 7 6 3 4 4" xfId="31771"/>
    <cellStyle name="Normal 8 7 6 4 4 4" xfId="31772"/>
    <cellStyle name="Normal 8 7 6 5 4 4" xfId="31773"/>
    <cellStyle name="Normal 8 7 7 4 4" xfId="31774"/>
    <cellStyle name="Normal 8 7 8 4 4" xfId="31775"/>
    <cellStyle name="Normal 8 7 9 4 4" xfId="31776"/>
    <cellStyle name="Normal 8 8 11 4" xfId="31777"/>
    <cellStyle name="Normal 8 8 2 9 4" xfId="31778"/>
    <cellStyle name="Normal 8 8 2 2 8 4" xfId="31779"/>
    <cellStyle name="Normal 8 8 2 2 2 4 4" xfId="31780"/>
    <cellStyle name="Normal 8 8 2 2 3 4 4" xfId="31781"/>
    <cellStyle name="Normal 8 8 2 2 4 4 4" xfId="31782"/>
    <cellStyle name="Normal 8 8 2 2 5 4 4" xfId="31783"/>
    <cellStyle name="Normal 8 8 2 3 4 4" xfId="31784"/>
    <cellStyle name="Normal 8 8 2 4 4 4" xfId="31785"/>
    <cellStyle name="Normal 8 8 2 5 4 4" xfId="31786"/>
    <cellStyle name="Normal 8 8 2 6 4 4" xfId="31787"/>
    <cellStyle name="Normal 8 8 3 9 4" xfId="31788"/>
    <cellStyle name="Normal 8 8 3 2 8 4" xfId="31789"/>
    <cellStyle name="Normal 8 8 3 2 2 4 4" xfId="31790"/>
    <cellStyle name="Normal 8 8 3 2 3 4 4" xfId="31791"/>
    <cellStyle name="Normal 8 8 3 2 4 4 4" xfId="31792"/>
    <cellStyle name="Normal 8 8 3 2 5 4 4" xfId="31793"/>
    <cellStyle name="Normal 8 8 3 3 4 4" xfId="31794"/>
    <cellStyle name="Normal 8 8 3 4 4 4" xfId="31795"/>
    <cellStyle name="Normal 8 8 3 5 4 4" xfId="31796"/>
    <cellStyle name="Normal 8 8 3 6 4 4" xfId="31797"/>
    <cellStyle name="Normal 8 8 4 8 4" xfId="31798"/>
    <cellStyle name="Normal 8 8 4 2 4 4" xfId="31799"/>
    <cellStyle name="Normal 8 8 4 3 4 4" xfId="31800"/>
    <cellStyle name="Normal 8 8 4 4 4 4" xfId="31801"/>
    <cellStyle name="Normal 8 8 4 5 4 4" xfId="31802"/>
    <cellStyle name="Normal 8 8 5 4 4" xfId="31803"/>
    <cellStyle name="Normal 8 8 6 4 4" xfId="31804"/>
    <cellStyle name="Normal 8 8 7 4 4" xfId="31805"/>
    <cellStyle name="Normal 8 8 8 4 4" xfId="31806"/>
    <cellStyle name="Normal 8 9 9 4" xfId="31807"/>
    <cellStyle name="Normal 8 9 2 8 4" xfId="31808"/>
    <cellStyle name="Normal 8 9 2 2 4 4" xfId="31809"/>
    <cellStyle name="Normal 8 9 2 3 4 4" xfId="31810"/>
    <cellStyle name="Normal 8 9 2 4 4 4" xfId="31811"/>
    <cellStyle name="Normal 8 9 2 5 4 4" xfId="31812"/>
    <cellStyle name="Normal 8 9 3 4 4" xfId="31813"/>
    <cellStyle name="Normal 8 9 4 4 4" xfId="31814"/>
    <cellStyle name="Normal 8 9 5 4 4" xfId="31815"/>
    <cellStyle name="Normal 8 9 6 4 4" xfId="31816"/>
    <cellStyle name="Normal 19 4 4" xfId="31817"/>
    <cellStyle name="Normal 2 4 4" xfId="31818"/>
    <cellStyle name="Normal 2 2 5" xfId="31819"/>
    <cellStyle name="Normal 2 3 5" xfId="31820"/>
    <cellStyle name="Normal 2 5 4" xfId="31821"/>
    <cellStyle name="Normal 2 2 2 4" xfId="31822"/>
    <cellStyle name="Normal 2 3 2 4" xfId="31823"/>
    <cellStyle name="Normal 8 21 2" xfId="31824"/>
    <cellStyle name="Normal 8 10 10 2" xfId="31825"/>
    <cellStyle name="Normal 8 10 2 9 2" xfId="31826"/>
    <cellStyle name="Normal 8 10 2 2 5 2" xfId="31827"/>
    <cellStyle name="Normal 8 10 2 3 5 2" xfId="31828"/>
    <cellStyle name="Normal 8 10 2 4 5 2" xfId="31829"/>
    <cellStyle name="Normal 8 10 2 5 5 2" xfId="31830"/>
    <cellStyle name="Normal 8 10 3 5 2" xfId="31831"/>
    <cellStyle name="Normal 8 10 4 5 2" xfId="31832"/>
    <cellStyle name="Normal 8 10 5 5 2" xfId="31833"/>
    <cellStyle name="Normal 8 10 6 5 2" xfId="31834"/>
    <cellStyle name="Normal 8 11 10 2" xfId="31835"/>
    <cellStyle name="Normal 8 11 2 9 2" xfId="31836"/>
    <cellStyle name="Normal 8 11 2 2 5 2" xfId="31837"/>
    <cellStyle name="Normal 8 11 2 3 5 2" xfId="31838"/>
    <cellStyle name="Normal 8 11 2 4 5 2" xfId="31839"/>
    <cellStyle name="Normal 8 11 2 5 5 2" xfId="31840"/>
    <cellStyle name="Normal 8 11 3 5 2" xfId="31841"/>
    <cellStyle name="Normal 8 11 4 5 2" xfId="31842"/>
    <cellStyle name="Normal 8 11 5 5 2" xfId="31843"/>
    <cellStyle name="Normal 8 11 6 5 2" xfId="31844"/>
    <cellStyle name="Normal 8 12 10 2" xfId="31845"/>
    <cellStyle name="Normal 8 12 2 9 2" xfId="31846"/>
    <cellStyle name="Normal 8 12 2 2 5 2" xfId="31847"/>
    <cellStyle name="Normal 8 12 2 3 5 2" xfId="31848"/>
    <cellStyle name="Normal 8 12 2 4 5 2" xfId="31849"/>
    <cellStyle name="Normal 8 12 2 5 5 2" xfId="31850"/>
    <cellStyle name="Normal 8 12 3 5 2" xfId="31851"/>
    <cellStyle name="Normal 8 12 4 5 2" xfId="31852"/>
    <cellStyle name="Normal 8 12 5 5 2" xfId="31853"/>
    <cellStyle name="Normal 8 12 6 5 2" xfId="31854"/>
    <cellStyle name="Normal 8 13 9 2" xfId="31855"/>
    <cellStyle name="Normal 8 13 2 5 2" xfId="31856"/>
    <cellStyle name="Normal 8 13 3 5 2" xfId="31857"/>
    <cellStyle name="Normal 8 13 4 5 2" xfId="31858"/>
    <cellStyle name="Normal 8 13 5 5 2" xfId="31859"/>
    <cellStyle name="Normal 8 14 5 2" xfId="31860"/>
    <cellStyle name="Normal 8 15 5 2" xfId="31861"/>
    <cellStyle name="Normal 8 16 5 2" xfId="31862"/>
    <cellStyle name="Normal 8 17 5 2" xfId="31863"/>
    <cellStyle name="Normal 8 2 20 2" xfId="31864"/>
    <cellStyle name="Normal 8 2 10 10 2" xfId="31865"/>
    <cellStyle name="Normal 8 2 10 2 9 2" xfId="31866"/>
    <cellStyle name="Normal 8 2 10 2 2 5 2" xfId="31867"/>
    <cellStyle name="Normal 8 2 10 2 3 5 2" xfId="31868"/>
    <cellStyle name="Normal 8 2 10 2 4 5 2" xfId="31869"/>
    <cellStyle name="Normal 8 2 10 2 5 5 2" xfId="31870"/>
    <cellStyle name="Normal 8 2 10 3 5 2" xfId="31871"/>
    <cellStyle name="Normal 8 2 10 4 5 2" xfId="31872"/>
    <cellStyle name="Normal 8 2 10 5 5 2" xfId="31873"/>
    <cellStyle name="Normal 8 2 10 6 5 2" xfId="31874"/>
    <cellStyle name="Normal 8 2 11 10 2" xfId="31875"/>
    <cellStyle name="Normal 8 2 11 2 9 2" xfId="31876"/>
    <cellStyle name="Normal 8 2 11 2 2 5 2" xfId="31877"/>
    <cellStyle name="Normal 8 2 11 2 3 5 2" xfId="31878"/>
    <cellStyle name="Normal 8 2 11 2 4 5 2" xfId="31879"/>
    <cellStyle name="Normal 8 2 11 2 5 5 2" xfId="31880"/>
    <cellStyle name="Normal 8 2 11 3 5 2" xfId="31881"/>
    <cellStyle name="Normal 8 2 11 4 5 2" xfId="31882"/>
    <cellStyle name="Normal 8 2 11 5 5 2" xfId="31883"/>
    <cellStyle name="Normal 8 2 11 6 5 2" xfId="31884"/>
    <cellStyle name="Normal 8 2 12 9 2" xfId="31885"/>
    <cellStyle name="Normal 8 2 12 2 5 2" xfId="31886"/>
    <cellStyle name="Normal 8 2 12 3 5 2" xfId="31887"/>
    <cellStyle name="Normal 8 2 12 4 5 2" xfId="31888"/>
    <cellStyle name="Normal 8 2 12 5 5 2" xfId="31889"/>
    <cellStyle name="Normal 8 2 13 5 2" xfId="31890"/>
    <cellStyle name="Normal 8 2 14 5 2" xfId="31891"/>
    <cellStyle name="Normal 8 2 15 5 2" xfId="31892"/>
    <cellStyle name="Normal 8 2 16 5 2" xfId="31893"/>
    <cellStyle name="Normal 8 2 2 18 2" xfId="31894"/>
    <cellStyle name="Normal 8 2 2 10 9 2" xfId="31895"/>
    <cellStyle name="Normal 8 2 2 10 2 5 2" xfId="31896"/>
    <cellStyle name="Normal 8 2 2 10 3 5 2" xfId="31897"/>
    <cellStyle name="Normal 8 2 2 10 4 5 2" xfId="31898"/>
    <cellStyle name="Normal 8 2 2 10 5 5 2" xfId="31899"/>
    <cellStyle name="Normal 8 2 2 11 5 2" xfId="31900"/>
    <cellStyle name="Normal 8 2 2 12 5 2" xfId="31901"/>
    <cellStyle name="Normal 8 2 2 13 5 2" xfId="31902"/>
    <cellStyle name="Normal 8 2 2 14 5 2" xfId="31903"/>
    <cellStyle name="Normal 8 2 2 2 15 2" xfId="31904"/>
    <cellStyle name="Normal 8 2 2 2 10 5 2" xfId="31905"/>
    <cellStyle name="Normal 8 2 2 2 11 5 2" xfId="31906"/>
    <cellStyle name="Normal 8 2 2 2 2 14 2" xfId="31907"/>
    <cellStyle name="Normal 8 2 2 2 2 10 5 2" xfId="31908"/>
    <cellStyle name="Normal 8 2 2 2 2 2 10 2" xfId="31909"/>
    <cellStyle name="Normal 8 2 2 2 2 2 2 9 2" xfId="31910"/>
    <cellStyle name="Normal 8 2 2 2 2 2 2 2 5 2" xfId="31911"/>
    <cellStyle name="Normal 8 2 2 2 2 2 2 3 5 2" xfId="31912"/>
    <cellStyle name="Normal 8 2 2 2 2 2 2 4 5 2" xfId="31913"/>
    <cellStyle name="Normal 8 2 2 2 2 2 2 5 5 2" xfId="31914"/>
    <cellStyle name="Normal 8 2 2 2 2 2 3 5 2" xfId="31915"/>
    <cellStyle name="Normal 8 2 2 2 2 2 4 5 2" xfId="31916"/>
    <cellStyle name="Normal 8 2 2 2 2 2 5 5 2" xfId="31917"/>
    <cellStyle name="Normal 8 2 2 2 2 2 6 5 2" xfId="31918"/>
    <cellStyle name="Normal 8 2 2 2 2 3 10 2" xfId="31919"/>
    <cellStyle name="Normal 8 2 2 2 2 3 2 9 2" xfId="31920"/>
    <cellStyle name="Normal 8 2 2 2 2 3 2 2 5 2" xfId="31921"/>
    <cellStyle name="Normal 8 2 2 2 2 3 2 3 5 2" xfId="31922"/>
    <cellStyle name="Normal 8 2 2 2 2 3 2 4 5 2" xfId="31923"/>
    <cellStyle name="Normal 8 2 2 2 2 3 2 5 5 2" xfId="31924"/>
    <cellStyle name="Normal 8 2 2 2 2 3 3 5 2" xfId="31925"/>
    <cellStyle name="Normal 8 2 2 2 2 3 4 5 2" xfId="31926"/>
    <cellStyle name="Normal 8 2 2 2 2 3 5 5 2" xfId="31927"/>
    <cellStyle name="Normal 8 2 2 2 2 3 6 5 2" xfId="31928"/>
    <cellStyle name="Normal 8 2 2 2 2 4 10 2" xfId="31929"/>
    <cellStyle name="Normal 8 2 2 2 2 4 2 9 2" xfId="31930"/>
    <cellStyle name="Normal 8 2 2 2 2 4 2 2 5 2" xfId="31931"/>
    <cellStyle name="Normal 8 2 2 2 2 4 2 3 5 2" xfId="31932"/>
    <cellStyle name="Normal 8 2 2 2 2 4 2 4 5 2" xfId="31933"/>
    <cellStyle name="Normal 8 2 2 2 2 4 2 5 5 2" xfId="31934"/>
    <cellStyle name="Normal 8 2 2 2 2 4 3 5 2" xfId="31935"/>
    <cellStyle name="Normal 8 2 2 2 2 4 4 5 2" xfId="31936"/>
    <cellStyle name="Normal 8 2 2 2 2 4 5 5 2" xfId="31937"/>
    <cellStyle name="Normal 8 2 2 2 2 4 6 5 2" xfId="31938"/>
    <cellStyle name="Normal 8 2 2 2 2 5 10 2" xfId="31939"/>
    <cellStyle name="Normal 8 2 2 2 2 5 2 9 2" xfId="31940"/>
    <cellStyle name="Normal 8 2 2 2 2 5 2 2 5 2" xfId="31941"/>
    <cellStyle name="Normal 8 2 2 2 2 5 2 3 5 2" xfId="31942"/>
    <cellStyle name="Normal 8 2 2 2 2 5 2 4 5 2" xfId="31943"/>
    <cellStyle name="Normal 8 2 2 2 2 5 2 5 5 2" xfId="31944"/>
    <cellStyle name="Normal 8 2 2 2 2 5 3 5 2" xfId="31945"/>
    <cellStyle name="Normal 8 2 2 2 2 5 4 5 2" xfId="31946"/>
    <cellStyle name="Normal 8 2 2 2 2 5 5 5 2" xfId="31947"/>
    <cellStyle name="Normal 8 2 2 2 2 5 6 5 2" xfId="31948"/>
    <cellStyle name="Normal 8 2 2 2 2 6 9 2" xfId="31949"/>
    <cellStyle name="Normal 8 2 2 2 2 6 2 5 2" xfId="31950"/>
    <cellStyle name="Normal 8 2 2 2 2 6 3 5 2" xfId="31951"/>
    <cellStyle name="Normal 8 2 2 2 2 6 4 5 2" xfId="31952"/>
    <cellStyle name="Normal 8 2 2 2 2 6 5 5 2" xfId="31953"/>
    <cellStyle name="Normal 8 2 2 2 2 7 5 2" xfId="31954"/>
    <cellStyle name="Normal 8 2 2 2 2 8 5 2" xfId="31955"/>
    <cellStyle name="Normal 8 2 2 2 2 9 5 2" xfId="31956"/>
    <cellStyle name="Normal 8 2 2 2 3 10 2" xfId="31957"/>
    <cellStyle name="Normal 8 2 2 2 3 2 9 2" xfId="31958"/>
    <cellStyle name="Normal 8 2 2 2 3 2 2 5 2" xfId="31959"/>
    <cellStyle name="Normal 8 2 2 2 3 2 3 5 2" xfId="31960"/>
    <cellStyle name="Normal 8 2 2 2 3 2 4 5 2" xfId="31961"/>
    <cellStyle name="Normal 8 2 2 2 3 2 5 5 2" xfId="31962"/>
    <cellStyle name="Normal 8 2 2 2 3 3 5 2" xfId="31963"/>
    <cellStyle name="Normal 8 2 2 2 3 4 5 2" xfId="31964"/>
    <cellStyle name="Normal 8 2 2 2 3 5 5 2" xfId="31965"/>
    <cellStyle name="Normal 8 2 2 2 3 6 5 2" xfId="31966"/>
    <cellStyle name="Normal 8 2 2 2 4 10 2" xfId="31967"/>
    <cellStyle name="Normal 8 2 2 2 4 2 9 2" xfId="31968"/>
    <cellStyle name="Normal 8 2 2 2 4 2 2 5 2" xfId="31969"/>
    <cellStyle name="Normal 8 2 2 2 4 2 3 5 2" xfId="31970"/>
    <cellStyle name="Normal 8 2 2 2 4 2 4 5 2" xfId="31971"/>
    <cellStyle name="Normal 8 2 2 2 4 2 5 5 2" xfId="31972"/>
    <cellStyle name="Normal 8 2 2 2 4 3 5 2" xfId="31973"/>
    <cellStyle name="Normal 8 2 2 2 4 4 5 2" xfId="31974"/>
    <cellStyle name="Normal 8 2 2 2 4 5 5 2" xfId="31975"/>
    <cellStyle name="Normal 8 2 2 2 4 6 5 2" xfId="31976"/>
    <cellStyle name="Normal 8 2 2 2 5 10 2" xfId="31977"/>
    <cellStyle name="Normal 8 2 2 2 5 2 9 2" xfId="31978"/>
    <cellStyle name="Normal 8 2 2 2 5 2 2 5 2" xfId="31979"/>
    <cellStyle name="Normal 8 2 2 2 5 2 3 5 2" xfId="31980"/>
    <cellStyle name="Normal 8 2 2 2 5 2 4 5 2" xfId="31981"/>
    <cellStyle name="Normal 8 2 2 2 5 2 5 5 2" xfId="31982"/>
    <cellStyle name="Normal 8 2 2 2 5 3 5 2" xfId="31983"/>
    <cellStyle name="Normal 8 2 2 2 5 4 5 2" xfId="31984"/>
    <cellStyle name="Normal 8 2 2 2 5 5 5 2" xfId="31985"/>
    <cellStyle name="Normal 8 2 2 2 5 6 5 2" xfId="31986"/>
    <cellStyle name="Normal 8 2 2 2 6 10 2" xfId="31987"/>
    <cellStyle name="Normal 8 2 2 2 6 2 9 2" xfId="31988"/>
    <cellStyle name="Normal 8 2 2 2 6 2 2 5 2" xfId="31989"/>
    <cellStyle name="Normal 8 2 2 2 6 2 3 5 2" xfId="31990"/>
    <cellStyle name="Normal 8 2 2 2 6 2 4 5 2" xfId="31991"/>
    <cellStyle name="Normal 8 2 2 2 6 2 5 5 2" xfId="31992"/>
    <cellStyle name="Normal 8 2 2 2 6 3 5 2" xfId="31993"/>
    <cellStyle name="Normal 8 2 2 2 6 4 5 2" xfId="31994"/>
    <cellStyle name="Normal 8 2 2 2 6 5 5 2" xfId="31995"/>
    <cellStyle name="Normal 8 2 2 2 6 6 5 2" xfId="31996"/>
    <cellStyle name="Normal 8 2 2 2 7 9 2" xfId="31997"/>
    <cellStyle name="Normal 8 2 2 2 7 2 5 2" xfId="31998"/>
    <cellStyle name="Normal 8 2 2 2 7 3 5 2" xfId="31999"/>
    <cellStyle name="Normal 8 2 2 2 7 4 5 2" xfId="32000"/>
    <cellStyle name="Normal 8 2 2 2 7 5 5 2" xfId="32001"/>
    <cellStyle name="Normal 8 2 2 2 8 5 2" xfId="32002"/>
    <cellStyle name="Normal 8 2 2 2 9 5 2" xfId="32003"/>
    <cellStyle name="Normal 8 2 2 3 15 2" xfId="32004"/>
    <cellStyle name="Normal 8 2 2 3 10 5 2" xfId="32005"/>
    <cellStyle name="Normal 8 2 2 3 11 5 2" xfId="32006"/>
    <cellStyle name="Normal 8 2 2 3 2 14 2" xfId="32007"/>
    <cellStyle name="Normal 8 2 2 3 2 10 5 2" xfId="32008"/>
    <cellStyle name="Normal 8 2 2 3 2 2 10 2" xfId="32009"/>
    <cellStyle name="Normal 8 2 2 3 2 2 2 9 2" xfId="32010"/>
    <cellStyle name="Normal 8 2 2 3 2 2 2 2 5 2" xfId="32011"/>
    <cellStyle name="Normal 8 2 2 3 2 2 2 3 5 2" xfId="32012"/>
    <cellStyle name="Normal 8 2 2 3 2 2 2 4 5 2" xfId="32013"/>
    <cellStyle name="Normal 8 2 2 3 2 2 2 5 5 2" xfId="32014"/>
    <cellStyle name="Normal 8 2 2 3 2 2 3 5 2" xfId="32015"/>
    <cellStyle name="Normal 8 2 2 3 2 2 4 5 2" xfId="32016"/>
    <cellStyle name="Normal 8 2 2 3 2 2 5 5 2" xfId="32017"/>
    <cellStyle name="Normal 8 2 2 3 2 2 6 5 2" xfId="32018"/>
    <cellStyle name="Normal 8 2 2 3 2 3 10 2" xfId="32019"/>
    <cellStyle name="Normal 8 2 2 3 2 3 2 9 2" xfId="32020"/>
    <cellStyle name="Normal 8 2 2 3 2 3 2 2 5 2" xfId="32021"/>
    <cellStyle name="Normal 8 2 2 3 2 3 2 3 5 2" xfId="32022"/>
    <cellStyle name="Normal 8 2 2 3 2 3 2 4 5 2" xfId="32023"/>
    <cellStyle name="Normal 8 2 2 3 2 3 2 5 5 2" xfId="32024"/>
    <cellStyle name="Normal 8 2 2 3 2 3 3 5 2" xfId="32025"/>
    <cellStyle name="Normal 8 2 2 3 2 3 4 5 2" xfId="32026"/>
    <cellStyle name="Normal 8 2 2 3 2 3 5 5 2" xfId="32027"/>
    <cellStyle name="Normal 8 2 2 3 2 3 6 5 2" xfId="32028"/>
    <cellStyle name="Normal 8 2 2 3 2 4 10 2" xfId="32029"/>
    <cellStyle name="Normal 8 2 2 3 2 4 2 9 2" xfId="32030"/>
    <cellStyle name="Normal 8 2 2 3 2 4 2 2 5 2" xfId="32031"/>
    <cellStyle name="Normal 8 2 2 3 2 4 2 3 5 2" xfId="32032"/>
    <cellStyle name="Normal 8 2 2 3 2 4 2 4 5 2" xfId="32033"/>
    <cellStyle name="Normal 8 2 2 3 2 4 2 5 5 2" xfId="32034"/>
    <cellStyle name="Normal 8 2 2 3 2 4 3 5 2" xfId="32035"/>
    <cellStyle name="Normal 8 2 2 3 2 4 4 5 2" xfId="32036"/>
    <cellStyle name="Normal 8 2 2 3 2 4 5 5 2" xfId="32037"/>
    <cellStyle name="Normal 8 2 2 3 2 4 6 5 2" xfId="32038"/>
    <cellStyle name="Normal 8 2 2 3 2 5 10 2" xfId="32039"/>
    <cellStyle name="Normal 8 2 2 3 2 5 2 9 2" xfId="32040"/>
    <cellStyle name="Normal 8 2 2 3 2 5 2 2 5 2" xfId="32041"/>
    <cellStyle name="Normal 8 2 2 3 2 5 2 3 5 2" xfId="32042"/>
    <cellStyle name="Normal 8 2 2 3 2 5 2 4 5 2" xfId="32043"/>
    <cellStyle name="Normal 8 2 2 3 2 5 2 5 5 2" xfId="32044"/>
    <cellStyle name="Normal 8 2 2 3 2 5 3 5 2" xfId="32045"/>
    <cellStyle name="Normal 8 2 2 3 2 5 4 5 2" xfId="32046"/>
    <cellStyle name="Normal 8 2 2 3 2 5 5 5 2" xfId="32047"/>
    <cellStyle name="Normal 8 2 2 3 2 5 6 5 2" xfId="32048"/>
    <cellStyle name="Normal 8 2 2 3 2 6 9 2" xfId="32049"/>
    <cellStyle name="Normal 8 2 2 3 2 6 2 5 2" xfId="32050"/>
    <cellStyle name="Normal 8 2 2 3 2 6 3 5 2" xfId="32051"/>
    <cellStyle name="Normal 8 2 2 3 2 6 4 5 2" xfId="32052"/>
    <cellStyle name="Normal 8 2 2 3 2 6 5 5 2" xfId="32053"/>
    <cellStyle name="Normal 8 2 2 3 2 7 5 2" xfId="32054"/>
    <cellStyle name="Normal 8 2 2 3 2 8 5 2" xfId="32055"/>
    <cellStyle name="Normal 8 2 2 3 2 9 5 2" xfId="32056"/>
    <cellStyle name="Normal 8 2 2 3 3 10 2" xfId="32057"/>
    <cellStyle name="Normal 8 2 2 3 3 2 9 2" xfId="32058"/>
    <cellStyle name="Normal 8 2 2 3 3 2 2 5 2" xfId="32059"/>
    <cellStyle name="Normal 8 2 2 3 3 2 3 5 2" xfId="32060"/>
    <cellStyle name="Normal 8 2 2 3 3 2 4 5 2" xfId="32061"/>
    <cellStyle name="Normal 8 2 2 3 3 2 5 5 2" xfId="32062"/>
    <cellStyle name="Normal 8 2 2 3 3 3 5 2" xfId="32063"/>
    <cellStyle name="Normal 8 2 2 3 3 4 5 2" xfId="32064"/>
    <cellStyle name="Normal 8 2 2 3 3 5 5 2" xfId="32065"/>
    <cellStyle name="Normal 8 2 2 3 3 6 5 2" xfId="32066"/>
    <cellStyle name="Normal 8 2 2 3 4 10 2" xfId="32067"/>
    <cellStyle name="Normal 8 2 2 3 4 2 9 2" xfId="32068"/>
    <cellStyle name="Normal 8 2 2 3 4 2 2 5 2" xfId="32069"/>
    <cellStyle name="Normal 8 2 2 3 4 2 3 5 2" xfId="32070"/>
    <cellStyle name="Normal 8 2 2 3 4 2 4 5 2" xfId="32071"/>
    <cellStyle name="Normal 8 2 2 3 4 2 5 5 2" xfId="32072"/>
    <cellStyle name="Normal 8 2 2 3 4 3 5 2" xfId="32073"/>
    <cellStyle name="Normal 8 2 2 3 4 4 5 2" xfId="32074"/>
    <cellStyle name="Normal 8 2 2 3 4 5 5 2" xfId="32075"/>
    <cellStyle name="Normal 8 2 2 3 4 6 5 2" xfId="32076"/>
    <cellStyle name="Normal 8 2 2 3 5 10 2" xfId="32077"/>
    <cellStyle name="Normal 8 2 2 3 5 2 9 2" xfId="32078"/>
    <cellStyle name="Normal 8 2 2 3 5 2 2 5 2" xfId="32079"/>
    <cellStyle name="Normal 8 2 2 3 5 2 3 5 2" xfId="32080"/>
    <cellStyle name="Normal 8 2 2 3 5 2 4 5 2" xfId="32081"/>
    <cellStyle name="Normal 8 2 2 3 5 2 5 5 2" xfId="32082"/>
    <cellStyle name="Normal 8 2 2 3 5 3 5 2" xfId="32083"/>
    <cellStyle name="Normal 8 2 2 3 5 4 5 2" xfId="32084"/>
    <cellStyle name="Normal 8 2 2 3 5 5 5 2" xfId="32085"/>
    <cellStyle name="Normal 8 2 2 3 5 6 5 2" xfId="32086"/>
    <cellStyle name="Normal 8 2 2 3 6 10 2" xfId="32087"/>
    <cellStyle name="Normal 8 2 2 3 6 2 9 2" xfId="32088"/>
    <cellStyle name="Normal 8 2 2 3 6 2 2 5 2" xfId="32089"/>
    <cellStyle name="Normal 8 2 2 3 6 2 3 5 2" xfId="32090"/>
    <cellStyle name="Normal 8 2 2 3 6 2 4 5 2" xfId="32091"/>
    <cellStyle name="Normal 8 2 2 3 6 2 5 5 2" xfId="32092"/>
    <cellStyle name="Normal 8 2 2 3 6 3 5 2" xfId="32093"/>
    <cellStyle name="Normal 8 2 2 3 6 4 5 2" xfId="32094"/>
    <cellStyle name="Normal 8 2 2 3 6 5 5 2" xfId="32095"/>
    <cellStyle name="Normal 8 2 2 3 6 6 5 2" xfId="32096"/>
    <cellStyle name="Normal 8 2 2 3 7 9 2" xfId="32097"/>
    <cellStyle name="Normal 8 2 2 3 7 2 5 2" xfId="32098"/>
    <cellStyle name="Normal 8 2 2 3 7 3 5 2" xfId="32099"/>
    <cellStyle name="Normal 8 2 2 3 7 4 5 2" xfId="32100"/>
    <cellStyle name="Normal 8 2 2 3 7 5 5 2" xfId="32101"/>
    <cellStyle name="Normal 8 2 2 3 8 5 2" xfId="32102"/>
    <cellStyle name="Normal 8 2 2 3 9 5 2" xfId="32103"/>
    <cellStyle name="Normal 8 2 2 4 14 2" xfId="32104"/>
    <cellStyle name="Normal 8 2 2 4 10 5 2" xfId="32105"/>
    <cellStyle name="Normal 8 2 2 4 2 10 2" xfId="32106"/>
    <cellStyle name="Normal 8 2 2 4 2 2 9 2" xfId="32107"/>
    <cellStyle name="Normal 8 2 2 4 2 2 2 5 2" xfId="32108"/>
    <cellStyle name="Normal 8 2 2 4 2 2 3 5 2" xfId="32109"/>
    <cellStyle name="Normal 8 2 2 4 2 2 4 5 2" xfId="32110"/>
    <cellStyle name="Normal 8 2 2 4 2 2 5 5 2" xfId="32111"/>
    <cellStyle name="Normal 8 2 2 4 2 3 5 2" xfId="32112"/>
    <cellStyle name="Normal 8 2 2 4 2 4 5 2" xfId="32113"/>
    <cellStyle name="Normal 8 2 2 4 2 5 5 2" xfId="32114"/>
    <cellStyle name="Normal 8 2 2 4 2 6 5 2" xfId="32115"/>
    <cellStyle name="Normal 8 2 2 4 3 10 2" xfId="32116"/>
    <cellStyle name="Normal 8 2 2 4 3 2 9 2" xfId="32117"/>
    <cellStyle name="Normal 8 2 2 4 3 2 2 5 2" xfId="32118"/>
    <cellStyle name="Normal 8 2 2 4 3 2 3 5 2" xfId="32119"/>
    <cellStyle name="Normal 8 2 2 4 3 2 4 5 2" xfId="32120"/>
    <cellStyle name="Normal 8 2 2 4 3 2 5 5 2" xfId="32121"/>
    <cellStyle name="Normal 8 2 2 4 3 3 5 2" xfId="32122"/>
    <cellStyle name="Normal 8 2 2 4 3 4 5 2" xfId="32123"/>
    <cellStyle name="Normal 8 2 2 4 3 5 5 2" xfId="32124"/>
    <cellStyle name="Normal 8 2 2 4 3 6 5 2" xfId="32125"/>
    <cellStyle name="Normal 8 2 2 4 4 10 2" xfId="32126"/>
    <cellStyle name="Normal 8 2 2 4 4 2 9 2" xfId="32127"/>
    <cellStyle name="Normal 8 2 2 4 4 2 2 5 2" xfId="32128"/>
    <cellStyle name="Normal 8 2 2 4 4 2 3 5 2" xfId="32129"/>
    <cellStyle name="Normal 8 2 2 4 4 2 4 5 2" xfId="32130"/>
    <cellStyle name="Normal 8 2 2 4 4 2 5 5 2" xfId="32131"/>
    <cellStyle name="Normal 8 2 2 4 4 3 5 2" xfId="32132"/>
    <cellStyle name="Normal 8 2 2 4 4 4 5 2" xfId="32133"/>
    <cellStyle name="Normal 8 2 2 4 4 5 5 2" xfId="32134"/>
    <cellStyle name="Normal 8 2 2 4 4 6 5 2" xfId="32135"/>
    <cellStyle name="Normal 8 2 2 4 5 10 2" xfId="32136"/>
    <cellStyle name="Normal 8 2 2 4 5 2 9 2" xfId="32137"/>
    <cellStyle name="Normal 8 2 2 4 5 2 2 5 2" xfId="32138"/>
    <cellStyle name="Normal 8 2 2 4 5 2 3 5 2" xfId="32139"/>
    <cellStyle name="Normal 8 2 2 4 5 2 4 5 2" xfId="32140"/>
    <cellStyle name="Normal 8 2 2 4 5 2 5 5 2" xfId="32141"/>
    <cellStyle name="Normal 8 2 2 4 5 3 5 2" xfId="32142"/>
    <cellStyle name="Normal 8 2 2 4 5 4 5 2" xfId="32143"/>
    <cellStyle name="Normal 8 2 2 4 5 5 5 2" xfId="32144"/>
    <cellStyle name="Normal 8 2 2 4 5 6 5 2" xfId="32145"/>
    <cellStyle name="Normal 8 2 2 4 6 9 2" xfId="32146"/>
    <cellStyle name="Normal 8 2 2 4 6 2 5 2" xfId="32147"/>
    <cellStyle name="Normal 8 2 2 4 6 3 5 2" xfId="32148"/>
    <cellStyle name="Normal 8 2 2 4 6 4 5 2" xfId="32149"/>
    <cellStyle name="Normal 8 2 2 4 6 5 5 2" xfId="32150"/>
    <cellStyle name="Normal 8 2 2 4 7 5 2" xfId="32151"/>
    <cellStyle name="Normal 8 2 2 4 8 5 2" xfId="32152"/>
    <cellStyle name="Normal 8 2 2 4 9 5 2" xfId="32153"/>
    <cellStyle name="Normal 8 2 2 5 12 2" xfId="32154"/>
    <cellStyle name="Normal 8 2 2 5 2 10 2" xfId="32155"/>
    <cellStyle name="Normal 8 2 2 5 2 2 9 2" xfId="32156"/>
    <cellStyle name="Normal 8 2 2 5 2 2 2 5 2" xfId="32157"/>
    <cellStyle name="Normal 8 2 2 5 2 2 3 5 2" xfId="32158"/>
    <cellStyle name="Normal 8 2 2 5 2 2 4 5 2" xfId="32159"/>
    <cellStyle name="Normal 8 2 2 5 2 2 5 5 2" xfId="32160"/>
    <cellStyle name="Normal 8 2 2 5 2 3 5 2" xfId="32161"/>
    <cellStyle name="Normal 8 2 2 5 2 4 5 2" xfId="32162"/>
    <cellStyle name="Normal 8 2 2 5 2 5 5 2" xfId="32163"/>
    <cellStyle name="Normal 8 2 2 5 2 6 5 2" xfId="32164"/>
    <cellStyle name="Normal 8 2 2 5 3 10 2" xfId="32165"/>
    <cellStyle name="Normal 8 2 2 5 3 2 9 2" xfId="32166"/>
    <cellStyle name="Normal 8 2 2 5 3 2 2 5 2" xfId="32167"/>
    <cellStyle name="Normal 8 2 2 5 3 2 3 5 2" xfId="32168"/>
    <cellStyle name="Normal 8 2 2 5 3 2 4 5 2" xfId="32169"/>
    <cellStyle name="Normal 8 2 2 5 3 2 5 5 2" xfId="32170"/>
    <cellStyle name="Normal 8 2 2 5 3 3 5 2" xfId="32171"/>
    <cellStyle name="Normal 8 2 2 5 3 4 5 2" xfId="32172"/>
    <cellStyle name="Normal 8 2 2 5 3 5 5 2" xfId="32173"/>
    <cellStyle name="Normal 8 2 2 5 3 6 5 2" xfId="32174"/>
    <cellStyle name="Normal 8 2 2 5 4 9 2" xfId="32175"/>
    <cellStyle name="Normal 8 2 2 5 4 2 5 2" xfId="32176"/>
    <cellStyle name="Normal 8 2 2 5 4 3 5 2" xfId="32177"/>
    <cellStyle name="Normal 8 2 2 5 4 4 5 2" xfId="32178"/>
    <cellStyle name="Normal 8 2 2 5 4 5 5 2" xfId="32179"/>
    <cellStyle name="Normal 8 2 2 5 5 5 2" xfId="32180"/>
    <cellStyle name="Normal 8 2 2 5 6 5 2" xfId="32181"/>
    <cellStyle name="Normal 8 2 2 5 7 5 2" xfId="32182"/>
    <cellStyle name="Normal 8 2 2 5 8 5 2" xfId="32183"/>
    <cellStyle name="Normal 8 2 2 6 10 2" xfId="32184"/>
    <cellStyle name="Normal 8 2 2 6 2 9 2" xfId="32185"/>
    <cellStyle name="Normal 8 2 2 6 2 2 5 2" xfId="32186"/>
    <cellStyle name="Normal 8 2 2 6 2 3 5 2" xfId="32187"/>
    <cellStyle name="Normal 8 2 2 6 2 4 5 2" xfId="32188"/>
    <cellStyle name="Normal 8 2 2 6 2 5 5 2" xfId="32189"/>
    <cellStyle name="Normal 8 2 2 6 3 5 2" xfId="32190"/>
    <cellStyle name="Normal 8 2 2 6 4 5 2" xfId="32191"/>
    <cellStyle name="Normal 8 2 2 6 5 5 2" xfId="32192"/>
    <cellStyle name="Normal 8 2 2 6 6 5 2" xfId="32193"/>
    <cellStyle name="Normal 8 2 2 7 10 2" xfId="32194"/>
    <cellStyle name="Normal 8 2 2 7 2 9 2" xfId="32195"/>
    <cellStyle name="Normal 8 2 2 7 2 2 5 2" xfId="32196"/>
    <cellStyle name="Normal 8 2 2 7 2 3 5 2" xfId="32197"/>
    <cellStyle name="Normal 8 2 2 7 2 4 5 2" xfId="32198"/>
    <cellStyle name="Normal 8 2 2 7 2 5 5 2" xfId="32199"/>
    <cellStyle name="Normal 8 2 2 7 3 5 2" xfId="32200"/>
    <cellStyle name="Normal 8 2 2 7 4 5 2" xfId="32201"/>
    <cellStyle name="Normal 8 2 2 7 5 5 2" xfId="32202"/>
    <cellStyle name="Normal 8 2 2 7 6 5 2" xfId="32203"/>
    <cellStyle name="Normal 8 2 2 8 10 2" xfId="32204"/>
    <cellStyle name="Normal 8 2 2 8 2 9 2" xfId="32205"/>
    <cellStyle name="Normal 8 2 2 8 2 2 5 2" xfId="32206"/>
    <cellStyle name="Normal 8 2 2 8 2 3 5 2" xfId="32207"/>
    <cellStyle name="Normal 8 2 2 8 2 4 5 2" xfId="32208"/>
    <cellStyle name="Normal 8 2 2 8 2 5 5 2" xfId="32209"/>
    <cellStyle name="Normal 8 2 2 8 3 5 2" xfId="32210"/>
    <cellStyle name="Normal 8 2 2 8 4 5 2" xfId="32211"/>
    <cellStyle name="Normal 8 2 2 8 5 5 2" xfId="32212"/>
    <cellStyle name="Normal 8 2 2 8 6 5 2" xfId="32213"/>
    <cellStyle name="Normal 8 2 2 9 10 2" xfId="32214"/>
    <cellStyle name="Normal 8 2 2 9 2 9 2" xfId="32215"/>
    <cellStyle name="Normal 8 2 2 9 2 2 5 2" xfId="32216"/>
    <cellStyle name="Normal 8 2 2 9 2 3 5 2" xfId="32217"/>
    <cellStyle name="Normal 8 2 2 9 2 4 5 2" xfId="32218"/>
    <cellStyle name="Normal 8 2 2 9 2 5 5 2" xfId="32219"/>
    <cellStyle name="Normal 8 2 2 9 3 5 2" xfId="32220"/>
    <cellStyle name="Normal 8 2 2 9 4 5 2" xfId="32221"/>
    <cellStyle name="Normal 8 2 2 9 5 5 2" xfId="32222"/>
    <cellStyle name="Normal 8 2 2 9 6 5 2" xfId="32223"/>
    <cellStyle name="Normal 8 2 3 18 2" xfId="32224"/>
    <cellStyle name="Normal 8 2 3 10 9 2" xfId="32225"/>
    <cellStyle name="Normal 8 2 3 10 2 5 2" xfId="32226"/>
    <cellStyle name="Normal 8 2 3 10 3 5 2" xfId="32227"/>
    <cellStyle name="Normal 8 2 3 10 4 5 2" xfId="32228"/>
    <cellStyle name="Normal 8 2 3 10 5 5 2" xfId="32229"/>
    <cellStyle name="Normal 8 2 3 11 5 2" xfId="32230"/>
    <cellStyle name="Normal 8 2 3 12 5 2" xfId="32231"/>
    <cellStyle name="Normal 8 2 3 13 5 2" xfId="32232"/>
    <cellStyle name="Normal 8 2 3 14 5 2" xfId="32233"/>
    <cellStyle name="Normal 8 2 3 2 15 2" xfId="32234"/>
    <cellStyle name="Normal 8 2 3 2 10 5 2" xfId="32235"/>
    <cellStyle name="Normal 8 2 3 2 11 5 2" xfId="32236"/>
    <cellStyle name="Normal 8 2 3 2 2 14 2" xfId="32237"/>
    <cellStyle name="Normal 8 2 3 2 2 10 5 2" xfId="32238"/>
    <cellStyle name="Normal 8 2 3 2 2 2 10 2" xfId="32239"/>
    <cellStyle name="Normal 8 2 3 2 2 2 2 9 2" xfId="32240"/>
    <cellStyle name="Normal 8 2 3 2 2 2 2 2 5 2" xfId="32241"/>
    <cellStyle name="Normal 8 2 3 2 2 2 2 3 5 2" xfId="32242"/>
    <cellStyle name="Normal 8 2 3 2 2 2 2 4 5 2" xfId="32243"/>
    <cellStyle name="Normal 8 2 3 2 2 2 2 5 5 2" xfId="32244"/>
    <cellStyle name="Normal 8 2 3 2 2 2 3 5 2" xfId="32245"/>
    <cellStyle name="Normal 8 2 3 2 2 2 4 5 2" xfId="32246"/>
    <cellStyle name="Normal 8 2 3 2 2 2 5 5 2" xfId="32247"/>
    <cellStyle name="Normal 8 2 3 2 2 2 6 5 2" xfId="32248"/>
    <cellStyle name="Normal 8 2 3 2 2 3 10 2" xfId="32249"/>
    <cellStyle name="Normal 8 2 3 2 2 3 2 9 2" xfId="32250"/>
    <cellStyle name="Normal 8 2 3 2 2 3 2 2 5 2" xfId="32251"/>
    <cellStyle name="Normal 8 2 3 2 2 3 2 3 5 2" xfId="32252"/>
    <cellStyle name="Normal 8 2 3 2 2 3 2 4 5 2" xfId="32253"/>
    <cellStyle name="Normal 8 2 3 2 2 3 2 5 5 2" xfId="32254"/>
    <cellStyle name="Normal 8 2 3 2 2 3 3 5 2" xfId="32255"/>
    <cellStyle name="Normal 8 2 3 2 2 3 4 5 2" xfId="32256"/>
    <cellStyle name="Normal 8 2 3 2 2 3 5 5 2" xfId="32257"/>
    <cellStyle name="Normal 8 2 3 2 2 3 6 5 2" xfId="32258"/>
    <cellStyle name="Normal 8 2 3 2 2 4 10 2" xfId="32259"/>
    <cellStyle name="Normal 8 2 3 2 2 4 2 9 2" xfId="32260"/>
    <cellStyle name="Normal 8 2 3 2 2 4 2 2 5 2" xfId="32261"/>
    <cellStyle name="Normal 8 2 3 2 2 4 2 3 5 2" xfId="32262"/>
    <cellStyle name="Normal 8 2 3 2 2 4 2 4 5 2" xfId="32263"/>
    <cellStyle name="Normal 8 2 3 2 2 4 2 5 5 2" xfId="32264"/>
    <cellStyle name="Normal 8 2 3 2 2 4 3 5 2" xfId="32265"/>
    <cellStyle name="Normal 8 2 3 2 2 4 4 5 2" xfId="32266"/>
    <cellStyle name="Normal 8 2 3 2 2 4 5 5 2" xfId="32267"/>
    <cellStyle name="Normal 8 2 3 2 2 4 6 5 2" xfId="32268"/>
    <cellStyle name="Normal 8 2 3 2 2 5 10 2" xfId="32269"/>
    <cellStyle name="Normal 8 2 3 2 2 5 2 9 2" xfId="32270"/>
    <cellStyle name="Normal 8 2 3 2 2 5 2 2 5 2" xfId="32271"/>
    <cellStyle name="Normal 8 2 3 2 2 5 2 3 5 2" xfId="32272"/>
    <cellStyle name="Normal 8 2 3 2 2 5 2 4 5 2" xfId="32273"/>
    <cellStyle name="Normal 8 2 3 2 2 5 2 5 5 2" xfId="32274"/>
    <cellStyle name="Normal 8 2 3 2 2 5 3 5 2" xfId="32275"/>
    <cellStyle name="Normal 8 2 3 2 2 5 4 5 2" xfId="32276"/>
    <cellStyle name="Normal 8 2 3 2 2 5 5 5 2" xfId="32277"/>
    <cellStyle name="Normal 8 2 3 2 2 5 6 5 2" xfId="32278"/>
    <cellStyle name="Normal 8 2 3 2 2 6 9 2" xfId="32279"/>
    <cellStyle name="Normal 8 2 3 2 2 6 2 5 2" xfId="32280"/>
    <cellStyle name="Normal 8 2 3 2 2 6 3 5 2" xfId="32281"/>
    <cellStyle name="Normal 8 2 3 2 2 6 4 5 2" xfId="32282"/>
    <cellStyle name="Normal 8 2 3 2 2 6 5 5 2" xfId="32283"/>
    <cellStyle name="Normal 8 2 3 2 2 7 5 2" xfId="32284"/>
    <cellStyle name="Normal 8 2 3 2 2 8 5 2" xfId="32285"/>
    <cellStyle name="Normal 8 2 3 2 2 9 5 2" xfId="32286"/>
    <cellStyle name="Normal 8 2 3 2 3 10 2" xfId="32287"/>
    <cellStyle name="Normal 8 2 3 2 3 2 9 2" xfId="32288"/>
    <cellStyle name="Normal 8 2 3 2 3 2 2 5 2" xfId="32289"/>
    <cellStyle name="Percent 3" xfId="32290"/>
  </cellStyles>
  <dxfs count="90">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6" Type="http://schemas.openxmlformats.org/officeDocument/2006/relationships/worksheet" Target="worksheets/sheet5.xml" /><Relationship Id="rId30" Type="http://schemas.openxmlformats.org/officeDocument/2006/relationships/calcChain" Target="calcChain.xml" /><Relationship Id="rId5" Type="http://schemas.openxmlformats.org/officeDocument/2006/relationships/worksheet" Target="worksheets/sheet4.xml" /><Relationship Id="rId9" Type="http://schemas.openxmlformats.org/officeDocument/2006/relationships/worksheet" Target="worksheets/sheet8.xml" /><Relationship Id="rId24" Type="http://schemas.openxmlformats.org/officeDocument/2006/relationships/sharedStrings" Target="sharedStrings.xml" /><Relationship Id="rId25" Type="http://schemas.openxmlformats.org/officeDocument/2006/relationships/customXml" Target="../customXml/item1.xml" /><Relationship Id="rId26" Type="http://schemas.openxmlformats.org/officeDocument/2006/relationships/customXml" Target="../customXml/item2.xml" /><Relationship Id="rId27" Type="http://schemas.openxmlformats.org/officeDocument/2006/relationships/customXml" Target="../customXml/item3.xml" /><Relationship Id="rId20" Type="http://schemas.openxmlformats.org/officeDocument/2006/relationships/worksheet" Target="worksheets/sheet19.xml" /><Relationship Id="rId21" Type="http://schemas.openxmlformats.org/officeDocument/2006/relationships/worksheet" Target="worksheets/sheet20.xml" /><Relationship Id="rId22" Type="http://schemas.openxmlformats.org/officeDocument/2006/relationships/worksheet" Target="worksheets/sheet21.xml" /><Relationship Id="rId23" Type="http://schemas.openxmlformats.org/officeDocument/2006/relationships/styles" Target="styles.xml" /><Relationship Id="rId4" Type="http://schemas.openxmlformats.org/officeDocument/2006/relationships/worksheet" Target="worksheets/sheet3.xml" /><Relationship Id="rId28" Type="http://schemas.openxmlformats.org/officeDocument/2006/relationships/customXml" Target="../customXml/item4.xml" /><Relationship Id="rId29" Type="http://schemas.openxmlformats.org/officeDocument/2006/relationships/externalLink" Target="externalLinks/externalLink1.xml" /><Relationship Id="rId8" Type="http://schemas.openxmlformats.org/officeDocument/2006/relationships/worksheet" Target="worksheets/sheet7.xml" /><Relationship Id="rId14" Type="http://schemas.openxmlformats.org/officeDocument/2006/relationships/worksheet" Target="worksheets/sheet13.xml" /><Relationship Id="rId15" Type="http://schemas.openxmlformats.org/officeDocument/2006/relationships/worksheet" Target="worksheets/sheet14.xml" /><Relationship Id="rId16" Type="http://schemas.openxmlformats.org/officeDocument/2006/relationships/worksheet" Target="worksheets/sheet15.xml" /><Relationship Id="rId17" Type="http://schemas.openxmlformats.org/officeDocument/2006/relationships/worksheet" Target="worksheets/sheet16.xml" /><Relationship Id="rId10" Type="http://schemas.openxmlformats.org/officeDocument/2006/relationships/worksheet" Target="worksheets/sheet9.xml" /><Relationship Id="rId11" Type="http://schemas.openxmlformats.org/officeDocument/2006/relationships/worksheet" Target="worksheets/sheet10.xml" /><Relationship Id="rId12" Type="http://schemas.openxmlformats.org/officeDocument/2006/relationships/worksheet" Target="worksheets/sheet11.xml" /><Relationship Id="rId13" Type="http://schemas.openxmlformats.org/officeDocument/2006/relationships/worksheet" Target="worksheets/sheet12.xml" /><Relationship Id="rId3" Type="http://schemas.openxmlformats.org/officeDocument/2006/relationships/worksheet" Target="worksheets/sheet2.xml" /><Relationship Id="rId18" Type="http://schemas.openxmlformats.org/officeDocument/2006/relationships/worksheet" Target="worksheets/sheet17.xml" /><Relationship Id="rId19" Type="http://schemas.openxmlformats.org/officeDocument/2006/relationships/worksheet" Target="worksheets/sheet18.xml" /><Relationship Id="rId1" Type="http://schemas.openxmlformats.org/officeDocument/2006/relationships/theme" Target="theme/theme1.xml" /><Relationship Id="rId2" Type="http://schemas.openxmlformats.org/officeDocument/2006/relationships/worksheet" Target="worksheets/sheet1.xml" /><Relationship Id="rId7" Type="http://schemas.openxmlformats.org/officeDocument/2006/relationships/worksheet" Target="worksheets/sheet6.xml" /></Relationships>
</file>

<file path=xl/externalLinks/_rels/externalLink1.xml.rels><?xml version="1.0" encoding="UTF-8" standalone="yes"?><Relationships xmlns="http://schemas.openxmlformats.org/package/2006/relationships"><Relationship Id="rId1" Type="http://schemas.openxmlformats.org/officeDocument/2006/relationships/externalLinkPath" Target="http://intranet.corp.oncor.com/Users/u1as/AppData/Local/Microsoft/Windows/INetCache/Content.Outlook/TSZ3S545/Working%20Copy%20ONC00819_BJP%20Edits%20(005).xlsx" TargetMode="External" /></Relationships>
</file>

<file path=xl/externalLinks/externalLink1.xml><?xml version="1.0" encoding="utf-8"?>
<externalLink xmlns="http://schemas.openxmlformats.org/spreadsheetml/2006/main">
  <externalBook xmlns:r="http://schemas.openxmlformats.org/officeDocument/2006/relationships" r:id="rId1">
    <sheetNames>
      <sheetName val="FilingInstructions"/>
      <sheetName val="MonthlyReportForm"/>
      <sheetName val="EntryInstructions"/>
      <sheetName val="Sugg.Practices(TabNotOnWebsite)"/>
      <sheetName val="16T80061 &amp; 16T64136"/>
      <sheetName val="16T80071 &amp; 18T63018"/>
      <sheetName val="16T80079 &amp; 0PT04007"/>
      <sheetName val="17T80065 &amp; 18T63096"/>
      <sheetName val="17T80077"/>
      <sheetName val="18T80036"/>
      <sheetName val="18T80016 &amp; 18T63124 "/>
      <sheetName val="17T80032"/>
      <sheetName val="0PT37302"/>
      <sheetName val="0PT37182"/>
      <sheetName val="0PT38174"/>
      <sheetName val="0PT38176"/>
      <sheetName val="0PT39679"/>
      <sheetName val="S4T15775"/>
      <sheetName val="S4T15844"/>
      <sheetName val="NA"/>
      <sheetName val="0PT39835"/>
      <sheetName val="0PT39896"/>
      <sheetName val="0PT39845"/>
      <sheetName val="0PT39846"/>
      <sheetName val="0PT3857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printerSettings" Target="../printerSettings/printerSettings1.bin" /></Relationships>
</file>

<file path=xl/worksheets/_rels/sheet2.xml.rels><?xml version="1.0" encoding="UTF-8" standalone="yes"?><Relationships xmlns="http://schemas.openxmlformats.org/package/2006/relationships"><Relationship Id="rId1" Type="http://schemas.openxmlformats.org/officeDocument/2006/relationships/printerSettings" Target="../printerSettings/printerSettings2.bin" /><Relationship Id="rId2" Type="http://schemas.openxmlformats.org/officeDocument/2006/relationships/printerSettings" Target="../printerSettings/printerSettings3.bin" /></Relationships>
</file>

<file path=xl/worksheets/_rels/sheet3.xml.rels><?xml version="1.0" encoding="UTF-8" standalone="yes"?><Relationships xmlns="http://schemas.openxmlformats.org/package/2006/relationships"><Relationship Id="rId1" Type="http://schemas.openxmlformats.org/officeDocument/2006/relationships/printerSettings" Target="../printerSettings/printerSettings4.bin" /><Relationship Id="rId2" Type="http://schemas.openxmlformats.org/officeDocument/2006/relationships/printerSettings" Target="../printerSettings/printerSettings5.bin" /></Relationships>
</file>

<file path=xl/worksheets/_rels/sheet4.xml.rels><?xml version="1.0" encoding="UTF-8" standalone="yes"?><Relationships xmlns="http://schemas.openxmlformats.org/package/2006/relationships"><Relationship Id="rId1" Type="http://schemas.openxmlformats.org/officeDocument/2006/relationships/printerSettings" Target="../printerSettings/printerSettings6.bin" /><Relationship Id="rId2" Type="http://schemas.openxmlformats.org/officeDocument/2006/relationships/printerSettings" Target="../printerSettings/printerSettings7.bin" /></Relationships>
</file>

<file path=xl/worksheets/_rels/sheet5.xml.rels><?xml version="1.0" encoding="UTF-8" standalone="yes"?><Relationships xmlns="http://schemas.openxmlformats.org/package/2006/relationships"><Relationship Id="rId1" Type="http://schemas.openxmlformats.org/officeDocument/2006/relationships/printerSettings" Target="../printerSettings/printerSettings8.bin" /><Relationship Id="rId2" Type="http://schemas.openxmlformats.org/officeDocument/2006/relationships/printerSettings" Target="../printerSettings/printerSettings9.bin" /></Relationships>
</file>

<file path=xl/worksheets/_rels/sheet6.xml.rels><?xml version="1.0" encoding="UTF-8" standalone="yes"?><Relationships xmlns="http://schemas.openxmlformats.org/package/2006/relationships"><Relationship Id="rId1" Type="http://schemas.openxmlformats.org/officeDocument/2006/relationships/printerSettings" Target="../printerSettings/printerSettings10.bin" /><Relationship Id="rId2" Type="http://schemas.openxmlformats.org/officeDocument/2006/relationships/printerSettings" Target="../printerSettings/printerSettings11.bin" /></Relationships>
</file>

<file path=xl/worksheets/_rels/sheet7.xml.rels><?xml version="1.0" encoding="UTF-8" standalone="yes"?><Relationships xmlns="http://schemas.openxmlformats.org/package/2006/relationships"><Relationship Id="rId1" Type="http://schemas.openxmlformats.org/officeDocument/2006/relationships/printerSettings" Target="../printerSettings/printerSettings12.bin" /><Relationship Id="rId2" Type="http://schemas.openxmlformats.org/officeDocument/2006/relationships/printerSettings" Target="../printerSettings/printerSettings13.bin" /></Relationships>
</file>

<file path=xl/worksheets/_rels/sheet8.xml.rels><?xml version="1.0" encoding="UTF-8" standalone="yes"?><Relationships xmlns="http://schemas.openxmlformats.org/package/2006/relationships"><Relationship Id="rId1" Type="http://schemas.openxmlformats.org/officeDocument/2006/relationships/printerSettings" Target="../printerSettings/printerSettings14.bin" /><Relationship Id="rId2" Type="http://schemas.openxmlformats.org/officeDocument/2006/relationships/printerSettings" Target="../printerSettings/printerSettings15.bin" /></Relationships>
</file>

<file path=xl/worksheets/_rels/sheet9.xml.rels><?xml version="1.0" encoding="UTF-8" standalone="yes"?><Relationships xmlns="http://schemas.openxmlformats.org/package/2006/relationships"><Relationship Id="rId1" Type="http://schemas.openxmlformats.org/officeDocument/2006/relationships/printerSettings" Target="../printerSettings/printerSettings16.bin" /><Relationship Id="rId2" Type="http://schemas.openxmlformats.org/officeDocument/2006/relationships/printerSettings" Target="../printerSettings/printerSettings17.bin" /></Relationships>
</file>

<file path=xl/worksheets/_rels/sheet10.xml.rels><?xml version="1.0" encoding="UTF-8" standalone="yes"?><Relationships xmlns="http://schemas.openxmlformats.org/package/2006/relationships"><Relationship Id="rId1" Type="http://schemas.openxmlformats.org/officeDocument/2006/relationships/printerSettings" Target="../printerSettings/printerSettings18.bin" /><Relationship Id="rId2" Type="http://schemas.openxmlformats.org/officeDocument/2006/relationships/printerSettings" Target="../printerSettings/printerSettings19.bin" /></Relationships>
</file>

<file path=xl/worksheets/_rels/sheet11.xml.rels><?xml version="1.0" encoding="UTF-8" standalone="yes"?><Relationships xmlns="http://schemas.openxmlformats.org/package/2006/relationships"><Relationship Id="rId1" Type="http://schemas.openxmlformats.org/officeDocument/2006/relationships/printerSettings" Target="../printerSettings/printerSettings20.bin" /><Relationship Id="rId2" Type="http://schemas.openxmlformats.org/officeDocument/2006/relationships/printerSettings" Target="../printerSettings/printerSettings21.bin" /></Relationships>
</file>

<file path=xl/worksheets/_rels/sheet12.xml.rels><?xml version="1.0" encoding="UTF-8" standalone="yes"?><Relationships xmlns="http://schemas.openxmlformats.org/package/2006/relationships"><Relationship Id="rId1" Type="http://schemas.openxmlformats.org/officeDocument/2006/relationships/printerSettings" Target="../printerSettings/printerSettings22.bin" /><Relationship Id="rId2" Type="http://schemas.openxmlformats.org/officeDocument/2006/relationships/printerSettings" Target="../printerSettings/printerSettings23.bin" /></Relationships>
</file>

<file path=xl/worksheets/_rels/sheet13.xml.rels><?xml version="1.0" encoding="UTF-8" standalone="yes"?><Relationships xmlns="http://schemas.openxmlformats.org/package/2006/relationships"><Relationship Id="rId1" Type="http://schemas.openxmlformats.org/officeDocument/2006/relationships/printerSettings" Target="../printerSettings/printerSettings24.bin" /><Relationship Id="rId2" Type="http://schemas.openxmlformats.org/officeDocument/2006/relationships/printerSettings" Target="../printerSettings/printerSettings25.bin" /></Relationships>
</file>

<file path=xl/worksheets/_rels/sheet14.xml.rels><?xml version="1.0" encoding="UTF-8" standalone="yes"?><Relationships xmlns="http://schemas.openxmlformats.org/package/2006/relationships"><Relationship Id="rId1" Type="http://schemas.openxmlformats.org/officeDocument/2006/relationships/printerSettings" Target="../printerSettings/printerSettings26.bin" /><Relationship Id="rId2" Type="http://schemas.openxmlformats.org/officeDocument/2006/relationships/printerSettings" Target="../printerSettings/printerSettings27.bin" /></Relationships>
</file>

<file path=xl/worksheets/_rels/sheet15.xml.rels><?xml version="1.0" encoding="UTF-8" standalone="yes"?><Relationships xmlns="http://schemas.openxmlformats.org/package/2006/relationships"><Relationship Id="rId1" Type="http://schemas.openxmlformats.org/officeDocument/2006/relationships/printerSettings" Target="../printerSettings/printerSettings28.bin" /><Relationship Id="rId2" Type="http://schemas.openxmlformats.org/officeDocument/2006/relationships/printerSettings" Target="../printerSettings/printerSettings29.bin" /></Relationships>
</file>

<file path=xl/worksheets/_rels/sheet16.xml.rels><?xml version="1.0" encoding="UTF-8" standalone="yes"?><Relationships xmlns="http://schemas.openxmlformats.org/package/2006/relationships"><Relationship Id="rId1" Type="http://schemas.openxmlformats.org/officeDocument/2006/relationships/printerSettings" Target="../printerSettings/printerSettings30.bin" /><Relationship Id="rId2" Type="http://schemas.openxmlformats.org/officeDocument/2006/relationships/printerSettings" Target="../printerSettings/printerSettings31.bin" /></Relationships>
</file>

<file path=xl/worksheets/_rels/sheet17.xml.rels><?xml version="1.0" encoding="UTF-8" standalone="yes"?><Relationships xmlns="http://schemas.openxmlformats.org/package/2006/relationships"><Relationship Id="rId1" Type="http://schemas.openxmlformats.org/officeDocument/2006/relationships/printerSettings" Target="../printerSettings/printerSettings32.bin" /><Relationship Id="rId2" Type="http://schemas.openxmlformats.org/officeDocument/2006/relationships/printerSettings" Target="../printerSettings/printerSettings33.bin" /></Relationships>
</file>

<file path=xl/worksheets/_rels/sheet18.xml.rels><?xml version="1.0" encoding="UTF-8" standalone="yes"?><Relationships xmlns="http://schemas.openxmlformats.org/package/2006/relationships"><Relationship Id="rId1" Type="http://schemas.openxmlformats.org/officeDocument/2006/relationships/printerSettings" Target="../printerSettings/printerSettings34.bin" /></Relationships>
</file>

<file path=xl/worksheets/_rels/sheet19.xml.rels><?xml version="1.0" encoding="UTF-8" standalone="yes"?><Relationships xmlns="http://schemas.openxmlformats.org/package/2006/relationships"><Relationship Id="rId1" Type="http://schemas.openxmlformats.org/officeDocument/2006/relationships/printerSettings" Target="../printerSettings/printerSettings35.bin" /></Relationships>
</file>

<file path=xl/worksheets/_rels/sheet20.xml.rels><?xml version="1.0" encoding="UTF-8" standalone="yes"?><Relationships xmlns="http://schemas.openxmlformats.org/package/2006/relationships"><Relationship Id="rId1" Type="http://schemas.openxmlformats.org/officeDocument/2006/relationships/printerSettings" Target="../printerSettings/printerSettings36.bin" /></Relationships>
</file>

<file path=xl/worksheets/_rels/sheet21.xml.rels><?xml version="1.0" encoding="UTF-8" standalone="yes"?><Relationships xmlns="http://schemas.openxmlformats.org/package/2006/relationships"><Relationship Id="rId1" Type="http://schemas.openxmlformats.org/officeDocument/2006/relationships/printerSettings" Target="../printerSettings/printerSettings37.bin"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m="http://schemas.microsoft.com/office/excel/2006/main" xmlns:x14ac="http://schemas.microsoft.com/office/spreadsheetml/2009/9/ac" mc:Ignorable="x14ac">
  <sheetPr codeName="Sheet1">
    <pageSetUpPr fitToPage="1"/>
  </sheetPr>
  <dimension ref="A1:GIE2629"/>
  <sheetViews>
    <sheetView showGridLines="0" tabSelected="1" zoomScale="75" zoomScaleNormal="75" workbookViewId="0" topLeftCell="A1">
      <pane xSplit="1" ySplit="1" topLeftCell="B2" activePane="bottomRight" state="frozen"/>
      <selection pane="topLeft" activeCell="A1" sqref="A1"/>
      <selection pane="bottomLeft" activeCell="A2" sqref="A2"/>
      <selection pane="topRight" activeCell="D1" sqref="D1"/>
      <selection pane="bottomRight" activeCell="B2" sqref="B2"/>
    </sheetView>
  </sheetViews>
  <sheetFormatPr defaultColWidth="9.45428571428571" defaultRowHeight="13.5"/>
  <cols>
    <col min="1" max="1" width="14.1428571428571" style="178" customWidth="1"/>
    <col min="2" max="2" width="25.5714285714286" style="178" customWidth="1"/>
    <col min="3" max="3" width="16.5714285714286" style="178" customWidth="1"/>
    <col min="4" max="4" width="25.5714285714286" style="178" customWidth="1"/>
    <col min="5" max="6" width="14.5714285714286" style="181" customWidth="1"/>
    <col min="7" max="7" width="15.8571428571429" style="181" customWidth="1"/>
    <col min="8" max="8" width="20.5714285714286" style="178" customWidth="1"/>
    <col min="9" max="9" width="14.5714285714286" style="183" customWidth="1"/>
    <col min="10" max="10" width="14.5714285714286" style="192" customWidth="1"/>
    <col min="11" max="11" width="14.8571428571429" style="193" customWidth="1"/>
    <col min="12" max="12" width="12.4285714285714" style="182" customWidth="1"/>
    <col min="13" max="15" width="11.5714285714286" style="186" customWidth="1"/>
    <col min="16" max="16" width="15.5714285714286" style="186" customWidth="1"/>
    <col min="17" max="17" width="13.8571428571429" style="186" customWidth="1"/>
    <col min="18" max="21" width="11.5714285714286" style="186" customWidth="1"/>
    <col min="22" max="22" width="15.5714285714286" style="186" customWidth="1"/>
    <col min="23" max="23" width="40.4285714285714" style="194" customWidth="1"/>
    <col min="24" max="16384" width="9.42857142857143" style="185"/>
  </cols>
  <sheetData>
    <row r="1" spans="1:23" s="180" customFormat="1" ht="56">
      <c r="A1" s="211" t="s">
        <v>593</v>
      </c>
      <c r="B1" s="211" t="s">
        <v>0</v>
      </c>
      <c r="C1" s="211" t="s">
        <v>1</v>
      </c>
      <c r="D1" s="211" t="s">
        <v>2</v>
      </c>
      <c r="E1" s="213" t="s">
        <v>3</v>
      </c>
      <c r="F1" s="213" t="s">
        <v>4</v>
      </c>
      <c r="G1" s="213" t="s">
        <v>5</v>
      </c>
      <c r="H1" s="214" t="s">
        <v>496</v>
      </c>
      <c r="I1" s="214" t="s">
        <v>7</v>
      </c>
      <c r="J1" s="215" t="s">
        <v>8</v>
      </c>
      <c r="K1" s="215" t="s">
        <v>9</v>
      </c>
      <c r="L1" s="212" t="s">
        <v>10</v>
      </c>
      <c r="M1" s="216" t="s">
        <v>11</v>
      </c>
      <c r="N1" s="216" t="s">
        <v>12</v>
      </c>
      <c r="O1" s="216" t="s">
        <v>13</v>
      </c>
      <c r="P1" s="216" t="s">
        <v>14</v>
      </c>
      <c r="Q1" s="216" t="s">
        <v>15</v>
      </c>
      <c r="R1" s="216" t="s">
        <v>16</v>
      </c>
      <c r="S1" s="216" t="s">
        <v>17</v>
      </c>
      <c r="T1" s="216" t="s">
        <v>2032</v>
      </c>
      <c r="U1" s="216" t="s">
        <v>19</v>
      </c>
      <c r="V1" s="216" t="s">
        <v>20</v>
      </c>
      <c r="W1" s="217" t="s">
        <v>21</v>
      </c>
    </row>
    <row r="2" spans="1:23" s="178" customFormat="1" ht="62.5">
      <c r="A2" s="218" t="s">
        <v>370</v>
      </c>
      <c r="B2" s="219" t="s">
        <v>30</v>
      </c>
      <c r="C2" s="220" t="s">
        <v>31</v>
      </c>
      <c r="D2" s="220" t="s">
        <v>32</v>
      </c>
      <c r="E2" s="221">
        <v>44534</v>
      </c>
      <c r="F2" s="222">
        <v>44550</v>
      </c>
      <c r="G2" s="222">
        <v>44550</v>
      </c>
      <c r="H2" s="224">
        <v>266076</v>
      </c>
      <c r="I2" s="226">
        <v>253850</v>
      </c>
      <c r="J2" s="227"/>
      <c r="K2" s="228" t="s">
        <v>286</v>
      </c>
      <c r="L2" s="229">
        <v>100</v>
      </c>
      <c r="M2" s="231">
        <v>69</v>
      </c>
      <c r="N2" s="231" t="s">
        <v>22</v>
      </c>
      <c r="O2" s="383">
        <v>0.39000000000000001</v>
      </c>
      <c r="P2" s="231" t="s">
        <v>127</v>
      </c>
      <c r="Q2" s="231" t="s">
        <v>33</v>
      </c>
      <c r="R2" s="231">
        <v>100</v>
      </c>
      <c r="S2" s="232">
        <v>0.38825757575757575</v>
      </c>
      <c r="T2" s="231" t="s">
        <v>22</v>
      </c>
      <c r="U2" s="231" t="s">
        <v>22</v>
      </c>
      <c r="V2" s="231" t="s">
        <v>25</v>
      </c>
      <c r="W2" s="233"/>
    </row>
    <row r="3" spans="1:23" s="178" customFormat="1" ht="50">
      <c r="A3" s="218" t="s">
        <v>498</v>
      </c>
      <c r="B3" s="220" t="s">
        <v>146</v>
      </c>
      <c r="C3" s="234" t="s">
        <v>145</v>
      </c>
      <c r="D3" s="235" t="s">
        <v>148</v>
      </c>
      <c r="E3" s="236">
        <v>44542</v>
      </c>
      <c r="F3" s="237">
        <v>44548</v>
      </c>
      <c r="G3" s="237">
        <v>44548</v>
      </c>
      <c r="H3" s="224">
        <v>400262</v>
      </c>
      <c r="I3" s="226">
        <v>907000</v>
      </c>
      <c r="J3" s="227"/>
      <c r="K3" s="228" t="s">
        <v>286</v>
      </c>
      <c r="L3" s="240">
        <v>100</v>
      </c>
      <c r="M3" s="241">
        <v>138</v>
      </c>
      <c r="N3" s="241">
        <v>138</v>
      </c>
      <c r="O3" s="231">
        <v>0.13</v>
      </c>
      <c r="P3" s="234" t="s">
        <v>47</v>
      </c>
      <c r="Q3" s="234" t="s">
        <v>29</v>
      </c>
      <c r="R3" s="374" t="s">
        <v>22</v>
      </c>
      <c r="S3" s="374" t="s">
        <v>22</v>
      </c>
      <c r="T3" s="373" t="s">
        <v>28</v>
      </c>
      <c r="U3" s="374">
        <v>0.13</v>
      </c>
      <c r="V3" s="373" t="s">
        <v>25</v>
      </c>
      <c r="W3" s="242"/>
    </row>
    <row r="4" spans="1:23" s="178" customFormat="1" ht="62.5">
      <c r="A4" s="218" t="s">
        <v>499</v>
      </c>
      <c r="B4" s="236" t="s">
        <v>171</v>
      </c>
      <c r="C4" s="243" t="s">
        <v>169</v>
      </c>
      <c r="D4" s="220" t="s">
        <v>170</v>
      </c>
      <c r="E4" s="236">
        <v>44399</v>
      </c>
      <c r="F4" s="237">
        <v>44958</v>
      </c>
      <c r="G4" s="237"/>
      <c r="H4" s="224">
        <v>1412752</v>
      </c>
      <c r="I4" s="226">
        <v>1483494</v>
      </c>
      <c r="J4" s="227"/>
      <c r="K4" s="228" t="s">
        <v>286</v>
      </c>
      <c r="L4" s="240">
        <v>99</v>
      </c>
      <c r="M4" s="231" t="s">
        <v>22</v>
      </c>
      <c r="N4" s="231">
        <v>138</v>
      </c>
      <c r="O4" s="231">
        <v>0.28000000000000003</v>
      </c>
      <c r="P4" s="231" t="s">
        <v>277</v>
      </c>
      <c r="Q4" s="231" t="s">
        <v>102</v>
      </c>
      <c r="R4" s="415" t="s">
        <v>22</v>
      </c>
      <c r="S4" s="244" t="s">
        <v>22</v>
      </c>
      <c r="T4" s="384" t="s">
        <v>28</v>
      </c>
      <c r="U4" s="384">
        <v>0.28000000000000003</v>
      </c>
      <c r="V4" s="415" t="s">
        <v>43</v>
      </c>
      <c r="W4" s="242"/>
    </row>
    <row r="5" spans="1:23" s="178" customFormat="1" ht="54" customHeight="1">
      <c r="A5" s="218" t="s">
        <v>1921</v>
      </c>
      <c r="B5" s="245" t="s">
        <v>216</v>
      </c>
      <c r="C5" s="245" t="s">
        <v>145</v>
      </c>
      <c r="D5" s="220" t="s">
        <v>217</v>
      </c>
      <c r="E5" s="246">
        <v>44391</v>
      </c>
      <c r="F5" s="237">
        <v>44548</v>
      </c>
      <c r="G5" s="247">
        <v>44548</v>
      </c>
      <c r="H5" s="226"/>
      <c r="I5" s="226">
        <v>6648486</v>
      </c>
      <c r="J5" s="227"/>
      <c r="K5" s="228" t="s">
        <v>286</v>
      </c>
      <c r="L5" s="248">
        <v>100</v>
      </c>
      <c r="M5" s="241">
        <v>138</v>
      </c>
      <c r="N5" s="241">
        <v>138</v>
      </c>
      <c r="O5" s="231">
        <v>1.5</v>
      </c>
      <c r="P5" s="234" t="s">
        <v>47</v>
      </c>
      <c r="Q5" s="234" t="s">
        <v>29</v>
      </c>
      <c r="R5" s="234" t="s">
        <v>28</v>
      </c>
      <c r="S5" s="234">
        <v>0.5</v>
      </c>
      <c r="T5" s="234" t="s">
        <v>28</v>
      </c>
      <c r="U5" s="234">
        <v>0.96999999999999997</v>
      </c>
      <c r="V5" s="234" t="s">
        <v>43</v>
      </c>
      <c r="W5" s="249"/>
    </row>
    <row r="6" spans="1:23" s="178" customFormat="1" ht="40.5" customHeight="1">
      <c r="A6" s="218" t="s">
        <v>500</v>
      </c>
      <c r="B6" s="220" t="s">
        <v>244</v>
      </c>
      <c r="C6" s="220" t="s">
        <v>246</v>
      </c>
      <c r="D6" s="220" t="s">
        <v>248</v>
      </c>
      <c r="E6" s="236">
        <v>44415</v>
      </c>
      <c r="F6" s="237">
        <v>44470</v>
      </c>
      <c r="G6" s="237">
        <v>44470</v>
      </c>
      <c r="H6" s="220"/>
      <c r="I6" s="226">
        <v>615867</v>
      </c>
      <c r="J6" s="227"/>
      <c r="K6" s="228" t="s">
        <v>286</v>
      </c>
      <c r="L6" s="229">
        <v>100</v>
      </c>
      <c r="M6" s="231">
        <v>138</v>
      </c>
      <c r="N6" s="231" t="s">
        <v>89</v>
      </c>
      <c r="O6" s="231">
        <v>0.10000000000000001</v>
      </c>
      <c r="P6" s="231" t="s">
        <v>251</v>
      </c>
      <c r="Q6" s="231" t="s">
        <v>240</v>
      </c>
      <c r="R6" s="231" t="s">
        <v>22</v>
      </c>
      <c r="S6" s="231" t="s">
        <v>22</v>
      </c>
      <c r="T6" s="231">
        <v>100</v>
      </c>
      <c r="U6" s="231">
        <v>0.10000000000000001</v>
      </c>
      <c r="V6" s="415" t="s">
        <v>43</v>
      </c>
      <c r="W6" s="249"/>
    </row>
    <row r="7" spans="1:23" s="178" customFormat="1" ht="100">
      <c r="A7" s="218" t="s">
        <v>2033</v>
      </c>
      <c r="B7" s="220" t="s">
        <v>247</v>
      </c>
      <c r="C7" s="250" t="s">
        <v>219</v>
      </c>
      <c r="D7" s="250" t="s">
        <v>404</v>
      </c>
      <c r="E7" s="246">
        <v>44077</v>
      </c>
      <c r="F7" s="247">
        <v>44369</v>
      </c>
      <c r="G7" s="247">
        <v>44369</v>
      </c>
      <c r="H7" s="250"/>
      <c r="I7" s="226">
        <v>3515606</v>
      </c>
      <c r="J7" s="227"/>
      <c r="K7" s="228" t="s">
        <v>286</v>
      </c>
      <c r="L7" s="251">
        <v>100</v>
      </c>
      <c r="M7" s="241">
        <v>345</v>
      </c>
      <c r="N7" s="241">
        <v>138</v>
      </c>
      <c r="O7" s="241">
        <v>2.5</v>
      </c>
      <c r="P7" s="241" t="s">
        <v>250</v>
      </c>
      <c r="Q7" s="241" t="s">
        <v>297</v>
      </c>
      <c r="R7" s="241">
        <v>600</v>
      </c>
      <c r="S7" s="241">
        <v>2.5</v>
      </c>
      <c r="T7" s="241" t="s">
        <v>22</v>
      </c>
      <c r="U7" s="241" t="s">
        <v>22</v>
      </c>
      <c r="V7" s="231" t="s">
        <v>43</v>
      </c>
      <c r="W7" s="249"/>
    </row>
    <row r="8" spans="1:23" s="178" customFormat="1" ht="37.5">
      <c r="A8" s="218" t="s">
        <v>371</v>
      </c>
      <c r="B8" s="220" t="s">
        <v>253</v>
      </c>
      <c r="C8" s="220" t="s">
        <v>179</v>
      </c>
      <c r="D8" s="250" t="s">
        <v>254</v>
      </c>
      <c r="E8" s="246">
        <v>43915</v>
      </c>
      <c r="F8" s="237">
        <v>44543</v>
      </c>
      <c r="G8" s="237">
        <v>44543</v>
      </c>
      <c r="H8" s="252"/>
      <c r="I8" s="226">
        <v>2635498</v>
      </c>
      <c r="J8" s="227"/>
      <c r="K8" s="228" t="s">
        <v>286</v>
      </c>
      <c r="L8" s="229">
        <v>100</v>
      </c>
      <c r="M8" s="231">
        <v>345</v>
      </c>
      <c r="N8" s="231">
        <v>345</v>
      </c>
      <c r="O8" s="231">
        <v>90.200000000000003</v>
      </c>
      <c r="P8" s="231" t="s">
        <v>278</v>
      </c>
      <c r="Q8" s="231" t="s">
        <v>56</v>
      </c>
      <c r="R8" s="231">
        <v>160</v>
      </c>
      <c r="S8" s="231">
        <v>45.100000000000001</v>
      </c>
      <c r="T8" s="231" t="s">
        <v>22</v>
      </c>
      <c r="U8" s="231" t="s">
        <v>22</v>
      </c>
      <c r="V8" s="231" t="s">
        <v>25</v>
      </c>
      <c r="W8" s="249"/>
    </row>
    <row r="9" spans="1:23" s="178" customFormat="1" ht="75">
      <c r="A9" s="218" t="s">
        <v>372</v>
      </c>
      <c r="B9" s="220" t="s">
        <v>2570</v>
      </c>
      <c r="C9" s="253" t="s">
        <v>172</v>
      </c>
      <c r="D9" s="220" t="s">
        <v>2571</v>
      </c>
      <c r="E9" s="254">
        <v>44967</v>
      </c>
      <c r="F9" s="255">
        <v>45107</v>
      </c>
      <c r="G9" s="256"/>
      <c r="H9" s="257"/>
      <c r="I9" s="226"/>
      <c r="J9" s="227"/>
      <c r="K9" s="228" t="s">
        <v>286</v>
      </c>
      <c r="L9" s="258">
        <v>0</v>
      </c>
      <c r="M9" s="259">
        <v>138</v>
      </c>
      <c r="N9" s="259" t="s">
        <v>22</v>
      </c>
      <c r="O9" s="259">
        <v>0.10000000000000001</v>
      </c>
      <c r="P9" s="259" t="s">
        <v>275</v>
      </c>
      <c r="Q9" s="259" t="s">
        <v>97</v>
      </c>
      <c r="R9" s="259">
        <v>100</v>
      </c>
      <c r="S9" s="259">
        <v>0.10000000000000001</v>
      </c>
      <c r="T9" s="259" t="s">
        <v>22</v>
      </c>
      <c r="U9" s="259" t="s">
        <v>22</v>
      </c>
      <c r="V9" s="259" t="s">
        <v>41</v>
      </c>
      <c r="W9" s="260"/>
    </row>
    <row r="10" spans="1:23" s="178" customFormat="1" ht="44" customHeight="1">
      <c r="A10" s="218" t="s">
        <v>1896</v>
      </c>
      <c r="B10" s="250" t="s">
        <v>2572</v>
      </c>
      <c r="C10" s="253" t="s">
        <v>172</v>
      </c>
      <c r="D10" s="250" t="s">
        <v>2573</v>
      </c>
      <c r="E10" s="246">
        <v>45001</v>
      </c>
      <c r="F10" s="236">
        <v>45107</v>
      </c>
      <c r="G10" s="237"/>
      <c r="H10" s="220"/>
      <c r="I10" s="226"/>
      <c r="J10" s="227"/>
      <c r="K10" s="228" t="s">
        <v>286</v>
      </c>
      <c r="L10" s="229">
        <v>0</v>
      </c>
      <c r="M10" s="231">
        <v>69</v>
      </c>
      <c r="N10" s="231" t="s">
        <v>22</v>
      </c>
      <c r="O10" s="231">
        <v>0.29999999999999999</v>
      </c>
      <c r="P10" s="231" t="s">
        <v>109</v>
      </c>
      <c r="Q10" s="231" t="s">
        <v>97</v>
      </c>
      <c r="R10" s="415">
        <v>147</v>
      </c>
      <c r="S10" s="231">
        <v>0.29999999999999999</v>
      </c>
      <c r="T10" s="231" t="s">
        <v>22</v>
      </c>
      <c r="U10" s="231" t="s">
        <v>22</v>
      </c>
      <c r="V10" s="259" t="s">
        <v>41</v>
      </c>
      <c r="W10" s="249"/>
    </row>
    <row r="11" spans="1:23" s="178" customFormat="1" ht="137.5">
      <c r="A11" s="218" t="s">
        <v>501</v>
      </c>
      <c r="B11" s="250" t="s">
        <v>265</v>
      </c>
      <c r="C11" s="220" t="s">
        <v>145</v>
      </c>
      <c r="D11" s="250" t="s">
        <v>272</v>
      </c>
      <c r="E11" s="246">
        <v>44575</v>
      </c>
      <c r="F11" s="237">
        <v>44588</v>
      </c>
      <c r="G11" s="237">
        <v>44588</v>
      </c>
      <c r="H11" s="261"/>
      <c r="I11" s="226">
        <v>495463</v>
      </c>
      <c r="J11" s="227"/>
      <c r="K11" s="228" t="s">
        <v>286</v>
      </c>
      <c r="L11" s="229">
        <v>100</v>
      </c>
      <c r="M11" s="231">
        <v>138</v>
      </c>
      <c r="N11" s="231">
        <v>138</v>
      </c>
      <c r="O11" s="231">
        <v>1.8</v>
      </c>
      <c r="P11" s="231" t="s">
        <v>47</v>
      </c>
      <c r="Q11" s="231" t="s">
        <v>29</v>
      </c>
      <c r="R11" s="231" t="s">
        <v>28</v>
      </c>
      <c r="S11" s="231">
        <v>1.8</v>
      </c>
      <c r="T11" s="231" t="s">
        <v>22</v>
      </c>
      <c r="U11" s="231" t="s">
        <v>22</v>
      </c>
      <c r="V11" s="231" t="s">
        <v>43</v>
      </c>
      <c r="W11" s="249"/>
    </row>
    <row r="12" spans="1:23" s="178" customFormat="1" ht="37.5">
      <c r="A12" s="218" t="s">
        <v>502</v>
      </c>
      <c r="B12" s="220" t="s">
        <v>266</v>
      </c>
      <c r="C12" s="220" t="s">
        <v>210</v>
      </c>
      <c r="D12" s="220" t="s">
        <v>273</v>
      </c>
      <c r="E12" s="236">
        <v>44485</v>
      </c>
      <c r="F12" s="237">
        <v>44557</v>
      </c>
      <c r="G12" s="237">
        <v>44557</v>
      </c>
      <c r="H12" s="262"/>
      <c r="I12" s="226">
        <v>2900084</v>
      </c>
      <c r="J12" s="227"/>
      <c r="K12" s="228" t="s">
        <v>286</v>
      </c>
      <c r="L12" s="229">
        <v>100</v>
      </c>
      <c r="M12" s="231">
        <v>138</v>
      </c>
      <c r="N12" s="231" t="s">
        <v>22</v>
      </c>
      <c r="O12" s="231">
        <v>1.7</v>
      </c>
      <c r="P12" s="263" t="s">
        <v>249</v>
      </c>
      <c r="Q12" s="263" t="s">
        <v>29</v>
      </c>
      <c r="R12" s="231">
        <v>250</v>
      </c>
      <c r="S12" s="415">
        <v>1.7</v>
      </c>
      <c r="T12" s="231" t="s">
        <v>22</v>
      </c>
      <c r="U12" s="231" t="s">
        <v>22</v>
      </c>
      <c r="V12" s="415" t="s">
        <v>25</v>
      </c>
      <c r="W12" s="249"/>
    </row>
    <row r="13" spans="1:23" s="178" customFormat="1" ht="37.5">
      <c r="A13" s="218" t="s">
        <v>503</v>
      </c>
      <c r="B13" s="220" t="s">
        <v>267</v>
      </c>
      <c r="C13" s="220" t="s">
        <v>210</v>
      </c>
      <c r="D13" s="220" t="s">
        <v>274</v>
      </c>
      <c r="E13" s="236">
        <v>44474</v>
      </c>
      <c r="F13" s="237">
        <v>44557</v>
      </c>
      <c r="G13" s="237">
        <v>44557</v>
      </c>
      <c r="H13" s="262"/>
      <c r="I13" s="226">
        <v>2449729</v>
      </c>
      <c r="J13" s="227"/>
      <c r="K13" s="228" t="s">
        <v>286</v>
      </c>
      <c r="L13" s="229">
        <v>100</v>
      </c>
      <c r="M13" s="231">
        <v>138</v>
      </c>
      <c r="N13" s="231" t="s">
        <v>22</v>
      </c>
      <c r="O13" s="231">
        <v>0.80000000000000004</v>
      </c>
      <c r="P13" s="263" t="s">
        <v>249</v>
      </c>
      <c r="Q13" s="263" t="s">
        <v>29</v>
      </c>
      <c r="R13" s="231">
        <v>75</v>
      </c>
      <c r="S13" s="415">
        <v>0.80000000000000004</v>
      </c>
      <c r="T13" s="231" t="s">
        <v>22</v>
      </c>
      <c r="U13" s="231" t="s">
        <v>22</v>
      </c>
      <c r="V13" s="415" t="s">
        <v>25</v>
      </c>
      <c r="W13" s="249"/>
    </row>
    <row r="14" spans="1:23" s="178" customFormat="1" ht="75">
      <c r="A14" s="218" t="s">
        <v>504</v>
      </c>
      <c r="B14" s="250" t="s">
        <v>287</v>
      </c>
      <c r="C14" s="220" t="s">
        <v>288</v>
      </c>
      <c r="D14" s="250" t="s">
        <v>289</v>
      </c>
      <c r="E14" s="246">
        <v>44719</v>
      </c>
      <c r="F14" s="237">
        <v>44797</v>
      </c>
      <c r="G14" s="237">
        <v>44797</v>
      </c>
      <c r="H14" s="264"/>
      <c r="I14" s="226">
        <v>792075.51000000001</v>
      </c>
      <c r="J14" s="227"/>
      <c r="K14" s="228" t="s">
        <v>286</v>
      </c>
      <c r="L14" s="229">
        <v>100</v>
      </c>
      <c r="M14" s="231">
        <v>138</v>
      </c>
      <c r="N14" s="231" t="s">
        <v>22</v>
      </c>
      <c r="O14" s="231">
        <v>0.11</v>
      </c>
      <c r="P14" s="385" t="s">
        <v>3141</v>
      </c>
      <c r="Q14" s="231" t="s">
        <v>2034</v>
      </c>
      <c r="R14" s="231" t="s">
        <v>22</v>
      </c>
      <c r="S14" s="231" t="s">
        <v>22</v>
      </c>
      <c r="T14" s="231">
        <v>100</v>
      </c>
      <c r="U14" s="231">
        <v>0.11</v>
      </c>
      <c r="V14" s="231" t="s">
        <v>43</v>
      </c>
      <c r="W14" s="249"/>
    </row>
    <row r="15" spans="1:23" s="178" customFormat="1" ht="37.5">
      <c r="A15" s="218" t="s">
        <v>505</v>
      </c>
      <c r="B15" s="265" t="s">
        <v>295</v>
      </c>
      <c r="C15" s="266" t="s">
        <v>118</v>
      </c>
      <c r="D15" s="266" t="s">
        <v>296</v>
      </c>
      <c r="E15" s="221">
        <v>43885</v>
      </c>
      <c r="F15" s="222">
        <v>44523</v>
      </c>
      <c r="G15" s="267">
        <v>44523</v>
      </c>
      <c r="H15" s="268"/>
      <c r="I15" s="226">
        <v>10258859</v>
      </c>
      <c r="J15" s="227"/>
      <c r="K15" s="228" t="s">
        <v>286</v>
      </c>
      <c r="L15" s="229">
        <v>100</v>
      </c>
      <c r="M15" s="269">
        <v>138</v>
      </c>
      <c r="N15" s="415" t="s">
        <v>22</v>
      </c>
      <c r="O15" s="231">
        <v>18.5</v>
      </c>
      <c r="P15" s="415" t="s">
        <v>26</v>
      </c>
      <c r="Q15" s="415" t="s">
        <v>29</v>
      </c>
      <c r="R15" s="415">
        <v>70</v>
      </c>
      <c r="S15" s="415">
        <v>18.5</v>
      </c>
      <c r="T15" s="415" t="s">
        <v>22</v>
      </c>
      <c r="U15" s="415" t="s">
        <v>22</v>
      </c>
      <c r="V15" s="415" t="s">
        <v>36</v>
      </c>
      <c r="W15" s="270" t="s">
        <v>340</v>
      </c>
    </row>
    <row r="16" spans="1:23" s="178" customFormat="1" ht="50">
      <c r="A16" s="218" t="s">
        <v>506</v>
      </c>
      <c r="B16" s="220" t="s">
        <v>406</v>
      </c>
      <c r="C16" s="220" t="s">
        <v>298</v>
      </c>
      <c r="D16" s="220" t="s">
        <v>299</v>
      </c>
      <c r="E16" s="236">
        <v>44434</v>
      </c>
      <c r="F16" s="222">
        <v>44712</v>
      </c>
      <c r="G16" s="222">
        <v>44712</v>
      </c>
      <c r="H16" s="262"/>
      <c r="I16" s="226">
        <v>6350000</v>
      </c>
      <c r="J16" s="227"/>
      <c r="K16" s="228" t="s">
        <v>286</v>
      </c>
      <c r="L16" s="229">
        <v>100</v>
      </c>
      <c r="M16" s="231">
        <v>345</v>
      </c>
      <c r="N16" s="231" t="s">
        <v>22</v>
      </c>
      <c r="O16" s="231">
        <v>0.29999999999999999</v>
      </c>
      <c r="P16" s="263" t="s">
        <v>300</v>
      </c>
      <c r="Q16" s="263" t="s">
        <v>107</v>
      </c>
      <c r="R16" s="231">
        <v>150</v>
      </c>
      <c r="S16" s="415">
        <v>0.10000000000000001</v>
      </c>
      <c r="T16" s="231">
        <v>150</v>
      </c>
      <c r="U16" s="231">
        <v>0.20000000000000001</v>
      </c>
      <c r="V16" s="415" t="s">
        <v>43</v>
      </c>
      <c r="W16" s="249"/>
    </row>
    <row r="17" spans="1:23" s="178" customFormat="1" ht="62.5">
      <c r="A17" s="218" t="s">
        <v>507</v>
      </c>
      <c r="B17" s="220" t="s">
        <v>301</v>
      </c>
      <c r="C17" s="220" t="s">
        <v>298</v>
      </c>
      <c r="D17" s="220" t="s">
        <v>302</v>
      </c>
      <c r="E17" s="236">
        <v>44434</v>
      </c>
      <c r="F17" s="237">
        <v>44552</v>
      </c>
      <c r="G17" s="237">
        <v>44552</v>
      </c>
      <c r="H17" s="262"/>
      <c r="I17" s="226">
        <v>3150000</v>
      </c>
      <c r="J17" s="227"/>
      <c r="K17" s="228" t="s">
        <v>286</v>
      </c>
      <c r="L17" s="229">
        <v>100</v>
      </c>
      <c r="M17" s="231">
        <v>345</v>
      </c>
      <c r="N17" s="231" t="s">
        <v>22</v>
      </c>
      <c r="O17" s="231">
        <v>0.29999999999999999</v>
      </c>
      <c r="P17" s="263" t="s">
        <v>300</v>
      </c>
      <c r="Q17" s="263" t="s">
        <v>107</v>
      </c>
      <c r="R17" s="231">
        <v>150</v>
      </c>
      <c r="S17" s="415">
        <v>0.10000000000000001</v>
      </c>
      <c r="T17" s="231">
        <v>150</v>
      </c>
      <c r="U17" s="231">
        <v>0.20000000000000001</v>
      </c>
      <c r="V17" s="415" t="s">
        <v>43</v>
      </c>
      <c r="W17" s="249"/>
    </row>
    <row r="18" spans="1:23" s="178" customFormat="1" ht="62.5">
      <c r="A18" s="218" t="s">
        <v>1916</v>
      </c>
      <c r="B18" s="220" t="s">
        <v>303</v>
      </c>
      <c r="C18" s="220" t="s">
        <v>298</v>
      </c>
      <c r="D18" s="220" t="s">
        <v>304</v>
      </c>
      <c r="E18" s="236">
        <v>44433</v>
      </c>
      <c r="F18" s="222">
        <v>44712</v>
      </c>
      <c r="G18" s="222">
        <v>44712</v>
      </c>
      <c r="H18" s="262"/>
      <c r="I18" s="226">
        <v>3550000</v>
      </c>
      <c r="J18" s="227"/>
      <c r="K18" s="228" t="s">
        <v>286</v>
      </c>
      <c r="L18" s="229">
        <v>100</v>
      </c>
      <c r="M18" s="231">
        <v>345</v>
      </c>
      <c r="N18" s="231" t="s">
        <v>22</v>
      </c>
      <c r="O18" s="231">
        <v>0.29999999999999999</v>
      </c>
      <c r="P18" s="263" t="s">
        <v>300</v>
      </c>
      <c r="Q18" s="263" t="s">
        <v>107</v>
      </c>
      <c r="R18" s="231">
        <v>150</v>
      </c>
      <c r="S18" s="415">
        <v>0.10000000000000001</v>
      </c>
      <c r="T18" s="231">
        <v>150</v>
      </c>
      <c r="U18" s="231">
        <v>0.20000000000000001</v>
      </c>
      <c r="V18" s="415" t="s">
        <v>43</v>
      </c>
      <c r="W18" s="249"/>
    </row>
    <row r="19" spans="1:23" s="178" customFormat="1" ht="62.5">
      <c r="A19" s="218" t="s">
        <v>508</v>
      </c>
      <c r="B19" s="220" t="s">
        <v>305</v>
      </c>
      <c r="C19" s="220" t="s">
        <v>298</v>
      </c>
      <c r="D19" s="220" t="s">
        <v>306</v>
      </c>
      <c r="E19" s="236">
        <v>44428</v>
      </c>
      <c r="F19" s="222">
        <v>44712</v>
      </c>
      <c r="G19" s="222">
        <v>44712</v>
      </c>
      <c r="H19" s="262"/>
      <c r="I19" s="226">
        <v>3150000</v>
      </c>
      <c r="J19" s="227"/>
      <c r="K19" s="228" t="s">
        <v>286</v>
      </c>
      <c r="L19" s="229">
        <v>100</v>
      </c>
      <c r="M19" s="231">
        <v>345</v>
      </c>
      <c r="N19" s="231" t="s">
        <v>22</v>
      </c>
      <c r="O19" s="231">
        <v>0.29999999999999999</v>
      </c>
      <c r="P19" s="263" t="s">
        <v>300</v>
      </c>
      <c r="Q19" s="263" t="s">
        <v>107</v>
      </c>
      <c r="R19" s="231">
        <v>150</v>
      </c>
      <c r="S19" s="415">
        <v>0.10000000000000001</v>
      </c>
      <c r="T19" s="231">
        <v>150</v>
      </c>
      <c r="U19" s="231">
        <v>0.20000000000000001</v>
      </c>
      <c r="V19" s="415" t="s">
        <v>43</v>
      </c>
      <c r="W19" s="249"/>
    </row>
    <row r="20" spans="1:23" s="178" customFormat="1" ht="37.5">
      <c r="A20" s="218" t="s">
        <v>509</v>
      </c>
      <c r="B20" s="220" t="s">
        <v>307</v>
      </c>
      <c r="C20" s="220" t="s">
        <v>60</v>
      </c>
      <c r="D20" s="220" t="s">
        <v>407</v>
      </c>
      <c r="E20" s="236">
        <v>45188</v>
      </c>
      <c r="F20" s="237">
        <v>45246</v>
      </c>
      <c r="G20" s="237"/>
      <c r="H20" s="262"/>
      <c r="I20" s="226"/>
      <c r="J20" s="227"/>
      <c r="K20" s="228" t="s">
        <v>286</v>
      </c>
      <c r="L20" s="229">
        <v>0</v>
      </c>
      <c r="M20" s="231">
        <v>345</v>
      </c>
      <c r="N20" s="231" t="s">
        <v>22</v>
      </c>
      <c r="O20" s="231">
        <v>35</v>
      </c>
      <c r="P20" s="263" t="s">
        <v>308</v>
      </c>
      <c r="Q20" s="263" t="s">
        <v>107</v>
      </c>
      <c r="R20" s="231">
        <v>170</v>
      </c>
      <c r="S20" s="415">
        <v>35</v>
      </c>
      <c r="T20" s="231" t="s">
        <v>22</v>
      </c>
      <c r="U20" s="231" t="s">
        <v>22</v>
      </c>
      <c r="V20" s="415" t="s">
        <v>43</v>
      </c>
      <c r="W20" s="249"/>
    </row>
    <row r="21" spans="1:23" s="178" customFormat="1" ht="50">
      <c r="A21" s="218" t="s">
        <v>373</v>
      </c>
      <c r="B21" s="245" t="s">
        <v>359</v>
      </c>
      <c r="C21" s="220" t="s">
        <v>103</v>
      </c>
      <c r="D21" s="245" t="s">
        <v>345</v>
      </c>
      <c r="E21" s="271">
        <v>44454</v>
      </c>
      <c r="F21" s="237">
        <v>44543</v>
      </c>
      <c r="G21" s="237">
        <v>44543</v>
      </c>
      <c r="H21" s="220"/>
      <c r="I21" s="226">
        <v>1425000</v>
      </c>
      <c r="J21" s="227"/>
      <c r="K21" s="228" t="s">
        <v>286</v>
      </c>
      <c r="L21" s="229">
        <v>100</v>
      </c>
      <c r="M21" s="386">
        <v>69</v>
      </c>
      <c r="N21" s="386" t="s">
        <v>22</v>
      </c>
      <c r="O21" s="385">
        <v>0.80000000000000004</v>
      </c>
      <c r="P21" s="386" t="s">
        <v>319</v>
      </c>
      <c r="Q21" s="386" t="s">
        <v>29</v>
      </c>
      <c r="R21" s="385" t="s">
        <v>28</v>
      </c>
      <c r="S21" s="386">
        <v>0.5</v>
      </c>
      <c r="T21" s="385" t="s">
        <v>28</v>
      </c>
      <c r="U21" s="386">
        <v>0.29999999999999999</v>
      </c>
      <c r="V21" s="386" t="s">
        <v>43</v>
      </c>
      <c r="W21" s="249"/>
    </row>
    <row r="22" spans="1:23" s="178" customFormat="1" ht="50">
      <c r="A22" s="218" t="s">
        <v>510</v>
      </c>
      <c r="B22" s="245" t="s">
        <v>360</v>
      </c>
      <c r="C22" s="220" t="s">
        <v>239</v>
      </c>
      <c r="D22" s="245" t="s">
        <v>347</v>
      </c>
      <c r="E22" s="271">
        <v>44410</v>
      </c>
      <c r="F22" s="247">
        <v>44546</v>
      </c>
      <c r="G22" s="237">
        <v>44546</v>
      </c>
      <c r="H22" s="220"/>
      <c r="I22" s="226">
        <v>6028557</v>
      </c>
      <c r="J22" s="227"/>
      <c r="K22" s="228" t="s">
        <v>286</v>
      </c>
      <c r="L22" s="229">
        <v>100</v>
      </c>
      <c r="M22" s="386">
        <v>138</v>
      </c>
      <c r="N22" s="386" t="s">
        <v>22</v>
      </c>
      <c r="O22" s="385">
        <v>3.3999999999999999</v>
      </c>
      <c r="P22" s="386" t="s">
        <v>355</v>
      </c>
      <c r="Q22" s="386" t="s">
        <v>29</v>
      </c>
      <c r="R22" s="386">
        <v>100</v>
      </c>
      <c r="S22" s="386">
        <v>1.7</v>
      </c>
      <c r="T22" s="386" t="s">
        <v>22</v>
      </c>
      <c r="U22" s="385" t="s">
        <v>22</v>
      </c>
      <c r="V22" s="386" t="s">
        <v>25</v>
      </c>
      <c r="W22" s="249"/>
    </row>
    <row r="23" spans="1:23" s="178" customFormat="1" ht="50">
      <c r="A23" s="218" t="s">
        <v>374</v>
      </c>
      <c r="B23" s="245" t="s">
        <v>2036</v>
      </c>
      <c r="C23" s="220" t="s">
        <v>351</v>
      </c>
      <c r="D23" s="245" t="s">
        <v>352</v>
      </c>
      <c r="E23" s="271">
        <v>44487</v>
      </c>
      <c r="F23" s="237">
        <v>44540</v>
      </c>
      <c r="G23" s="237">
        <v>44540</v>
      </c>
      <c r="H23" s="252"/>
      <c r="I23" s="226">
        <v>7143317</v>
      </c>
      <c r="J23" s="227"/>
      <c r="K23" s="228" t="s">
        <v>286</v>
      </c>
      <c r="L23" s="229">
        <v>100</v>
      </c>
      <c r="M23" s="231">
        <v>138</v>
      </c>
      <c r="N23" s="231" t="s">
        <v>22</v>
      </c>
      <c r="O23" s="231">
        <v>1</v>
      </c>
      <c r="P23" s="231" t="s">
        <v>294</v>
      </c>
      <c r="Q23" s="231" t="s">
        <v>29</v>
      </c>
      <c r="R23" s="231">
        <v>50</v>
      </c>
      <c r="S23" s="231">
        <v>1</v>
      </c>
      <c r="T23" s="231" t="s">
        <v>22</v>
      </c>
      <c r="U23" s="231" t="s">
        <v>22</v>
      </c>
      <c r="V23" s="231" t="s">
        <v>25</v>
      </c>
      <c r="W23" s="242"/>
    </row>
    <row r="24" spans="1:23" s="178" customFormat="1" ht="50">
      <c r="A24" s="218" t="s">
        <v>375</v>
      </c>
      <c r="B24" s="245" t="s">
        <v>2037</v>
      </c>
      <c r="C24" s="220" t="s">
        <v>165</v>
      </c>
      <c r="D24" s="245" t="s">
        <v>368</v>
      </c>
      <c r="E24" s="271">
        <v>44169</v>
      </c>
      <c r="F24" s="237">
        <v>44552</v>
      </c>
      <c r="G24" s="237">
        <v>44552</v>
      </c>
      <c r="H24" s="264"/>
      <c r="I24" s="226">
        <v>590000</v>
      </c>
      <c r="J24" s="227"/>
      <c r="K24" s="228" t="s">
        <v>286</v>
      </c>
      <c r="L24" s="229">
        <v>100</v>
      </c>
      <c r="M24" s="231">
        <v>345</v>
      </c>
      <c r="N24" s="231" t="s">
        <v>22</v>
      </c>
      <c r="O24" s="231">
        <v>0.10000000000000001</v>
      </c>
      <c r="P24" s="231" t="s">
        <v>353</v>
      </c>
      <c r="Q24" s="231" t="s">
        <v>116</v>
      </c>
      <c r="R24" s="231">
        <v>100</v>
      </c>
      <c r="S24" s="231">
        <v>0.10000000000000001</v>
      </c>
      <c r="T24" s="231" t="s">
        <v>22</v>
      </c>
      <c r="U24" s="231" t="s">
        <v>22</v>
      </c>
      <c r="V24" s="231" t="s">
        <v>25</v>
      </c>
      <c r="W24" s="242"/>
    </row>
    <row r="25" spans="1:23" s="178" customFormat="1" ht="79" customHeight="1">
      <c r="A25" s="218" t="s">
        <v>1192</v>
      </c>
      <c r="B25" s="220" t="s">
        <v>1190</v>
      </c>
      <c r="C25" s="220" t="s">
        <v>211</v>
      </c>
      <c r="D25" s="220" t="s">
        <v>1191</v>
      </c>
      <c r="E25" s="271">
        <v>44378</v>
      </c>
      <c r="F25" s="237">
        <v>44559</v>
      </c>
      <c r="G25" s="237">
        <v>44559</v>
      </c>
      <c r="H25" s="220"/>
      <c r="I25" s="226">
        <v>9533605</v>
      </c>
      <c r="J25" s="227"/>
      <c r="K25" s="228" t="s">
        <v>286</v>
      </c>
      <c r="L25" s="229">
        <v>100</v>
      </c>
      <c r="M25" s="231">
        <v>138</v>
      </c>
      <c r="N25" s="231" t="s">
        <v>22</v>
      </c>
      <c r="O25" s="231">
        <v>3.7999999999999998</v>
      </c>
      <c r="P25" s="263" t="s">
        <v>26</v>
      </c>
      <c r="Q25" s="263" t="s">
        <v>29</v>
      </c>
      <c r="R25" s="231" t="s">
        <v>28</v>
      </c>
      <c r="S25" s="231">
        <v>3.7999999999999998</v>
      </c>
      <c r="T25" s="231" t="s">
        <v>22</v>
      </c>
      <c r="U25" s="231" t="s">
        <v>22</v>
      </c>
      <c r="V25" s="415" t="s">
        <v>25</v>
      </c>
      <c r="W25" s="249"/>
    </row>
    <row r="26" spans="1:23" s="178" customFormat="1" ht="75">
      <c r="A26" s="218" t="s">
        <v>1917</v>
      </c>
      <c r="B26" s="220" t="s">
        <v>403</v>
      </c>
      <c r="C26" s="220" t="s">
        <v>2038</v>
      </c>
      <c r="D26" s="220" t="s">
        <v>394</v>
      </c>
      <c r="E26" s="236">
        <v>44348</v>
      </c>
      <c r="F26" s="237">
        <v>44481</v>
      </c>
      <c r="G26" s="237">
        <v>44481</v>
      </c>
      <c r="H26" s="220"/>
      <c r="I26" s="226">
        <v>1106338</v>
      </c>
      <c r="J26" s="227"/>
      <c r="K26" s="228" t="s">
        <v>286</v>
      </c>
      <c r="L26" s="229">
        <v>100</v>
      </c>
      <c r="M26" s="231">
        <v>138</v>
      </c>
      <c r="N26" s="231" t="s">
        <v>22</v>
      </c>
      <c r="O26" s="231">
        <v>0.40000000000000002</v>
      </c>
      <c r="P26" s="244" t="s">
        <v>80</v>
      </c>
      <c r="Q26" s="231" t="s">
        <v>59</v>
      </c>
      <c r="R26" s="231">
        <v>100</v>
      </c>
      <c r="S26" s="231">
        <v>0.40000000000000002</v>
      </c>
      <c r="T26" s="231" t="s">
        <v>22</v>
      </c>
      <c r="U26" s="231" t="s">
        <v>22</v>
      </c>
      <c r="V26" s="231" t="s">
        <v>43</v>
      </c>
      <c r="W26" s="249" t="s">
        <v>996</v>
      </c>
    </row>
    <row r="27" spans="1:23" s="178" customFormat="1" ht="65.5" customHeight="1">
      <c r="A27" s="218" t="s">
        <v>511</v>
      </c>
      <c r="B27" s="265" t="s">
        <v>396</v>
      </c>
      <c r="C27" s="266" t="s">
        <v>27</v>
      </c>
      <c r="D27" s="266" t="s">
        <v>2039</v>
      </c>
      <c r="E27" s="236">
        <v>44424</v>
      </c>
      <c r="F27" s="222">
        <v>44552</v>
      </c>
      <c r="G27" s="222">
        <v>44552</v>
      </c>
      <c r="H27" s="268"/>
      <c r="I27" s="226">
        <v>8175427</v>
      </c>
      <c r="J27" s="227"/>
      <c r="K27" s="228" t="s">
        <v>286</v>
      </c>
      <c r="L27" s="272">
        <v>100</v>
      </c>
      <c r="M27" s="269">
        <v>138</v>
      </c>
      <c r="N27" s="269" t="s">
        <v>22</v>
      </c>
      <c r="O27" s="231">
        <v>5.7999999999999998</v>
      </c>
      <c r="P27" s="415" t="s">
        <v>47</v>
      </c>
      <c r="Q27" s="415" t="s">
        <v>29</v>
      </c>
      <c r="R27" s="415">
        <v>100</v>
      </c>
      <c r="S27" s="415">
        <v>2.8999999999999999</v>
      </c>
      <c r="T27" s="415" t="s">
        <v>22</v>
      </c>
      <c r="U27" s="415" t="s">
        <v>22</v>
      </c>
      <c r="V27" s="415" t="s">
        <v>25</v>
      </c>
      <c r="W27" s="270"/>
    </row>
    <row r="28" spans="1:23" s="178" customFormat="1" ht="62.5">
      <c r="A28" s="218" t="s">
        <v>512</v>
      </c>
      <c r="B28" s="220" t="s">
        <v>397</v>
      </c>
      <c r="C28" s="220" t="s">
        <v>178</v>
      </c>
      <c r="D28" s="220" t="s">
        <v>398</v>
      </c>
      <c r="E28" s="236">
        <v>44237</v>
      </c>
      <c r="F28" s="237">
        <v>44546</v>
      </c>
      <c r="G28" s="237">
        <v>44546</v>
      </c>
      <c r="H28" s="262"/>
      <c r="I28" s="226">
        <v>20528867</v>
      </c>
      <c r="J28" s="227"/>
      <c r="K28" s="228" t="s">
        <v>286</v>
      </c>
      <c r="L28" s="229">
        <v>100</v>
      </c>
      <c r="M28" s="231">
        <v>138</v>
      </c>
      <c r="N28" s="231" t="s">
        <v>22</v>
      </c>
      <c r="O28" s="231">
        <v>10.6</v>
      </c>
      <c r="P28" s="263" t="s">
        <v>26</v>
      </c>
      <c r="Q28" s="263" t="s">
        <v>29</v>
      </c>
      <c r="R28" s="231">
        <v>100</v>
      </c>
      <c r="S28" s="415">
        <v>10.6</v>
      </c>
      <c r="T28" s="231" t="s">
        <v>22</v>
      </c>
      <c r="U28" s="231" t="s">
        <v>22</v>
      </c>
      <c r="V28" s="415" t="s">
        <v>25</v>
      </c>
      <c r="W28" s="249"/>
    </row>
    <row r="29" spans="1:23" s="178" customFormat="1" ht="50">
      <c r="A29" s="218" t="s">
        <v>408</v>
      </c>
      <c r="B29" s="245" t="s">
        <v>457</v>
      </c>
      <c r="C29" s="220" t="s">
        <v>37</v>
      </c>
      <c r="D29" s="220" t="s">
        <v>432</v>
      </c>
      <c r="E29" s="236">
        <v>44307</v>
      </c>
      <c r="F29" s="237">
        <v>44622</v>
      </c>
      <c r="G29" s="237">
        <v>44622</v>
      </c>
      <c r="H29" s="220"/>
      <c r="I29" s="226">
        <v>2474886</v>
      </c>
      <c r="J29" s="227"/>
      <c r="K29" s="228" t="s">
        <v>286</v>
      </c>
      <c r="L29" s="229">
        <v>100</v>
      </c>
      <c r="M29" s="273">
        <v>138</v>
      </c>
      <c r="N29" s="231" t="s">
        <v>22</v>
      </c>
      <c r="O29" s="231">
        <v>2</v>
      </c>
      <c r="P29" s="231" t="s">
        <v>421</v>
      </c>
      <c r="Q29" s="231" t="s">
        <v>98</v>
      </c>
      <c r="R29" s="231" t="s">
        <v>166</v>
      </c>
      <c r="S29" s="274">
        <v>1.0020833333333334</v>
      </c>
      <c r="T29" s="231" t="s">
        <v>22</v>
      </c>
      <c r="U29" s="231" t="s">
        <v>22</v>
      </c>
      <c r="V29" s="231" t="s">
        <v>422</v>
      </c>
      <c r="W29" s="233" t="s">
        <v>42</v>
      </c>
    </row>
    <row r="30" spans="1:23" s="178" customFormat="1" ht="75">
      <c r="A30" s="218" t="s">
        <v>409</v>
      </c>
      <c r="B30" s="245" t="s">
        <v>449</v>
      </c>
      <c r="C30" s="220" t="s">
        <v>37</v>
      </c>
      <c r="D30" s="220" t="s">
        <v>432</v>
      </c>
      <c r="E30" s="236">
        <v>44312</v>
      </c>
      <c r="F30" s="237">
        <v>44519</v>
      </c>
      <c r="G30" s="237">
        <v>44519</v>
      </c>
      <c r="H30" s="220"/>
      <c r="I30" s="226">
        <v>2560873</v>
      </c>
      <c r="J30" s="227"/>
      <c r="K30" s="228" t="s">
        <v>286</v>
      </c>
      <c r="L30" s="229">
        <v>100</v>
      </c>
      <c r="M30" s="273">
        <v>138</v>
      </c>
      <c r="N30" s="231" t="s">
        <v>22</v>
      </c>
      <c r="O30" s="231">
        <v>2</v>
      </c>
      <c r="P30" s="231" t="s">
        <v>450</v>
      </c>
      <c r="Q30" s="231" t="s">
        <v>98</v>
      </c>
      <c r="R30" s="231" t="s">
        <v>166</v>
      </c>
      <c r="S30" s="274">
        <v>0.99526515151515149</v>
      </c>
      <c r="T30" s="231" t="s">
        <v>22</v>
      </c>
      <c r="U30" s="231" t="s">
        <v>22</v>
      </c>
      <c r="V30" s="231" t="s">
        <v>422</v>
      </c>
      <c r="W30" s="233" t="s">
        <v>42</v>
      </c>
    </row>
    <row r="31" spans="1:23" s="178" customFormat="1" ht="75">
      <c r="A31" s="218" t="s">
        <v>410</v>
      </c>
      <c r="B31" s="245" t="s">
        <v>451</v>
      </c>
      <c r="C31" s="220" t="s">
        <v>37</v>
      </c>
      <c r="D31" s="220" t="s">
        <v>429</v>
      </c>
      <c r="E31" s="246">
        <v>44330</v>
      </c>
      <c r="F31" s="247">
        <v>44503</v>
      </c>
      <c r="G31" s="247">
        <v>44503</v>
      </c>
      <c r="H31" s="220"/>
      <c r="I31" s="226">
        <v>2236717</v>
      </c>
      <c r="J31" s="227"/>
      <c r="K31" s="228" t="s">
        <v>286</v>
      </c>
      <c r="L31" s="229">
        <v>100</v>
      </c>
      <c r="M31" s="273">
        <v>69</v>
      </c>
      <c r="N31" s="231" t="s">
        <v>22</v>
      </c>
      <c r="O31" s="231">
        <v>0.98999999999999999</v>
      </c>
      <c r="P31" s="231" t="s">
        <v>452</v>
      </c>
      <c r="Q31" s="231" t="s">
        <v>98</v>
      </c>
      <c r="R31" s="231" t="s">
        <v>166</v>
      </c>
      <c r="S31" s="232">
        <v>0.98901515151515151</v>
      </c>
      <c r="T31" s="231" t="s">
        <v>22</v>
      </c>
      <c r="U31" s="231" t="s">
        <v>22</v>
      </c>
      <c r="V31" s="231" t="s">
        <v>422</v>
      </c>
      <c r="W31" s="233" t="s">
        <v>42</v>
      </c>
    </row>
    <row r="32" spans="1:23" s="178" customFormat="1" ht="118.5" customHeight="1">
      <c r="A32" s="218" t="s">
        <v>513</v>
      </c>
      <c r="B32" s="245" t="s">
        <v>462</v>
      </c>
      <c r="C32" s="220" t="s">
        <v>235</v>
      </c>
      <c r="D32" s="245" t="s">
        <v>433</v>
      </c>
      <c r="E32" s="236">
        <v>44259</v>
      </c>
      <c r="F32" s="237">
        <v>44521</v>
      </c>
      <c r="G32" s="237">
        <v>44521</v>
      </c>
      <c r="H32" s="220"/>
      <c r="I32" s="226">
        <v>3827444</v>
      </c>
      <c r="J32" s="227"/>
      <c r="K32" s="228" t="s">
        <v>286</v>
      </c>
      <c r="L32" s="229">
        <v>100</v>
      </c>
      <c r="M32" s="231">
        <v>138</v>
      </c>
      <c r="N32" s="231" t="s">
        <v>22</v>
      </c>
      <c r="O32" s="231">
        <v>2.1000000000000001</v>
      </c>
      <c r="P32" s="231" t="s">
        <v>413</v>
      </c>
      <c r="Q32" s="231" t="s">
        <v>98</v>
      </c>
      <c r="R32" s="231">
        <v>100</v>
      </c>
      <c r="S32" s="231">
        <v>2.1000000000000001</v>
      </c>
      <c r="T32" s="231" t="s">
        <v>22</v>
      </c>
      <c r="U32" s="231" t="s">
        <v>22</v>
      </c>
      <c r="V32" s="231" t="s">
        <v>25</v>
      </c>
      <c r="W32" s="249"/>
    </row>
    <row r="33" spans="1:23" s="178" customFormat="1" ht="125">
      <c r="A33" s="218" t="s">
        <v>514</v>
      </c>
      <c r="B33" s="245" t="s">
        <v>453</v>
      </c>
      <c r="C33" s="220" t="s">
        <v>235</v>
      </c>
      <c r="D33" s="245" t="s">
        <v>434</v>
      </c>
      <c r="E33" s="236">
        <v>44531</v>
      </c>
      <c r="F33" s="237">
        <v>44548</v>
      </c>
      <c r="G33" s="237">
        <v>44548</v>
      </c>
      <c r="H33" s="220"/>
      <c r="I33" s="226">
        <v>6507114</v>
      </c>
      <c r="J33" s="227"/>
      <c r="K33" s="228" t="s">
        <v>286</v>
      </c>
      <c r="L33" s="229">
        <v>100</v>
      </c>
      <c r="M33" s="231">
        <v>138</v>
      </c>
      <c r="N33" s="231" t="s">
        <v>22</v>
      </c>
      <c r="O33" s="231">
        <v>3.3999999999999999</v>
      </c>
      <c r="P33" s="234" t="s">
        <v>354</v>
      </c>
      <c r="Q33" s="231" t="s">
        <v>2040</v>
      </c>
      <c r="R33" s="231">
        <v>50</v>
      </c>
      <c r="S33" s="231">
        <v>3.3999999999999999</v>
      </c>
      <c r="T33" s="231" t="s">
        <v>22</v>
      </c>
      <c r="U33" s="231" t="s">
        <v>22</v>
      </c>
      <c r="V33" s="231" t="s">
        <v>25</v>
      </c>
      <c r="W33" s="249"/>
    </row>
    <row r="34" spans="1:23" s="178" customFormat="1" ht="125">
      <c r="A34" s="218" t="s">
        <v>515</v>
      </c>
      <c r="B34" s="245" t="s">
        <v>411</v>
      </c>
      <c r="C34" s="220" t="s">
        <v>235</v>
      </c>
      <c r="D34" s="245" t="s">
        <v>412</v>
      </c>
      <c r="E34" s="236">
        <v>44468</v>
      </c>
      <c r="F34" s="237">
        <v>44521</v>
      </c>
      <c r="G34" s="237">
        <v>44521</v>
      </c>
      <c r="H34" s="264"/>
      <c r="I34" s="226">
        <v>4835000</v>
      </c>
      <c r="J34" s="227"/>
      <c r="K34" s="228" t="s">
        <v>286</v>
      </c>
      <c r="L34" s="229">
        <v>100</v>
      </c>
      <c r="M34" s="231">
        <v>138</v>
      </c>
      <c r="N34" s="231" t="s">
        <v>22</v>
      </c>
      <c r="O34" s="231">
        <v>3.7999999999999998</v>
      </c>
      <c r="P34" s="234" t="s">
        <v>354</v>
      </c>
      <c r="Q34" s="231" t="s">
        <v>98</v>
      </c>
      <c r="R34" s="231">
        <v>100</v>
      </c>
      <c r="S34" s="231">
        <v>3.7999999999999998</v>
      </c>
      <c r="T34" s="231" t="s">
        <v>22</v>
      </c>
      <c r="U34" s="231" t="s">
        <v>22</v>
      </c>
      <c r="V34" s="231" t="s">
        <v>25</v>
      </c>
      <c r="W34" s="249"/>
    </row>
    <row r="35" spans="1:23" s="178" customFormat="1" ht="100">
      <c r="A35" s="218" t="s">
        <v>1918</v>
      </c>
      <c r="B35" s="343" t="s">
        <v>2208</v>
      </c>
      <c r="C35" s="243" t="s">
        <v>52</v>
      </c>
      <c r="D35" s="245" t="s">
        <v>414</v>
      </c>
      <c r="E35" s="236">
        <v>44475</v>
      </c>
      <c r="F35" s="237">
        <v>44531</v>
      </c>
      <c r="G35" s="237">
        <v>44531</v>
      </c>
      <c r="H35" s="220"/>
      <c r="I35" s="226">
        <v>2086725</v>
      </c>
      <c r="J35" s="227"/>
      <c r="K35" s="228" t="s">
        <v>286</v>
      </c>
      <c r="L35" s="229">
        <v>100</v>
      </c>
      <c r="M35" s="231">
        <v>138</v>
      </c>
      <c r="N35" s="231" t="s">
        <v>22</v>
      </c>
      <c r="O35" s="231">
        <v>0.23000000000000001</v>
      </c>
      <c r="P35" s="231" t="s">
        <v>114</v>
      </c>
      <c r="Q35" s="231" t="s">
        <v>98</v>
      </c>
      <c r="R35" s="231">
        <v>70</v>
      </c>
      <c r="S35" s="231">
        <v>0.23000000000000001</v>
      </c>
      <c r="T35" s="244" t="s">
        <v>22</v>
      </c>
      <c r="U35" s="231" t="s">
        <v>22</v>
      </c>
      <c r="V35" s="231" t="s">
        <v>43</v>
      </c>
      <c r="W35" s="249"/>
    </row>
    <row r="36" spans="1:23" s="178" customFormat="1" ht="50">
      <c r="A36" s="218" t="s">
        <v>516</v>
      </c>
      <c r="B36" s="234" t="s">
        <v>415</v>
      </c>
      <c r="C36" s="234" t="s">
        <v>385</v>
      </c>
      <c r="D36" s="220" t="s">
        <v>416</v>
      </c>
      <c r="E36" s="246">
        <v>44260</v>
      </c>
      <c r="F36" s="222">
        <v>44504</v>
      </c>
      <c r="G36" s="247">
        <v>44504</v>
      </c>
      <c r="H36" s="226"/>
      <c r="I36" s="226">
        <v>3163564</v>
      </c>
      <c r="J36" s="227"/>
      <c r="K36" s="228" t="s">
        <v>286</v>
      </c>
      <c r="L36" s="248">
        <v>100</v>
      </c>
      <c r="M36" s="387">
        <v>138</v>
      </c>
      <c r="N36" s="387">
        <v>138</v>
      </c>
      <c r="O36" s="385">
        <v>1.2</v>
      </c>
      <c r="P36" s="373" t="s">
        <v>393</v>
      </c>
      <c r="Q36" s="373" t="s">
        <v>98</v>
      </c>
      <c r="R36" s="373">
        <v>100</v>
      </c>
      <c r="S36" s="374">
        <v>0.10000000000000001</v>
      </c>
      <c r="T36" s="373">
        <v>75</v>
      </c>
      <c r="U36" s="234">
        <v>0.5</v>
      </c>
      <c r="V36" s="234" t="s">
        <v>43</v>
      </c>
      <c r="W36" s="249"/>
    </row>
    <row r="37" spans="1:23" s="178" customFormat="1" ht="37.5">
      <c r="A37" s="218" t="s">
        <v>517</v>
      </c>
      <c r="B37" s="266" t="s">
        <v>2041</v>
      </c>
      <c r="C37" s="266" t="s">
        <v>37</v>
      </c>
      <c r="D37" s="220" t="s">
        <v>417</v>
      </c>
      <c r="E37" s="221">
        <v>44307</v>
      </c>
      <c r="F37" s="222">
        <v>44545</v>
      </c>
      <c r="G37" s="222">
        <v>44545</v>
      </c>
      <c r="H37" s="226"/>
      <c r="I37" s="226">
        <v>413500</v>
      </c>
      <c r="J37" s="227"/>
      <c r="K37" s="228" t="s">
        <v>286</v>
      </c>
      <c r="L37" s="229">
        <v>100</v>
      </c>
      <c r="M37" s="269">
        <v>69</v>
      </c>
      <c r="N37" s="415" t="s">
        <v>22</v>
      </c>
      <c r="O37" s="231">
        <v>0.050000000000000003</v>
      </c>
      <c r="P37" s="415" t="s">
        <v>279</v>
      </c>
      <c r="Q37" s="415" t="s">
        <v>98</v>
      </c>
      <c r="R37" s="415">
        <v>50</v>
      </c>
      <c r="S37" s="388">
        <v>0.050000000000000003</v>
      </c>
      <c r="T37" s="415" t="s">
        <v>22</v>
      </c>
      <c r="U37" s="415" t="s">
        <v>22</v>
      </c>
      <c r="V37" s="415" t="s">
        <v>43</v>
      </c>
      <c r="W37" s="249"/>
    </row>
    <row r="38" spans="1:23" s="178" customFormat="1" ht="62.5">
      <c r="A38" s="218" t="s">
        <v>518</v>
      </c>
      <c r="B38" s="245" t="s">
        <v>418</v>
      </c>
      <c r="C38" s="220" t="s">
        <v>392</v>
      </c>
      <c r="D38" s="245" t="s">
        <v>419</v>
      </c>
      <c r="E38" s="236">
        <v>44306</v>
      </c>
      <c r="F38" s="237">
        <v>44539</v>
      </c>
      <c r="G38" s="237">
        <v>44539</v>
      </c>
      <c r="H38" s="220"/>
      <c r="I38" s="226">
        <v>15593878</v>
      </c>
      <c r="J38" s="227"/>
      <c r="K38" s="228" t="s">
        <v>286</v>
      </c>
      <c r="L38" s="229">
        <v>100</v>
      </c>
      <c r="M38" s="231">
        <v>138</v>
      </c>
      <c r="N38" s="231" t="s">
        <v>22</v>
      </c>
      <c r="O38" s="231">
        <v>13.699999999999999</v>
      </c>
      <c r="P38" s="231" t="s">
        <v>420</v>
      </c>
      <c r="Q38" s="231" t="s">
        <v>98</v>
      </c>
      <c r="R38" s="231">
        <v>100</v>
      </c>
      <c r="S38" s="231">
        <v>13.699999999999999</v>
      </c>
      <c r="T38" s="231" t="s">
        <v>22</v>
      </c>
      <c r="U38" s="231" t="s">
        <v>22</v>
      </c>
      <c r="V38" s="231" t="s">
        <v>25</v>
      </c>
      <c r="W38" s="249"/>
    </row>
    <row r="39" spans="1:23" s="178" customFormat="1" ht="50">
      <c r="A39" s="218" t="s">
        <v>423</v>
      </c>
      <c r="B39" s="219" t="s">
        <v>424</v>
      </c>
      <c r="C39" s="220" t="s">
        <v>51</v>
      </c>
      <c r="D39" s="220" t="s">
        <v>425</v>
      </c>
      <c r="E39" s="246">
        <v>44256</v>
      </c>
      <c r="F39" s="247">
        <v>44348</v>
      </c>
      <c r="G39" s="247">
        <v>44348</v>
      </c>
      <c r="H39" s="264"/>
      <c r="I39" s="226">
        <v>370435</v>
      </c>
      <c r="J39" s="227"/>
      <c r="K39" s="228" t="s">
        <v>286</v>
      </c>
      <c r="L39" s="229">
        <v>100</v>
      </c>
      <c r="M39" s="386">
        <v>345</v>
      </c>
      <c r="N39" s="386" t="s">
        <v>22</v>
      </c>
      <c r="O39" s="386">
        <v>0.38</v>
      </c>
      <c r="P39" s="385" t="s">
        <v>3142</v>
      </c>
      <c r="Q39" s="386" t="s">
        <v>98</v>
      </c>
      <c r="R39" s="385">
        <v>230</v>
      </c>
      <c r="S39" s="231">
        <v>0.19</v>
      </c>
      <c r="T39" s="231" t="s">
        <v>22</v>
      </c>
      <c r="U39" s="231" t="s">
        <v>22</v>
      </c>
      <c r="V39" s="231" t="s">
        <v>422</v>
      </c>
      <c r="W39" s="233" t="s">
        <v>42</v>
      </c>
    </row>
    <row r="40" spans="1:23" s="178" customFormat="1" ht="50">
      <c r="A40" s="218" t="s">
        <v>427</v>
      </c>
      <c r="B40" s="219" t="s">
        <v>428</v>
      </c>
      <c r="C40" s="220" t="s">
        <v>51</v>
      </c>
      <c r="D40" s="220" t="s">
        <v>425</v>
      </c>
      <c r="E40" s="246">
        <v>44265</v>
      </c>
      <c r="F40" s="247">
        <v>44348</v>
      </c>
      <c r="G40" s="247">
        <v>44348</v>
      </c>
      <c r="H40" s="264"/>
      <c r="I40" s="226">
        <v>267067</v>
      </c>
      <c r="J40" s="227"/>
      <c r="K40" s="228" t="s">
        <v>286</v>
      </c>
      <c r="L40" s="229">
        <v>100</v>
      </c>
      <c r="M40" s="231">
        <v>138</v>
      </c>
      <c r="N40" s="231" t="s">
        <v>22</v>
      </c>
      <c r="O40" s="231">
        <v>0.38</v>
      </c>
      <c r="P40" s="231" t="s">
        <v>421</v>
      </c>
      <c r="Q40" s="231" t="s">
        <v>98</v>
      </c>
      <c r="R40" s="231" t="s">
        <v>426</v>
      </c>
      <c r="S40" s="231">
        <v>0.19</v>
      </c>
      <c r="T40" s="231" t="s">
        <v>22</v>
      </c>
      <c r="U40" s="231" t="s">
        <v>22</v>
      </c>
      <c r="V40" s="231" t="s">
        <v>422</v>
      </c>
      <c r="W40" s="233" t="s">
        <v>42</v>
      </c>
    </row>
    <row r="41" spans="1:23" s="178" customFormat="1" ht="50">
      <c r="A41" s="218" t="s">
        <v>519</v>
      </c>
      <c r="B41" s="219" t="s">
        <v>548</v>
      </c>
      <c r="C41" s="220" t="s">
        <v>27</v>
      </c>
      <c r="D41" s="220" t="s">
        <v>466</v>
      </c>
      <c r="E41" s="246">
        <v>44515</v>
      </c>
      <c r="F41" s="247">
        <v>44544</v>
      </c>
      <c r="G41" s="237">
        <v>44544</v>
      </c>
      <c r="H41" s="264"/>
      <c r="I41" s="226">
        <v>745000</v>
      </c>
      <c r="J41" s="227"/>
      <c r="K41" s="228" t="s">
        <v>286</v>
      </c>
      <c r="L41" s="229">
        <v>100</v>
      </c>
      <c r="M41" s="273">
        <v>138</v>
      </c>
      <c r="N41" s="231" t="s">
        <v>22</v>
      </c>
      <c r="O41" s="231">
        <v>0.10000000000000001</v>
      </c>
      <c r="P41" s="231" t="s">
        <v>467</v>
      </c>
      <c r="Q41" s="231" t="s">
        <v>98</v>
      </c>
      <c r="R41" s="231">
        <v>100</v>
      </c>
      <c r="S41" s="231">
        <v>0.10000000000000001</v>
      </c>
      <c r="T41" s="231" t="s">
        <v>22</v>
      </c>
      <c r="U41" s="231" t="s">
        <v>22</v>
      </c>
      <c r="V41" s="231" t="s">
        <v>25</v>
      </c>
      <c r="W41" s="242"/>
    </row>
    <row r="42" spans="1:23" s="178" customFormat="1" ht="62.5">
      <c r="A42" s="218" t="s">
        <v>464</v>
      </c>
      <c r="B42" s="276" t="s">
        <v>468</v>
      </c>
      <c r="C42" s="241" t="s">
        <v>27</v>
      </c>
      <c r="D42" s="241" t="s">
        <v>2042</v>
      </c>
      <c r="E42" s="246">
        <v>44439</v>
      </c>
      <c r="F42" s="247">
        <v>44515</v>
      </c>
      <c r="G42" s="247">
        <v>44515</v>
      </c>
      <c r="H42" s="226"/>
      <c r="I42" s="226">
        <v>1021498</v>
      </c>
      <c r="J42" s="227"/>
      <c r="K42" s="228" t="s">
        <v>286</v>
      </c>
      <c r="L42" s="251">
        <v>100</v>
      </c>
      <c r="M42" s="277">
        <v>138</v>
      </c>
      <c r="N42" s="241" t="s">
        <v>22</v>
      </c>
      <c r="O42" s="241">
        <v>0</v>
      </c>
      <c r="P42" s="241" t="s">
        <v>218</v>
      </c>
      <c r="Q42" s="241" t="s">
        <v>22</v>
      </c>
      <c r="R42" s="241" t="s">
        <v>22</v>
      </c>
      <c r="S42" s="241" t="s">
        <v>22</v>
      </c>
      <c r="T42" s="241" t="s">
        <v>22</v>
      </c>
      <c r="U42" s="241" t="s">
        <v>22</v>
      </c>
      <c r="V42" s="231" t="s">
        <v>25</v>
      </c>
      <c r="W42" s="242"/>
    </row>
    <row r="43" spans="1:23" s="178" customFormat="1" ht="62.5">
      <c r="A43" s="218" t="s">
        <v>465</v>
      </c>
      <c r="B43" s="219" t="s">
        <v>470</v>
      </c>
      <c r="C43" s="220" t="s">
        <v>471</v>
      </c>
      <c r="D43" s="220" t="s">
        <v>490</v>
      </c>
      <c r="E43" s="246">
        <v>44279</v>
      </c>
      <c r="F43" s="247">
        <v>44544</v>
      </c>
      <c r="G43" s="237">
        <v>44544</v>
      </c>
      <c r="H43" s="264"/>
      <c r="I43" s="226">
        <v>2718935</v>
      </c>
      <c r="J43" s="227"/>
      <c r="K43" s="228" t="s">
        <v>286</v>
      </c>
      <c r="L43" s="229">
        <v>100</v>
      </c>
      <c r="M43" s="231">
        <v>69</v>
      </c>
      <c r="N43" s="231">
        <v>138</v>
      </c>
      <c r="O43" s="231">
        <v>6.7999999999999998</v>
      </c>
      <c r="P43" s="231" t="s">
        <v>252</v>
      </c>
      <c r="Q43" s="231" t="s">
        <v>98</v>
      </c>
      <c r="R43" s="231">
        <v>100</v>
      </c>
      <c r="S43" s="231">
        <v>5.2000000000000002</v>
      </c>
      <c r="T43" s="231">
        <v>50</v>
      </c>
      <c r="U43" s="231">
        <v>0.059999999999999998</v>
      </c>
      <c r="V43" s="231" t="s">
        <v>43</v>
      </c>
      <c r="W43" s="249" t="s">
        <v>469</v>
      </c>
    </row>
    <row r="44" spans="1:23" s="178" customFormat="1" ht="87.5">
      <c r="A44" s="218" t="s">
        <v>520</v>
      </c>
      <c r="B44" s="219" t="s">
        <v>489</v>
      </c>
      <c r="C44" s="220" t="s">
        <v>37</v>
      </c>
      <c r="D44" s="220" t="s">
        <v>488</v>
      </c>
      <c r="E44" s="246">
        <v>44263</v>
      </c>
      <c r="F44" s="247">
        <v>44544</v>
      </c>
      <c r="G44" s="247">
        <v>44544</v>
      </c>
      <c r="H44" s="264"/>
      <c r="I44" s="226">
        <v>11867564</v>
      </c>
      <c r="J44" s="227"/>
      <c r="K44" s="228" t="s">
        <v>286</v>
      </c>
      <c r="L44" s="229">
        <v>100</v>
      </c>
      <c r="M44" s="231">
        <v>69</v>
      </c>
      <c r="N44" s="231">
        <v>138</v>
      </c>
      <c r="O44" s="231">
        <v>6.7000000000000002</v>
      </c>
      <c r="P44" s="231" t="s">
        <v>472</v>
      </c>
      <c r="Q44" s="231" t="s">
        <v>29</v>
      </c>
      <c r="R44" s="231">
        <v>50</v>
      </c>
      <c r="S44" s="231">
        <v>4.9699999999999998</v>
      </c>
      <c r="T44" s="231" t="s">
        <v>22</v>
      </c>
      <c r="U44" s="231" t="s">
        <v>22</v>
      </c>
      <c r="V44" s="231" t="s">
        <v>25</v>
      </c>
      <c r="W44" s="249"/>
    </row>
    <row r="45" spans="1:23" s="178" customFormat="1" ht="87.5">
      <c r="A45" s="218" t="s">
        <v>1631</v>
      </c>
      <c r="B45" s="219" t="s">
        <v>2043</v>
      </c>
      <c r="C45" s="220" t="s">
        <v>37</v>
      </c>
      <c r="D45" s="220" t="s">
        <v>491</v>
      </c>
      <c r="E45" s="278">
        <v>44847</v>
      </c>
      <c r="F45" s="246">
        <v>45061</v>
      </c>
      <c r="G45" s="237"/>
      <c r="H45" s="264"/>
      <c r="I45" s="226">
        <v>2993815</v>
      </c>
      <c r="J45" s="227"/>
      <c r="K45" s="228" t="s">
        <v>286</v>
      </c>
      <c r="L45" s="345">
        <v>1</v>
      </c>
      <c r="M45" s="231">
        <v>69</v>
      </c>
      <c r="N45" s="231">
        <v>138</v>
      </c>
      <c r="O45" s="231">
        <v>0.29999999999999999</v>
      </c>
      <c r="P45" s="231" t="s">
        <v>492</v>
      </c>
      <c r="Q45" s="231" t="s">
        <v>29</v>
      </c>
      <c r="R45" s="231">
        <v>50</v>
      </c>
      <c r="S45" s="231">
        <v>0.29999999999999999</v>
      </c>
      <c r="T45" s="231" t="s">
        <v>22</v>
      </c>
      <c r="U45" s="231" t="s">
        <v>22</v>
      </c>
      <c r="V45" s="231" t="s">
        <v>25</v>
      </c>
      <c r="W45" s="233" t="s">
        <v>1477</v>
      </c>
    </row>
    <row r="46" spans="1:23" s="178" customFormat="1" ht="75">
      <c r="A46" s="218" t="s">
        <v>521</v>
      </c>
      <c r="B46" s="243" t="s">
        <v>475</v>
      </c>
      <c r="C46" s="243" t="s">
        <v>90</v>
      </c>
      <c r="D46" s="243" t="s">
        <v>476</v>
      </c>
      <c r="E46" s="271">
        <v>44281</v>
      </c>
      <c r="F46" s="279">
        <v>44348</v>
      </c>
      <c r="G46" s="280">
        <v>44348</v>
      </c>
      <c r="H46" s="281"/>
      <c r="I46" s="226">
        <v>255000</v>
      </c>
      <c r="J46" s="227"/>
      <c r="K46" s="228" t="s">
        <v>286</v>
      </c>
      <c r="L46" s="282">
        <v>100</v>
      </c>
      <c r="M46" s="244">
        <v>138</v>
      </c>
      <c r="N46" s="244" t="s">
        <v>22</v>
      </c>
      <c r="O46" s="241">
        <v>0.14999999999999999</v>
      </c>
      <c r="P46" s="244" t="s">
        <v>346</v>
      </c>
      <c r="Q46" s="244" t="s">
        <v>98</v>
      </c>
      <c r="R46" s="244" t="s">
        <v>28</v>
      </c>
      <c r="S46" s="244">
        <v>0.14999999999999999</v>
      </c>
      <c r="T46" s="244" t="s">
        <v>22</v>
      </c>
      <c r="U46" s="244" t="s">
        <v>22</v>
      </c>
      <c r="V46" s="244" t="s">
        <v>25</v>
      </c>
      <c r="W46" s="283"/>
    </row>
    <row r="47" spans="1:23" s="178" customFormat="1" ht="75">
      <c r="A47" s="218" t="s">
        <v>878</v>
      </c>
      <c r="B47" s="220" t="s">
        <v>1717</v>
      </c>
      <c r="C47" s="220" t="s">
        <v>477</v>
      </c>
      <c r="D47" s="220" t="s">
        <v>478</v>
      </c>
      <c r="E47" s="236">
        <v>44342</v>
      </c>
      <c r="F47" s="237">
        <v>44522</v>
      </c>
      <c r="G47" s="237">
        <v>44522</v>
      </c>
      <c r="H47" s="284"/>
      <c r="I47" s="226">
        <v>3991010</v>
      </c>
      <c r="J47" s="227"/>
      <c r="K47" s="228" t="s">
        <v>286</v>
      </c>
      <c r="L47" s="229">
        <v>100</v>
      </c>
      <c r="M47" s="285">
        <v>69</v>
      </c>
      <c r="N47" s="231">
        <v>138</v>
      </c>
      <c r="O47" s="383">
        <v>2</v>
      </c>
      <c r="P47" s="231" t="s">
        <v>47</v>
      </c>
      <c r="Q47" s="231" t="s">
        <v>92</v>
      </c>
      <c r="R47" s="415">
        <v>80</v>
      </c>
      <c r="S47" s="231">
        <v>1</v>
      </c>
      <c r="T47" s="231" t="s">
        <v>22</v>
      </c>
      <c r="U47" s="231" t="s">
        <v>22</v>
      </c>
      <c r="V47" s="231" t="s">
        <v>25</v>
      </c>
      <c r="W47" s="249"/>
    </row>
    <row r="48" spans="1:23" s="178" customFormat="1" ht="50">
      <c r="A48" s="218" t="s">
        <v>522</v>
      </c>
      <c r="B48" s="243" t="s">
        <v>484</v>
      </c>
      <c r="C48" s="243" t="s">
        <v>298</v>
      </c>
      <c r="D48" s="243" t="s">
        <v>480</v>
      </c>
      <c r="E48" s="271">
        <v>44263</v>
      </c>
      <c r="F48" s="279">
        <v>44539</v>
      </c>
      <c r="G48" s="280">
        <v>44539</v>
      </c>
      <c r="H48" s="281"/>
      <c r="I48" s="226">
        <v>9750000</v>
      </c>
      <c r="J48" s="227"/>
      <c r="K48" s="228" t="s">
        <v>286</v>
      </c>
      <c r="L48" s="282">
        <v>100</v>
      </c>
      <c r="M48" s="244">
        <v>345</v>
      </c>
      <c r="N48" s="244" t="s">
        <v>22</v>
      </c>
      <c r="O48" s="241">
        <v>17.300000000000001</v>
      </c>
      <c r="P48" s="244" t="s">
        <v>80</v>
      </c>
      <c r="Q48" s="244" t="s">
        <v>107</v>
      </c>
      <c r="R48" s="244">
        <v>150</v>
      </c>
      <c r="S48" s="244">
        <v>17.300000000000001</v>
      </c>
      <c r="T48" s="244" t="s">
        <v>22</v>
      </c>
      <c r="U48" s="244" t="s">
        <v>22</v>
      </c>
      <c r="V48" s="244" t="s">
        <v>43</v>
      </c>
      <c r="W48" s="242"/>
    </row>
    <row r="49" spans="1:23" s="178" customFormat="1" ht="50">
      <c r="A49" s="218" t="s">
        <v>725</v>
      </c>
      <c r="B49" s="243" t="s">
        <v>494</v>
      </c>
      <c r="C49" s="243" t="s">
        <v>298</v>
      </c>
      <c r="D49" s="243" t="s">
        <v>495</v>
      </c>
      <c r="E49" s="271">
        <v>44485</v>
      </c>
      <c r="F49" s="279">
        <v>44539</v>
      </c>
      <c r="G49" s="280">
        <v>44539</v>
      </c>
      <c r="H49" s="281"/>
      <c r="I49" s="226">
        <v>1255490</v>
      </c>
      <c r="J49" s="227"/>
      <c r="K49" s="228" t="s">
        <v>286</v>
      </c>
      <c r="L49" s="282">
        <v>100</v>
      </c>
      <c r="M49" s="244">
        <v>345</v>
      </c>
      <c r="N49" s="244" t="s">
        <v>22</v>
      </c>
      <c r="O49" s="241">
        <v>17.300000000000001</v>
      </c>
      <c r="P49" s="244" t="s">
        <v>80</v>
      </c>
      <c r="Q49" s="244" t="s">
        <v>107</v>
      </c>
      <c r="R49" s="244">
        <v>150</v>
      </c>
      <c r="S49" s="244">
        <v>17.300000000000001</v>
      </c>
      <c r="T49" s="244" t="s">
        <v>22</v>
      </c>
      <c r="U49" s="244" t="s">
        <v>22</v>
      </c>
      <c r="V49" s="244" t="s">
        <v>25</v>
      </c>
      <c r="W49" s="242"/>
    </row>
    <row r="50" spans="1:23" s="178" customFormat="1" ht="37.5">
      <c r="A50" s="218" t="s">
        <v>587</v>
      </c>
      <c r="B50" s="243" t="s">
        <v>560</v>
      </c>
      <c r="C50" s="243" t="s">
        <v>31</v>
      </c>
      <c r="D50" s="243" t="s">
        <v>591</v>
      </c>
      <c r="E50" s="271">
        <v>44306</v>
      </c>
      <c r="F50" s="279">
        <v>44533</v>
      </c>
      <c r="G50" s="280">
        <v>44533</v>
      </c>
      <c r="H50" s="281"/>
      <c r="I50" s="226">
        <v>626485</v>
      </c>
      <c r="J50" s="227"/>
      <c r="K50" s="228" t="s">
        <v>286</v>
      </c>
      <c r="L50" s="282">
        <v>100</v>
      </c>
      <c r="M50" s="244">
        <v>345</v>
      </c>
      <c r="N50" s="244" t="s">
        <v>22</v>
      </c>
      <c r="O50" s="241">
        <v>0.20000000000000001</v>
      </c>
      <c r="P50" s="244" t="s">
        <v>275</v>
      </c>
      <c r="Q50" s="244" t="s">
        <v>107</v>
      </c>
      <c r="R50" s="244">
        <v>140</v>
      </c>
      <c r="S50" s="244">
        <v>0.20000000000000001</v>
      </c>
      <c r="T50" s="244" t="s">
        <v>22</v>
      </c>
      <c r="U50" s="244" t="s">
        <v>22</v>
      </c>
      <c r="V50" s="244" t="s">
        <v>25</v>
      </c>
      <c r="W50" s="242"/>
    </row>
    <row r="51" spans="1:23" s="178" customFormat="1" ht="62.5">
      <c r="A51" s="243" t="s">
        <v>574</v>
      </c>
      <c r="B51" s="219" t="s">
        <v>575</v>
      </c>
      <c r="C51" s="220" t="s">
        <v>471</v>
      </c>
      <c r="D51" s="220" t="s">
        <v>576</v>
      </c>
      <c r="E51" s="246">
        <v>44273</v>
      </c>
      <c r="F51" s="247">
        <v>44540</v>
      </c>
      <c r="G51" s="237">
        <v>44540</v>
      </c>
      <c r="H51" s="264"/>
      <c r="I51" s="226">
        <v>4249522</v>
      </c>
      <c r="J51" s="227"/>
      <c r="K51" s="228" t="s">
        <v>286</v>
      </c>
      <c r="L51" s="275">
        <v>100</v>
      </c>
      <c r="M51" s="273">
        <v>345</v>
      </c>
      <c r="N51" s="231" t="s">
        <v>22</v>
      </c>
      <c r="O51" s="231">
        <v>3.6000000000000001</v>
      </c>
      <c r="P51" s="231" t="s">
        <v>2044</v>
      </c>
      <c r="Q51" s="231" t="s">
        <v>107</v>
      </c>
      <c r="R51" s="231">
        <v>160</v>
      </c>
      <c r="S51" s="231">
        <v>3.6000000000000001</v>
      </c>
      <c r="T51" s="231" t="s">
        <v>22</v>
      </c>
      <c r="U51" s="231" t="s">
        <v>22</v>
      </c>
      <c r="V51" s="231" t="s">
        <v>590</v>
      </c>
      <c r="W51" s="233" t="s">
        <v>469</v>
      </c>
    </row>
    <row r="52" spans="1:23" s="178" customFormat="1" ht="62.5">
      <c r="A52" s="243" t="s">
        <v>726</v>
      </c>
      <c r="B52" s="245" t="s">
        <v>577</v>
      </c>
      <c r="C52" s="245" t="s">
        <v>35</v>
      </c>
      <c r="D52" s="245" t="s">
        <v>578</v>
      </c>
      <c r="E52" s="271">
        <v>44927</v>
      </c>
      <c r="F52" s="221">
        <v>45291</v>
      </c>
      <c r="G52" s="237"/>
      <c r="H52" s="264"/>
      <c r="I52" s="226"/>
      <c r="J52" s="227"/>
      <c r="K52" s="228" t="s">
        <v>286</v>
      </c>
      <c r="L52" s="286">
        <v>0</v>
      </c>
      <c r="M52" s="234">
        <v>138</v>
      </c>
      <c r="N52" s="234" t="s">
        <v>22</v>
      </c>
      <c r="O52" s="234">
        <v>0.029999999999999999</v>
      </c>
      <c r="P52" s="234" t="s">
        <v>367</v>
      </c>
      <c r="Q52" s="234" t="s">
        <v>98</v>
      </c>
      <c r="R52" s="234" t="s">
        <v>22</v>
      </c>
      <c r="S52" s="234" t="s">
        <v>22</v>
      </c>
      <c r="T52" s="234">
        <v>60</v>
      </c>
      <c r="U52" s="234">
        <v>0.029999999999999999</v>
      </c>
      <c r="V52" s="234" t="s">
        <v>43</v>
      </c>
      <c r="W52" s="233"/>
    </row>
    <row r="53" spans="1:23" s="178" customFormat="1" ht="50">
      <c r="A53" s="243" t="s">
        <v>1919</v>
      </c>
      <c r="B53" s="245" t="s">
        <v>589</v>
      </c>
      <c r="C53" s="245" t="s">
        <v>436</v>
      </c>
      <c r="D53" s="245" t="s">
        <v>579</v>
      </c>
      <c r="E53" s="271">
        <v>44405</v>
      </c>
      <c r="F53" s="279">
        <v>44524</v>
      </c>
      <c r="G53" s="237">
        <v>44524</v>
      </c>
      <c r="H53" s="264"/>
      <c r="I53" s="226">
        <v>17281028</v>
      </c>
      <c r="J53" s="227"/>
      <c r="K53" s="228" t="s">
        <v>286</v>
      </c>
      <c r="L53" s="282">
        <v>100</v>
      </c>
      <c r="M53" s="234">
        <v>138</v>
      </c>
      <c r="N53" s="234" t="s">
        <v>22</v>
      </c>
      <c r="O53" s="234">
        <v>9.5999999999999996</v>
      </c>
      <c r="P53" s="234" t="s">
        <v>467</v>
      </c>
      <c r="Q53" s="234" t="s">
        <v>54</v>
      </c>
      <c r="R53" s="234" t="s">
        <v>28</v>
      </c>
      <c r="S53" s="234">
        <v>9.5999999999999996</v>
      </c>
      <c r="T53" s="234" t="s">
        <v>22</v>
      </c>
      <c r="U53" s="234" t="s">
        <v>22</v>
      </c>
      <c r="V53" s="234" t="s">
        <v>25</v>
      </c>
      <c r="W53" s="233"/>
    </row>
    <row r="54" spans="1:23" s="178" customFormat="1" ht="50">
      <c r="A54" s="243" t="s">
        <v>580</v>
      </c>
      <c r="B54" s="245" t="s">
        <v>581</v>
      </c>
      <c r="C54" s="245" t="s">
        <v>582</v>
      </c>
      <c r="D54" s="245" t="s">
        <v>583</v>
      </c>
      <c r="E54" s="271">
        <v>44417</v>
      </c>
      <c r="F54" s="279">
        <v>44551</v>
      </c>
      <c r="G54" s="279">
        <v>44551</v>
      </c>
      <c r="H54" s="264"/>
      <c r="I54" s="226">
        <v>11578310</v>
      </c>
      <c r="J54" s="227"/>
      <c r="K54" s="228" t="s">
        <v>286</v>
      </c>
      <c r="L54" s="286">
        <v>100</v>
      </c>
      <c r="M54" s="234">
        <v>138</v>
      </c>
      <c r="N54" s="234" t="s">
        <v>22</v>
      </c>
      <c r="O54" s="234">
        <v>8</v>
      </c>
      <c r="P54" s="234" t="s">
        <v>592</v>
      </c>
      <c r="Q54" s="234" t="s">
        <v>29</v>
      </c>
      <c r="R54" s="234" t="s">
        <v>28</v>
      </c>
      <c r="S54" s="234">
        <v>8</v>
      </c>
      <c r="T54" s="234" t="s">
        <v>22</v>
      </c>
      <c r="U54" s="234" t="s">
        <v>22</v>
      </c>
      <c r="V54" s="234" t="s">
        <v>25</v>
      </c>
      <c r="W54" s="233"/>
    </row>
    <row r="55" spans="1:23" s="178" customFormat="1" ht="53.5" customHeight="1">
      <c r="A55" s="243" t="s">
        <v>1920</v>
      </c>
      <c r="B55" s="245" t="s">
        <v>584</v>
      </c>
      <c r="C55" s="245" t="s">
        <v>585</v>
      </c>
      <c r="D55" s="245" t="s">
        <v>586</v>
      </c>
      <c r="E55" s="271">
        <v>44727</v>
      </c>
      <c r="F55" s="271">
        <v>44910</v>
      </c>
      <c r="G55" s="237"/>
      <c r="H55" s="264"/>
      <c r="I55" s="226">
        <v>15856613</v>
      </c>
      <c r="J55" s="227"/>
      <c r="K55" s="228" t="s">
        <v>286</v>
      </c>
      <c r="L55" s="346">
        <v>96</v>
      </c>
      <c r="M55" s="234">
        <v>69</v>
      </c>
      <c r="N55" s="234" t="s">
        <v>22</v>
      </c>
      <c r="O55" s="234">
        <v>11.5</v>
      </c>
      <c r="P55" s="374" t="s">
        <v>492</v>
      </c>
      <c r="Q55" s="234" t="s">
        <v>349</v>
      </c>
      <c r="R55" s="234" t="s">
        <v>28</v>
      </c>
      <c r="S55" s="234">
        <v>11.5</v>
      </c>
      <c r="T55" s="234" t="s">
        <v>22</v>
      </c>
      <c r="U55" s="234" t="s">
        <v>22</v>
      </c>
      <c r="V55" s="234" t="s">
        <v>25</v>
      </c>
      <c r="W55" s="233"/>
    </row>
    <row r="56" spans="1:23" s="178" customFormat="1" ht="50">
      <c r="A56" s="218" t="s">
        <v>604</v>
      </c>
      <c r="B56" s="220" t="s">
        <v>605</v>
      </c>
      <c r="C56" s="220" t="s">
        <v>628</v>
      </c>
      <c r="D56" s="220" t="s">
        <v>629</v>
      </c>
      <c r="E56" s="236">
        <v>44306</v>
      </c>
      <c r="F56" s="237">
        <v>44533</v>
      </c>
      <c r="G56" s="237">
        <v>44533</v>
      </c>
      <c r="H56" s="264"/>
      <c r="I56" s="226">
        <v>606013</v>
      </c>
      <c r="J56" s="227"/>
      <c r="K56" s="228" t="s">
        <v>286</v>
      </c>
      <c r="L56" s="286">
        <v>100</v>
      </c>
      <c r="M56" s="231">
        <v>345</v>
      </c>
      <c r="N56" s="231" t="s">
        <v>22</v>
      </c>
      <c r="O56" s="231">
        <v>0.10000000000000001</v>
      </c>
      <c r="P56" s="231" t="s">
        <v>322</v>
      </c>
      <c r="Q56" s="231" t="s">
        <v>401</v>
      </c>
      <c r="R56" s="231">
        <v>140</v>
      </c>
      <c r="S56" s="231">
        <v>0.10000000000000001</v>
      </c>
      <c r="T56" s="231" t="s">
        <v>22</v>
      </c>
      <c r="U56" s="231" t="s">
        <v>22</v>
      </c>
      <c r="V56" s="231" t="s">
        <v>25</v>
      </c>
      <c r="W56" s="233"/>
    </row>
    <row r="57" spans="1:23" s="178" customFormat="1" ht="50">
      <c r="A57" s="218" t="s">
        <v>602</v>
      </c>
      <c r="B57" s="220" t="s">
        <v>603</v>
      </c>
      <c r="C57" s="220" t="s">
        <v>628</v>
      </c>
      <c r="D57" s="220" t="s">
        <v>630</v>
      </c>
      <c r="E57" s="236">
        <v>44306</v>
      </c>
      <c r="F57" s="237">
        <v>44533</v>
      </c>
      <c r="G57" s="237">
        <v>44533</v>
      </c>
      <c r="H57" s="264"/>
      <c r="I57" s="226">
        <v>606013</v>
      </c>
      <c r="J57" s="227"/>
      <c r="K57" s="228" t="s">
        <v>286</v>
      </c>
      <c r="L57" s="286">
        <v>100</v>
      </c>
      <c r="M57" s="231">
        <v>345</v>
      </c>
      <c r="N57" s="231" t="s">
        <v>22</v>
      </c>
      <c r="O57" s="231">
        <v>0.10000000000000001</v>
      </c>
      <c r="P57" s="231" t="s">
        <v>322</v>
      </c>
      <c r="Q57" s="231" t="s">
        <v>401</v>
      </c>
      <c r="R57" s="231">
        <v>140</v>
      </c>
      <c r="S57" s="231">
        <v>0.10000000000000001</v>
      </c>
      <c r="T57" s="231" t="s">
        <v>22</v>
      </c>
      <c r="U57" s="231" t="s">
        <v>22</v>
      </c>
      <c r="V57" s="231" t="s">
        <v>25</v>
      </c>
      <c r="W57" s="233"/>
    </row>
    <row r="58" spans="1:23" s="178" customFormat="1" ht="62.5">
      <c r="A58" s="243" t="s">
        <v>608</v>
      </c>
      <c r="B58" s="245" t="s">
        <v>609</v>
      </c>
      <c r="C58" s="245" t="s">
        <v>1745</v>
      </c>
      <c r="D58" s="245" t="s">
        <v>650</v>
      </c>
      <c r="E58" s="271">
        <v>44274</v>
      </c>
      <c r="F58" s="279">
        <v>44505</v>
      </c>
      <c r="G58" s="279">
        <v>44505</v>
      </c>
      <c r="H58" s="264"/>
      <c r="I58" s="226">
        <v>3011751</v>
      </c>
      <c r="J58" s="227"/>
      <c r="K58" s="228" t="s">
        <v>286</v>
      </c>
      <c r="L58" s="282">
        <v>100</v>
      </c>
      <c r="M58" s="234">
        <v>345</v>
      </c>
      <c r="N58" s="234" t="s">
        <v>22</v>
      </c>
      <c r="O58" s="234">
        <v>2.5</v>
      </c>
      <c r="P58" s="234" t="s">
        <v>645</v>
      </c>
      <c r="Q58" s="234" t="s">
        <v>401</v>
      </c>
      <c r="R58" s="234" t="s">
        <v>28</v>
      </c>
      <c r="S58" s="234">
        <v>2.5</v>
      </c>
      <c r="T58" s="234" t="s">
        <v>22</v>
      </c>
      <c r="U58" s="234" t="s">
        <v>22</v>
      </c>
      <c r="V58" s="231" t="s">
        <v>25</v>
      </c>
      <c r="W58" s="233"/>
    </row>
    <row r="59" spans="1:23" s="178" customFormat="1" ht="50">
      <c r="A59" s="243" t="s">
        <v>657</v>
      </c>
      <c r="B59" s="245" t="s">
        <v>594</v>
      </c>
      <c r="C59" s="245" t="s">
        <v>27</v>
      </c>
      <c r="D59" s="245" t="s">
        <v>658</v>
      </c>
      <c r="E59" s="271">
        <v>44307</v>
      </c>
      <c r="F59" s="279">
        <v>44515</v>
      </c>
      <c r="G59" s="237">
        <v>44515</v>
      </c>
      <c r="H59" s="264"/>
      <c r="I59" s="226">
        <v>600000</v>
      </c>
      <c r="J59" s="227"/>
      <c r="K59" s="228" t="s">
        <v>286</v>
      </c>
      <c r="L59" s="286">
        <v>100</v>
      </c>
      <c r="M59" s="234">
        <v>138</v>
      </c>
      <c r="N59" s="234" t="s">
        <v>22</v>
      </c>
      <c r="O59" s="234">
        <v>5</v>
      </c>
      <c r="P59" s="234" t="s">
        <v>646</v>
      </c>
      <c r="Q59" s="234" t="s">
        <v>107</v>
      </c>
      <c r="R59" s="234">
        <v>200</v>
      </c>
      <c r="S59" s="234">
        <v>5</v>
      </c>
      <c r="T59" s="234" t="s">
        <v>22</v>
      </c>
      <c r="U59" s="234" t="s">
        <v>22</v>
      </c>
      <c r="V59" s="285" t="s">
        <v>43</v>
      </c>
      <c r="W59" s="233"/>
    </row>
    <row r="60" spans="1:23" s="178" customFormat="1" ht="37.5">
      <c r="A60" s="243" t="s">
        <v>600</v>
      </c>
      <c r="B60" s="245" t="s">
        <v>601</v>
      </c>
      <c r="C60" s="266" t="s">
        <v>631</v>
      </c>
      <c r="D60" s="266" t="s">
        <v>632</v>
      </c>
      <c r="E60" s="221">
        <v>44306</v>
      </c>
      <c r="F60" s="237">
        <v>44533</v>
      </c>
      <c r="G60" s="237">
        <v>44533</v>
      </c>
      <c r="H60" s="264"/>
      <c r="I60" s="226">
        <v>609950</v>
      </c>
      <c r="J60" s="227"/>
      <c r="K60" s="228" t="s">
        <v>286</v>
      </c>
      <c r="L60" s="286">
        <v>100</v>
      </c>
      <c r="M60" s="269">
        <v>345</v>
      </c>
      <c r="N60" s="415" t="s">
        <v>22</v>
      </c>
      <c r="O60" s="231">
        <v>0.20000000000000001</v>
      </c>
      <c r="P60" s="415" t="s">
        <v>651</v>
      </c>
      <c r="Q60" s="415" t="s">
        <v>107</v>
      </c>
      <c r="R60" s="415">
        <v>150</v>
      </c>
      <c r="S60" s="415">
        <v>0.20000000000000001</v>
      </c>
      <c r="T60" s="415" t="s">
        <v>22</v>
      </c>
      <c r="U60" s="415" t="s">
        <v>22</v>
      </c>
      <c r="V60" s="285" t="s">
        <v>25</v>
      </c>
      <c r="W60" s="233"/>
    </row>
    <row r="61" spans="1:23" s="178" customFormat="1" ht="37.5">
      <c r="A61" s="243" t="s">
        <v>598</v>
      </c>
      <c r="B61" s="245" t="s">
        <v>599</v>
      </c>
      <c r="C61" s="266" t="s">
        <v>633</v>
      </c>
      <c r="D61" s="266" t="s">
        <v>634</v>
      </c>
      <c r="E61" s="221">
        <v>44306</v>
      </c>
      <c r="F61" s="222">
        <v>44533</v>
      </c>
      <c r="G61" s="237">
        <v>44533</v>
      </c>
      <c r="H61" s="264"/>
      <c r="I61" s="226">
        <v>615170</v>
      </c>
      <c r="J61" s="227"/>
      <c r="K61" s="228" t="s">
        <v>286</v>
      </c>
      <c r="L61" s="286">
        <v>100</v>
      </c>
      <c r="M61" s="269">
        <v>345</v>
      </c>
      <c r="N61" s="415" t="s">
        <v>22</v>
      </c>
      <c r="O61" s="231">
        <v>0.20000000000000001</v>
      </c>
      <c r="P61" s="415" t="s">
        <v>651</v>
      </c>
      <c r="Q61" s="415" t="s">
        <v>107</v>
      </c>
      <c r="R61" s="415">
        <v>140</v>
      </c>
      <c r="S61" s="415">
        <v>0.20000000000000001</v>
      </c>
      <c r="T61" s="415" t="s">
        <v>22</v>
      </c>
      <c r="U61" s="415" t="s">
        <v>22</v>
      </c>
      <c r="V61" s="285" t="s">
        <v>25</v>
      </c>
      <c r="W61" s="233"/>
    </row>
    <row r="62" spans="1:23" s="178" customFormat="1" ht="50">
      <c r="A62" s="243" t="s">
        <v>610</v>
      </c>
      <c r="B62" s="245" t="s">
        <v>611</v>
      </c>
      <c r="C62" s="220" t="s">
        <v>471</v>
      </c>
      <c r="D62" s="245" t="s">
        <v>635</v>
      </c>
      <c r="E62" s="271">
        <v>44442</v>
      </c>
      <c r="F62" s="279">
        <v>44545</v>
      </c>
      <c r="G62" s="237">
        <v>44545</v>
      </c>
      <c r="H62" s="264"/>
      <c r="I62" s="226">
        <v>3011242</v>
      </c>
      <c r="J62" s="227"/>
      <c r="K62" s="228" t="s">
        <v>286</v>
      </c>
      <c r="L62" s="286">
        <v>100</v>
      </c>
      <c r="M62" s="234">
        <v>345</v>
      </c>
      <c r="N62" s="234" t="s">
        <v>22</v>
      </c>
      <c r="O62" s="234">
        <v>0.80000000000000004</v>
      </c>
      <c r="P62" s="231" t="s">
        <v>2044</v>
      </c>
      <c r="Q62" s="231" t="s">
        <v>107</v>
      </c>
      <c r="R62" s="234">
        <v>160</v>
      </c>
      <c r="S62" s="234">
        <v>0.80000000000000004</v>
      </c>
      <c r="T62" s="415" t="s">
        <v>22</v>
      </c>
      <c r="U62" s="415" t="s">
        <v>22</v>
      </c>
      <c r="V62" s="231" t="s">
        <v>590</v>
      </c>
      <c r="W62" s="233" t="s">
        <v>469</v>
      </c>
    </row>
    <row r="63" spans="1:23" s="178" customFormat="1" ht="62.5">
      <c r="A63" s="243" t="s">
        <v>612</v>
      </c>
      <c r="B63" s="245" t="s">
        <v>613</v>
      </c>
      <c r="C63" s="220" t="s">
        <v>471</v>
      </c>
      <c r="D63" s="245" t="s">
        <v>636</v>
      </c>
      <c r="E63" s="271">
        <v>44452</v>
      </c>
      <c r="F63" s="279">
        <v>44547</v>
      </c>
      <c r="G63" s="279">
        <v>44547</v>
      </c>
      <c r="H63" s="264"/>
      <c r="I63" s="226">
        <v>2538911</v>
      </c>
      <c r="J63" s="227"/>
      <c r="K63" s="228" t="s">
        <v>286</v>
      </c>
      <c r="L63" s="286">
        <v>100</v>
      </c>
      <c r="M63" s="234">
        <v>345</v>
      </c>
      <c r="N63" s="234" t="s">
        <v>22</v>
      </c>
      <c r="O63" s="234">
        <v>0.59999999999999998</v>
      </c>
      <c r="P63" s="231" t="s">
        <v>2044</v>
      </c>
      <c r="Q63" s="231" t="s">
        <v>107</v>
      </c>
      <c r="R63" s="234">
        <v>160</v>
      </c>
      <c r="S63" s="234">
        <v>0.59999999999999998</v>
      </c>
      <c r="T63" s="415" t="s">
        <v>22</v>
      </c>
      <c r="U63" s="415" t="s">
        <v>22</v>
      </c>
      <c r="V63" s="231" t="s">
        <v>590</v>
      </c>
      <c r="W63" s="233" t="s">
        <v>469</v>
      </c>
    </row>
    <row r="64" spans="1:23" s="178" customFormat="1" ht="37.5">
      <c r="A64" s="243" t="s">
        <v>879</v>
      </c>
      <c r="B64" s="245" t="s">
        <v>597</v>
      </c>
      <c r="C64" s="245" t="s">
        <v>631</v>
      </c>
      <c r="D64" s="245" t="s">
        <v>652</v>
      </c>
      <c r="E64" s="271">
        <v>44312</v>
      </c>
      <c r="F64" s="279">
        <v>44533</v>
      </c>
      <c r="G64" s="237">
        <v>44533</v>
      </c>
      <c r="H64" s="264"/>
      <c r="I64" s="226">
        <v>564700</v>
      </c>
      <c r="J64" s="227"/>
      <c r="K64" s="228" t="s">
        <v>286</v>
      </c>
      <c r="L64" s="286">
        <v>100</v>
      </c>
      <c r="M64" s="234">
        <v>345</v>
      </c>
      <c r="N64" s="234" t="s">
        <v>22</v>
      </c>
      <c r="O64" s="234">
        <v>0.20000000000000001</v>
      </c>
      <c r="P64" s="234" t="s">
        <v>647</v>
      </c>
      <c r="Q64" s="234" t="s">
        <v>431</v>
      </c>
      <c r="R64" s="234">
        <v>140</v>
      </c>
      <c r="S64" s="234">
        <v>0.20000000000000001</v>
      </c>
      <c r="T64" s="234" t="s">
        <v>22</v>
      </c>
      <c r="U64" s="234" t="s">
        <v>22</v>
      </c>
      <c r="V64" s="234" t="s">
        <v>25</v>
      </c>
      <c r="W64" s="233"/>
    </row>
    <row r="65" spans="1:23" s="178" customFormat="1" ht="62" customHeight="1">
      <c r="A65" s="243" t="s">
        <v>659</v>
      </c>
      <c r="B65" s="245" t="s">
        <v>614</v>
      </c>
      <c r="C65" s="245" t="s">
        <v>290</v>
      </c>
      <c r="D65" s="245" t="s">
        <v>637</v>
      </c>
      <c r="E65" s="271">
        <v>44370</v>
      </c>
      <c r="F65" s="279">
        <v>44459</v>
      </c>
      <c r="G65" s="237">
        <v>44459</v>
      </c>
      <c r="H65" s="264"/>
      <c r="I65" s="226">
        <v>887921</v>
      </c>
      <c r="J65" s="227"/>
      <c r="K65" s="228" t="s">
        <v>286</v>
      </c>
      <c r="L65" s="286">
        <v>100</v>
      </c>
      <c r="M65" s="234">
        <v>138</v>
      </c>
      <c r="N65" s="234" t="s">
        <v>22</v>
      </c>
      <c r="O65" s="234">
        <v>0.80000000000000004</v>
      </c>
      <c r="P65" s="234" t="s">
        <v>648</v>
      </c>
      <c r="Q65" s="234" t="s">
        <v>137</v>
      </c>
      <c r="R65" s="234">
        <v>100</v>
      </c>
      <c r="S65" s="234">
        <v>0.40000000000000002</v>
      </c>
      <c r="T65" s="234" t="s">
        <v>22</v>
      </c>
      <c r="U65" s="234" t="s">
        <v>22</v>
      </c>
      <c r="V65" s="234" t="s">
        <v>43</v>
      </c>
      <c r="W65" s="233"/>
    </row>
    <row r="66" spans="1:23" s="178" customFormat="1" ht="44.5" customHeight="1">
      <c r="A66" s="243" t="s">
        <v>606</v>
      </c>
      <c r="B66" s="245" t="s">
        <v>607</v>
      </c>
      <c r="C66" s="245" t="s">
        <v>31</v>
      </c>
      <c r="D66" s="245" t="s">
        <v>639</v>
      </c>
      <c r="E66" s="271">
        <v>44306</v>
      </c>
      <c r="F66" s="279">
        <v>44533</v>
      </c>
      <c r="G66" s="237">
        <v>44533</v>
      </c>
      <c r="H66" s="264"/>
      <c r="I66" s="226">
        <v>608000</v>
      </c>
      <c r="J66" s="227"/>
      <c r="K66" s="228" t="s">
        <v>286</v>
      </c>
      <c r="L66" s="286">
        <v>100</v>
      </c>
      <c r="M66" s="234">
        <v>345</v>
      </c>
      <c r="N66" s="234" t="s">
        <v>22</v>
      </c>
      <c r="O66" s="234">
        <v>0.20000000000000001</v>
      </c>
      <c r="P66" s="234" t="s">
        <v>275</v>
      </c>
      <c r="Q66" s="234" t="s">
        <v>107</v>
      </c>
      <c r="R66" s="234">
        <v>140</v>
      </c>
      <c r="S66" s="234">
        <v>0.20000000000000001</v>
      </c>
      <c r="T66" s="234" t="s">
        <v>22</v>
      </c>
      <c r="U66" s="234" t="s">
        <v>22</v>
      </c>
      <c r="V66" s="234" t="s">
        <v>25</v>
      </c>
      <c r="W66" s="233"/>
    </row>
    <row r="67" spans="1:23" s="178" customFormat="1" ht="75">
      <c r="A67" s="250" t="s">
        <v>640</v>
      </c>
      <c r="B67" s="250" t="s">
        <v>641</v>
      </c>
      <c r="C67" s="250" t="s">
        <v>642</v>
      </c>
      <c r="D67" s="250" t="s">
        <v>661</v>
      </c>
      <c r="E67" s="246">
        <v>44306</v>
      </c>
      <c r="F67" s="247">
        <v>44533</v>
      </c>
      <c r="G67" s="237">
        <v>44533</v>
      </c>
      <c r="H67" s="264"/>
      <c r="I67" s="226">
        <v>522975</v>
      </c>
      <c r="J67" s="227"/>
      <c r="K67" s="228" t="s">
        <v>286</v>
      </c>
      <c r="L67" s="282">
        <v>100</v>
      </c>
      <c r="M67" s="241">
        <v>345</v>
      </c>
      <c r="N67" s="241" t="s">
        <v>22</v>
      </c>
      <c r="O67" s="241">
        <v>0.20000000000000001</v>
      </c>
      <c r="P67" s="241" t="s">
        <v>647</v>
      </c>
      <c r="Q67" s="241" t="s">
        <v>107</v>
      </c>
      <c r="R67" s="241">
        <v>140</v>
      </c>
      <c r="S67" s="241">
        <v>0.20000000000000001</v>
      </c>
      <c r="T67" s="241" t="s">
        <v>22</v>
      </c>
      <c r="U67" s="241" t="s">
        <v>22</v>
      </c>
      <c r="V67" s="231" t="s">
        <v>25</v>
      </c>
      <c r="W67" s="233"/>
    </row>
    <row r="68" spans="1:23" s="178" customFormat="1" ht="66.5" customHeight="1">
      <c r="A68" s="250" t="s">
        <v>643</v>
      </c>
      <c r="B68" s="250" t="s">
        <v>644</v>
      </c>
      <c r="C68" s="250" t="s">
        <v>642</v>
      </c>
      <c r="D68" s="250" t="s">
        <v>662</v>
      </c>
      <c r="E68" s="246">
        <v>44306</v>
      </c>
      <c r="F68" s="247">
        <v>44533</v>
      </c>
      <c r="G68" s="237">
        <v>44533</v>
      </c>
      <c r="H68" s="264"/>
      <c r="I68" s="226">
        <v>522615</v>
      </c>
      <c r="J68" s="227"/>
      <c r="K68" s="228" t="s">
        <v>286</v>
      </c>
      <c r="L68" s="282">
        <v>100</v>
      </c>
      <c r="M68" s="241">
        <v>345</v>
      </c>
      <c r="N68" s="241" t="s">
        <v>22</v>
      </c>
      <c r="O68" s="241">
        <v>0.20000000000000001</v>
      </c>
      <c r="P68" s="241" t="s">
        <v>647</v>
      </c>
      <c r="Q68" s="241" t="s">
        <v>107</v>
      </c>
      <c r="R68" s="241">
        <v>140</v>
      </c>
      <c r="S68" s="241">
        <v>0.20000000000000001</v>
      </c>
      <c r="T68" s="241" t="s">
        <v>22</v>
      </c>
      <c r="U68" s="241" t="s">
        <v>22</v>
      </c>
      <c r="V68" s="231" t="s">
        <v>25</v>
      </c>
      <c r="W68" s="233"/>
    </row>
    <row r="69" spans="1:23" s="178" customFormat="1" ht="53" customHeight="1">
      <c r="A69" s="243" t="s">
        <v>595</v>
      </c>
      <c r="B69" s="245" t="s">
        <v>596</v>
      </c>
      <c r="C69" s="245" t="s">
        <v>1746</v>
      </c>
      <c r="D69" s="245" t="s">
        <v>660</v>
      </c>
      <c r="E69" s="271">
        <v>44516</v>
      </c>
      <c r="F69" s="279">
        <v>44544</v>
      </c>
      <c r="G69" s="237">
        <v>44544</v>
      </c>
      <c r="H69" s="264"/>
      <c r="I69" s="226">
        <v>1330457</v>
      </c>
      <c r="J69" s="227"/>
      <c r="K69" s="228" t="s">
        <v>286</v>
      </c>
      <c r="L69" s="282">
        <v>100</v>
      </c>
      <c r="M69" s="234">
        <v>69</v>
      </c>
      <c r="N69" s="234" t="s">
        <v>22</v>
      </c>
      <c r="O69" s="234">
        <v>0.5</v>
      </c>
      <c r="P69" s="234" t="s">
        <v>656</v>
      </c>
      <c r="Q69" s="234" t="s">
        <v>810</v>
      </c>
      <c r="R69" s="234">
        <v>50</v>
      </c>
      <c r="S69" s="234">
        <v>0.5</v>
      </c>
      <c r="T69" s="234" t="s">
        <v>22</v>
      </c>
      <c r="U69" s="234" t="s">
        <v>22</v>
      </c>
      <c r="V69" s="234" t="s">
        <v>25</v>
      </c>
      <c r="W69" s="233"/>
    </row>
    <row r="70" spans="1:23" s="178" customFormat="1" ht="78" customHeight="1">
      <c r="A70" s="243" t="s">
        <v>664</v>
      </c>
      <c r="B70" s="245" t="s">
        <v>689</v>
      </c>
      <c r="C70" s="245" t="s">
        <v>255</v>
      </c>
      <c r="D70" s="245" t="s">
        <v>876</v>
      </c>
      <c r="E70" s="271">
        <v>44480</v>
      </c>
      <c r="F70" s="279">
        <v>44503</v>
      </c>
      <c r="G70" s="279">
        <v>44503</v>
      </c>
      <c r="H70" s="264"/>
      <c r="I70" s="226">
        <v>385000</v>
      </c>
      <c r="J70" s="227"/>
      <c r="K70" s="228" t="s">
        <v>286</v>
      </c>
      <c r="L70" s="282">
        <v>100</v>
      </c>
      <c r="M70" s="234">
        <v>138</v>
      </c>
      <c r="N70" s="234" t="s">
        <v>22</v>
      </c>
      <c r="O70" s="234">
        <v>0.070000000000000007</v>
      </c>
      <c r="P70" s="234" t="s">
        <v>354</v>
      </c>
      <c r="Q70" s="234" t="s">
        <v>98</v>
      </c>
      <c r="R70" s="234" t="s">
        <v>166</v>
      </c>
      <c r="S70" s="234">
        <v>0.070000000000000007</v>
      </c>
      <c r="T70" s="234" t="s">
        <v>22</v>
      </c>
      <c r="U70" s="234" t="s">
        <v>22</v>
      </c>
      <c r="V70" s="234" t="s">
        <v>41</v>
      </c>
      <c r="W70" s="233" t="s">
        <v>405</v>
      </c>
    </row>
    <row r="71" spans="1:23" s="178" customFormat="1" ht="51" customHeight="1">
      <c r="A71" s="243" t="s">
        <v>665</v>
      </c>
      <c r="B71" s="245" t="s">
        <v>690</v>
      </c>
      <c r="C71" s="245" t="s">
        <v>681</v>
      </c>
      <c r="D71" s="245" t="s">
        <v>691</v>
      </c>
      <c r="E71" s="271">
        <v>44501</v>
      </c>
      <c r="F71" s="279">
        <v>44512</v>
      </c>
      <c r="G71" s="237">
        <v>44512</v>
      </c>
      <c r="H71" s="264"/>
      <c r="I71" s="226">
        <v>550007</v>
      </c>
      <c r="J71" s="227"/>
      <c r="K71" s="228" t="s">
        <v>286</v>
      </c>
      <c r="L71" s="286">
        <v>100</v>
      </c>
      <c r="M71" s="234">
        <v>345</v>
      </c>
      <c r="N71" s="234" t="s">
        <v>22</v>
      </c>
      <c r="O71" s="234">
        <v>0.23000000000000001</v>
      </c>
      <c r="P71" s="234" t="s">
        <v>684</v>
      </c>
      <c r="Q71" s="234" t="s">
        <v>107</v>
      </c>
      <c r="R71" s="234" t="s">
        <v>166</v>
      </c>
      <c r="S71" s="234">
        <v>0.23000000000000001</v>
      </c>
      <c r="T71" s="234" t="s">
        <v>22</v>
      </c>
      <c r="U71" s="234" t="s">
        <v>22</v>
      </c>
      <c r="V71" s="234" t="s">
        <v>41</v>
      </c>
      <c r="W71" s="233" t="s">
        <v>405</v>
      </c>
    </row>
    <row r="72" spans="1:23" s="178" customFormat="1" ht="61" customHeight="1">
      <c r="A72" s="243" t="s">
        <v>668</v>
      </c>
      <c r="B72" s="245" t="s">
        <v>669</v>
      </c>
      <c r="C72" s="245" t="s">
        <v>680</v>
      </c>
      <c r="D72" s="245" t="s">
        <v>692</v>
      </c>
      <c r="E72" s="271">
        <v>44306</v>
      </c>
      <c r="F72" s="279">
        <v>44533</v>
      </c>
      <c r="G72" s="237">
        <v>44533</v>
      </c>
      <c r="H72" s="264"/>
      <c r="I72" s="226">
        <v>623423</v>
      </c>
      <c r="J72" s="227"/>
      <c r="K72" s="228" t="s">
        <v>286</v>
      </c>
      <c r="L72" s="282">
        <v>100</v>
      </c>
      <c r="M72" s="234">
        <v>345</v>
      </c>
      <c r="N72" s="234" t="s">
        <v>22</v>
      </c>
      <c r="O72" s="234">
        <v>0.20000000000000001</v>
      </c>
      <c r="P72" s="234" t="s">
        <v>357</v>
      </c>
      <c r="Q72" s="234" t="s">
        <v>107</v>
      </c>
      <c r="R72" s="234">
        <v>140</v>
      </c>
      <c r="S72" s="234">
        <v>0.20000000000000001</v>
      </c>
      <c r="T72" s="234" t="s">
        <v>22</v>
      </c>
      <c r="U72" s="234" t="s">
        <v>22</v>
      </c>
      <c r="V72" s="234" t="s">
        <v>685</v>
      </c>
      <c r="W72" s="233"/>
    </row>
    <row r="73" spans="1:23" s="178" customFormat="1" ht="200">
      <c r="A73" s="243" t="s">
        <v>880</v>
      </c>
      <c r="B73" s="245" t="s">
        <v>670</v>
      </c>
      <c r="C73" s="245" t="s">
        <v>2045</v>
      </c>
      <c r="D73" s="245" t="s">
        <v>693</v>
      </c>
      <c r="E73" s="271">
        <v>44391</v>
      </c>
      <c r="F73" s="279">
        <v>44489</v>
      </c>
      <c r="G73" s="237">
        <v>44489</v>
      </c>
      <c r="H73" s="264"/>
      <c r="I73" s="226">
        <v>12023678</v>
      </c>
      <c r="J73" s="227"/>
      <c r="K73" s="228" t="s">
        <v>286</v>
      </c>
      <c r="L73" s="286">
        <v>100</v>
      </c>
      <c r="M73" s="234">
        <v>69</v>
      </c>
      <c r="N73" s="234">
        <v>138</v>
      </c>
      <c r="O73" s="234">
        <v>6.7000000000000002</v>
      </c>
      <c r="P73" s="234" t="s">
        <v>492</v>
      </c>
      <c r="Q73" s="234" t="s">
        <v>98</v>
      </c>
      <c r="R73" s="234" t="s">
        <v>28</v>
      </c>
      <c r="S73" s="234">
        <v>6.7000000000000002</v>
      </c>
      <c r="T73" s="234" t="s">
        <v>22</v>
      </c>
      <c r="U73" s="234" t="s">
        <v>22</v>
      </c>
      <c r="V73" s="234" t="s">
        <v>25</v>
      </c>
      <c r="W73" s="233"/>
    </row>
    <row r="74" spans="1:23" s="178" customFormat="1" ht="75">
      <c r="A74" s="243" t="s">
        <v>1905</v>
      </c>
      <c r="B74" s="245" t="s">
        <v>666</v>
      </c>
      <c r="C74" s="245" t="s">
        <v>682</v>
      </c>
      <c r="D74" s="245" t="s">
        <v>2046</v>
      </c>
      <c r="E74" s="271">
        <v>44364</v>
      </c>
      <c r="F74" s="237">
        <v>44503</v>
      </c>
      <c r="G74" s="237">
        <v>44503</v>
      </c>
      <c r="H74" s="264"/>
      <c r="I74" s="226">
        <v>23155765</v>
      </c>
      <c r="J74" s="227"/>
      <c r="K74" s="228" t="s">
        <v>286</v>
      </c>
      <c r="L74" s="286">
        <v>100</v>
      </c>
      <c r="M74" s="234">
        <v>69</v>
      </c>
      <c r="N74" s="234" t="s">
        <v>22</v>
      </c>
      <c r="O74" s="234">
        <v>23</v>
      </c>
      <c r="P74" s="234" t="s">
        <v>714</v>
      </c>
      <c r="Q74" s="234" t="s">
        <v>98</v>
      </c>
      <c r="R74" s="234">
        <v>50</v>
      </c>
      <c r="S74" s="234">
        <v>23</v>
      </c>
      <c r="T74" s="234" t="s">
        <v>22</v>
      </c>
      <c r="U74" s="234" t="s">
        <v>22</v>
      </c>
      <c r="V74" s="234" t="s">
        <v>25</v>
      </c>
      <c r="W74" s="233" t="s">
        <v>1895</v>
      </c>
    </row>
    <row r="75" spans="1:23" s="178" customFormat="1" ht="50">
      <c r="A75" s="243" t="s">
        <v>860</v>
      </c>
      <c r="B75" s="245" t="s">
        <v>695</v>
      </c>
      <c r="C75" s="245" t="s">
        <v>1597</v>
      </c>
      <c r="D75" s="245" t="s">
        <v>683</v>
      </c>
      <c r="E75" s="271">
        <v>44624</v>
      </c>
      <c r="F75" s="279">
        <v>44652</v>
      </c>
      <c r="G75" s="237">
        <v>44652</v>
      </c>
      <c r="H75" s="264"/>
      <c r="I75" s="226">
        <v>1788914</v>
      </c>
      <c r="J75" s="227"/>
      <c r="K75" s="228" t="s">
        <v>286</v>
      </c>
      <c r="L75" s="286">
        <v>100</v>
      </c>
      <c r="M75" s="234">
        <v>345</v>
      </c>
      <c r="N75" s="234" t="s">
        <v>22</v>
      </c>
      <c r="O75" s="389">
        <v>0.12</v>
      </c>
      <c r="P75" s="234" t="s">
        <v>715</v>
      </c>
      <c r="Q75" s="234" t="s">
        <v>686</v>
      </c>
      <c r="R75" s="234">
        <v>170</v>
      </c>
      <c r="S75" s="389">
        <v>0.059999999999999998</v>
      </c>
      <c r="T75" s="234" t="s">
        <v>22</v>
      </c>
      <c r="U75" s="234" t="s">
        <v>22</v>
      </c>
      <c r="V75" s="234" t="s">
        <v>43</v>
      </c>
      <c r="W75" s="233" t="s">
        <v>1893</v>
      </c>
    </row>
    <row r="76" spans="1:23" s="178" customFormat="1" ht="37.5">
      <c r="A76" s="243" t="s">
        <v>667</v>
      </c>
      <c r="B76" s="245" t="s">
        <v>696</v>
      </c>
      <c r="C76" s="245" t="s">
        <v>233</v>
      </c>
      <c r="D76" s="245" t="s">
        <v>697</v>
      </c>
      <c r="E76" s="271">
        <v>44321</v>
      </c>
      <c r="F76" s="279">
        <v>44365</v>
      </c>
      <c r="G76" s="279">
        <v>44365</v>
      </c>
      <c r="H76" s="264"/>
      <c r="I76" s="226">
        <v>1149437</v>
      </c>
      <c r="J76" s="227"/>
      <c r="K76" s="228" t="s">
        <v>286</v>
      </c>
      <c r="L76" s="282">
        <v>100</v>
      </c>
      <c r="M76" s="234">
        <v>138</v>
      </c>
      <c r="N76" s="234" t="s">
        <v>22</v>
      </c>
      <c r="O76" s="234">
        <v>0.20000000000000001</v>
      </c>
      <c r="P76" s="234" t="s">
        <v>716</v>
      </c>
      <c r="Q76" s="234" t="s">
        <v>98</v>
      </c>
      <c r="R76" s="234">
        <v>100</v>
      </c>
      <c r="S76" s="234">
        <v>0.20000000000000001</v>
      </c>
      <c r="T76" s="234" t="s">
        <v>22</v>
      </c>
      <c r="U76" s="234" t="s">
        <v>22</v>
      </c>
      <c r="V76" s="234" t="s">
        <v>43</v>
      </c>
      <c r="W76" s="233"/>
    </row>
    <row r="77" spans="1:23" s="178" customFormat="1" ht="41.5" customHeight="1">
      <c r="A77" s="218" t="s">
        <v>1906</v>
      </c>
      <c r="B77" s="220" t="s">
        <v>671</v>
      </c>
      <c r="C77" s="220" t="s">
        <v>290</v>
      </c>
      <c r="D77" s="245" t="s">
        <v>698</v>
      </c>
      <c r="E77" s="246">
        <v>44415</v>
      </c>
      <c r="F77" s="237">
        <v>44551</v>
      </c>
      <c r="G77" s="237">
        <v>44551</v>
      </c>
      <c r="H77" s="264"/>
      <c r="I77" s="226">
        <v>12301430</v>
      </c>
      <c r="J77" s="227"/>
      <c r="K77" s="228" t="s">
        <v>286</v>
      </c>
      <c r="L77" s="286">
        <v>100</v>
      </c>
      <c r="M77" s="231">
        <v>69</v>
      </c>
      <c r="N77" s="231" t="s">
        <v>22</v>
      </c>
      <c r="O77" s="231">
        <v>7.5</v>
      </c>
      <c r="P77" s="231" t="s">
        <v>348</v>
      </c>
      <c r="Q77" s="231" t="s">
        <v>98</v>
      </c>
      <c r="R77" s="231">
        <v>50</v>
      </c>
      <c r="S77" s="231">
        <v>7.4000000000000004</v>
      </c>
      <c r="T77" s="231" t="s">
        <v>22</v>
      </c>
      <c r="U77" s="231" t="s">
        <v>22</v>
      </c>
      <c r="V77" s="231" t="s">
        <v>25</v>
      </c>
      <c r="W77" s="233"/>
    </row>
    <row r="78" spans="1:23" s="178" customFormat="1" ht="112.5">
      <c r="A78" s="218" t="s">
        <v>881</v>
      </c>
      <c r="B78" s="265" t="s">
        <v>672</v>
      </c>
      <c r="C78" s="266" t="s">
        <v>45</v>
      </c>
      <c r="D78" s="266" t="s">
        <v>699</v>
      </c>
      <c r="E78" s="221">
        <v>44454</v>
      </c>
      <c r="F78" s="222">
        <v>44550</v>
      </c>
      <c r="G78" s="222">
        <v>44550</v>
      </c>
      <c r="H78" s="264"/>
      <c r="I78" s="226">
        <v>1907266</v>
      </c>
      <c r="J78" s="227"/>
      <c r="K78" s="228" t="s">
        <v>286</v>
      </c>
      <c r="L78" s="286">
        <v>100</v>
      </c>
      <c r="M78" s="269">
        <v>138</v>
      </c>
      <c r="N78" s="390" t="s">
        <v>22</v>
      </c>
      <c r="O78" s="231">
        <v>0.40000000000000002</v>
      </c>
      <c r="P78" s="415" t="s">
        <v>717</v>
      </c>
      <c r="Q78" s="415" t="s">
        <v>29</v>
      </c>
      <c r="R78" s="415">
        <v>50</v>
      </c>
      <c r="S78" s="415">
        <v>0.14999999999999999</v>
      </c>
      <c r="T78" s="415">
        <v>75</v>
      </c>
      <c r="U78" s="415">
        <v>0.37</v>
      </c>
      <c r="V78" s="415" t="s">
        <v>43</v>
      </c>
      <c r="W78" s="233"/>
    </row>
    <row r="79" spans="1:23" s="178" customFormat="1" ht="50">
      <c r="A79" s="218" t="s">
        <v>1572</v>
      </c>
      <c r="B79" s="265" t="s">
        <v>673</v>
      </c>
      <c r="C79" s="266" t="s">
        <v>130</v>
      </c>
      <c r="D79" s="266" t="s">
        <v>700</v>
      </c>
      <c r="E79" s="221">
        <v>44383</v>
      </c>
      <c r="F79" s="222">
        <v>44512</v>
      </c>
      <c r="G79" s="222">
        <v>44512</v>
      </c>
      <c r="H79" s="264"/>
      <c r="I79" s="226">
        <v>1200000</v>
      </c>
      <c r="J79" s="227"/>
      <c r="K79" s="228" t="s">
        <v>286</v>
      </c>
      <c r="L79" s="286">
        <v>100</v>
      </c>
      <c r="M79" s="269">
        <v>138</v>
      </c>
      <c r="N79" s="415" t="s">
        <v>22</v>
      </c>
      <c r="O79" s="231">
        <v>0.45000000000000001</v>
      </c>
      <c r="P79" s="415" t="s">
        <v>717</v>
      </c>
      <c r="Q79" s="415" t="s">
        <v>98</v>
      </c>
      <c r="R79" s="415">
        <v>50</v>
      </c>
      <c r="S79" s="415">
        <v>0.16</v>
      </c>
      <c r="T79" s="415">
        <v>100</v>
      </c>
      <c r="U79" s="415">
        <v>0.29999999999999999</v>
      </c>
      <c r="V79" s="415" t="s">
        <v>43</v>
      </c>
      <c r="W79" s="233"/>
    </row>
    <row r="80" spans="1:23" s="178" customFormat="1" ht="50">
      <c r="A80" s="243" t="s">
        <v>674</v>
      </c>
      <c r="B80" s="245" t="s">
        <v>702</v>
      </c>
      <c r="C80" s="245" t="s">
        <v>37</v>
      </c>
      <c r="D80" s="245" t="s">
        <v>701</v>
      </c>
      <c r="E80" s="271">
        <v>44375</v>
      </c>
      <c r="F80" s="279">
        <v>44545</v>
      </c>
      <c r="G80" s="237">
        <v>44545</v>
      </c>
      <c r="H80" s="264"/>
      <c r="I80" s="226">
        <v>12305000</v>
      </c>
      <c r="J80" s="227"/>
      <c r="K80" s="228" t="s">
        <v>286</v>
      </c>
      <c r="L80" s="286">
        <v>100</v>
      </c>
      <c r="M80" s="234">
        <v>138</v>
      </c>
      <c r="N80" s="234" t="s">
        <v>22</v>
      </c>
      <c r="O80" s="234">
        <v>4.2000000000000002</v>
      </c>
      <c r="P80" s="234" t="s">
        <v>321</v>
      </c>
      <c r="Q80" s="234" t="s">
        <v>98</v>
      </c>
      <c r="R80" s="234">
        <v>50</v>
      </c>
      <c r="S80" s="234">
        <v>4.2000000000000002</v>
      </c>
      <c r="T80" s="234" t="s">
        <v>22</v>
      </c>
      <c r="U80" s="234" t="s">
        <v>22</v>
      </c>
      <c r="V80" s="234" t="s">
        <v>25</v>
      </c>
      <c r="W80" s="233"/>
    </row>
    <row r="81" spans="1:23" s="178" customFormat="1" ht="80.5" customHeight="1">
      <c r="A81" s="250" t="s">
        <v>675</v>
      </c>
      <c r="B81" s="250" t="s">
        <v>2047</v>
      </c>
      <c r="C81" s="250" t="s">
        <v>232</v>
      </c>
      <c r="D81" s="250" t="s">
        <v>703</v>
      </c>
      <c r="E81" s="246">
        <v>44476</v>
      </c>
      <c r="F81" s="247">
        <v>44501</v>
      </c>
      <c r="G81" s="237">
        <v>44501</v>
      </c>
      <c r="H81" s="264"/>
      <c r="I81" s="226">
        <v>503034</v>
      </c>
      <c r="J81" s="227"/>
      <c r="K81" s="228" t="s">
        <v>286</v>
      </c>
      <c r="L81" s="286">
        <v>100</v>
      </c>
      <c r="M81" s="241">
        <v>138</v>
      </c>
      <c r="N81" s="234" t="s">
        <v>22</v>
      </c>
      <c r="O81" s="234">
        <v>1.2</v>
      </c>
      <c r="P81" s="234" t="s">
        <v>694</v>
      </c>
      <c r="Q81" s="234" t="s">
        <v>98</v>
      </c>
      <c r="R81" s="234">
        <v>100</v>
      </c>
      <c r="S81" s="234">
        <v>1.2</v>
      </c>
      <c r="T81" s="234" t="s">
        <v>22</v>
      </c>
      <c r="U81" s="234" t="s">
        <v>22</v>
      </c>
      <c r="V81" s="234" t="s">
        <v>25</v>
      </c>
      <c r="W81" s="233"/>
    </row>
    <row r="82" spans="1:23" s="178" customFormat="1" ht="50">
      <c r="A82" s="250" t="s">
        <v>882</v>
      </c>
      <c r="B82" s="250" t="s">
        <v>676</v>
      </c>
      <c r="C82" s="250" t="s">
        <v>677</v>
      </c>
      <c r="D82" s="250" t="s">
        <v>718</v>
      </c>
      <c r="E82" s="246">
        <v>44582</v>
      </c>
      <c r="F82" s="222">
        <v>44805</v>
      </c>
      <c r="G82" s="222">
        <v>44805</v>
      </c>
      <c r="H82" s="264"/>
      <c r="I82" s="226">
        <v>1027784</v>
      </c>
      <c r="J82" s="227"/>
      <c r="K82" s="228" t="s">
        <v>286</v>
      </c>
      <c r="L82" s="282">
        <v>100</v>
      </c>
      <c r="M82" s="241" t="s">
        <v>22</v>
      </c>
      <c r="N82" s="241">
        <v>138</v>
      </c>
      <c r="O82" s="241">
        <v>0.20000000000000001</v>
      </c>
      <c r="P82" s="234" t="s">
        <v>320</v>
      </c>
      <c r="Q82" s="234" t="s">
        <v>98</v>
      </c>
      <c r="R82" s="241">
        <v>800</v>
      </c>
      <c r="S82" s="241">
        <v>0.20000000000000001</v>
      </c>
      <c r="T82" s="234" t="s">
        <v>22</v>
      </c>
      <c r="U82" s="234" t="s">
        <v>22</v>
      </c>
      <c r="V82" s="234" t="s">
        <v>43</v>
      </c>
      <c r="W82" s="233"/>
    </row>
    <row r="83" spans="1:23" s="178" customFormat="1" ht="50">
      <c r="A83" s="243" t="s">
        <v>678</v>
      </c>
      <c r="B83" s="245" t="s">
        <v>679</v>
      </c>
      <c r="C83" s="245" t="s">
        <v>680</v>
      </c>
      <c r="D83" s="245" t="s">
        <v>704</v>
      </c>
      <c r="E83" s="271">
        <v>44296</v>
      </c>
      <c r="F83" s="279">
        <v>44533</v>
      </c>
      <c r="G83" s="237">
        <v>44533</v>
      </c>
      <c r="H83" s="264"/>
      <c r="I83" s="226">
        <v>625476</v>
      </c>
      <c r="J83" s="227"/>
      <c r="K83" s="228" t="s">
        <v>286</v>
      </c>
      <c r="L83" s="282">
        <v>100</v>
      </c>
      <c r="M83" s="234">
        <v>345</v>
      </c>
      <c r="N83" s="234">
        <v>0</v>
      </c>
      <c r="O83" s="234">
        <v>0.20000000000000001</v>
      </c>
      <c r="P83" s="234" t="s">
        <v>276</v>
      </c>
      <c r="Q83" s="234" t="s">
        <v>107</v>
      </c>
      <c r="R83" s="234">
        <v>150</v>
      </c>
      <c r="S83" s="234">
        <v>0.20000000000000001</v>
      </c>
      <c r="T83" s="234" t="s">
        <v>22</v>
      </c>
      <c r="U83" s="234" t="s">
        <v>22</v>
      </c>
      <c r="V83" s="234" t="s">
        <v>685</v>
      </c>
      <c r="W83" s="233"/>
    </row>
    <row r="84" spans="1:23" s="178" customFormat="1" ht="44.5" customHeight="1">
      <c r="A84" s="218" t="s">
        <v>883</v>
      </c>
      <c r="B84" s="265" t="s">
        <v>722</v>
      </c>
      <c r="C84" s="266" t="s">
        <v>93</v>
      </c>
      <c r="D84" s="266" t="s">
        <v>745</v>
      </c>
      <c r="E84" s="221">
        <v>44385</v>
      </c>
      <c r="F84" s="222">
        <v>44523</v>
      </c>
      <c r="G84" s="237">
        <v>44523</v>
      </c>
      <c r="H84" s="264"/>
      <c r="I84" s="226">
        <v>4941678</v>
      </c>
      <c r="J84" s="227"/>
      <c r="K84" s="228" t="s">
        <v>286</v>
      </c>
      <c r="L84" s="286">
        <v>100</v>
      </c>
      <c r="M84" s="234">
        <v>138</v>
      </c>
      <c r="N84" s="234" t="s">
        <v>22</v>
      </c>
      <c r="O84" s="234">
        <v>5.4000000000000004</v>
      </c>
      <c r="P84" s="234" t="s">
        <v>26</v>
      </c>
      <c r="Q84" s="234" t="s">
        <v>29</v>
      </c>
      <c r="R84" s="234">
        <v>70</v>
      </c>
      <c r="S84" s="234">
        <v>5.4000000000000004</v>
      </c>
      <c r="T84" s="234" t="s">
        <v>22</v>
      </c>
      <c r="U84" s="234" t="s">
        <v>22</v>
      </c>
      <c r="V84" s="234" t="s">
        <v>36</v>
      </c>
      <c r="W84" s="233" t="s">
        <v>758</v>
      </c>
    </row>
    <row r="85" spans="1:23" s="178" customFormat="1" ht="45.5" customHeight="1">
      <c r="A85" s="218" t="s">
        <v>884</v>
      </c>
      <c r="B85" s="265" t="s">
        <v>723</v>
      </c>
      <c r="C85" s="266" t="s">
        <v>52</v>
      </c>
      <c r="D85" s="266" t="s">
        <v>2048</v>
      </c>
      <c r="E85" s="221">
        <v>44348</v>
      </c>
      <c r="F85" s="222">
        <v>44547</v>
      </c>
      <c r="G85" s="237">
        <v>44547</v>
      </c>
      <c r="H85" s="264"/>
      <c r="I85" s="226">
        <v>25000000</v>
      </c>
      <c r="J85" s="227"/>
      <c r="K85" s="228" t="s">
        <v>286</v>
      </c>
      <c r="L85" s="282">
        <v>100</v>
      </c>
      <c r="M85" s="234">
        <v>69</v>
      </c>
      <c r="N85" s="234">
        <v>138</v>
      </c>
      <c r="O85" s="234">
        <v>21.300000000000001</v>
      </c>
      <c r="P85" s="234" t="s">
        <v>348</v>
      </c>
      <c r="Q85" s="234" t="s">
        <v>54</v>
      </c>
      <c r="R85" s="234">
        <v>50</v>
      </c>
      <c r="S85" s="234">
        <v>21.300000000000001</v>
      </c>
      <c r="T85" s="234" t="s">
        <v>22</v>
      </c>
      <c r="U85" s="234" t="s">
        <v>22</v>
      </c>
      <c r="V85" s="234" t="s">
        <v>25</v>
      </c>
      <c r="W85" s="233" t="s">
        <v>997</v>
      </c>
    </row>
    <row r="86" spans="1:23" s="178" customFormat="1" ht="65.5" customHeight="1">
      <c r="A86" s="218" t="s">
        <v>759</v>
      </c>
      <c r="B86" s="265" t="s">
        <v>733</v>
      </c>
      <c r="C86" s="266" t="s">
        <v>93</v>
      </c>
      <c r="D86" s="266" t="s">
        <v>734</v>
      </c>
      <c r="E86" s="221">
        <v>44316</v>
      </c>
      <c r="F86" s="222">
        <v>44547</v>
      </c>
      <c r="G86" s="237">
        <v>44547</v>
      </c>
      <c r="H86" s="264"/>
      <c r="I86" s="226">
        <v>25700801</v>
      </c>
      <c r="J86" s="227"/>
      <c r="K86" s="228" t="s">
        <v>286</v>
      </c>
      <c r="L86" s="286">
        <v>100</v>
      </c>
      <c r="M86" s="234">
        <v>138</v>
      </c>
      <c r="N86" s="234" t="s">
        <v>22</v>
      </c>
      <c r="O86" s="234">
        <v>30</v>
      </c>
      <c r="P86" s="234" t="s">
        <v>716</v>
      </c>
      <c r="Q86" s="234" t="s">
        <v>98</v>
      </c>
      <c r="R86" s="234">
        <v>70</v>
      </c>
      <c r="S86" s="234">
        <v>30</v>
      </c>
      <c r="T86" s="234" t="s">
        <v>22</v>
      </c>
      <c r="U86" s="234" t="s">
        <v>22</v>
      </c>
      <c r="V86" s="234" t="s">
        <v>36</v>
      </c>
      <c r="W86" s="233"/>
    </row>
    <row r="87" spans="1:23" s="178" customFormat="1" ht="46.5" customHeight="1">
      <c r="A87" s="243" t="s">
        <v>735</v>
      </c>
      <c r="B87" s="245" t="s">
        <v>736</v>
      </c>
      <c r="C87" s="245" t="s">
        <v>582</v>
      </c>
      <c r="D87" s="245" t="s">
        <v>737</v>
      </c>
      <c r="E87" s="271">
        <v>44471</v>
      </c>
      <c r="F87" s="279">
        <v>44550</v>
      </c>
      <c r="G87" s="287">
        <v>44550</v>
      </c>
      <c r="H87" s="288"/>
      <c r="I87" s="226">
        <v>390000</v>
      </c>
      <c r="J87" s="227"/>
      <c r="K87" s="228" t="s">
        <v>286</v>
      </c>
      <c r="L87" s="286">
        <v>100</v>
      </c>
      <c r="M87" s="373">
        <v>138</v>
      </c>
      <c r="N87" s="374" t="s">
        <v>22</v>
      </c>
      <c r="O87" s="374" t="s">
        <v>22</v>
      </c>
      <c r="P87" s="373" t="s">
        <v>492</v>
      </c>
      <c r="Q87" s="373" t="s">
        <v>98</v>
      </c>
      <c r="R87" s="374" t="s">
        <v>22</v>
      </c>
      <c r="S87" s="374" t="s">
        <v>22</v>
      </c>
      <c r="T87" s="373" t="s">
        <v>22</v>
      </c>
      <c r="U87" s="373" t="s">
        <v>22</v>
      </c>
      <c r="V87" s="373" t="s">
        <v>25</v>
      </c>
      <c r="W87" s="233"/>
    </row>
    <row r="88" spans="1:23" s="178" customFormat="1" ht="66" customHeight="1">
      <c r="A88" s="245" t="s">
        <v>738</v>
      </c>
      <c r="B88" s="245" t="s">
        <v>739</v>
      </c>
      <c r="C88" s="245" t="s">
        <v>757</v>
      </c>
      <c r="D88" s="245" t="s">
        <v>740</v>
      </c>
      <c r="E88" s="271">
        <v>44539</v>
      </c>
      <c r="F88" s="279">
        <v>44540</v>
      </c>
      <c r="G88" s="279">
        <v>44540</v>
      </c>
      <c r="H88" s="245"/>
      <c r="I88" s="226">
        <v>138348</v>
      </c>
      <c r="J88" s="227"/>
      <c r="K88" s="228" t="s">
        <v>286</v>
      </c>
      <c r="L88" s="286">
        <v>100</v>
      </c>
      <c r="M88" s="234">
        <v>138</v>
      </c>
      <c r="N88" s="234" t="s">
        <v>22</v>
      </c>
      <c r="O88" s="234">
        <v>0.10000000000000001</v>
      </c>
      <c r="P88" s="234" t="s">
        <v>275</v>
      </c>
      <c r="Q88" s="234" t="s">
        <v>129</v>
      </c>
      <c r="R88" s="234">
        <v>100</v>
      </c>
      <c r="S88" s="234">
        <v>0.10000000000000001</v>
      </c>
      <c r="T88" s="234" t="s">
        <v>22</v>
      </c>
      <c r="U88" s="234" t="s">
        <v>22</v>
      </c>
      <c r="V88" s="234" t="s">
        <v>25</v>
      </c>
      <c r="W88" s="289"/>
    </row>
    <row r="89" spans="1:23" s="178" customFormat="1" ht="62.5">
      <c r="A89" s="245" t="s">
        <v>741</v>
      </c>
      <c r="B89" s="265" t="s">
        <v>2238</v>
      </c>
      <c r="C89" s="266" t="s">
        <v>234</v>
      </c>
      <c r="D89" s="266" t="s">
        <v>2239</v>
      </c>
      <c r="E89" s="221">
        <v>44911</v>
      </c>
      <c r="F89" s="221">
        <v>44926</v>
      </c>
      <c r="G89" s="287"/>
      <c r="H89" s="288"/>
      <c r="I89" s="226"/>
      <c r="J89" s="227"/>
      <c r="K89" s="228" t="s">
        <v>286</v>
      </c>
      <c r="L89" s="286">
        <v>0</v>
      </c>
      <c r="M89" s="234">
        <v>138</v>
      </c>
      <c r="N89" s="234" t="s">
        <v>22</v>
      </c>
      <c r="O89" s="234">
        <v>0.5</v>
      </c>
      <c r="P89" s="234" t="s">
        <v>275</v>
      </c>
      <c r="Q89" s="234" t="s">
        <v>98</v>
      </c>
      <c r="R89" s="234">
        <v>90</v>
      </c>
      <c r="S89" s="234">
        <v>0.10000000000000001</v>
      </c>
      <c r="T89" s="234" t="s">
        <v>22</v>
      </c>
      <c r="U89" s="234" t="s">
        <v>22</v>
      </c>
      <c r="V89" s="415" t="s">
        <v>25</v>
      </c>
      <c r="W89" s="233"/>
    </row>
    <row r="90" spans="1:23" s="178" customFormat="1" ht="83" customHeight="1">
      <c r="A90" s="245" t="s">
        <v>742</v>
      </c>
      <c r="B90" s="265" t="s">
        <v>743</v>
      </c>
      <c r="C90" s="266" t="s">
        <v>178</v>
      </c>
      <c r="D90" s="266" t="s">
        <v>744</v>
      </c>
      <c r="E90" s="221">
        <v>44651</v>
      </c>
      <c r="F90" s="222">
        <v>44662</v>
      </c>
      <c r="G90" s="222">
        <v>44662</v>
      </c>
      <c r="H90" s="288"/>
      <c r="I90" s="226">
        <v>412325</v>
      </c>
      <c r="J90" s="227"/>
      <c r="K90" s="228" t="s">
        <v>286</v>
      </c>
      <c r="L90" s="286">
        <v>100</v>
      </c>
      <c r="M90" s="234">
        <v>138</v>
      </c>
      <c r="N90" s="234" t="s">
        <v>22</v>
      </c>
      <c r="O90" s="234">
        <v>0.10000000000000001</v>
      </c>
      <c r="P90" s="234" t="s">
        <v>294</v>
      </c>
      <c r="Q90" s="234" t="s">
        <v>55</v>
      </c>
      <c r="R90" s="234">
        <v>100</v>
      </c>
      <c r="S90" s="234">
        <v>0.10000000000000001</v>
      </c>
      <c r="T90" s="234" t="s">
        <v>22</v>
      </c>
      <c r="U90" s="234" t="s">
        <v>22</v>
      </c>
      <c r="V90" s="415" t="s">
        <v>25</v>
      </c>
      <c r="W90" s="233"/>
    </row>
    <row r="91" spans="1:23" s="178" customFormat="1" ht="56" customHeight="1">
      <c r="A91" s="245" t="s">
        <v>861</v>
      </c>
      <c r="B91" s="265" t="s">
        <v>761</v>
      </c>
      <c r="C91" s="266" t="s">
        <v>207</v>
      </c>
      <c r="D91" s="266" t="s">
        <v>788</v>
      </c>
      <c r="E91" s="221">
        <v>44498</v>
      </c>
      <c r="F91" s="222">
        <v>44516</v>
      </c>
      <c r="G91" s="287">
        <v>44516</v>
      </c>
      <c r="H91" s="288"/>
      <c r="I91" s="226">
        <v>567709</v>
      </c>
      <c r="J91" s="227"/>
      <c r="K91" s="228" t="s">
        <v>286</v>
      </c>
      <c r="L91" s="286">
        <v>100</v>
      </c>
      <c r="M91" s="234">
        <v>138</v>
      </c>
      <c r="N91" s="234" t="s">
        <v>22</v>
      </c>
      <c r="O91" s="234">
        <v>0.25</v>
      </c>
      <c r="P91" s="234" t="s">
        <v>321</v>
      </c>
      <c r="Q91" s="234" t="s">
        <v>98</v>
      </c>
      <c r="R91" s="234" t="s">
        <v>28</v>
      </c>
      <c r="S91" s="234">
        <v>0.25</v>
      </c>
      <c r="T91" s="234" t="s">
        <v>22</v>
      </c>
      <c r="U91" s="234" t="s">
        <v>22</v>
      </c>
      <c r="V91" s="415" t="s">
        <v>43</v>
      </c>
      <c r="W91" s="233"/>
    </row>
    <row r="92" spans="1:23" s="178" customFormat="1" ht="69" customHeight="1">
      <c r="A92" s="245" t="s">
        <v>862</v>
      </c>
      <c r="B92" s="265" t="s">
        <v>762</v>
      </c>
      <c r="C92" s="266" t="s">
        <v>207</v>
      </c>
      <c r="D92" s="266" t="s">
        <v>789</v>
      </c>
      <c r="E92" s="221">
        <v>44511</v>
      </c>
      <c r="F92" s="222">
        <v>44542</v>
      </c>
      <c r="G92" s="287">
        <v>44542</v>
      </c>
      <c r="H92" s="288"/>
      <c r="I92" s="226">
        <v>1951902</v>
      </c>
      <c r="J92" s="227"/>
      <c r="K92" s="228" t="s">
        <v>286</v>
      </c>
      <c r="L92" s="286">
        <v>100</v>
      </c>
      <c r="M92" s="234">
        <v>138</v>
      </c>
      <c r="N92" s="234" t="s">
        <v>22</v>
      </c>
      <c r="O92" s="234">
        <v>0.5</v>
      </c>
      <c r="P92" s="234" t="s">
        <v>321</v>
      </c>
      <c r="Q92" s="234" t="s">
        <v>98</v>
      </c>
      <c r="R92" s="234" t="s">
        <v>28</v>
      </c>
      <c r="S92" s="234">
        <v>0.5</v>
      </c>
      <c r="T92" s="234" t="s">
        <v>22</v>
      </c>
      <c r="U92" s="234" t="s">
        <v>22</v>
      </c>
      <c r="V92" s="415" t="s">
        <v>43</v>
      </c>
      <c r="W92" s="233"/>
    </row>
    <row r="93" spans="1:23" s="178" customFormat="1" ht="56" customHeight="1">
      <c r="A93" s="245" t="s">
        <v>863</v>
      </c>
      <c r="B93" s="265" t="s">
        <v>763</v>
      </c>
      <c r="C93" s="266" t="s">
        <v>207</v>
      </c>
      <c r="D93" s="266" t="s">
        <v>790</v>
      </c>
      <c r="E93" s="221">
        <v>44517</v>
      </c>
      <c r="F93" s="222">
        <v>44542</v>
      </c>
      <c r="G93" s="222">
        <v>44542</v>
      </c>
      <c r="H93" s="288"/>
      <c r="I93" s="226">
        <v>1484875</v>
      </c>
      <c r="J93" s="227"/>
      <c r="K93" s="228" t="s">
        <v>286</v>
      </c>
      <c r="L93" s="290">
        <v>100</v>
      </c>
      <c r="M93" s="234">
        <v>138</v>
      </c>
      <c r="N93" s="234" t="s">
        <v>22</v>
      </c>
      <c r="O93" s="234">
        <v>0.5</v>
      </c>
      <c r="P93" s="234" t="s">
        <v>321</v>
      </c>
      <c r="Q93" s="234" t="s">
        <v>98</v>
      </c>
      <c r="R93" s="234" t="s">
        <v>28</v>
      </c>
      <c r="S93" s="234">
        <v>0.5</v>
      </c>
      <c r="T93" s="234" t="s">
        <v>22</v>
      </c>
      <c r="U93" s="234" t="s">
        <v>22</v>
      </c>
      <c r="V93" s="415" t="s">
        <v>43</v>
      </c>
      <c r="W93" s="233"/>
    </row>
    <row r="94" spans="1:23" s="178" customFormat="1" ht="54.5" customHeight="1">
      <c r="A94" s="245" t="s">
        <v>864</v>
      </c>
      <c r="B94" s="265" t="s">
        <v>764</v>
      </c>
      <c r="C94" s="266" t="s">
        <v>207</v>
      </c>
      <c r="D94" s="266" t="s">
        <v>791</v>
      </c>
      <c r="E94" s="221">
        <v>44517</v>
      </c>
      <c r="F94" s="221">
        <v>44910</v>
      </c>
      <c r="G94" s="287"/>
      <c r="H94" s="288"/>
      <c r="I94" s="226">
        <v>462521</v>
      </c>
      <c r="J94" s="227"/>
      <c r="K94" s="228" t="s">
        <v>286</v>
      </c>
      <c r="L94" s="286">
        <v>99</v>
      </c>
      <c r="M94" s="234">
        <v>138</v>
      </c>
      <c r="N94" s="234" t="s">
        <v>22</v>
      </c>
      <c r="O94" s="234">
        <v>0.25</v>
      </c>
      <c r="P94" s="234" t="s">
        <v>321</v>
      </c>
      <c r="Q94" s="234" t="s">
        <v>98</v>
      </c>
      <c r="R94" s="234" t="s">
        <v>28</v>
      </c>
      <c r="S94" s="234">
        <v>0.25</v>
      </c>
      <c r="T94" s="234" t="s">
        <v>22</v>
      </c>
      <c r="U94" s="234" t="s">
        <v>22</v>
      </c>
      <c r="V94" s="415" t="s">
        <v>43</v>
      </c>
      <c r="W94" s="233"/>
    </row>
    <row r="95" spans="1:23" s="178" customFormat="1" ht="42" customHeight="1">
      <c r="A95" s="245" t="s">
        <v>865</v>
      </c>
      <c r="B95" s="265" t="s">
        <v>765</v>
      </c>
      <c r="C95" s="266" t="s">
        <v>561</v>
      </c>
      <c r="D95" s="266" t="s">
        <v>792</v>
      </c>
      <c r="E95" s="221">
        <v>44424</v>
      </c>
      <c r="F95" s="222">
        <v>44545</v>
      </c>
      <c r="G95" s="287">
        <v>44545</v>
      </c>
      <c r="H95" s="288"/>
      <c r="I95" s="226">
        <v>3279939</v>
      </c>
      <c r="J95" s="227"/>
      <c r="K95" s="228" t="s">
        <v>286</v>
      </c>
      <c r="L95" s="286">
        <v>100</v>
      </c>
      <c r="M95" s="234">
        <v>69</v>
      </c>
      <c r="N95" s="234" t="s">
        <v>22</v>
      </c>
      <c r="O95" s="234">
        <v>2.2999999999999998</v>
      </c>
      <c r="P95" s="234" t="s">
        <v>492</v>
      </c>
      <c r="Q95" s="234" t="s">
        <v>793</v>
      </c>
      <c r="R95" s="234" t="s">
        <v>794</v>
      </c>
      <c r="S95" s="234">
        <v>2.2999999999999998</v>
      </c>
      <c r="T95" s="234" t="s">
        <v>22</v>
      </c>
      <c r="U95" s="234" t="s">
        <v>22</v>
      </c>
      <c r="V95" s="415" t="s">
        <v>25</v>
      </c>
      <c r="W95" s="233"/>
    </row>
    <row r="96" spans="1:23" s="178" customFormat="1" ht="50">
      <c r="A96" s="245" t="s">
        <v>766</v>
      </c>
      <c r="B96" s="265" t="s">
        <v>767</v>
      </c>
      <c r="C96" s="266" t="s">
        <v>27</v>
      </c>
      <c r="D96" s="266" t="s">
        <v>2049</v>
      </c>
      <c r="E96" s="221">
        <v>44452</v>
      </c>
      <c r="F96" s="222">
        <v>44515</v>
      </c>
      <c r="G96" s="287">
        <v>44515</v>
      </c>
      <c r="H96" s="288"/>
      <c r="I96" s="226">
        <v>274922</v>
      </c>
      <c r="J96" s="227"/>
      <c r="K96" s="228" t="s">
        <v>286</v>
      </c>
      <c r="L96" s="286">
        <v>100</v>
      </c>
      <c r="M96" s="244">
        <v>138</v>
      </c>
      <c r="N96" s="244" t="s">
        <v>22</v>
      </c>
      <c r="O96" s="244" t="s">
        <v>22</v>
      </c>
      <c r="P96" s="244" t="s">
        <v>795</v>
      </c>
      <c r="Q96" s="244" t="s">
        <v>22</v>
      </c>
      <c r="R96" s="244" t="s">
        <v>22</v>
      </c>
      <c r="S96" s="244" t="s">
        <v>22</v>
      </c>
      <c r="T96" s="244" t="s">
        <v>22</v>
      </c>
      <c r="U96" s="244" t="s">
        <v>22</v>
      </c>
      <c r="V96" s="415" t="s">
        <v>25</v>
      </c>
      <c r="W96" s="233"/>
    </row>
    <row r="97" spans="1:23" s="178" customFormat="1" ht="75">
      <c r="A97" s="245" t="s">
        <v>866</v>
      </c>
      <c r="B97" s="265" t="s">
        <v>768</v>
      </c>
      <c r="C97" s="266" t="s">
        <v>130</v>
      </c>
      <c r="D97" s="266" t="s">
        <v>867</v>
      </c>
      <c r="E97" s="221">
        <v>44461</v>
      </c>
      <c r="F97" s="222">
        <v>44533</v>
      </c>
      <c r="G97" s="222">
        <v>44533</v>
      </c>
      <c r="H97" s="288"/>
      <c r="I97" s="226">
        <v>308432</v>
      </c>
      <c r="J97" s="227"/>
      <c r="K97" s="228" t="s">
        <v>286</v>
      </c>
      <c r="L97" s="286">
        <v>100</v>
      </c>
      <c r="M97" s="234">
        <v>345</v>
      </c>
      <c r="N97" s="234" t="s">
        <v>22</v>
      </c>
      <c r="O97" s="234">
        <v>0.10000000000000001</v>
      </c>
      <c r="P97" s="234" t="s">
        <v>796</v>
      </c>
      <c r="Q97" s="234" t="s">
        <v>107</v>
      </c>
      <c r="R97" s="234">
        <v>250</v>
      </c>
      <c r="S97" s="234">
        <v>0.10000000000000001</v>
      </c>
      <c r="T97" s="234" t="s">
        <v>22</v>
      </c>
      <c r="U97" s="234" t="s">
        <v>22</v>
      </c>
      <c r="V97" s="234" t="s">
        <v>25</v>
      </c>
      <c r="W97" s="233"/>
    </row>
    <row r="98" spans="1:23" s="178" customFormat="1" ht="95" customHeight="1">
      <c r="A98" s="245" t="s">
        <v>868</v>
      </c>
      <c r="B98" s="265" t="s">
        <v>769</v>
      </c>
      <c r="C98" s="266" t="s">
        <v>130</v>
      </c>
      <c r="D98" s="266" t="s">
        <v>797</v>
      </c>
      <c r="E98" s="221">
        <v>44412</v>
      </c>
      <c r="F98" s="222">
        <v>44515</v>
      </c>
      <c r="G98" s="222">
        <v>44515</v>
      </c>
      <c r="H98" s="288"/>
      <c r="I98" s="226">
        <v>125000</v>
      </c>
      <c r="J98" s="227"/>
      <c r="K98" s="228" t="s">
        <v>286</v>
      </c>
      <c r="L98" s="286">
        <v>100</v>
      </c>
      <c r="M98" s="234">
        <v>69</v>
      </c>
      <c r="N98" s="234" t="s">
        <v>22</v>
      </c>
      <c r="O98" s="234">
        <v>0.10000000000000001</v>
      </c>
      <c r="P98" s="234" t="s">
        <v>798</v>
      </c>
      <c r="Q98" s="234" t="s">
        <v>98</v>
      </c>
      <c r="R98" s="234">
        <v>50</v>
      </c>
      <c r="S98" s="234">
        <v>0.10000000000000001</v>
      </c>
      <c r="T98" s="234" t="s">
        <v>22</v>
      </c>
      <c r="U98" s="234" t="s">
        <v>22</v>
      </c>
      <c r="V98" s="234" t="s">
        <v>25</v>
      </c>
      <c r="W98" s="233"/>
    </row>
    <row r="99" spans="1:23" s="178" customFormat="1" ht="50">
      <c r="A99" s="245" t="s">
        <v>770</v>
      </c>
      <c r="B99" s="265" t="s">
        <v>771</v>
      </c>
      <c r="C99" s="266" t="s">
        <v>27</v>
      </c>
      <c r="D99" s="266" t="s">
        <v>869</v>
      </c>
      <c r="E99" s="221">
        <v>44529</v>
      </c>
      <c r="F99" s="222">
        <v>44546</v>
      </c>
      <c r="G99" s="222">
        <v>44546</v>
      </c>
      <c r="H99" s="288"/>
      <c r="I99" s="226">
        <v>446000</v>
      </c>
      <c r="J99" s="227"/>
      <c r="K99" s="228" t="s">
        <v>286</v>
      </c>
      <c r="L99" s="286">
        <v>100</v>
      </c>
      <c r="M99" s="244">
        <v>138</v>
      </c>
      <c r="N99" s="244" t="s">
        <v>22</v>
      </c>
      <c r="O99" s="244" t="s">
        <v>22</v>
      </c>
      <c r="P99" s="244" t="s">
        <v>799</v>
      </c>
      <c r="Q99" s="244" t="s">
        <v>22</v>
      </c>
      <c r="R99" s="244" t="s">
        <v>22</v>
      </c>
      <c r="S99" s="244" t="s">
        <v>22</v>
      </c>
      <c r="T99" s="244" t="s">
        <v>22</v>
      </c>
      <c r="U99" s="244" t="s">
        <v>22</v>
      </c>
      <c r="V99" s="234" t="s">
        <v>25</v>
      </c>
      <c r="W99" s="233"/>
    </row>
    <row r="100" spans="1:23" s="178" customFormat="1" ht="50">
      <c r="A100" s="245" t="s">
        <v>772</v>
      </c>
      <c r="B100" s="265" t="s">
        <v>773</v>
      </c>
      <c r="C100" s="243" t="s">
        <v>27</v>
      </c>
      <c r="D100" s="266" t="s">
        <v>2050</v>
      </c>
      <c r="E100" s="221">
        <v>44446</v>
      </c>
      <c r="F100" s="222">
        <v>44515</v>
      </c>
      <c r="G100" s="287">
        <v>44515</v>
      </c>
      <c r="H100" s="288"/>
      <c r="I100" s="226">
        <v>278019</v>
      </c>
      <c r="J100" s="227"/>
      <c r="K100" s="228" t="s">
        <v>286</v>
      </c>
      <c r="L100" s="286">
        <v>100</v>
      </c>
      <c r="M100" s="244">
        <v>138</v>
      </c>
      <c r="N100" s="244" t="s">
        <v>22</v>
      </c>
      <c r="O100" s="244" t="s">
        <v>22</v>
      </c>
      <c r="P100" s="234" t="s">
        <v>218</v>
      </c>
      <c r="Q100" s="244" t="s">
        <v>22</v>
      </c>
      <c r="R100" s="244" t="s">
        <v>22</v>
      </c>
      <c r="S100" s="244" t="s">
        <v>22</v>
      </c>
      <c r="T100" s="244" t="s">
        <v>22</v>
      </c>
      <c r="U100" s="244" t="s">
        <v>22</v>
      </c>
      <c r="V100" s="415" t="s">
        <v>25</v>
      </c>
      <c r="W100" s="233"/>
    </row>
    <row r="101" spans="1:23" s="178" customFormat="1" ht="30.5" customHeight="1">
      <c r="A101" s="245" t="s">
        <v>774</v>
      </c>
      <c r="B101" s="265" t="s">
        <v>775</v>
      </c>
      <c r="C101" s="266" t="s">
        <v>37</v>
      </c>
      <c r="D101" s="266" t="s">
        <v>800</v>
      </c>
      <c r="E101" s="221">
        <v>44459</v>
      </c>
      <c r="F101" s="222">
        <v>44462</v>
      </c>
      <c r="G101" s="287">
        <v>44462</v>
      </c>
      <c r="H101" s="288"/>
      <c r="I101" s="226">
        <v>203689</v>
      </c>
      <c r="J101" s="227"/>
      <c r="K101" s="228" t="s">
        <v>286</v>
      </c>
      <c r="L101" s="286">
        <v>100</v>
      </c>
      <c r="M101" s="234">
        <v>138</v>
      </c>
      <c r="N101" s="234" t="s">
        <v>22</v>
      </c>
      <c r="O101" s="234">
        <v>0.10000000000000001</v>
      </c>
      <c r="P101" s="234" t="s">
        <v>492</v>
      </c>
      <c r="Q101" s="234" t="s">
        <v>801</v>
      </c>
      <c r="R101" s="234">
        <v>50</v>
      </c>
      <c r="S101" s="234">
        <v>0.10000000000000001</v>
      </c>
      <c r="T101" s="234" t="s">
        <v>22</v>
      </c>
      <c r="U101" s="234" t="s">
        <v>22</v>
      </c>
      <c r="V101" s="415" t="s">
        <v>43</v>
      </c>
      <c r="W101" s="233"/>
    </row>
    <row r="102" spans="1:23" s="178" customFormat="1" ht="56" customHeight="1">
      <c r="A102" s="245" t="s">
        <v>776</v>
      </c>
      <c r="B102" s="265" t="s">
        <v>777</v>
      </c>
      <c r="C102" s="266" t="s">
        <v>802</v>
      </c>
      <c r="D102" s="266" t="s">
        <v>803</v>
      </c>
      <c r="E102" s="221">
        <v>44473</v>
      </c>
      <c r="F102" s="222">
        <v>44519</v>
      </c>
      <c r="G102" s="287">
        <v>44519</v>
      </c>
      <c r="H102" s="288"/>
      <c r="I102" s="226">
        <v>1729170</v>
      </c>
      <c r="J102" s="227"/>
      <c r="K102" s="228" t="s">
        <v>286</v>
      </c>
      <c r="L102" s="286">
        <v>100</v>
      </c>
      <c r="M102" s="234">
        <v>69</v>
      </c>
      <c r="N102" s="234" t="s">
        <v>22</v>
      </c>
      <c r="O102" s="234">
        <v>0.5</v>
      </c>
      <c r="P102" s="234" t="s">
        <v>492</v>
      </c>
      <c r="Q102" s="234" t="s">
        <v>29</v>
      </c>
      <c r="R102" s="389">
        <v>40</v>
      </c>
      <c r="S102" s="234">
        <v>0.5</v>
      </c>
      <c r="T102" s="234" t="s">
        <v>22</v>
      </c>
      <c r="U102" s="234" t="s">
        <v>22</v>
      </c>
      <c r="V102" s="415" t="s">
        <v>36</v>
      </c>
      <c r="W102" s="233"/>
    </row>
    <row r="103" spans="1:23" s="178" customFormat="1" ht="54.5" customHeight="1">
      <c r="A103" s="245" t="s">
        <v>870</v>
      </c>
      <c r="B103" s="265" t="s">
        <v>778</v>
      </c>
      <c r="C103" s="266" t="s">
        <v>628</v>
      </c>
      <c r="D103" s="266" t="s">
        <v>804</v>
      </c>
      <c r="E103" s="221">
        <v>44484</v>
      </c>
      <c r="F103" s="222">
        <v>44518</v>
      </c>
      <c r="G103" s="287">
        <v>44518</v>
      </c>
      <c r="H103" s="288"/>
      <c r="I103" s="226">
        <v>4090000</v>
      </c>
      <c r="J103" s="227"/>
      <c r="K103" s="228" t="s">
        <v>286</v>
      </c>
      <c r="L103" s="286">
        <v>100</v>
      </c>
      <c r="M103" s="234">
        <v>345</v>
      </c>
      <c r="N103" s="234" t="s">
        <v>22</v>
      </c>
      <c r="O103" s="234">
        <v>0.29999999999999999</v>
      </c>
      <c r="P103" s="234" t="s">
        <v>395</v>
      </c>
      <c r="Q103" s="234" t="s">
        <v>98</v>
      </c>
      <c r="R103" s="374">
        <v>0.20000000000000001</v>
      </c>
      <c r="S103" s="374">
        <v>140</v>
      </c>
      <c r="T103" s="234">
        <v>200</v>
      </c>
      <c r="U103" s="234">
        <v>0.29999999999999999</v>
      </c>
      <c r="V103" s="231" t="s">
        <v>43</v>
      </c>
      <c r="W103" s="233"/>
    </row>
    <row r="104" spans="1:23" s="178" customFormat="1" ht="53" customHeight="1">
      <c r="A104" s="245" t="s">
        <v>851</v>
      </c>
      <c r="B104" s="265" t="s">
        <v>871</v>
      </c>
      <c r="C104" s="266" t="s">
        <v>1032</v>
      </c>
      <c r="D104" s="266" t="s">
        <v>805</v>
      </c>
      <c r="E104" s="221">
        <v>44426</v>
      </c>
      <c r="F104" s="222">
        <v>44735</v>
      </c>
      <c r="G104" s="222">
        <v>44735</v>
      </c>
      <c r="H104" s="288"/>
      <c r="I104" s="226">
        <v>479147</v>
      </c>
      <c r="J104" s="227"/>
      <c r="K104" s="228" t="s">
        <v>286</v>
      </c>
      <c r="L104" s="286">
        <v>100</v>
      </c>
      <c r="M104" s="234">
        <v>138</v>
      </c>
      <c r="N104" s="234" t="s">
        <v>22</v>
      </c>
      <c r="O104" s="234">
        <v>0.10000000000000001</v>
      </c>
      <c r="P104" s="234" t="s">
        <v>275</v>
      </c>
      <c r="Q104" s="234" t="s">
        <v>98</v>
      </c>
      <c r="R104" s="234" t="s">
        <v>400</v>
      </c>
      <c r="S104" s="234">
        <v>0.10000000000000001</v>
      </c>
      <c r="T104" s="234" t="s">
        <v>22</v>
      </c>
      <c r="U104" s="234" t="s">
        <v>22</v>
      </c>
      <c r="V104" s="415" t="s">
        <v>43</v>
      </c>
      <c r="W104" s="233"/>
    </row>
    <row r="105" spans="1:23" s="178" customFormat="1" ht="41.5" customHeight="1">
      <c r="A105" s="245" t="s">
        <v>852</v>
      </c>
      <c r="B105" s="265" t="s">
        <v>779</v>
      </c>
      <c r="C105" s="266" t="s">
        <v>234</v>
      </c>
      <c r="D105" s="266" t="s">
        <v>806</v>
      </c>
      <c r="E105" s="221">
        <v>44533</v>
      </c>
      <c r="F105" s="222">
        <v>44540</v>
      </c>
      <c r="G105" s="287">
        <v>44540</v>
      </c>
      <c r="H105" s="288"/>
      <c r="I105" s="226">
        <v>224289</v>
      </c>
      <c r="J105" s="227"/>
      <c r="K105" s="228" t="s">
        <v>286</v>
      </c>
      <c r="L105" s="286">
        <v>100</v>
      </c>
      <c r="M105" s="234">
        <v>138</v>
      </c>
      <c r="N105" s="234" t="s">
        <v>22</v>
      </c>
      <c r="O105" s="234">
        <v>0.10000000000000001</v>
      </c>
      <c r="P105" s="234" t="s">
        <v>1389</v>
      </c>
      <c r="Q105" s="234" t="s">
        <v>29</v>
      </c>
      <c r="R105" s="234">
        <v>250</v>
      </c>
      <c r="S105" s="234">
        <v>0.10000000000000001</v>
      </c>
      <c r="T105" s="234" t="s">
        <v>22</v>
      </c>
      <c r="U105" s="234" t="s">
        <v>22</v>
      </c>
      <c r="V105" s="234" t="s">
        <v>43</v>
      </c>
      <c r="W105" s="233"/>
    </row>
    <row r="106" spans="1:23" s="178" customFormat="1" ht="44.5" customHeight="1">
      <c r="A106" s="245" t="s">
        <v>933</v>
      </c>
      <c r="B106" s="265" t="s">
        <v>780</v>
      </c>
      <c r="C106" s="266" t="s">
        <v>292</v>
      </c>
      <c r="D106" s="266" t="s">
        <v>807</v>
      </c>
      <c r="E106" s="221">
        <v>44378</v>
      </c>
      <c r="F106" s="222">
        <v>44533</v>
      </c>
      <c r="G106" s="222">
        <v>44533</v>
      </c>
      <c r="H106" s="288"/>
      <c r="I106" s="226">
        <v>18652557</v>
      </c>
      <c r="J106" s="227"/>
      <c r="K106" s="228" t="s">
        <v>286</v>
      </c>
      <c r="L106" s="286">
        <v>100</v>
      </c>
      <c r="M106" s="234">
        <v>138</v>
      </c>
      <c r="N106" s="234" t="s">
        <v>22</v>
      </c>
      <c r="O106" s="234">
        <v>12</v>
      </c>
      <c r="P106" s="234" t="s">
        <v>467</v>
      </c>
      <c r="Q106" s="234" t="s">
        <v>29</v>
      </c>
      <c r="R106" s="234">
        <v>70</v>
      </c>
      <c r="S106" s="234">
        <v>12</v>
      </c>
      <c r="T106" s="234" t="s">
        <v>22</v>
      </c>
      <c r="U106" s="234" t="s">
        <v>22</v>
      </c>
      <c r="V106" s="415" t="s">
        <v>36</v>
      </c>
      <c r="W106" s="233"/>
    </row>
    <row r="107" spans="1:23" s="178" customFormat="1" ht="50">
      <c r="A107" s="245" t="s">
        <v>875</v>
      </c>
      <c r="B107" s="265" t="s">
        <v>850</v>
      </c>
      <c r="C107" s="266" t="s">
        <v>808</v>
      </c>
      <c r="D107" s="266" t="s">
        <v>809</v>
      </c>
      <c r="E107" s="221">
        <v>44481</v>
      </c>
      <c r="F107" s="222">
        <v>44501</v>
      </c>
      <c r="G107" s="222">
        <v>44501</v>
      </c>
      <c r="H107" s="288"/>
      <c r="I107" s="226">
        <v>902847</v>
      </c>
      <c r="J107" s="227"/>
      <c r="K107" s="228" t="s">
        <v>286</v>
      </c>
      <c r="L107" s="286">
        <v>100</v>
      </c>
      <c r="M107" s="234">
        <v>69</v>
      </c>
      <c r="N107" s="234" t="s">
        <v>22</v>
      </c>
      <c r="O107" s="234">
        <v>0.20000000000000001</v>
      </c>
      <c r="P107" s="234" t="s">
        <v>237</v>
      </c>
      <c r="Q107" s="234" t="s">
        <v>810</v>
      </c>
      <c r="R107" s="234">
        <v>50</v>
      </c>
      <c r="S107" s="234">
        <v>0.20000000000000001</v>
      </c>
      <c r="T107" s="234" t="s">
        <v>22</v>
      </c>
      <c r="U107" s="234" t="s">
        <v>22</v>
      </c>
      <c r="V107" s="244" t="s">
        <v>25</v>
      </c>
      <c r="W107" s="233"/>
    </row>
    <row r="108" spans="1:23" s="178" customFormat="1" ht="52.5" customHeight="1">
      <c r="A108" s="250" t="s">
        <v>2051</v>
      </c>
      <c r="B108" s="250" t="s">
        <v>811</v>
      </c>
      <c r="C108" s="250" t="s">
        <v>330</v>
      </c>
      <c r="D108" s="250" t="s">
        <v>872</v>
      </c>
      <c r="E108" s="246">
        <v>44481</v>
      </c>
      <c r="F108" s="247">
        <v>44682</v>
      </c>
      <c r="G108" s="247">
        <v>44682</v>
      </c>
      <c r="H108" s="264"/>
      <c r="I108" s="226">
        <v>1861863</v>
      </c>
      <c r="J108" s="227"/>
      <c r="K108" s="228" t="s">
        <v>286</v>
      </c>
      <c r="L108" s="286">
        <v>100</v>
      </c>
      <c r="M108" s="241" t="s">
        <v>22</v>
      </c>
      <c r="N108" s="241">
        <v>138</v>
      </c>
      <c r="O108" s="241">
        <v>0.29999999999999999</v>
      </c>
      <c r="P108" s="234" t="s">
        <v>714</v>
      </c>
      <c r="Q108" s="234" t="s">
        <v>98</v>
      </c>
      <c r="R108" s="241" t="s">
        <v>22</v>
      </c>
      <c r="S108" s="241" t="s">
        <v>22</v>
      </c>
      <c r="T108" s="234">
        <v>100</v>
      </c>
      <c r="U108" s="234">
        <v>0.29999999999999999</v>
      </c>
      <c r="V108" s="234" t="s">
        <v>43</v>
      </c>
      <c r="W108" s="233" t="s">
        <v>1628</v>
      </c>
    </row>
    <row r="109" spans="1:23" s="178" customFormat="1" ht="75">
      <c r="A109" s="245" t="s">
        <v>873</v>
      </c>
      <c r="B109" s="265" t="s">
        <v>812</v>
      </c>
      <c r="C109" s="266" t="s">
        <v>130</v>
      </c>
      <c r="D109" s="266" t="s">
        <v>813</v>
      </c>
      <c r="E109" s="221">
        <v>44430</v>
      </c>
      <c r="F109" s="222">
        <v>44551</v>
      </c>
      <c r="G109" s="222">
        <v>44551</v>
      </c>
      <c r="H109" s="275"/>
      <c r="I109" s="226">
        <v>785651</v>
      </c>
      <c r="J109" s="227"/>
      <c r="K109" s="228" t="s">
        <v>286</v>
      </c>
      <c r="L109" s="286">
        <v>100</v>
      </c>
      <c r="M109" s="234">
        <v>69</v>
      </c>
      <c r="N109" s="234" t="s">
        <v>22</v>
      </c>
      <c r="O109" s="234">
        <v>0.34999999999999998</v>
      </c>
      <c r="P109" s="234" t="s">
        <v>348</v>
      </c>
      <c r="Q109" s="234" t="s">
        <v>98</v>
      </c>
      <c r="R109" s="234">
        <v>50</v>
      </c>
      <c r="S109" s="234">
        <v>0.34999999999999998</v>
      </c>
      <c r="T109" s="234" t="s">
        <v>22</v>
      </c>
      <c r="U109" s="234" t="s">
        <v>22</v>
      </c>
      <c r="V109" s="234" t="s">
        <v>25</v>
      </c>
      <c r="W109" s="233"/>
    </row>
    <row r="110" spans="1:23" s="178" customFormat="1" ht="50">
      <c r="A110" s="243" t="s">
        <v>814</v>
      </c>
      <c r="B110" s="245" t="s">
        <v>815</v>
      </c>
      <c r="C110" s="245" t="s">
        <v>236</v>
      </c>
      <c r="D110" s="245" t="s">
        <v>816</v>
      </c>
      <c r="E110" s="271">
        <v>44504</v>
      </c>
      <c r="F110" s="279">
        <v>44531</v>
      </c>
      <c r="G110" s="287">
        <v>44531</v>
      </c>
      <c r="H110" s="275"/>
      <c r="I110" s="226">
        <v>379801</v>
      </c>
      <c r="J110" s="227"/>
      <c r="K110" s="228" t="s">
        <v>286</v>
      </c>
      <c r="L110" s="286">
        <v>100</v>
      </c>
      <c r="M110" s="234" t="s">
        <v>22</v>
      </c>
      <c r="N110" s="234">
        <v>138</v>
      </c>
      <c r="O110" s="234">
        <v>0.080000000000000002</v>
      </c>
      <c r="P110" s="234" t="s">
        <v>354</v>
      </c>
      <c r="Q110" s="234" t="s">
        <v>48</v>
      </c>
      <c r="R110" s="234">
        <v>100</v>
      </c>
      <c r="S110" s="234">
        <v>0.089999999999999997</v>
      </c>
      <c r="T110" s="234" t="s">
        <v>22</v>
      </c>
      <c r="U110" s="234" t="s">
        <v>22</v>
      </c>
      <c r="V110" s="234" t="s">
        <v>43</v>
      </c>
      <c r="W110" s="233"/>
    </row>
    <row r="111" spans="1:23" s="178" customFormat="1" ht="52.5" customHeight="1">
      <c r="A111" s="245" t="s">
        <v>874</v>
      </c>
      <c r="B111" s="265" t="s">
        <v>817</v>
      </c>
      <c r="C111" s="266" t="s">
        <v>456</v>
      </c>
      <c r="D111" s="266" t="s">
        <v>818</v>
      </c>
      <c r="E111" s="221">
        <v>44411</v>
      </c>
      <c r="F111" s="221">
        <v>44910</v>
      </c>
      <c r="G111" s="287"/>
      <c r="H111" s="275"/>
      <c r="I111" s="226">
        <v>3000000</v>
      </c>
      <c r="J111" s="227"/>
      <c r="K111" s="228" t="s">
        <v>286</v>
      </c>
      <c r="L111" s="286">
        <v>67</v>
      </c>
      <c r="M111" s="234">
        <v>69</v>
      </c>
      <c r="N111" s="234">
        <v>138</v>
      </c>
      <c r="O111" s="234">
        <v>1.8999999999999999</v>
      </c>
      <c r="P111" s="234" t="s">
        <v>354</v>
      </c>
      <c r="Q111" s="234" t="s">
        <v>29</v>
      </c>
      <c r="R111" s="234">
        <v>50</v>
      </c>
      <c r="S111" s="234">
        <v>1.8999999999999999</v>
      </c>
      <c r="T111" s="234" t="s">
        <v>22</v>
      </c>
      <c r="U111" s="234" t="s">
        <v>22</v>
      </c>
      <c r="V111" s="231" t="s">
        <v>25</v>
      </c>
      <c r="W111" s="233"/>
    </row>
    <row r="112" spans="1:23" s="178" customFormat="1" ht="62.5">
      <c r="A112" s="245" t="s">
        <v>1573</v>
      </c>
      <c r="B112" s="265" t="s">
        <v>819</v>
      </c>
      <c r="C112" s="266" t="s">
        <v>456</v>
      </c>
      <c r="D112" s="266" t="s">
        <v>820</v>
      </c>
      <c r="E112" s="221">
        <v>44397</v>
      </c>
      <c r="F112" s="221">
        <v>44910</v>
      </c>
      <c r="G112" s="287"/>
      <c r="H112" s="275"/>
      <c r="I112" s="226">
        <v>10000000</v>
      </c>
      <c r="J112" s="227"/>
      <c r="K112" s="228" t="s">
        <v>286</v>
      </c>
      <c r="L112" s="346">
        <v>93</v>
      </c>
      <c r="M112" s="234">
        <v>69</v>
      </c>
      <c r="N112" s="234">
        <v>138</v>
      </c>
      <c r="O112" s="234">
        <v>12.6</v>
      </c>
      <c r="P112" s="234" t="s">
        <v>354</v>
      </c>
      <c r="Q112" s="234" t="s">
        <v>29</v>
      </c>
      <c r="R112" s="234">
        <v>50</v>
      </c>
      <c r="S112" s="234">
        <v>12.6</v>
      </c>
      <c r="T112" s="234" t="s">
        <v>22</v>
      </c>
      <c r="U112" s="234" t="s">
        <v>22</v>
      </c>
      <c r="V112" s="231" t="s">
        <v>25</v>
      </c>
      <c r="W112" s="233"/>
    </row>
    <row r="113" spans="1:23" s="178" customFormat="1" ht="69" customHeight="1">
      <c r="A113" s="245" t="s">
        <v>919</v>
      </c>
      <c r="B113" s="265" t="s">
        <v>924</v>
      </c>
      <c r="C113" s="266" t="s">
        <v>34</v>
      </c>
      <c r="D113" s="266" t="s">
        <v>925</v>
      </c>
      <c r="E113" s="221">
        <v>44451</v>
      </c>
      <c r="F113" s="222">
        <v>44547</v>
      </c>
      <c r="G113" s="287">
        <v>44547</v>
      </c>
      <c r="H113" s="275"/>
      <c r="I113" s="226">
        <v>2651342</v>
      </c>
      <c r="J113" s="227"/>
      <c r="K113" s="228" t="s">
        <v>286</v>
      </c>
      <c r="L113" s="286">
        <v>100</v>
      </c>
      <c r="M113" s="234">
        <v>138</v>
      </c>
      <c r="N113" s="234" t="s">
        <v>22</v>
      </c>
      <c r="O113" s="234">
        <v>0.41999999999999998</v>
      </c>
      <c r="P113" s="234" t="s">
        <v>275</v>
      </c>
      <c r="Q113" s="234" t="s">
        <v>29</v>
      </c>
      <c r="R113" s="234">
        <v>70</v>
      </c>
      <c r="S113" s="234">
        <v>0.20999999999999999</v>
      </c>
      <c r="T113" s="234" t="s">
        <v>22</v>
      </c>
      <c r="U113" s="234" t="s">
        <v>22</v>
      </c>
      <c r="V113" s="231" t="s">
        <v>43</v>
      </c>
      <c r="W113" s="233" t="s">
        <v>922</v>
      </c>
    </row>
    <row r="114" spans="1:23" s="178" customFormat="1" ht="56" customHeight="1">
      <c r="A114" s="245" t="s">
        <v>928</v>
      </c>
      <c r="B114" s="265" t="s">
        <v>885</v>
      </c>
      <c r="C114" s="266" t="s">
        <v>365</v>
      </c>
      <c r="D114" s="266" t="s">
        <v>926</v>
      </c>
      <c r="E114" s="221">
        <v>44459</v>
      </c>
      <c r="F114" s="222">
        <v>44531</v>
      </c>
      <c r="G114" s="287">
        <v>44531</v>
      </c>
      <c r="H114" s="275"/>
      <c r="I114" s="226">
        <v>1499380</v>
      </c>
      <c r="J114" s="227"/>
      <c r="K114" s="228" t="s">
        <v>286</v>
      </c>
      <c r="L114" s="286">
        <v>100</v>
      </c>
      <c r="M114" s="234">
        <v>138</v>
      </c>
      <c r="N114" s="234" t="s">
        <v>22</v>
      </c>
      <c r="O114" s="234">
        <v>0.10000000000000001</v>
      </c>
      <c r="P114" s="234" t="s">
        <v>354</v>
      </c>
      <c r="Q114" s="234" t="s">
        <v>98</v>
      </c>
      <c r="R114" s="234">
        <v>85</v>
      </c>
      <c r="S114" s="234">
        <v>0.10000000000000001</v>
      </c>
      <c r="T114" s="234" t="s">
        <v>22</v>
      </c>
      <c r="U114" s="234" t="s">
        <v>22</v>
      </c>
      <c r="V114" s="231" t="s">
        <v>43</v>
      </c>
      <c r="W114" s="233"/>
    </row>
    <row r="115" spans="1:23" s="178" customFormat="1" ht="54" customHeight="1">
      <c r="A115" s="243" t="s">
        <v>920</v>
      </c>
      <c r="B115" s="245" t="s">
        <v>921</v>
      </c>
      <c r="C115" s="245" t="s">
        <v>582</v>
      </c>
      <c r="D115" s="245" t="s">
        <v>929</v>
      </c>
      <c r="E115" s="271">
        <v>44533</v>
      </c>
      <c r="F115" s="279">
        <v>44540</v>
      </c>
      <c r="G115" s="287">
        <v>44540</v>
      </c>
      <c r="H115" s="275"/>
      <c r="I115" s="226">
        <v>291870</v>
      </c>
      <c r="J115" s="227"/>
      <c r="K115" s="228" t="s">
        <v>286</v>
      </c>
      <c r="L115" s="286">
        <v>100</v>
      </c>
      <c r="M115" s="234">
        <v>138</v>
      </c>
      <c r="N115" s="234" t="s">
        <v>22</v>
      </c>
      <c r="O115" s="234">
        <v>0.29999999999999999</v>
      </c>
      <c r="P115" s="234" t="s">
        <v>923</v>
      </c>
      <c r="Q115" s="234" t="s">
        <v>98</v>
      </c>
      <c r="R115" s="234">
        <v>150</v>
      </c>
      <c r="S115" s="234">
        <v>0.29999999999999999</v>
      </c>
      <c r="T115" s="234" t="s">
        <v>22</v>
      </c>
      <c r="U115" s="234" t="s">
        <v>22</v>
      </c>
      <c r="V115" s="234" t="s">
        <v>25</v>
      </c>
      <c r="W115" s="233"/>
    </row>
    <row r="116" spans="1:23" s="178" customFormat="1" ht="50">
      <c r="A116" s="243" t="s">
        <v>934</v>
      </c>
      <c r="B116" s="245" t="s">
        <v>935</v>
      </c>
      <c r="C116" s="245" t="s">
        <v>326</v>
      </c>
      <c r="D116" s="245" t="s">
        <v>980</v>
      </c>
      <c r="E116" s="271">
        <v>44475</v>
      </c>
      <c r="F116" s="279">
        <v>44519</v>
      </c>
      <c r="G116" s="287">
        <v>44519</v>
      </c>
      <c r="H116" s="275"/>
      <c r="I116" s="226">
        <v>1473520</v>
      </c>
      <c r="J116" s="227"/>
      <c r="K116" s="228" t="s">
        <v>286</v>
      </c>
      <c r="L116" s="286">
        <v>100</v>
      </c>
      <c r="M116" s="234">
        <v>345</v>
      </c>
      <c r="N116" s="234" t="s">
        <v>22</v>
      </c>
      <c r="O116" s="234"/>
      <c r="P116" s="234"/>
      <c r="Q116" s="234"/>
      <c r="R116" s="234">
        <v>160</v>
      </c>
      <c r="S116" s="234">
        <v>0.40000000000000002</v>
      </c>
      <c r="T116" s="234" t="s">
        <v>22</v>
      </c>
      <c r="U116" s="234" t="s">
        <v>22</v>
      </c>
      <c r="V116" s="234" t="s">
        <v>36</v>
      </c>
      <c r="W116" s="233"/>
    </row>
    <row r="117" spans="1:23" s="178" customFormat="1" ht="112.5">
      <c r="A117" s="243" t="s">
        <v>965</v>
      </c>
      <c r="B117" s="245" t="s">
        <v>936</v>
      </c>
      <c r="C117" s="245" t="s">
        <v>1029</v>
      </c>
      <c r="D117" s="245" t="s">
        <v>981</v>
      </c>
      <c r="E117" s="271">
        <v>44602</v>
      </c>
      <c r="F117" s="222">
        <v>45128</v>
      </c>
      <c r="G117" s="287"/>
      <c r="H117" s="275"/>
      <c r="I117" s="226">
        <v>976885</v>
      </c>
      <c r="J117" s="227"/>
      <c r="K117" s="228" t="s">
        <v>286</v>
      </c>
      <c r="L117" s="291">
        <v>99</v>
      </c>
      <c r="M117" s="234" t="s">
        <v>22</v>
      </c>
      <c r="N117" s="234">
        <v>345</v>
      </c>
      <c r="O117" s="234">
        <v>0.20000000000000001</v>
      </c>
      <c r="P117" s="234" t="s">
        <v>971</v>
      </c>
      <c r="Q117" s="234" t="s">
        <v>98</v>
      </c>
      <c r="R117" s="234" t="s">
        <v>22</v>
      </c>
      <c r="S117" s="234" t="s">
        <v>22</v>
      </c>
      <c r="T117" s="234">
        <v>150</v>
      </c>
      <c r="U117" s="234">
        <v>0.20000000000000001</v>
      </c>
      <c r="V117" s="234" t="s">
        <v>43</v>
      </c>
      <c r="W117" s="233"/>
    </row>
    <row r="118" spans="1:23" s="178" customFormat="1" ht="87.5">
      <c r="A118" s="243" t="s">
        <v>937</v>
      </c>
      <c r="B118" s="245" t="s">
        <v>938</v>
      </c>
      <c r="C118" s="245" t="s">
        <v>37</v>
      </c>
      <c r="D118" s="245" t="s">
        <v>982</v>
      </c>
      <c r="E118" s="271">
        <v>44498</v>
      </c>
      <c r="F118" s="279">
        <v>44509</v>
      </c>
      <c r="G118" s="287">
        <v>44509</v>
      </c>
      <c r="H118" s="275"/>
      <c r="I118" s="226">
        <v>1091329</v>
      </c>
      <c r="J118" s="227"/>
      <c r="K118" s="228" t="s">
        <v>286</v>
      </c>
      <c r="L118" s="286">
        <v>100</v>
      </c>
      <c r="M118" s="234">
        <v>138</v>
      </c>
      <c r="N118" s="234" t="s">
        <v>22</v>
      </c>
      <c r="O118" s="234">
        <v>2</v>
      </c>
      <c r="P118" s="234" t="s">
        <v>275</v>
      </c>
      <c r="Q118" s="234" t="s">
        <v>107</v>
      </c>
      <c r="R118" s="234">
        <v>160</v>
      </c>
      <c r="S118" s="234">
        <v>2</v>
      </c>
      <c r="T118" s="234" t="s">
        <v>22</v>
      </c>
      <c r="U118" s="234" t="s">
        <v>22</v>
      </c>
      <c r="V118" s="234" t="s">
        <v>43</v>
      </c>
      <c r="W118" s="233"/>
    </row>
    <row r="119" spans="1:23" s="178" customFormat="1" ht="81.5" customHeight="1">
      <c r="A119" s="243" t="s">
        <v>1907</v>
      </c>
      <c r="B119" s="245" t="s">
        <v>939</v>
      </c>
      <c r="C119" s="245" t="s">
        <v>2223</v>
      </c>
      <c r="D119" s="245" t="s">
        <v>1003</v>
      </c>
      <c r="E119" s="271">
        <v>44547</v>
      </c>
      <c r="F119" s="279">
        <v>44690</v>
      </c>
      <c r="G119" s="287">
        <v>44690</v>
      </c>
      <c r="H119" s="275"/>
      <c r="I119" s="226">
        <v>12433688</v>
      </c>
      <c r="J119" s="227"/>
      <c r="K119" s="228" t="s">
        <v>286</v>
      </c>
      <c r="L119" s="291">
        <v>100</v>
      </c>
      <c r="M119" s="234">
        <v>69</v>
      </c>
      <c r="N119" s="234">
        <v>138</v>
      </c>
      <c r="O119" s="234">
        <v>7.4000000000000004</v>
      </c>
      <c r="P119" s="234" t="s">
        <v>492</v>
      </c>
      <c r="Q119" s="234" t="s">
        <v>29</v>
      </c>
      <c r="R119" s="234">
        <v>70</v>
      </c>
      <c r="S119" s="234">
        <v>7.4000000000000004</v>
      </c>
      <c r="T119" s="234" t="s">
        <v>22</v>
      </c>
      <c r="U119" s="234" t="s">
        <v>22</v>
      </c>
      <c r="V119" s="234" t="s">
        <v>25</v>
      </c>
      <c r="W119" s="233"/>
    </row>
    <row r="120" spans="1:23" s="178" customFormat="1" ht="66.5" customHeight="1">
      <c r="A120" s="243" t="s">
        <v>966</v>
      </c>
      <c r="B120" s="245" t="s">
        <v>940</v>
      </c>
      <c r="C120" s="245" t="s">
        <v>910</v>
      </c>
      <c r="D120" s="245" t="s">
        <v>983</v>
      </c>
      <c r="E120" s="271">
        <v>44447</v>
      </c>
      <c r="F120" s="279">
        <v>44551</v>
      </c>
      <c r="G120" s="279">
        <v>44551</v>
      </c>
      <c r="H120" s="275"/>
      <c r="I120" s="226">
        <v>700000</v>
      </c>
      <c r="J120" s="227"/>
      <c r="K120" s="228" t="s">
        <v>286</v>
      </c>
      <c r="L120" s="286">
        <v>100</v>
      </c>
      <c r="M120" s="234" t="s">
        <v>22</v>
      </c>
      <c r="N120" s="234">
        <v>345</v>
      </c>
      <c r="O120" s="234">
        <v>0.20000000000000001</v>
      </c>
      <c r="P120" s="234" t="s">
        <v>972</v>
      </c>
      <c r="Q120" s="234" t="s">
        <v>107</v>
      </c>
      <c r="R120" s="234">
        <v>0</v>
      </c>
      <c r="S120" s="234">
        <v>0</v>
      </c>
      <c r="T120" s="234">
        <v>120</v>
      </c>
      <c r="U120" s="234">
        <v>0.20000000000000001</v>
      </c>
      <c r="V120" s="234" t="s">
        <v>43</v>
      </c>
      <c r="W120" s="233"/>
    </row>
    <row r="121" spans="1:23" s="178" customFormat="1" ht="43" customHeight="1">
      <c r="A121" s="243" t="s">
        <v>941</v>
      </c>
      <c r="B121" s="245" t="s">
        <v>942</v>
      </c>
      <c r="C121" s="245" t="s">
        <v>31</v>
      </c>
      <c r="D121" s="245" t="s">
        <v>984</v>
      </c>
      <c r="E121" s="271">
        <v>44456</v>
      </c>
      <c r="F121" s="279">
        <v>44501</v>
      </c>
      <c r="G121" s="287">
        <v>44501</v>
      </c>
      <c r="H121" s="275"/>
      <c r="I121" s="226">
        <v>1262315</v>
      </c>
      <c r="J121" s="227"/>
      <c r="K121" s="228" t="s">
        <v>286</v>
      </c>
      <c r="L121" s="286">
        <v>100</v>
      </c>
      <c r="M121" s="234">
        <v>138</v>
      </c>
      <c r="N121" s="234" t="s">
        <v>22</v>
      </c>
      <c r="O121" s="234">
        <v>14.4</v>
      </c>
      <c r="P121" s="234" t="s">
        <v>294</v>
      </c>
      <c r="Q121" s="234" t="s">
        <v>55</v>
      </c>
      <c r="R121" s="234">
        <v>50</v>
      </c>
      <c r="S121" s="234">
        <v>14.4</v>
      </c>
      <c r="T121" s="234" t="s">
        <v>22</v>
      </c>
      <c r="U121" s="234" t="s">
        <v>22</v>
      </c>
      <c r="V121" s="234" t="s">
        <v>25</v>
      </c>
      <c r="W121" s="233"/>
    </row>
    <row r="122" spans="1:23" s="178" customFormat="1" ht="56" customHeight="1">
      <c r="A122" s="243" t="s">
        <v>1632</v>
      </c>
      <c r="B122" s="245" t="s">
        <v>943</v>
      </c>
      <c r="C122" s="245" t="s">
        <v>147</v>
      </c>
      <c r="D122" s="245" t="s">
        <v>985</v>
      </c>
      <c r="E122" s="271">
        <v>44478</v>
      </c>
      <c r="F122" s="287">
        <v>44519</v>
      </c>
      <c r="G122" s="287">
        <v>44519</v>
      </c>
      <c r="H122" s="275"/>
      <c r="I122" s="226">
        <v>304025</v>
      </c>
      <c r="J122" s="227"/>
      <c r="K122" s="228" t="s">
        <v>286</v>
      </c>
      <c r="L122" s="286">
        <v>100</v>
      </c>
      <c r="M122" s="234">
        <v>138</v>
      </c>
      <c r="N122" s="234" t="s">
        <v>22</v>
      </c>
      <c r="O122" s="234">
        <v>0.10000000000000001</v>
      </c>
      <c r="P122" s="234" t="s">
        <v>348</v>
      </c>
      <c r="Q122" s="234" t="s">
        <v>29</v>
      </c>
      <c r="R122" s="234">
        <v>65</v>
      </c>
      <c r="S122" s="234">
        <v>0.10000000000000001</v>
      </c>
      <c r="T122" s="234" t="s">
        <v>22</v>
      </c>
      <c r="U122" s="234" t="s">
        <v>22</v>
      </c>
      <c r="V122" s="234" t="s">
        <v>43</v>
      </c>
      <c r="W122" s="233"/>
    </row>
    <row r="123" spans="1:23" s="178" customFormat="1" ht="68.5" customHeight="1">
      <c r="A123" s="243" t="s">
        <v>967</v>
      </c>
      <c r="B123" s="245" t="s">
        <v>944</v>
      </c>
      <c r="C123" s="245" t="s">
        <v>365</v>
      </c>
      <c r="D123" s="245" t="s">
        <v>986</v>
      </c>
      <c r="E123" s="271">
        <v>44453</v>
      </c>
      <c r="F123" s="279">
        <v>44531</v>
      </c>
      <c r="G123" s="287">
        <v>44531</v>
      </c>
      <c r="H123" s="275"/>
      <c r="I123" s="226">
        <v>2713267</v>
      </c>
      <c r="J123" s="227"/>
      <c r="K123" s="228" t="s">
        <v>286</v>
      </c>
      <c r="L123" s="286">
        <v>100</v>
      </c>
      <c r="M123" s="234">
        <v>138</v>
      </c>
      <c r="N123" s="234" t="s">
        <v>22</v>
      </c>
      <c r="O123" s="234">
        <v>0.10000000000000001</v>
      </c>
      <c r="P123" s="234" t="s">
        <v>467</v>
      </c>
      <c r="Q123" s="234" t="s">
        <v>973</v>
      </c>
      <c r="R123" s="234">
        <v>100</v>
      </c>
      <c r="S123" s="234">
        <v>0.10000000000000001</v>
      </c>
      <c r="T123" s="234" t="s">
        <v>22</v>
      </c>
      <c r="U123" s="234" t="s">
        <v>22</v>
      </c>
      <c r="V123" s="231" t="s">
        <v>43</v>
      </c>
      <c r="W123" s="233"/>
    </row>
    <row r="124" spans="1:23" s="178" customFormat="1" ht="50">
      <c r="A124" s="243" t="s">
        <v>968</v>
      </c>
      <c r="B124" s="245" t="s">
        <v>993</v>
      </c>
      <c r="C124" s="245" t="s">
        <v>365</v>
      </c>
      <c r="D124" s="245" t="s">
        <v>989</v>
      </c>
      <c r="E124" s="271">
        <v>44439</v>
      </c>
      <c r="F124" s="279">
        <v>44531</v>
      </c>
      <c r="G124" s="287">
        <v>44531</v>
      </c>
      <c r="H124" s="275"/>
      <c r="I124" s="226">
        <v>1101508</v>
      </c>
      <c r="J124" s="227"/>
      <c r="K124" s="228" t="s">
        <v>286</v>
      </c>
      <c r="L124" s="286">
        <v>100</v>
      </c>
      <c r="M124" s="234">
        <v>138</v>
      </c>
      <c r="N124" s="234" t="s">
        <v>22</v>
      </c>
      <c r="O124" s="234">
        <v>0.10000000000000001</v>
      </c>
      <c r="P124" s="234" t="s">
        <v>467</v>
      </c>
      <c r="Q124" s="234" t="s">
        <v>98</v>
      </c>
      <c r="R124" s="234">
        <v>70</v>
      </c>
      <c r="S124" s="234">
        <v>0.10000000000000001</v>
      </c>
      <c r="T124" s="234" t="s">
        <v>22</v>
      </c>
      <c r="U124" s="234" t="s">
        <v>22</v>
      </c>
      <c r="V124" s="231" t="s">
        <v>43</v>
      </c>
      <c r="W124" s="233"/>
    </row>
    <row r="125" spans="1:23" s="178" customFormat="1" ht="66.5" customHeight="1">
      <c r="A125" s="243" t="s">
        <v>1633</v>
      </c>
      <c r="B125" s="245" t="s">
        <v>945</v>
      </c>
      <c r="C125" s="245" t="s">
        <v>37</v>
      </c>
      <c r="D125" s="245" t="s">
        <v>987</v>
      </c>
      <c r="E125" s="271">
        <v>45042</v>
      </c>
      <c r="F125" s="279">
        <v>45061</v>
      </c>
      <c r="G125" s="287"/>
      <c r="H125" s="275"/>
      <c r="I125" s="226"/>
      <c r="J125" s="227"/>
      <c r="K125" s="228" t="s">
        <v>286</v>
      </c>
      <c r="L125" s="286">
        <v>0</v>
      </c>
      <c r="M125" s="234">
        <v>69</v>
      </c>
      <c r="N125" s="234">
        <v>138</v>
      </c>
      <c r="O125" s="234">
        <v>0.5</v>
      </c>
      <c r="P125" s="234" t="s">
        <v>647</v>
      </c>
      <c r="Q125" s="234" t="s">
        <v>98</v>
      </c>
      <c r="R125" s="389">
        <v>100</v>
      </c>
      <c r="S125" s="234">
        <v>0.5</v>
      </c>
      <c r="T125" s="234" t="s">
        <v>22</v>
      </c>
      <c r="U125" s="234" t="s">
        <v>22</v>
      </c>
      <c r="V125" s="234" t="s">
        <v>36</v>
      </c>
      <c r="W125" s="233"/>
    </row>
    <row r="126" spans="1:23" s="178" customFormat="1" ht="41.5" customHeight="1">
      <c r="A126" s="243" t="s">
        <v>969</v>
      </c>
      <c r="B126" s="245" t="s">
        <v>991</v>
      </c>
      <c r="C126" s="245" t="s">
        <v>243</v>
      </c>
      <c r="D126" s="245" t="s">
        <v>990</v>
      </c>
      <c r="E126" s="271">
        <v>44621</v>
      </c>
      <c r="F126" s="279">
        <v>44732</v>
      </c>
      <c r="G126" s="287">
        <v>44732</v>
      </c>
      <c r="H126" s="275"/>
      <c r="I126" s="226">
        <v>12107865</v>
      </c>
      <c r="J126" s="227"/>
      <c r="K126" s="228" t="s">
        <v>286</v>
      </c>
      <c r="L126" s="286">
        <v>100</v>
      </c>
      <c r="M126" s="234">
        <v>138</v>
      </c>
      <c r="N126" s="234" t="s">
        <v>22</v>
      </c>
      <c r="O126" s="234">
        <v>3</v>
      </c>
      <c r="P126" s="234" t="s">
        <v>974</v>
      </c>
      <c r="Q126" s="234" t="s">
        <v>98</v>
      </c>
      <c r="R126" s="234">
        <v>100</v>
      </c>
      <c r="S126" s="234">
        <v>3</v>
      </c>
      <c r="T126" s="234" t="s">
        <v>22</v>
      </c>
      <c r="U126" s="234" t="s">
        <v>22</v>
      </c>
      <c r="V126" s="234" t="s">
        <v>36</v>
      </c>
      <c r="W126" s="233"/>
    </row>
    <row r="127" spans="1:23" s="178" customFormat="1" ht="56" customHeight="1">
      <c r="A127" s="243" t="s">
        <v>970</v>
      </c>
      <c r="B127" s="245" t="s">
        <v>2052</v>
      </c>
      <c r="C127" s="245" t="s">
        <v>210</v>
      </c>
      <c r="D127" s="245" t="s">
        <v>994</v>
      </c>
      <c r="E127" s="271">
        <v>44462</v>
      </c>
      <c r="F127" s="279">
        <v>44546</v>
      </c>
      <c r="G127" s="287">
        <v>44546</v>
      </c>
      <c r="H127" s="275"/>
      <c r="I127" s="226">
        <v>6448027</v>
      </c>
      <c r="J127" s="227"/>
      <c r="K127" s="228" t="s">
        <v>286</v>
      </c>
      <c r="L127" s="286">
        <v>100</v>
      </c>
      <c r="M127" s="234">
        <v>138</v>
      </c>
      <c r="N127" s="234" t="s">
        <v>22</v>
      </c>
      <c r="O127" s="234">
        <v>4</v>
      </c>
      <c r="P127" s="234" t="s">
        <v>975</v>
      </c>
      <c r="Q127" s="234" t="s">
        <v>98</v>
      </c>
      <c r="R127" s="234">
        <v>80</v>
      </c>
      <c r="S127" s="234">
        <v>4</v>
      </c>
      <c r="T127" s="234" t="s">
        <v>22</v>
      </c>
      <c r="U127" s="234" t="s">
        <v>22</v>
      </c>
      <c r="V127" s="234" t="s">
        <v>36</v>
      </c>
      <c r="W127" s="233"/>
    </row>
    <row r="128" spans="1:23" s="178" customFormat="1" ht="37.5">
      <c r="A128" s="243" t="s">
        <v>2698</v>
      </c>
      <c r="B128" s="245" t="s">
        <v>992</v>
      </c>
      <c r="C128" s="245" t="s">
        <v>178</v>
      </c>
      <c r="D128" s="245" t="s">
        <v>988</v>
      </c>
      <c r="E128" s="271">
        <v>44935</v>
      </c>
      <c r="F128" s="279">
        <v>45214</v>
      </c>
      <c r="G128" s="287"/>
      <c r="H128" s="275"/>
      <c r="I128" s="226"/>
      <c r="J128" s="227"/>
      <c r="K128" s="228" t="s">
        <v>286</v>
      </c>
      <c r="L128" s="286">
        <v>0</v>
      </c>
      <c r="M128" s="234">
        <v>138</v>
      </c>
      <c r="N128" s="234" t="s">
        <v>22</v>
      </c>
      <c r="O128" s="234">
        <v>0.59999999999999998</v>
      </c>
      <c r="P128" s="234" t="s">
        <v>975</v>
      </c>
      <c r="Q128" s="234" t="s">
        <v>98</v>
      </c>
      <c r="R128" s="234" t="s">
        <v>22</v>
      </c>
      <c r="S128" s="234" t="s">
        <v>22</v>
      </c>
      <c r="T128" s="234" t="s">
        <v>166</v>
      </c>
      <c r="U128" s="234">
        <v>0.59999999999999998</v>
      </c>
      <c r="V128" s="234" t="s">
        <v>43</v>
      </c>
      <c r="W128" s="233"/>
    </row>
    <row r="129" spans="1:23" s="178" customFormat="1" ht="56.5" customHeight="1">
      <c r="A129" s="243" t="s">
        <v>1005</v>
      </c>
      <c r="B129" s="245" t="s">
        <v>2053</v>
      </c>
      <c r="C129" s="245" t="s">
        <v>27</v>
      </c>
      <c r="D129" s="245" t="s">
        <v>1052</v>
      </c>
      <c r="E129" s="271">
        <v>44466</v>
      </c>
      <c r="F129" s="279">
        <v>44501</v>
      </c>
      <c r="G129" s="287">
        <v>44501</v>
      </c>
      <c r="H129" s="275"/>
      <c r="I129" s="226">
        <v>252799</v>
      </c>
      <c r="J129" s="227"/>
      <c r="K129" s="228" t="s">
        <v>286</v>
      </c>
      <c r="L129" s="286">
        <v>100</v>
      </c>
      <c r="M129" s="234">
        <v>138</v>
      </c>
      <c r="N129" s="234" t="s">
        <v>22</v>
      </c>
      <c r="O129" s="234">
        <v>2</v>
      </c>
      <c r="P129" s="234" t="s">
        <v>1022</v>
      </c>
      <c r="Q129" s="234" t="s">
        <v>29</v>
      </c>
      <c r="R129" s="234">
        <v>50</v>
      </c>
      <c r="S129" s="234">
        <v>2</v>
      </c>
      <c r="T129" s="234" t="s">
        <v>22</v>
      </c>
      <c r="U129" s="234" t="s">
        <v>22</v>
      </c>
      <c r="V129" s="234" t="s">
        <v>25</v>
      </c>
      <c r="W129" s="233"/>
    </row>
    <row r="130" spans="1:23" s="178" customFormat="1" ht="43" customHeight="1">
      <c r="A130" s="243" t="s">
        <v>1006</v>
      </c>
      <c r="B130" s="245" t="s">
        <v>1007</v>
      </c>
      <c r="C130" s="245" t="s">
        <v>1030</v>
      </c>
      <c r="D130" s="245" t="s">
        <v>1053</v>
      </c>
      <c r="E130" s="271">
        <v>44518</v>
      </c>
      <c r="F130" s="279">
        <v>44547</v>
      </c>
      <c r="G130" s="279">
        <v>44547</v>
      </c>
      <c r="H130" s="275"/>
      <c r="I130" s="226">
        <v>192725</v>
      </c>
      <c r="J130" s="227"/>
      <c r="K130" s="228" t="s">
        <v>286</v>
      </c>
      <c r="L130" s="286">
        <v>100</v>
      </c>
      <c r="M130" s="234">
        <v>69</v>
      </c>
      <c r="N130" s="234" t="s">
        <v>22</v>
      </c>
      <c r="O130" s="234">
        <v>0.10000000000000001</v>
      </c>
      <c r="P130" s="234" t="s">
        <v>1023</v>
      </c>
      <c r="Q130" s="234" t="s">
        <v>810</v>
      </c>
      <c r="R130" s="234">
        <v>50</v>
      </c>
      <c r="S130" s="234">
        <v>0.10000000000000001</v>
      </c>
      <c r="T130" s="234" t="s">
        <v>22</v>
      </c>
      <c r="U130" s="234" t="s">
        <v>22</v>
      </c>
      <c r="V130" s="234" t="s">
        <v>43</v>
      </c>
      <c r="W130" s="233"/>
    </row>
    <row r="131" spans="1:23" s="178" customFormat="1" ht="82.5" customHeight="1">
      <c r="A131" s="243" t="s">
        <v>1008</v>
      </c>
      <c r="B131" s="245" t="s">
        <v>1009</v>
      </c>
      <c r="C131" s="245" t="s">
        <v>1031</v>
      </c>
      <c r="D131" s="245" t="s">
        <v>2183</v>
      </c>
      <c r="E131" s="271">
        <v>44455</v>
      </c>
      <c r="F131" s="279">
        <v>44482</v>
      </c>
      <c r="G131" s="287">
        <v>44482</v>
      </c>
      <c r="H131" s="275"/>
      <c r="I131" s="226">
        <v>1280135</v>
      </c>
      <c r="J131" s="227"/>
      <c r="K131" s="228" t="s">
        <v>286</v>
      </c>
      <c r="L131" s="286">
        <v>100</v>
      </c>
      <c r="M131" s="234">
        <v>138</v>
      </c>
      <c r="N131" s="234" t="s">
        <v>22</v>
      </c>
      <c r="O131" s="234">
        <v>0.10000000000000001</v>
      </c>
      <c r="P131" s="234" t="s">
        <v>275</v>
      </c>
      <c r="Q131" s="234" t="s">
        <v>98</v>
      </c>
      <c r="R131" s="234">
        <v>100</v>
      </c>
      <c r="S131" s="234">
        <v>0.10000000000000001</v>
      </c>
      <c r="T131" s="234" t="s">
        <v>22</v>
      </c>
      <c r="U131" s="234" t="s">
        <v>22</v>
      </c>
      <c r="V131" s="234" t="s">
        <v>25</v>
      </c>
      <c r="W131" s="233"/>
    </row>
    <row r="132" spans="1:23" s="178" customFormat="1" ht="79.5" customHeight="1">
      <c r="A132" s="243" t="s">
        <v>1025</v>
      </c>
      <c r="B132" s="245" t="s">
        <v>1010</v>
      </c>
      <c r="C132" s="245" t="s">
        <v>207</v>
      </c>
      <c r="D132" s="245" t="s">
        <v>1054</v>
      </c>
      <c r="E132" s="271">
        <v>44497</v>
      </c>
      <c r="F132" s="279">
        <v>44713</v>
      </c>
      <c r="G132" s="287">
        <v>44713</v>
      </c>
      <c r="H132" s="275"/>
      <c r="I132" s="226">
        <v>1076287</v>
      </c>
      <c r="J132" s="227"/>
      <c r="K132" s="228" t="s">
        <v>286</v>
      </c>
      <c r="L132" s="286">
        <v>100</v>
      </c>
      <c r="M132" s="234">
        <v>138</v>
      </c>
      <c r="N132" s="234" t="s">
        <v>22</v>
      </c>
      <c r="O132" s="234">
        <v>1.05</v>
      </c>
      <c r="P132" s="234" t="s">
        <v>716</v>
      </c>
      <c r="Q132" s="234" t="s">
        <v>98</v>
      </c>
      <c r="R132" s="234">
        <v>50</v>
      </c>
      <c r="S132" s="234">
        <v>1.05</v>
      </c>
      <c r="T132" s="234" t="s">
        <v>22</v>
      </c>
      <c r="U132" s="234" t="s">
        <v>22</v>
      </c>
      <c r="V132" s="234" t="s">
        <v>36</v>
      </c>
      <c r="W132" s="233"/>
    </row>
    <row r="133" spans="1:23" s="178" customFormat="1" ht="69" customHeight="1">
      <c r="A133" s="243" t="s">
        <v>1011</v>
      </c>
      <c r="B133" s="245" t="s">
        <v>1012</v>
      </c>
      <c r="C133" s="245" t="s">
        <v>27</v>
      </c>
      <c r="D133" s="245" t="s">
        <v>1055</v>
      </c>
      <c r="E133" s="271">
        <v>44477</v>
      </c>
      <c r="F133" s="279">
        <v>44501</v>
      </c>
      <c r="G133" s="287">
        <v>44501</v>
      </c>
      <c r="H133" s="275"/>
      <c r="I133" s="226">
        <v>363377</v>
      </c>
      <c r="J133" s="227"/>
      <c r="K133" s="228" t="s">
        <v>286</v>
      </c>
      <c r="L133" s="286">
        <v>100</v>
      </c>
      <c r="M133" s="234">
        <v>138</v>
      </c>
      <c r="N133" s="234" t="s">
        <v>22</v>
      </c>
      <c r="O133" s="234">
        <v>3</v>
      </c>
      <c r="P133" s="234" t="s">
        <v>1022</v>
      </c>
      <c r="Q133" s="234" t="s">
        <v>29</v>
      </c>
      <c r="R133" s="234">
        <v>50</v>
      </c>
      <c r="S133" s="234">
        <v>3</v>
      </c>
      <c r="T133" s="234" t="s">
        <v>22</v>
      </c>
      <c r="U133" s="234" t="s">
        <v>22</v>
      </c>
      <c r="V133" s="234" t="s">
        <v>25</v>
      </c>
      <c r="W133" s="233"/>
    </row>
    <row r="134" spans="1:23" s="178" customFormat="1" ht="50">
      <c r="A134" s="243" t="s">
        <v>1026</v>
      </c>
      <c r="B134" s="245" t="s">
        <v>1013</v>
      </c>
      <c r="C134" s="245" t="s">
        <v>1032</v>
      </c>
      <c r="D134" s="245" t="s">
        <v>1056</v>
      </c>
      <c r="E134" s="271">
        <v>44533</v>
      </c>
      <c r="F134" s="279">
        <v>44713</v>
      </c>
      <c r="G134" s="287">
        <v>44713</v>
      </c>
      <c r="H134" s="275"/>
      <c r="I134" s="226">
        <v>2150000</v>
      </c>
      <c r="J134" s="227"/>
      <c r="K134" s="228" t="s">
        <v>286</v>
      </c>
      <c r="L134" s="286">
        <v>100</v>
      </c>
      <c r="M134" s="234">
        <v>138</v>
      </c>
      <c r="N134" s="234" t="s">
        <v>22</v>
      </c>
      <c r="O134" s="234">
        <v>0.57999999999999996</v>
      </c>
      <c r="P134" s="234" t="s">
        <v>467</v>
      </c>
      <c r="Q134" s="234" t="s">
        <v>98</v>
      </c>
      <c r="R134" s="234" t="s">
        <v>22</v>
      </c>
      <c r="S134" s="234" t="s">
        <v>22</v>
      </c>
      <c r="T134" s="234">
        <v>80</v>
      </c>
      <c r="U134" s="234">
        <v>0.28999999999999998</v>
      </c>
      <c r="V134" s="234" t="s">
        <v>43</v>
      </c>
      <c r="W134" s="233"/>
    </row>
    <row r="135" spans="1:23" s="178" customFormat="1" ht="79" customHeight="1">
      <c r="A135" s="243" t="s">
        <v>1062</v>
      </c>
      <c r="B135" s="245" t="s">
        <v>1014</v>
      </c>
      <c r="C135" s="245" t="s">
        <v>207</v>
      </c>
      <c r="D135" s="245" t="s">
        <v>1057</v>
      </c>
      <c r="E135" s="271">
        <v>44498</v>
      </c>
      <c r="F135" s="279">
        <v>44713</v>
      </c>
      <c r="G135" s="287">
        <v>44713</v>
      </c>
      <c r="H135" s="275"/>
      <c r="I135" s="226">
        <v>21717063</v>
      </c>
      <c r="J135" s="227"/>
      <c r="K135" s="228" t="s">
        <v>286</v>
      </c>
      <c r="L135" s="286">
        <v>100</v>
      </c>
      <c r="M135" s="234">
        <v>138</v>
      </c>
      <c r="N135" s="234" t="s">
        <v>22</v>
      </c>
      <c r="O135" s="234">
        <v>13.699999999999999</v>
      </c>
      <c r="P135" s="234" t="s">
        <v>716</v>
      </c>
      <c r="Q135" s="234" t="s">
        <v>98</v>
      </c>
      <c r="R135" s="234">
        <v>50</v>
      </c>
      <c r="S135" s="234">
        <v>13.699999999999999</v>
      </c>
      <c r="T135" s="234" t="s">
        <v>22</v>
      </c>
      <c r="U135" s="234" t="s">
        <v>22</v>
      </c>
      <c r="V135" s="234" t="s">
        <v>25</v>
      </c>
      <c r="W135" s="233"/>
    </row>
    <row r="136" spans="1:23" s="178" customFormat="1" ht="44" customHeight="1">
      <c r="A136" s="243" t="s">
        <v>1021</v>
      </c>
      <c r="B136" s="245" t="s">
        <v>1060</v>
      </c>
      <c r="C136" s="245" t="s">
        <v>385</v>
      </c>
      <c r="D136" s="245" t="s">
        <v>1061</v>
      </c>
      <c r="E136" s="271">
        <v>44367</v>
      </c>
      <c r="F136" s="279">
        <v>44369</v>
      </c>
      <c r="G136" s="279">
        <v>44369</v>
      </c>
      <c r="H136" s="275"/>
      <c r="I136" s="226">
        <v>56050</v>
      </c>
      <c r="J136" s="227"/>
      <c r="K136" s="228" t="s">
        <v>286</v>
      </c>
      <c r="L136" s="286">
        <v>100</v>
      </c>
      <c r="M136" s="234">
        <v>69</v>
      </c>
      <c r="N136" s="234" t="s">
        <v>22</v>
      </c>
      <c r="O136" s="234">
        <v>0.01</v>
      </c>
      <c r="P136" s="234" t="s">
        <v>656</v>
      </c>
      <c r="Q136" s="234" t="s">
        <v>810</v>
      </c>
      <c r="R136" s="234">
        <v>50</v>
      </c>
      <c r="S136" s="234">
        <v>0.01</v>
      </c>
      <c r="T136" s="234" t="s">
        <v>22</v>
      </c>
      <c r="U136" s="234" t="s">
        <v>22</v>
      </c>
      <c r="V136" s="231" t="s">
        <v>144</v>
      </c>
      <c r="W136" s="233" t="s">
        <v>335</v>
      </c>
    </row>
    <row r="137" spans="1:23" s="178" customFormat="1" ht="50">
      <c r="A137" s="243" t="s">
        <v>1019</v>
      </c>
      <c r="B137" s="245" t="s">
        <v>1020</v>
      </c>
      <c r="C137" s="245" t="s">
        <v>1033</v>
      </c>
      <c r="D137" s="245" t="s">
        <v>1058</v>
      </c>
      <c r="E137" s="271">
        <v>44319</v>
      </c>
      <c r="F137" s="279">
        <v>44368</v>
      </c>
      <c r="G137" s="279">
        <v>44368</v>
      </c>
      <c r="H137" s="275"/>
      <c r="I137" s="226">
        <v>661793</v>
      </c>
      <c r="J137" s="227"/>
      <c r="K137" s="228" t="s">
        <v>286</v>
      </c>
      <c r="L137" s="286">
        <v>100</v>
      </c>
      <c r="M137" s="234">
        <v>69</v>
      </c>
      <c r="N137" s="234" t="s">
        <v>22</v>
      </c>
      <c r="O137" s="234">
        <v>0.5</v>
      </c>
      <c r="P137" s="234" t="s">
        <v>1024</v>
      </c>
      <c r="Q137" s="234" t="s">
        <v>111</v>
      </c>
      <c r="R137" s="234" t="s">
        <v>28</v>
      </c>
      <c r="S137" s="234">
        <v>0.5</v>
      </c>
      <c r="T137" s="234" t="s">
        <v>22</v>
      </c>
      <c r="U137" s="234" t="s">
        <v>22</v>
      </c>
      <c r="V137" s="234" t="s">
        <v>144</v>
      </c>
      <c r="W137" s="233" t="s">
        <v>335</v>
      </c>
    </row>
    <row r="138" spans="1:23" s="178" customFormat="1" ht="56" customHeight="1">
      <c r="A138" s="243" t="s">
        <v>1105</v>
      </c>
      <c r="B138" s="245" t="s">
        <v>1072</v>
      </c>
      <c r="C138" s="245" t="s">
        <v>1744</v>
      </c>
      <c r="D138" s="245" t="s">
        <v>1106</v>
      </c>
      <c r="E138" s="271">
        <v>44546</v>
      </c>
      <c r="F138" s="222">
        <v>44683</v>
      </c>
      <c r="G138" s="222">
        <v>44683</v>
      </c>
      <c r="H138" s="292"/>
      <c r="I138" s="226">
        <v>639877</v>
      </c>
      <c r="J138" s="227"/>
      <c r="K138" s="228" t="s">
        <v>286</v>
      </c>
      <c r="L138" s="286">
        <v>100</v>
      </c>
      <c r="M138" s="234">
        <v>138</v>
      </c>
      <c r="N138" s="234" t="s">
        <v>22</v>
      </c>
      <c r="O138" s="234">
        <v>0.29999999999999999</v>
      </c>
      <c r="P138" s="234" t="s">
        <v>348</v>
      </c>
      <c r="Q138" s="234" t="s">
        <v>98</v>
      </c>
      <c r="R138" s="234">
        <v>70</v>
      </c>
      <c r="S138" s="234">
        <v>0.29999999999999999</v>
      </c>
      <c r="T138" s="234" t="s">
        <v>22</v>
      </c>
      <c r="U138" s="234" t="s">
        <v>22</v>
      </c>
      <c r="V138" s="234" t="s">
        <v>25</v>
      </c>
      <c r="W138" s="233"/>
    </row>
    <row r="139" spans="1:23" s="178" customFormat="1" ht="66.5" customHeight="1">
      <c r="A139" s="243" t="s">
        <v>1073</v>
      </c>
      <c r="B139" s="245" t="s">
        <v>1074</v>
      </c>
      <c r="C139" s="245" t="s">
        <v>37</v>
      </c>
      <c r="D139" s="245" t="s">
        <v>1107</v>
      </c>
      <c r="E139" s="271">
        <v>44498</v>
      </c>
      <c r="F139" s="279">
        <v>44519</v>
      </c>
      <c r="G139" s="279">
        <v>44519</v>
      </c>
      <c r="H139" s="292"/>
      <c r="I139" s="226">
        <v>550521</v>
      </c>
      <c r="J139" s="227"/>
      <c r="K139" s="228" t="s">
        <v>286</v>
      </c>
      <c r="L139" s="286">
        <v>100</v>
      </c>
      <c r="M139" s="234">
        <v>138</v>
      </c>
      <c r="N139" s="234" t="s">
        <v>22</v>
      </c>
      <c r="O139" s="234">
        <v>0.17999999999999999</v>
      </c>
      <c r="P139" s="231" t="s">
        <v>2054</v>
      </c>
      <c r="Q139" s="234" t="s">
        <v>98</v>
      </c>
      <c r="R139" s="234" t="s">
        <v>166</v>
      </c>
      <c r="S139" s="234">
        <v>0.17999999999999999</v>
      </c>
      <c r="T139" s="234" t="s">
        <v>22</v>
      </c>
      <c r="U139" s="234" t="s">
        <v>22</v>
      </c>
      <c r="V139" s="234" t="s">
        <v>422</v>
      </c>
      <c r="W139" s="233" t="s">
        <v>663</v>
      </c>
    </row>
    <row r="140" spans="1:23" s="178" customFormat="1" ht="37.5">
      <c r="A140" s="243" t="s">
        <v>1075</v>
      </c>
      <c r="B140" s="245" t="s">
        <v>1108</v>
      </c>
      <c r="C140" s="245" t="s">
        <v>44</v>
      </c>
      <c r="D140" s="245" t="s">
        <v>1109</v>
      </c>
      <c r="E140" s="271">
        <v>44602</v>
      </c>
      <c r="F140" s="222">
        <v>44652</v>
      </c>
      <c r="G140" s="222">
        <v>44652</v>
      </c>
      <c r="H140" s="292"/>
      <c r="I140" s="226">
        <v>826932</v>
      </c>
      <c r="J140" s="227"/>
      <c r="K140" s="228" t="s">
        <v>286</v>
      </c>
      <c r="L140" s="286">
        <v>100</v>
      </c>
      <c r="M140" s="373">
        <v>138</v>
      </c>
      <c r="N140" s="373" t="s">
        <v>22</v>
      </c>
      <c r="O140" s="374">
        <v>12.800000000000001</v>
      </c>
      <c r="P140" s="373" t="s">
        <v>348</v>
      </c>
      <c r="Q140" s="374" t="s">
        <v>317</v>
      </c>
      <c r="R140" s="234">
        <v>50</v>
      </c>
      <c r="S140" s="234">
        <v>6.4000000000000004</v>
      </c>
      <c r="T140" s="234" t="s">
        <v>22</v>
      </c>
      <c r="U140" s="234" t="s">
        <v>22</v>
      </c>
      <c r="V140" s="415" t="s">
        <v>43</v>
      </c>
      <c r="W140" s="233"/>
    </row>
    <row r="141" spans="1:23" s="178" customFormat="1" ht="50.5" customHeight="1">
      <c r="A141" s="243" t="s">
        <v>1110</v>
      </c>
      <c r="B141" s="245" t="s">
        <v>1076</v>
      </c>
      <c r="C141" s="245" t="s">
        <v>1111</v>
      </c>
      <c r="D141" s="245" t="s">
        <v>1112</v>
      </c>
      <c r="E141" s="271">
        <v>44544</v>
      </c>
      <c r="F141" s="279">
        <v>44593</v>
      </c>
      <c r="G141" s="279">
        <v>44593</v>
      </c>
      <c r="H141" s="292"/>
      <c r="I141" s="226">
        <v>791401</v>
      </c>
      <c r="J141" s="227"/>
      <c r="K141" s="228" t="s">
        <v>286</v>
      </c>
      <c r="L141" s="286">
        <v>100</v>
      </c>
      <c r="M141" s="234">
        <v>138</v>
      </c>
      <c r="N141" s="244" t="s">
        <v>22</v>
      </c>
      <c r="O141" s="234">
        <v>0.10000000000000001</v>
      </c>
      <c r="P141" s="234" t="s">
        <v>492</v>
      </c>
      <c r="Q141" s="234" t="s">
        <v>98</v>
      </c>
      <c r="R141" s="234">
        <v>100</v>
      </c>
      <c r="S141" s="234">
        <v>0.10000000000000001</v>
      </c>
      <c r="T141" s="234" t="s">
        <v>22</v>
      </c>
      <c r="U141" s="234" t="s">
        <v>22</v>
      </c>
      <c r="V141" s="234" t="s">
        <v>43</v>
      </c>
      <c r="W141" s="233"/>
    </row>
    <row r="142" spans="1:23" s="178" customFormat="1" ht="68" customHeight="1">
      <c r="A142" s="243" t="s">
        <v>1077</v>
      </c>
      <c r="B142" s="245" t="s">
        <v>1078</v>
      </c>
      <c r="C142" s="266" t="s">
        <v>638</v>
      </c>
      <c r="D142" s="220" t="s">
        <v>1113</v>
      </c>
      <c r="E142" s="271">
        <v>44557</v>
      </c>
      <c r="F142" s="279">
        <v>44594</v>
      </c>
      <c r="G142" s="279">
        <v>44594</v>
      </c>
      <c r="H142" s="292"/>
      <c r="I142" s="226">
        <v>793317</v>
      </c>
      <c r="J142" s="227"/>
      <c r="K142" s="228" t="s">
        <v>286</v>
      </c>
      <c r="L142" s="286">
        <v>100</v>
      </c>
      <c r="M142" s="234">
        <v>138</v>
      </c>
      <c r="N142" s="234" t="s">
        <v>22</v>
      </c>
      <c r="O142" s="234">
        <v>0.22</v>
      </c>
      <c r="P142" s="234" t="s">
        <v>1124</v>
      </c>
      <c r="Q142" s="234" t="s">
        <v>98</v>
      </c>
      <c r="R142" s="234">
        <v>100</v>
      </c>
      <c r="S142" s="234">
        <v>0.22</v>
      </c>
      <c r="T142" s="234" t="s">
        <v>22</v>
      </c>
      <c r="U142" s="234" t="s">
        <v>22</v>
      </c>
      <c r="V142" s="234" t="s">
        <v>422</v>
      </c>
      <c r="W142" s="233" t="s">
        <v>663</v>
      </c>
    </row>
    <row r="143" spans="1:23" s="178" customFormat="1" ht="54.5" customHeight="1">
      <c r="A143" s="243" t="s">
        <v>1079</v>
      </c>
      <c r="B143" s="245" t="s">
        <v>1080</v>
      </c>
      <c r="C143" s="266" t="s">
        <v>638</v>
      </c>
      <c r="D143" s="245" t="s">
        <v>1114</v>
      </c>
      <c r="E143" s="271">
        <v>44489</v>
      </c>
      <c r="F143" s="279">
        <v>44512</v>
      </c>
      <c r="G143" s="279">
        <v>44512</v>
      </c>
      <c r="H143" s="292"/>
      <c r="I143" s="226">
        <v>434549</v>
      </c>
      <c r="J143" s="227"/>
      <c r="K143" s="228" t="s">
        <v>286</v>
      </c>
      <c r="L143" s="286">
        <v>100</v>
      </c>
      <c r="M143" s="234">
        <v>138</v>
      </c>
      <c r="N143" s="234" t="s">
        <v>22</v>
      </c>
      <c r="O143" s="234">
        <v>0.20999999999999999</v>
      </c>
      <c r="P143" s="234" t="s">
        <v>684</v>
      </c>
      <c r="Q143" s="234" t="s">
        <v>1125</v>
      </c>
      <c r="R143" s="234">
        <v>100</v>
      </c>
      <c r="S143" s="234">
        <v>0.20999999999999999</v>
      </c>
      <c r="T143" s="234" t="s">
        <v>22</v>
      </c>
      <c r="U143" s="234" t="s">
        <v>22</v>
      </c>
      <c r="V143" s="234" t="s">
        <v>422</v>
      </c>
      <c r="W143" s="233" t="s">
        <v>663</v>
      </c>
    </row>
    <row r="144" spans="1:23" s="178" customFormat="1" ht="75">
      <c r="A144" s="243" t="s">
        <v>1115</v>
      </c>
      <c r="B144" s="245" t="s">
        <v>2055</v>
      </c>
      <c r="C144" s="266" t="s">
        <v>27</v>
      </c>
      <c r="D144" s="266" t="s">
        <v>1116</v>
      </c>
      <c r="E144" s="271">
        <v>44571</v>
      </c>
      <c r="F144" s="279">
        <v>44697</v>
      </c>
      <c r="G144" s="279">
        <v>44697</v>
      </c>
      <c r="H144" s="292"/>
      <c r="I144" s="226">
        <v>10745318</v>
      </c>
      <c r="J144" s="227"/>
      <c r="K144" s="228" t="s">
        <v>286</v>
      </c>
      <c r="L144" s="286">
        <v>100</v>
      </c>
      <c r="M144" s="269">
        <v>138</v>
      </c>
      <c r="N144" s="269" t="s">
        <v>22</v>
      </c>
      <c r="O144" s="231">
        <v>6.4000000000000004</v>
      </c>
      <c r="P144" s="415" t="s">
        <v>47</v>
      </c>
      <c r="Q144" s="415" t="s">
        <v>1814</v>
      </c>
      <c r="R144" s="415">
        <v>100</v>
      </c>
      <c r="S144" s="415">
        <v>3.2000000000000002</v>
      </c>
      <c r="T144" s="415" t="s">
        <v>22</v>
      </c>
      <c r="U144" s="415" t="s">
        <v>22</v>
      </c>
      <c r="V144" s="415" t="s">
        <v>25</v>
      </c>
      <c r="W144" s="233"/>
    </row>
    <row r="145" spans="1:23" s="178" customFormat="1" ht="43.5" customHeight="1">
      <c r="A145" s="243" t="s">
        <v>1117</v>
      </c>
      <c r="B145" s="245" t="s">
        <v>1118</v>
      </c>
      <c r="C145" s="266" t="s">
        <v>1747</v>
      </c>
      <c r="D145" s="266" t="s">
        <v>1119</v>
      </c>
      <c r="E145" s="271">
        <v>44492</v>
      </c>
      <c r="F145" s="279">
        <v>44545</v>
      </c>
      <c r="G145" s="279">
        <v>44545</v>
      </c>
      <c r="H145" s="292"/>
      <c r="I145" s="226">
        <v>6652712</v>
      </c>
      <c r="J145" s="227"/>
      <c r="K145" s="228" t="s">
        <v>286</v>
      </c>
      <c r="L145" s="230">
        <v>100</v>
      </c>
      <c r="M145" s="269">
        <v>138</v>
      </c>
      <c r="N145" s="269" t="s">
        <v>22</v>
      </c>
      <c r="O145" s="231">
        <v>2.1000000000000001</v>
      </c>
      <c r="P145" s="415" t="s">
        <v>1126</v>
      </c>
      <c r="Q145" s="390" t="s">
        <v>98</v>
      </c>
      <c r="R145" s="415">
        <v>100</v>
      </c>
      <c r="S145" s="415">
        <v>2.1000000000000001</v>
      </c>
      <c r="T145" s="415" t="s">
        <v>22</v>
      </c>
      <c r="U145" s="415" t="s">
        <v>22</v>
      </c>
      <c r="V145" s="415" t="s">
        <v>43</v>
      </c>
      <c r="W145" s="293"/>
    </row>
    <row r="146" spans="1:23" s="178" customFormat="1" ht="45" customHeight="1">
      <c r="A146" s="243" t="s">
        <v>1120</v>
      </c>
      <c r="B146" s="245" t="s">
        <v>1121</v>
      </c>
      <c r="C146" s="266" t="s">
        <v>1122</v>
      </c>
      <c r="D146" s="266" t="s">
        <v>1123</v>
      </c>
      <c r="E146" s="271">
        <v>44477</v>
      </c>
      <c r="F146" s="279">
        <v>44536</v>
      </c>
      <c r="G146" s="279">
        <v>44536</v>
      </c>
      <c r="H146" s="292"/>
      <c r="I146" s="226">
        <v>1875417</v>
      </c>
      <c r="J146" s="227"/>
      <c r="K146" s="228" t="s">
        <v>286</v>
      </c>
      <c r="L146" s="286">
        <v>100</v>
      </c>
      <c r="M146" s="269">
        <v>138</v>
      </c>
      <c r="N146" s="269" t="s">
        <v>22</v>
      </c>
      <c r="O146" s="231">
        <v>0.69999999999999996</v>
      </c>
      <c r="P146" s="415" t="s">
        <v>1126</v>
      </c>
      <c r="Q146" s="415" t="s">
        <v>98</v>
      </c>
      <c r="R146" s="415">
        <v>100</v>
      </c>
      <c r="S146" s="415">
        <v>0.69999999999999996</v>
      </c>
      <c r="T146" s="415" t="s">
        <v>22</v>
      </c>
      <c r="U146" s="415" t="s">
        <v>22</v>
      </c>
      <c r="V146" s="415" t="s">
        <v>43</v>
      </c>
      <c r="W146" s="293"/>
    </row>
    <row r="147" spans="1:23" s="178" customFormat="1" ht="75" customHeight="1">
      <c r="A147" s="243" t="s">
        <v>1148</v>
      </c>
      <c r="B147" s="245" t="s">
        <v>1149</v>
      </c>
      <c r="C147" s="266" t="s">
        <v>1150</v>
      </c>
      <c r="D147" s="266" t="s">
        <v>2184</v>
      </c>
      <c r="E147" s="271">
        <v>44384</v>
      </c>
      <c r="F147" s="279">
        <v>44500</v>
      </c>
      <c r="G147" s="279">
        <v>44500</v>
      </c>
      <c r="H147" s="292"/>
      <c r="I147" s="226">
        <v>330554</v>
      </c>
      <c r="J147" s="227"/>
      <c r="K147" s="228" t="s">
        <v>286</v>
      </c>
      <c r="L147" s="230">
        <v>100</v>
      </c>
      <c r="M147" s="269">
        <v>138</v>
      </c>
      <c r="N147" s="269" t="s">
        <v>22</v>
      </c>
      <c r="O147" s="231">
        <v>59.409999999999997</v>
      </c>
      <c r="P147" s="415" t="s">
        <v>1183</v>
      </c>
      <c r="Q147" s="415" t="s">
        <v>1160</v>
      </c>
      <c r="R147" s="415">
        <v>100</v>
      </c>
      <c r="S147" s="415">
        <v>59.409999999999997</v>
      </c>
      <c r="T147" s="269" t="s">
        <v>22</v>
      </c>
      <c r="U147" s="269" t="s">
        <v>22</v>
      </c>
      <c r="V147" s="415" t="s">
        <v>25</v>
      </c>
      <c r="W147" s="293"/>
    </row>
    <row r="148" spans="1:23" s="178" customFormat="1" ht="43.5" customHeight="1">
      <c r="A148" s="243" t="s">
        <v>1151</v>
      </c>
      <c r="B148" s="245" t="s">
        <v>2185</v>
      </c>
      <c r="C148" s="266" t="s">
        <v>802</v>
      </c>
      <c r="D148" s="266" t="s">
        <v>2056</v>
      </c>
      <c r="E148" s="271">
        <v>44389</v>
      </c>
      <c r="F148" s="279">
        <v>44558</v>
      </c>
      <c r="G148" s="279">
        <v>44558</v>
      </c>
      <c r="H148" s="292"/>
      <c r="I148" s="226">
        <v>200333</v>
      </c>
      <c r="J148" s="227"/>
      <c r="K148" s="228" t="s">
        <v>286</v>
      </c>
      <c r="L148" s="230">
        <v>100</v>
      </c>
      <c r="M148" s="269">
        <v>69</v>
      </c>
      <c r="N148" s="269" t="s">
        <v>22</v>
      </c>
      <c r="O148" s="231">
        <v>14.4</v>
      </c>
      <c r="P148" s="415" t="s">
        <v>1187</v>
      </c>
      <c r="Q148" s="415" t="s">
        <v>1160</v>
      </c>
      <c r="R148" s="415" t="s">
        <v>28</v>
      </c>
      <c r="S148" s="415">
        <v>14.4</v>
      </c>
      <c r="T148" s="269" t="s">
        <v>22</v>
      </c>
      <c r="U148" s="269" t="s">
        <v>22</v>
      </c>
      <c r="V148" s="415" t="s">
        <v>25</v>
      </c>
      <c r="W148" s="293"/>
    </row>
    <row r="149" spans="1:23" s="178" customFormat="1" ht="50">
      <c r="A149" s="243" t="s">
        <v>1152</v>
      </c>
      <c r="B149" s="245" t="s">
        <v>1153</v>
      </c>
      <c r="C149" s="266" t="s">
        <v>46</v>
      </c>
      <c r="D149" s="266" t="s">
        <v>1154</v>
      </c>
      <c r="E149" s="271">
        <v>44459</v>
      </c>
      <c r="F149" s="279">
        <v>44509</v>
      </c>
      <c r="G149" s="279">
        <v>44509</v>
      </c>
      <c r="H149" s="292"/>
      <c r="I149" s="226">
        <v>212716</v>
      </c>
      <c r="J149" s="227"/>
      <c r="K149" s="228" t="s">
        <v>286</v>
      </c>
      <c r="L149" s="230">
        <v>100</v>
      </c>
      <c r="M149" s="269">
        <v>138</v>
      </c>
      <c r="N149" s="269" t="s">
        <v>22</v>
      </c>
      <c r="O149" s="231">
        <v>10</v>
      </c>
      <c r="P149" s="415" t="s">
        <v>923</v>
      </c>
      <c r="Q149" s="415" t="s">
        <v>1160</v>
      </c>
      <c r="R149" s="415">
        <v>75</v>
      </c>
      <c r="S149" s="415">
        <v>10</v>
      </c>
      <c r="T149" s="415" t="s">
        <v>22</v>
      </c>
      <c r="U149" s="415" t="s">
        <v>22</v>
      </c>
      <c r="V149" s="415" t="s">
        <v>25</v>
      </c>
      <c r="W149" s="293"/>
    </row>
    <row r="150" spans="1:23" s="178" customFormat="1" ht="50">
      <c r="A150" s="243" t="s">
        <v>1155</v>
      </c>
      <c r="B150" s="245" t="s">
        <v>2186</v>
      </c>
      <c r="C150" s="266" t="s">
        <v>37</v>
      </c>
      <c r="D150" s="266" t="s">
        <v>1156</v>
      </c>
      <c r="E150" s="271">
        <v>44258</v>
      </c>
      <c r="F150" s="279">
        <v>44558</v>
      </c>
      <c r="G150" s="279">
        <v>44558</v>
      </c>
      <c r="H150" s="292"/>
      <c r="I150" s="226">
        <v>207994</v>
      </c>
      <c r="J150" s="227"/>
      <c r="K150" s="228" t="s">
        <v>286</v>
      </c>
      <c r="L150" s="230">
        <v>100</v>
      </c>
      <c r="M150" s="269">
        <v>138</v>
      </c>
      <c r="N150" s="269" t="s">
        <v>22</v>
      </c>
      <c r="O150" s="231">
        <v>5.6100000000000003</v>
      </c>
      <c r="P150" s="415" t="s">
        <v>656</v>
      </c>
      <c r="Q150" s="415" t="s">
        <v>1160</v>
      </c>
      <c r="R150" s="415">
        <v>100</v>
      </c>
      <c r="S150" s="415">
        <v>5.6100000000000003</v>
      </c>
      <c r="T150" s="415" t="s">
        <v>22</v>
      </c>
      <c r="U150" s="415" t="s">
        <v>22</v>
      </c>
      <c r="V150" s="415" t="s">
        <v>173</v>
      </c>
      <c r="W150" s="293"/>
    </row>
    <row r="151" spans="1:23" s="178" customFormat="1" ht="50">
      <c r="A151" s="243" t="s">
        <v>1157</v>
      </c>
      <c r="B151" s="294" t="s">
        <v>3049</v>
      </c>
      <c r="C151" s="266" t="s">
        <v>830</v>
      </c>
      <c r="D151" s="266" t="s">
        <v>3050</v>
      </c>
      <c r="E151" s="271">
        <v>44440</v>
      </c>
      <c r="F151" s="279">
        <v>44470</v>
      </c>
      <c r="G151" s="279">
        <v>44470</v>
      </c>
      <c r="H151" s="292"/>
      <c r="I151" s="226">
        <v>295466</v>
      </c>
      <c r="J151" s="227"/>
      <c r="K151" s="228" t="s">
        <v>286</v>
      </c>
      <c r="L151" s="230">
        <v>100</v>
      </c>
      <c r="M151" s="269">
        <v>138</v>
      </c>
      <c r="N151" s="269" t="s">
        <v>22</v>
      </c>
      <c r="O151" s="231">
        <v>11.44</v>
      </c>
      <c r="P151" s="415" t="s">
        <v>319</v>
      </c>
      <c r="Q151" s="415" t="s">
        <v>1160</v>
      </c>
      <c r="R151" s="415">
        <v>50</v>
      </c>
      <c r="S151" s="415">
        <v>11.44</v>
      </c>
      <c r="T151" s="415" t="s">
        <v>22</v>
      </c>
      <c r="U151" s="415" t="s">
        <v>22</v>
      </c>
      <c r="V151" s="415" t="s">
        <v>25</v>
      </c>
      <c r="W151" s="293"/>
    </row>
    <row r="152" spans="1:23" s="178" customFormat="1" ht="50">
      <c r="A152" s="243" t="s">
        <v>1158</v>
      </c>
      <c r="B152" s="245" t="s">
        <v>2187</v>
      </c>
      <c r="C152" s="266" t="s">
        <v>27</v>
      </c>
      <c r="D152" s="266" t="s">
        <v>1159</v>
      </c>
      <c r="E152" s="271">
        <v>44319</v>
      </c>
      <c r="F152" s="279">
        <v>44713</v>
      </c>
      <c r="G152" s="279">
        <v>44713</v>
      </c>
      <c r="H152" s="292"/>
      <c r="I152" s="226">
        <v>543752</v>
      </c>
      <c r="J152" s="227"/>
      <c r="K152" s="228" t="s">
        <v>286</v>
      </c>
      <c r="L152" s="230">
        <v>100</v>
      </c>
      <c r="M152" s="269">
        <v>138</v>
      </c>
      <c r="N152" s="269" t="s">
        <v>22</v>
      </c>
      <c r="O152" s="231">
        <v>12</v>
      </c>
      <c r="P152" s="415" t="s">
        <v>80</v>
      </c>
      <c r="Q152" s="415" t="s">
        <v>1160</v>
      </c>
      <c r="R152" s="415">
        <v>100</v>
      </c>
      <c r="S152" s="415">
        <v>12</v>
      </c>
      <c r="T152" s="415" t="s">
        <v>22</v>
      </c>
      <c r="U152" s="415" t="s">
        <v>22</v>
      </c>
      <c r="V152" s="415" t="s">
        <v>25</v>
      </c>
      <c r="W152" s="293"/>
    </row>
    <row r="153" spans="1:23" s="178" customFormat="1" ht="50">
      <c r="A153" s="243" t="s">
        <v>1161</v>
      </c>
      <c r="B153" s="245" t="s">
        <v>3044</v>
      </c>
      <c r="C153" s="266" t="s">
        <v>1090</v>
      </c>
      <c r="D153" s="266" t="s">
        <v>3045</v>
      </c>
      <c r="E153" s="271">
        <v>44446</v>
      </c>
      <c r="F153" s="279">
        <v>44532</v>
      </c>
      <c r="G153" s="279">
        <v>44532</v>
      </c>
      <c r="H153" s="292"/>
      <c r="I153" s="226">
        <v>276979</v>
      </c>
      <c r="J153" s="227"/>
      <c r="K153" s="228" t="s">
        <v>286</v>
      </c>
      <c r="L153" s="230">
        <v>100</v>
      </c>
      <c r="M153" s="269">
        <v>138</v>
      </c>
      <c r="N153" s="269" t="s">
        <v>22</v>
      </c>
      <c r="O153" s="231">
        <v>1.8200000000000001</v>
      </c>
      <c r="P153" s="415" t="s">
        <v>1189</v>
      </c>
      <c r="Q153" s="415" t="s">
        <v>810</v>
      </c>
      <c r="R153" s="415">
        <v>100</v>
      </c>
      <c r="S153" s="415">
        <v>1.8200000000000001</v>
      </c>
      <c r="T153" s="269" t="s">
        <v>22</v>
      </c>
      <c r="U153" s="269" t="s">
        <v>22</v>
      </c>
      <c r="V153" s="415" t="s">
        <v>25</v>
      </c>
      <c r="W153" s="293"/>
    </row>
    <row r="154" spans="1:23" s="178" customFormat="1" ht="37.5">
      <c r="A154" s="243" t="s">
        <v>1162</v>
      </c>
      <c r="B154" s="245" t="s">
        <v>1163</v>
      </c>
      <c r="C154" s="266" t="s">
        <v>1748</v>
      </c>
      <c r="D154" s="266" t="s">
        <v>1164</v>
      </c>
      <c r="E154" s="271">
        <v>44510</v>
      </c>
      <c r="F154" s="279">
        <v>44547</v>
      </c>
      <c r="G154" s="279">
        <v>44547</v>
      </c>
      <c r="H154" s="292"/>
      <c r="I154" s="226">
        <v>212395</v>
      </c>
      <c r="J154" s="227"/>
      <c r="K154" s="228" t="s">
        <v>286</v>
      </c>
      <c r="L154" s="230">
        <v>100</v>
      </c>
      <c r="M154" s="269">
        <v>69</v>
      </c>
      <c r="N154" s="269" t="s">
        <v>22</v>
      </c>
      <c r="O154" s="231">
        <v>6.0700000000000003</v>
      </c>
      <c r="P154" s="415" t="s">
        <v>319</v>
      </c>
      <c r="Q154" s="415" t="s">
        <v>1176</v>
      </c>
      <c r="R154" s="415">
        <v>50</v>
      </c>
      <c r="S154" s="415">
        <v>6.0700000000000003</v>
      </c>
      <c r="T154" s="415" t="s">
        <v>22</v>
      </c>
      <c r="U154" s="415" t="s">
        <v>22</v>
      </c>
      <c r="V154" s="415" t="s">
        <v>25</v>
      </c>
      <c r="W154" s="293"/>
    </row>
    <row r="155" spans="1:23" s="178" customFormat="1" ht="37.5">
      <c r="A155" s="243" t="s">
        <v>1165</v>
      </c>
      <c r="B155" s="245" t="s">
        <v>1166</v>
      </c>
      <c r="C155" s="266" t="s">
        <v>318</v>
      </c>
      <c r="D155" s="266" t="s">
        <v>2057</v>
      </c>
      <c r="E155" s="271">
        <v>44501</v>
      </c>
      <c r="F155" s="279">
        <v>44547</v>
      </c>
      <c r="G155" s="279">
        <v>44547</v>
      </c>
      <c r="H155" s="292"/>
      <c r="I155" s="226">
        <v>332441</v>
      </c>
      <c r="J155" s="227"/>
      <c r="K155" s="228" t="s">
        <v>286</v>
      </c>
      <c r="L155" s="230">
        <v>100</v>
      </c>
      <c r="M155" s="269">
        <v>69</v>
      </c>
      <c r="N155" s="269" t="s">
        <v>22</v>
      </c>
      <c r="O155" s="231">
        <v>11.4</v>
      </c>
      <c r="P155" s="415" t="s">
        <v>1187</v>
      </c>
      <c r="Q155" s="415" t="s">
        <v>1160</v>
      </c>
      <c r="R155" s="415">
        <v>50</v>
      </c>
      <c r="S155" s="415">
        <v>11.4</v>
      </c>
      <c r="T155" s="269" t="s">
        <v>22</v>
      </c>
      <c r="U155" s="269" t="s">
        <v>22</v>
      </c>
      <c r="V155" s="415" t="s">
        <v>25</v>
      </c>
      <c r="W155" s="293"/>
    </row>
    <row r="156" spans="1:23" s="178" customFormat="1" ht="62.5">
      <c r="A156" s="243" t="s">
        <v>1167</v>
      </c>
      <c r="B156" s="245" t="s">
        <v>1168</v>
      </c>
      <c r="C156" s="266" t="s">
        <v>236</v>
      </c>
      <c r="D156" s="266" t="s">
        <v>2058</v>
      </c>
      <c r="E156" s="271">
        <v>44373</v>
      </c>
      <c r="F156" s="279">
        <v>44448</v>
      </c>
      <c r="G156" s="279">
        <v>44448</v>
      </c>
      <c r="H156" s="292"/>
      <c r="I156" s="226">
        <v>453161</v>
      </c>
      <c r="J156" s="227"/>
      <c r="K156" s="228" t="s">
        <v>286</v>
      </c>
      <c r="L156" s="230">
        <v>100</v>
      </c>
      <c r="M156" s="269">
        <v>69</v>
      </c>
      <c r="N156" s="269" t="s">
        <v>22</v>
      </c>
      <c r="O156" s="231">
        <v>15.140000000000001</v>
      </c>
      <c r="P156" s="415" t="s">
        <v>656</v>
      </c>
      <c r="Q156" s="415" t="s">
        <v>1160</v>
      </c>
      <c r="R156" s="415">
        <v>50</v>
      </c>
      <c r="S156" s="415">
        <v>15.140000000000001</v>
      </c>
      <c r="T156" s="269" t="s">
        <v>22</v>
      </c>
      <c r="U156" s="269" t="s">
        <v>22</v>
      </c>
      <c r="V156" s="415" t="s">
        <v>25</v>
      </c>
      <c r="W156" s="293"/>
    </row>
    <row r="157" spans="1:23" s="178" customFormat="1" ht="50">
      <c r="A157" s="243" t="s">
        <v>1169</v>
      </c>
      <c r="B157" s="245" t="s">
        <v>2059</v>
      </c>
      <c r="C157" s="266" t="s">
        <v>1749</v>
      </c>
      <c r="D157" s="266" t="s">
        <v>1185</v>
      </c>
      <c r="E157" s="271">
        <v>44403</v>
      </c>
      <c r="F157" s="279">
        <v>44532</v>
      </c>
      <c r="G157" s="279">
        <v>44532</v>
      </c>
      <c r="H157" s="292"/>
      <c r="I157" s="226">
        <v>309668</v>
      </c>
      <c r="J157" s="227"/>
      <c r="K157" s="228" t="s">
        <v>286</v>
      </c>
      <c r="L157" s="230">
        <v>100</v>
      </c>
      <c r="M157" s="269">
        <v>138</v>
      </c>
      <c r="N157" s="269" t="s">
        <v>22</v>
      </c>
      <c r="O157" s="231">
        <v>26.16</v>
      </c>
      <c r="P157" s="415" t="s">
        <v>237</v>
      </c>
      <c r="Q157" s="415" t="s">
        <v>1160</v>
      </c>
      <c r="R157" s="415">
        <v>100</v>
      </c>
      <c r="S157" s="415">
        <v>26.16</v>
      </c>
      <c r="T157" s="269" t="s">
        <v>22</v>
      </c>
      <c r="U157" s="269" t="s">
        <v>22</v>
      </c>
      <c r="V157" s="415" t="s">
        <v>25</v>
      </c>
      <c r="W157" s="293"/>
    </row>
    <row r="158" spans="1:23" s="178" customFormat="1" ht="50">
      <c r="A158" s="243" t="s">
        <v>1170</v>
      </c>
      <c r="B158" s="245" t="s">
        <v>2060</v>
      </c>
      <c r="C158" s="266" t="s">
        <v>58</v>
      </c>
      <c r="D158" s="266" t="s">
        <v>1188</v>
      </c>
      <c r="E158" s="271">
        <v>44438</v>
      </c>
      <c r="F158" s="279">
        <v>44519</v>
      </c>
      <c r="G158" s="279">
        <v>44519</v>
      </c>
      <c r="H158" s="292"/>
      <c r="I158" s="226">
        <v>205979</v>
      </c>
      <c r="J158" s="227"/>
      <c r="K158" s="228" t="s">
        <v>286</v>
      </c>
      <c r="L158" s="230">
        <v>100</v>
      </c>
      <c r="M158" s="269">
        <v>138</v>
      </c>
      <c r="N158" s="269" t="s">
        <v>22</v>
      </c>
      <c r="O158" s="231">
        <v>10.300000000000001</v>
      </c>
      <c r="P158" s="415" t="s">
        <v>319</v>
      </c>
      <c r="Q158" s="415" t="s">
        <v>1176</v>
      </c>
      <c r="R158" s="415">
        <v>100</v>
      </c>
      <c r="S158" s="415">
        <v>10.300000000000001</v>
      </c>
      <c r="T158" s="269" t="s">
        <v>22</v>
      </c>
      <c r="U158" s="269" t="s">
        <v>22</v>
      </c>
      <c r="V158" s="415" t="s">
        <v>25</v>
      </c>
      <c r="W158" s="293"/>
    </row>
    <row r="159" spans="1:23" s="178" customFormat="1" ht="50">
      <c r="A159" s="243" t="s">
        <v>1171</v>
      </c>
      <c r="B159" s="245" t="s">
        <v>1172</v>
      </c>
      <c r="C159" s="266" t="s">
        <v>236</v>
      </c>
      <c r="D159" s="266" t="s">
        <v>1186</v>
      </c>
      <c r="E159" s="271">
        <v>44373</v>
      </c>
      <c r="F159" s="279">
        <v>44518</v>
      </c>
      <c r="G159" s="279">
        <v>44518</v>
      </c>
      <c r="H159" s="292"/>
      <c r="I159" s="226">
        <v>438637</v>
      </c>
      <c r="J159" s="227"/>
      <c r="K159" s="228" t="s">
        <v>286</v>
      </c>
      <c r="L159" s="230">
        <v>100</v>
      </c>
      <c r="M159" s="269">
        <v>69</v>
      </c>
      <c r="N159" s="269" t="s">
        <v>22</v>
      </c>
      <c r="O159" s="231">
        <v>5.1100000000000003</v>
      </c>
      <c r="P159" s="415" t="s">
        <v>1187</v>
      </c>
      <c r="Q159" s="415" t="s">
        <v>1160</v>
      </c>
      <c r="R159" s="415">
        <v>50</v>
      </c>
      <c r="S159" s="415">
        <v>5.1100000000000003</v>
      </c>
      <c r="T159" s="269" t="s">
        <v>22</v>
      </c>
      <c r="U159" s="269" t="s">
        <v>22</v>
      </c>
      <c r="V159" s="415" t="s">
        <v>25</v>
      </c>
      <c r="W159" s="293"/>
    </row>
    <row r="160" spans="1:23" s="178" customFormat="1" ht="50">
      <c r="A160" s="243" t="s">
        <v>1173</v>
      </c>
      <c r="B160" s="245" t="s">
        <v>1174</v>
      </c>
      <c r="C160" s="266" t="s">
        <v>1175</v>
      </c>
      <c r="D160" s="266" t="s">
        <v>1184</v>
      </c>
      <c r="E160" s="271">
        <v>44452</v>
      </c>
      <c r="F160" s="279">
        <v>44501</v>
      </c>
      <c r="G160" s="279">
        <v>44501</v>
      </c>
      <c r="H160" s="292"/>
      <c r="I160" s="226">
        <v>361350</v>
      </c>
      <c r="J160" s="227"/>
      <c r="K160" s="228" t="s">
        <v>286</v>
      </c>
      <c r="L160" s="230">
        <v>100</v>
      </c>
      <c r="M160" s="269">
        <v>138</v>
      </c>
      <c r="N160" s="269" t="s">
        <v>22</v>
      </c>
      <c r="O160" s="231">
        <v>2.3199999999999998</v>
      </c>
      <c r="P160" s="415" t="s">
        <v>656</v>
      </c>
      <c r="Q160" s="415" t="s">
        <v>1176</v>
      </c>
      <c r="R160" s="415">
        <v>75</v>
      </c>
      <c r="S160" s="415">
        <v>2.3199999999999998</v>
      </c>
      <c r="T160" s="269" t="s">
        <v>22</v>
      </c>
      <c r="U160" s="269" t="s">
        <v>22</v>
      </c>
      <c r="V160" s="415" t="s">
        <v>25</v>
      </c>
      <c r="W160" s="293"/>
    </row>
    <row r="161" spans="1:23" s="178" customFormat="1" ht="50">
      <c r="A161" s="243" t="s">
        <v>1574</v>
      </c>
      <c r="B161" s="245" t="s">
        <v>2061</v>
      </c>
      <c r="C161" s="266" t="s">
        <v>1221</v>
      </c>
      <c r="D161" s="266" t="s">
        <v>1222</v>
      </c>
      <c r="E161" s="221">
        <v>44608</v>
      </c>
      <c r="F161" s="279">
        <v>44652</v>
      </c>
      <c r="G161" s="279">
        <v>44652</v>
      </c>
      <c r="H161" s="292"/>
      <c r="I161" s="226">
        <v>1444467</v>
      </c>
      <c r="J161" s="227"/>
      <c r="K161" s="228" t="s">
        <v>286</v>
      </c>
      <c r="L161" s="230">
        <v>100</v>
      </c>
      <c r="M161" s="269">
        <v>138</v>
      </c>
      <c r="N161" s="269" t="s">
        <v>22</v>
      </c>
      <c r="O161" s="231">
        <v>0.089999999999999997</v>
      </c>
      <c r="P161" s="415" t="s">
        <v>277</v>
      </c>
      <c r="Q161" s="415" t="s">
        <v>2035</v>
      </c>
      <c r="R161" s="415">
        <v>50</v>
      </c>
      <c r="S161" s="415">
        <v>0.029999999999999999</v>
      </c>
      <c r="T161" s="269">
        <v>70</v>
      </c>
      <c r="U161" s="269">
        <v>0.059999999999999998</v>
      </c>
      <c r="V161" s="415" t="s">
        <v>43</v>
      </c>
      <c r="W161" s="293"/>
    </row>
    <row r="162" spans="1:23" s="178" customFormat="1" ht="50">
      <c r="A162" s="243" t="s">
        <v>1202</v>
      </c>
      <c r="B162" s="245" t="s">
        <v>1203</v>
      </c>
      <c r="C162" s="266" t="s">
        <v>37</v>
      </c>
      <c r="D162" s="266" t="s">
        <v>1223</v>
      </c>
      <c r="E162" s="271">
        <v>44515</v>
      </c>
      <c r="F162" s="279">
        <v>44519</v>
      </c>
      <c r="G162" s="279">
        <v>44519</v>
      </c>
      <c r="H162" s="292"/>
      <c r="I162" s="226">
        <v>357832</v>
      </c>
      <c r="J162" s="227"/>
      <c r="K162" s="228" t="s">
        <v>286</v>
      </c>
      <c r="L162" s="230">
        <v>100</v>
      </c>
      <c r="M162" s="269">
        <v>138</v>
      </c>
      <c r="N162" s="269" t="s">
        <v>22</v>
      </c>
      <c r="O162" s="231">
        <v>0.17999999999999999</v>
      </c>
      <c r="P162" s="415" t="s">
        <v>277</v>
      </c>
      <c r="Q162" s="415" t="s">
        <v>98</v>
      </c>
      <c r="R162" s="415" t="s">
        <v>166</v>
      </c>
      <c r="S162" s="415">
        <v>0.17999999999999999</v>
      </c>
      <c r="T162" s="269" t="s">
        <v>22</v>
      </c>
      <c r="U162" s="269" t="s">
        <v>22</v>
      </c>
      <c r="V162" s="415" t="s">
        <v>422</v>
      </c>
      <c r="W162" s="293" t="s">
        <v>663</v>
      </c>
    </row>
    <row r="163" spans="1:23" s="178" customFormat="1" ht="34.5" customHeight="1">
      <c r="A163" s="243" t="s">
        <v>1224</v>
      </c>
      <c r="B163" s="245" t="s">
        <v>1204</v>
      </c>
      <c r="C163" s="266" t="s">
        <v>1796</v>
      </c>
      <c r="D163" s="266" t="s">
        <v>1225</v>
      </c>
      <c r="E163" s="271">
        <v>44572</v>
      </c>
      <c r="F163" s="222">
        <v>44676</v>
      </c>
      <c r="G163" s="279">
        <v>44676</v>
      </c>
      <c r="H163" s="292"/>
      <c r="I163" s="226">
        <v>3029964</v>
      </c>
      <c r="J163" s="227"/>
      <c r="K163" s="228" t="s">
        <v>286</v>
      </c>
      <c r="L163" s="230">
        <v>100</v>
      </c>
      <c r="M163" s="269">
        <v>138</v>
      </c>
      <c r="N163" s="269" t="s">
        <v>22</v>
      </c>
      <c r="O163" s="231">
        <v>4.2000000000000002</v>
      </c>
      <c r="P163" s="415" t="s">
        <v>467</v>
      </c>
      <c r="Q163" s="415" t="s">
        <v>98</v>
      </c>
      <c r="R163" s="415">
        <v>100</v>
      </c>
      <c r="S163" s="415">
        <v>4.2000000000000002</v>
      </c>
      <c r="T163" s="269" t="s">
        <v>22</v>
      </c>
      <c r="U163" s="269" t="s">
        <v>22</v>
      </c>
      <c r="V163" s="415" t="s">
        <v>25</v>
      </c>
      <c r="W163" s="293"/>
    </row>
    <row r="164" spans="1:23" s="178" customFormat="1" ht="56.5" customHeight="1">
      <c r="A164" s="243" t="s">
        <v>1226</v>
      </c>
      <c r="B164" s="245" t="s">
        <v>1205</v>
      </c>
      <c r="C164" s="266" t="s">
        <v>1227</v>
      </c>
      <c r="D164" s="266" t="s">
        <v>1228</v>
      </c>
      <c r="E164" s="271">
        <v>44665</v>
      </c>
      <c r="F164" s="279">
        <v>44693</v>
      </c>
      <c r="G164" s="279">
        <v>44693</v>
      </c>
      <c r="H164" s="292"/>
      <c r="I164" s="226">
        <v>4355202</v>
      </c>
      <c r="J164" s="227"/>
      <c r="K164" s="228" t="s">
        <v>286</v>
      </c>
      <c r="L164" s="230">
        <v>100</v>
      </c>
      <c r="M164" s="269">
        <v>138</v>
      </c>
      <c r="N164" s="269" t="s">
        <v>22</v>
      </c>
      <c r="O164" s="231">
        <v>3.29</v>
      </c>
      <c r="P164" s="415" t="s">
        <v>355</v>
      </c>
      <c r="Q164" s="415" t="s">
        <v>98</v>
      </c>
      <c r="R164" s="415" t="s">
        <v>28</v>
      </c>
      <c r="S164" s="415">
        <v>3.29</v>
      </c>
      <c r="T164" s="269" t="s">
        <v>22</v>
      </c>
      <c r="U164" s="269" t="s">
        <v>22</v>
      </c>
      <c r="V164" s="415" t="s">
        <v>25</v>
      </c>
      <c r="W164" s="293"/>
    </row>
    <row r="165" spans="1:23" s="178" customFormat="1" ht="75">
      <c r="A165" s="243" t="s">
        <v>1908</v>
      </c>
      <c r="B165" s="245" t="s">
        <v>1307</v>
      </c>
      <c r="C165" s="266" t="s">
        <v>1725</v>
      </c>
      <c r="D165" s="236" t="s">
        <v>1229</v>
      </c>
      <c r="E165" s="221">
        <v>44652</v>
      </c>
      <c r="F165" s="279">
        <v>44683</v>
      </c>
      <c r="G165" s="279">
        <v>44683</v>
      </c>
      <c r="H165" s="292"/>
      <c r="I165" s="226">
        <v>2345172</v>
      </c>
      <c r="J165" s="227"/>
      <c r="K165" s="228" t="s">
        <v>286</v>
      </c>
      <c r="L165" s="230">
        <v>100</v>
      </c>
      <c r="M165" s="231">
        <v>138</v>
      </c>
      <c r="N165" s="231" t="s">
        <v>22</v>
      </c>
      <c r="O165" s="231">
        <v>0.5</v>
      </c>
      <c r="P165" s="231" t="s">
        <v>467</v>
      </c>
      <c r="Q165" s="231" t="s">
        <v>29</v>
      </c>
      <c r="R165" s="231" t="s">
        <v>22</v>
      </c>
      <c r="S165" s="231" t="s">
        <v>22</v>
      </c>
      <c r="T165" s="231">
        <v>100</v>
      </c>
      <c r="U165" s="231">
        <v>0.5</v>
      </c>
      <c r="V165" s="295" t="s">
        <v>43</v>
      </c>
      <c r="W165" s="296"/>
    </row>
    <row r="166" spans="1:23" s="178" customFormat="1" ht="62.5">
      <c r="A166" s="243" t="s">
        <v>1909</v>
      </c>
      <c r="B166" s="245" t="s">
        <v>1308</v>
      </c>
      <c r="C166" s="245" t="s">
        <v>37</v>
      </c>
      <c r="D166" s="266" t="s">
        <v>1230</v>
      </c>
      <c r="E166" s="271">
        <v>44523</v>
      </c>
      <c r="F166" s="279">
        <v>44696</v>
      </c>
      <c r="G166" s="279">
        <v>44696</v>
      </c>
      <c r="H166" s="292"/>
      <c r="I166" s="226">
        <v>5370613</v>
      </c>
      <c r="J166" s="227"/>
      <c r="K166" s="228" t="s">
        <v>286</v>
      </c>
      <c r="L166" s="291">
        <v>100</v>
      </c>
      <c r="M166" s="269">
        <v>138</v>
      </c>
      <c r="N166" s="269" t="s">
        <v>22</v>
      </c>
      <c r="O166" s="415">
        <v>5.0999999999999996</v>
      </c>
      <c r="P166" s="415" t="s">
        <v>1309</v>
      </c>
      <c r="Q166" s="415" t="s">
        <v>98</v>
      </c>
      <c r="R166" s="415">
        <v>100</v>
      </c>
      <c r="S166" s="415">
        <v>5.0999999999999996</v>
      </c>
      <c r="T166" s="269" t="s">
        <v>22</v>
      </c>
      <c r="U166" s="269" t="s">
        <v>22</v>
      </c>
      <c r="V166" s="415" t="s">
        <v>25</v>
      </c>
      <c r="W166" s="293"/>
    </row>
    <row r="167" spans="1:23" s="178" customFormat="1" ht="56.5" customHeight="1">
      <c r="A167" s="218" t="s">
        <v>1231</v>
      </c>
      <c r="B167" s="245" t="s">
        <v>1206</v>
      </c>
      <c r="C167" s="245" t="s">
        <v>147</v>
      </c>
      <c r="D167" s="220" t="s">
        <v>2188</v>
      </c>
      <c r="E167" s="236">
        <v>44657</v>
      </c>
      <c r="F167" s="279">
        <v>44713</v>
      </c>
      <c r="G167" s="279">
        <v>44713</v>
      </c>
      <c r="H167" s="292"/>
      <c r="I167" s="226">
        <v>1631712</v>
      </c>
      <c r="J167" s="227"/>
      <c r="K167" s="228" t="s">
        <v>286</v>
      </c>
      <c r="L167" s="230">
        <v>100</v>
      </c>
      <c r="M167" s="386">
        <v>138</v>
      </c>
      <c r="N167" s="386" t="s">
        <v>22</v>
      </c>
      <c r="O167" s="385">
        <v>0.25</v>
      </c>
      <c r="P167" s="386" t="s">
        <v>1232</v>
      </c>
      <c r="Q167" s="385" t="s">
        <v>3143</v>
      </c>
      <c r="R167" s="386">
        <v>75</v>
      </c>
      <c r="S167" s="385">
        <v>0.25</v>
      </c>
      <c r="T167" s="385" t="s">
        <v>22</v>
      </c>
      <c r="U167" s="385" t="s">
        <v>22</v>
      </c>
      <c r="V167" s="231" t="s">
        <v>43</v>
      </c>
      <c r="W167" s="293"/>
    </row>
    <row r="168" spans="1:23" s="178" customFormat="1" ht="44" customHeight="1">
      <c r="A168" s="243" t="s">
        <v>1233</v>
      </c>
      <c r="B168" s="245" t="s">
        <v>2062</v>
      </c>
      <c r="C168" s="266" t="s">
        <v>108</v>
      </c>
      <c r="D168" s="266" t="s">
        <v>1234</v>
      </c>
      <c r="E168" s="271">
        <v>44540</v>
      </c>
      <c r="F168" s="279">
        <v>44593</v>
      </c>
      <c r="G168" s="279">
        <v>44593</v>
      </c>
      <c r="H168" s="292"/>
      <c r="I168" s="226">
        <v>655834</v>
      </c>
      <c r="J168" s="227"/>
      <c r="K168" s="228" t="s">
        <v>286</v>
      </c>
      <c r="L168" s="230">
        <v>100</v>
      </c>
      <c r="M168" s="269">
        <v>69</v>
      </c>
      <c r="N168" s="269" t="s">
        <v>22</v>
      </c>
      <c r="O168" s="231">
        <v>0.10000000000000001</v>
      </c>
      <c r="P168" s="415" t="s">
        <v>492</v>
      </c>
      <c r="Q168" s="415" t="s">
        <v>98</v>
      </c>
      <c r="R168" s="415" t="s">
        <v>22</v>
      </c>
      <c r="S168" s="415" t="s">
        <v>22</v>
      </c>
      <c r="T168" s="269">
        <v>50</v>
      </c>
      <c r="U168" s="269">
        <v>0.10000000000000001</v>
      </c>
      <c r="V168" s="234" t="s">
        <v>43</v>
      </c>
      <c r="W168" s="293"/>
    </row>
    <row r="169" spans="1:23" s="178" customFormat="1" ht="53.5" customHeight="1">
      <c r="A169" s="243" t="s">
        <v>1235</v>
      </c>
      <c r="B169" s="245" t="s">
        <v>1207</v>
      </c>
      <c r="C169" s="266" t="s">
        <v>585</v>
      </c>
      <c r="D169" s="266" t="s">
        <v>1236</v>
      </c>
      <c r="E169" s="271">
        <v>44593</v>
      </c>
      <c r="F169" s="349">
        <v>44890</v>
      </c>
      <c r="G169" s="279"/>
      <c r="H169" s="292"/>
      <c r="I169" s="226">
        <v>12949145</v>
      </c>
      <c r="J169" s="227"/>
      <c r="K169" s="228" t="s">
        <v>286</v>
      </c>
      <c r="L169" s="291">
        <v>99</v>
      </c>
      <c r="M169" s="269">
        <v>138</v>
      </c>
      <c r="N169" s="269">
        <v>69</v>
      </c>
      <c r="O169" s="231">
        <v>7.9000000000000004</v>
      </c>
      <c r="P169" s="415" t="s">
        <v>348</v>
      </c>
      <c r="Q169" s="415" t="s">
        <v>29</v>
      </c>
      <c r="R169" s="415">
        <v>80</v>
      </c>
      <c r="S169" s="415">
        <v>7.9000000000000004</v>
      </c>
      <c r="T169" s="269" t="s">
        <v>22</v>
      </c>
      <c r="U169" s="269" t="s">
        <v>22</v>
      </c>
      <c r="V169" s="415" t="s">
        <v>25</v>
      </c>
      <c r="W169" s="293"/>
    </row>
    <row r="170" spans="1:23" s="178" customFormat="1" ht="57" customHeight="1">
      <c r="A170" s="243" t="s">
        <v>1237</v>
      </c>
      <c r="B170" s="245" t="s">
        <v>1208</v>
      </c>
      <c r="C170" s="266" t="s">
        <v>1090</v>
      </c>
      <c r="D170" s="221" t="s">
        <v>1238</v>
      </c>
      <c r="E170" s="221">
        <v>44665</v>
      </c>
      <c r="F170" s="279">
        <v>44735</v>
      </c>
      <c r="G170" s="279">
        <v>44735</v>
      </c>
      <c r="H170" s="292"/>
      <c r="I170" s="226">
        <v>900000</v>
      </c>
      <c r="J170" s="227"/>
      <c r="K170" s="228" t="s">
        <v>286</v>
      </c>
      <c r="L170" s="230">
        <v>100</v>
      </c>
      <c r="M170" s="269">
        <v>138</v>
      </c>
      <c r="N170" s="415" t="s">
        <v>22</v>
      </c>
      <c r="O170" s="231">
        <v>0.29999999999999999</v>
      </c>
      <c r="P170" s="415" t="s">
        <v>717</v>
      </c>
      <c r="Q170" s="415" t="s">
        <v>29</v>
      </c>
      <c r="R170" s="415">
        <v>200</v>
      </c>
      <c r="S170" s="415">
        <v>0.29999999999999999</v>
      </c>
      <c r="T170" s="415" t="s">
        <v>22</v>
      </c>
      <c r="U170" s="415" t="s">
        <v>22</v>
      </c>
      <c r="V170" s="415" t="s">
        <v>43</v>
      </c>
      <c r="W170" s="233"/>
    </row>
    <row r="171" spans="1:23" s="178" customFormat="1" ht="50">
      <c r="A171" s="243" t="s">
        <v>1239</v>
      </c>
      <c r="B171" s="245" t="s">
        <v>1210</v>
      </c>
      <c r="C171" s="266" t="s">
        <v>108</v>
      </c>
      <c r="D171" s="266" t="s">
        <v>1240</v>
      </c>
      <c r="E171" s="271">
        <v>44544</v>
      </c>
      <c r="F171" s="279">
        <v>44593</v>
      </c>
      <c r="G171" s="279">
        <v>44593</v>
      </c>
      <c r="H171" s="292"/>
      <c r="I171" s="226">
        <v>1300842</v>
      </c>
      <c r="J171" s="227"/>
      <c r="K171" s="228" t="s">
        <v>286</v>
      </c>
      <c r="L171" s="230">
        <v>100</v>
      </c>
      <c r="M171" s="269">
        <v>69</v>
      </c>
      <c r="N171" s="269" t="s">
        <v>22</v>
      </c>
      <c r="O171" s="231">
        <v>1</v>
      </c>
      <c r="P171" s="415" t="s">
        <v>492</v>
      </c>
      <c r="Q171" s="415" t="s">
        <v>98</v>
      </c>
      <c r="R171" s="415">
        <v>50</v>
      </c>
      <c r="S171" s="415">
        <v>0.5</v>
      </c>
      <c r="T171" s="269" t="s">
        <v>22</v>
      </c>
      <c r="U171" s="269" t="s">
        <v>22</v>
      </c>
      <c r="V171" s="415" t="s">
        <v>25</v>
      </c>
      <c r="W171" s="293"/>
    </row>
    <row r="172" spans="1:23" s="178" customFormat="1" ht="62.5">
      <c r="A172" s="243" t="s">
        <v>1241</v>
      </c>
      <c r="B172" s="245" t="s">
        <v>1211</v>
      </c>
      <c r="C172" s="245" t="s">
        <v>178</v>
      </c>
      <c r="D172" s="266" t="s">
        <v>1242</v>
      </c>
      <c r="E172" s="271">
        <v>44566</v>
      </c>
      <c r="F172" s="279">
        <v>44699</v>
      </c>
      <c r="G172" s="279">
        <v>44699</v>
      </c>
      <c r="H172" s="292"/>
      <c r="I172" s="226">
        <v>6597154</v>
      </c>
      <c r="J172" s="227"/>
      <c r="K172" s="228" t="s">
        <v>286</v>
      </c>
      <c r="L172" s="291">
        <v>100</v>
      </c>
      <c r="M172" s="269">
        <v>69</v>
      </c>
      <c r="N172" s="269">
        <v>138</v>
      </c>
      <c r="O172" s="231">
        <v>12.4</v>
      </c>
      <c r="P172" s="297" t="s">
        <v>1243</v>
      </c>
      <c r="Q172" s="415" t="s">
        <v>29</v>
      </c>
      <c r="R172" s="415">
        <v>100</v>
      </c>
      <c r="S172" s="415">
        <v>6.2000000000000002</v>
      </c>
      <c r="T172" s="269" t="s">
        <v>22</v>
      </c>
      <c r="U172" s="269" t="s">
        <v>22</v>
      </c>
      <c r="V172" s="415" t="s">
        <v>685</v>
      </c>
      <c r="W172" s="293" t="s">
        <v>1894</v>
      </c>
    </row>
    <row r="173" spans="1:23" s="178" customFormat="1" ht="50">
      <c r="A173" s="243" t="s">
        <v>1244</v>
      </c>
      <c r="B173" s="245" t="s">
        <v>1212</v>
      </c>
      <c r="C173" s="266" t="s">
        <v>207</v>
      </c>
      <c r="D173" s="266" t="s">
        <v>1245</v>
      </c>
      <c r="E173" s="271">
        <v>44663</v>
      </c>
      <c r="F173" s="279">
        <v>44774</v>
      </c>
      <c r="G173" s="279">
        <v>44774</v>
      </c>
      <c r="H173" s="292"/>
      <c r="I173" s="226">
        <v>1558975</v>
      </c>
      <c r="J173" s="227"/>
      <c r="K173" s="228" t="s">
        <v>286</v>
      </c>
      <c r="L173" s="230">
        <v>100</v>
      </c>
      <c r="M173" s="269">
        <v>345</v>
      </c>
      <c r="N173" s="269" t="s">
        <v>22</v>
      </c>
      <c r="O173" s="231">
        <v>0.29999999999999999</v>
      </c>
      <c r="P173" s="415" t="s">
        <v>974</v>
      </c>
      <c r="Q173" s="415" t="s">
        <v>107</v>
      </c>
      <c r="R173" s="415">
        <v>150</v>
      </c>
      <c r="S173" s="415">
        <v>0.29999999999999999</v>
      </c>
      <c r="T173" s="269" t="s">
        <v>22</v>
      </c>
      <c r="U173" s="269" t="s">
        <v>22</v>
      </c>
      <c r="V173" s="415" t="s">
        <v>43</v>
      </c>
      <c r="W173" s="293"/>
    </row>
    <row r="174" spans="1:23" s="178" customFormat="1" ht="62.5">
      <c r="A174" s="243" t="s">
        <v>1246</v>
      </c>
      <c r="B174" s="245" t="s">
        <v>1213</v>
      </c>
      <c r="C174" s="266" t="s">
        <v>207</v>
      </c>
      <c r="D174" s="266" t="s">
        <v>1247</v>
      </c>
      <c r="E174" s="271">
        <v>44657</v>
      </c>
      <c r="F174" s="279">
        <v>44774</v>
      </c>
      <c r="G174" s="279">
        <v>44774</v>
      </c>
      <c r="H174" s="292"/>
      <c r="I174" s="226">
        <v>2147515</v>
      </c>
      <c r="J174" s="227"/>
      <c r="K174" s="228" t="s">
        <v>286</v>
      </c>
      <c r="L174" s="230">
        <v>100</v>
      </c>
      <c r="M174" s="269">
        <v>345</v>
      </c>
      <c r="N174" s="269" t="s">
        <v>22</v>
      </c>
      <c r="O174" s="231">
        <v>0.29999999999999999</v>
      </c>
      <c r="P174" s="415" t="s">
        <v>974</v>
      </c>
      <c r="Q174" s="415" t="s">
        <v>107</v>
      </c>
      <c r="R174" s="415">
        <v>150</v>
      </c>
      <c r="S174" s="415">
        <v>0.29999999999999999</v>
      </c>
      <c r="T174" s="269" t="s">
        <v>22</v>
      </c>
      <c r="U174" s="269" t="s">
        <v>22</v>
      </c>
      <c r="V174" s="415" t="s">
        <v>43</v>
      </c>
      <c r="W174" s="293"/>
    </row>
    <row r="175" spans="1:23" s="178" customFormat="1" ht="50">
      <c r="A175" s="243" t="s">
        <v>1248</v>
      </c>
      <c r="B175" s="245" t="s">
        <v>1214</v>
      </c>
      <c r="C175" s="266" t="s">
        <v>1796</v>
      </c>
      <c r="D175" s="266" t="s">
        <v>1249</v>
      </c>
      <c r="E175" s="271">
        <v>44572</v>
      </c>
      <c r="F175" s="271">
        <v>44910</v>
      </c>
      <c r="G175" s="279"/>
      <c r="H175" s="292"/>
      <c r="I175" s="226">
        <v>28941915</v>
      </c>
      <c r="J175" s="227"/>
      <c r="K175" s="228" t="s">
        <v>286</v>
      </c>
      <c r="L175" s="348">
        <v>67</v>
      </c>
      <c r="M175" s="234">
        <v>138</v>
      </c>
      <c r="N175" s="244" t="s">
        <v>22</v>
      </c>
      <c r="O175" s="231">
        <v>13.9</v>
      </c>
      <c r="P175" s="234" t="s">
        <v>467</v>
      </c>
      <c r="Q175" s="234" t="s">
        <v>98</v>
      </c>
      <c r="R175" s="234">
        <v>100</v>
      </c>
      <c r="S175" s="415">
        <v>13.9</v>
      </c>
      <c r="T175" s="234" t="s">
        <v>22</v>
      </c>
      <c r="U175" s="234" t="s">
        <v>22</v>
      </c>
      <c r="V175" s="234" t="s">
        <v>25</v>
      </c>
      <c r="W175" s="293"/>
    </row>
    <row r="176" spans="1:23" s="178" customFormat="1" ht="50">
      <c r="A176" s="243" t="s">
        <v>1250</v>
      </c>
      <c r="B176" s="245" t="s">
        <v>1251</v>
      </c>
      <c r="C176" s="266" t="s">
        <v>210</v>
      </c>
      <c r="D176" s="266" t="s">
        <v>2063</v>
      </c>
      <c r="E176" s="271">
        <v>44579</v>
      </c>
      <c r="F176" s="279">
        <v>44895</v>
      </c>
      <c r="G176" s="279"/>
      <c r="H176" s="292"/>
      <c r="I176" s="226">
        <v>8189827</v>
      </c>
      <c r="J176" s="227"/>
      <c r="K176" s="228" t="s">
        <v>286</v>
      </c>
      <c r="L176" s="348">
        <v>89</v>
      </c>
      <c r="M176" s="269" t="s">
        <v>1753</v>
      </c>
      <c r="N176" s="269" t="s">
        <v>1753</v>
      </c>
      <c r="O176" s="231">
        <v>5.4000000000000004</v>
      </c>
      <c r="P176" s="415" t="s">
        <v>1310</v>
      </c>
      <c r="Q176" s="415" t="s">
        <v>98</v>
      </c>
      <c r="R176" s="415">
        <v>80</v>
      </c>
      <c r="S176" s="415">
        <v>5.4000000000000004</v>
      </c>
      <c r="T176" s="269" t="s">
        <v>22</v>
      </c>
      <c r="U176" s="269" t="s">
        <v>22</v>
      </c>
      <c r="V176" s="415" t="s">
        <v>25</v>
      </c>
      <c r="W176" s="293"/>
    </row>
    <row r="177" spans="1:23" s="178" customFormat="1" ht="37.5">
      <c r="A177" s="243" t="s">
        <v>1252</v>
      </c>
      <c r="B177" s="245" t="s">
        <v>1311</v>
      </c>
      <c r="C177" s="266" t="s">
        <v>314</v>
      </c>
      <c r="D177" s="266" t="s">
        <v>1312</v>
      </c>
      <c r="E177" s="221">
        <v>44643</v>
      </c>
      <c r="F177" s="279">
        <v>44687</v>
      </c>
      <c r="G177" s="279">
        <v>44687</v>
      </c>
      <c r="H177" s="292"/>
      <c r="I177" s="226">
        <v>1200183</v>
      </c>
      <c r="J177" s="227"/>
      <c r="K177" s="228" t="s">
        <v>286</v>
      </c>
      <c r="L177" s="230">
        <v>100</v>
      </c>
      <c r="M177" s="231">
        <v>138</v>
      </c>
      <c r="N177" s="231" t="s">
        <v>22</v>
      </c>
      <c r="O177" s="231">
        <v>0.17000000000000001</v>
      </c>
      <c r="P177" s="231" t="s">
        <v>47</v>
      </c>
      <c r="Q177" s="231" t="s">
        <v>98</v>
      </c>
      <c r="R177" s="231" t="s">
        <v>22</v>
      </c>
      <c r="S177" s="231" t="s">
        <v>22</v>
      </c>
      <c r="T177" s="231">
        <v>100</v>
      </c>
      <c r="U177" s="231">
        <v>0.17000000000000001</v>
      </c>
      <c r="V177" s="231" t="s">
        <v>43</v>
      </c>
      <c r="W177" s="296"/>
    </row>
    <row r="178" spans="1:23" s="178" customFormat="1" ht="50">
      <c r="A178" s="243" t="s">
        <v>1910</v>
      </c>
      <c r="B178" s="245" t="s">
        <v>1313</v>
      </c>
      <c r="C178" s="245" t="s">
        <v>1739</v>
      </c>
      <c r="D178" s="266" t="s">
        <v>1253</v>
      </c>
      <c r="E178" s="271">
        <v>44625</v>
      </c>
      <c r="F178" s="279">
        <v>44713</v>
      </c>
      <c r="G178" s="279">
        <v>44713</v>
      </c>
      <c r="H178" s="292"/>
      <c r="I178" s="226">
        <v>1761913</v>
      </c>
      <c r="J178" s="227"/>
      <c r="K178" s="228" t="s">
        <v>286</v>
      </c>
      <c r="L178" s="230">
        <v>100</v>
      </c>
      <c r="M178" s="231">
        <v>345</v>
      </c>
      <c r="N178" s="231" t="s">
        <v>22</v>
      </c>
      <c r="O178" s="231">
        <v>0.41999999999999998</v>
      </c>
      <c r="P178" s="231" t="s">
        <v>492</v>
      </c>
      <c r="Q178" s="231" t="s">
        <v>107</v>
      </c>
      <c r="R178" s="231" t="s">
        <v>22</v>
      </c>
      <c r="S178" s="231" t="s">
        <v>22</v>
      </c>
      <c r="T178" s="231">
        <v>335</v>
      </c>
      <c r="U178" s="383">
        <v>0.41999999999999998</v>
      </c>
      <c r="V178" s="231" t="s">
        <v>43</v>
      </c>
      <c r="W178" s="296"/>
    </row>
    <row r="179" spans="1:23" s="178" customFormat="1" ht="53.5" customHeight="1">
      <c r="A179" s="243" t="s">
        <v>1634</v>
      </c>
      <c r="B179" s="245" t="s">
        <v>1254</v>
      </c>
      <c r="C179" s="245" t="s">
        <v>147</v>
      </c>
      <c r="D179" s="266" t="s">
        <v>1314</v>
      </c>
      <c r="E179" s="355">
        <v>44826</v>
      </c>
      <c r="F179" s="271">
        <v>44926</v>
      </c>
      <c r="G179" s="279"/>
      <c r="H179" s="292"/>
      <c r="I179" s="226">
        <v>1335866</v>
      </c>
      <c r="J179" s="227"/>
      <c r="K179" s="228" t="s">
        <v>286</v>
      </c>
      <c r="L179" s="348">
        <v>99</v>
      </c>
      <c r="M179" s="386">
        <v>138</v>
      </c>
      <c r="N179" s="386" t="s">
        <v>22</v>
      </c>
      <c r="O179" s="385">
        <v>0.29999999999999999</v>
      </c>
      <c r="P179" s="386" t="s">
        <v>1317</v>
      </c>
      <c r="Q179" s="386" t="s">
        <v>2035</v>
      </c>
      <c r="R179" s="385" t="s">
        <v>22</v>
      </c>
      <c r="S179" s="231" t="s">
        <v>22</v>
      </c>
      <c r="T179" s="231">
        <v>70</v>
      </c>
      <c r="U179" s="231">
        <v>0.29999999999999999</v>
      </c>
      <c r="V179" s="231" t="s">
        <v>43</v>
      </c>
      <c r="W179" s="296"/>
    </row>
    <row r="180" spans="1:23" s="178" customFormat="1" ht="62.5">
      <c r="A180" s="243" t="s">
        <v>1255</v>
      </c>
      <c r="B180" s="245" t="s">
        <v>1256</v>
      </c>
      <c r="C180" s="245" t="s">
        <v>1740</v>
      </c>
      <c r="D180" s="266" t="s">
        <v>1257</v>
      </c>
      <c r="E180" s="271">
        <v>44614</v>
      </c>
      <c r="F180" s="279">
        <v>44683</v>
      </c>
      <c r="G180" s="279">
        <v>44683</v>
      </c>
      <c r="H180" s="292"/>
      <c r="I180" s="226">
        <v>1109985</v>
      </c>
      <c r="J180" s="227"/>
      <c r="K180" s="228" t="s">
        <v>286</v>
      </c>
      <c r="L180" s="291">
        <v>100</v>
      </c>
      <c r="M180" s="231">
        <v>138</v>
      </c>
      <c r="N180" s="231" t="s">
        <v>22</v>
      </c>
      <c r="O180" s="231">
        <v>0.14000000000000001</v>
      </c>
      <c r="P180" s="231" t="s">
        <v>1315</v>
      </c>
      <c r="Q180" s="231" t="s">
        <v>48</v>
      </c>
      <c r="R180" s="231">
        <v>100</v>
      </c>
      <c r="S180" s="383">
        <v>0.14000000000000001</v>
      </c>
      <c r="T180" s="231" t="s">
        <v>22</v>
      </c>
      <c r="U180" s="231" t="s">
        <v>22</v>
      </c>
      <c r="V180" s="231" t="s">
        <v>43</v>
      </c>
      <c r="W180" s="296"/>
    </row>
    <row r="181" spans="1:23" s="178" customFormat="1" ht="58" customHeight="1">
      <c r="A181" s="243" t="s">
        <v>1398</v>
      </c>
      <c r="B181" s="245" t="s">
        <v>1258</v>
      </c>
      <c r="C181" s="245" t="s">
        <v>1740</v>
      </c>
      <c r="D181" s="245" t="s">
        <v>1259</v>
      </c>
      <c r="E181" s="271">
        <v>44620</v>
      </c>
      <c r="F181" s="279">
        <v>44683</v>
      </c>
      <c r="G181" s="279">
        <v>44683</v>
      </c>
      <c r="H181" s="292"/>
      <c r="I181" s="226">
        <v>1344449</v>
      </c>
      <c r="J181" s="227"/>
      <c r="K181" s="228" t="s">
        <v>286</v>
      </c>
      <c r="L181" s="291">
        <v>100</v>
      </c>
      <c r="M181" s="234">
        <v>138</v>
      </c>
      <c r="N181" s="234" t="s">
        <v>22</v>
      </c>
      <c r="O181" s="234">
        <v>0.37</v>
      </c>
      <c r="P181" s="234" t="s">
        <v>1316</v>
      </c>
      <c r="Q181" s="234" t="s">
        <v>48</v>
      </c>
      <c r="R181" s="234">
        <v>100</v>
      </c>
      <c r="S181" s="389">
        <v>0.28000000000000003</v>
      </c>
      <c r="T181" s="389">
        <v>70</v>
      </c>
      <c r="U181" s="234">
        <v>0.089999999999999997</v>
      </c>
      <c r="V181" s="234" t="s">
        <v>43</v>
      </c>
      <c r="W181" s="296"/>
    </row>
    <row r="182" spans="1:23" s="178" customFormat="1" ht="50">
      <c r="A182" s="243" t="s">
        <v>1260</v>
      </c>
      <c r="B182" s="245" t="s">
        <v>1261</v>
      </c>
      <c r="C182" s="245" t="s">
        <v>1740</v>
      </c>
      <c r="D182" s="266" t="s">
        <v>1262</v>
      </c>
      <c r="E182" s="221">
        <v>44623</v>
      </c>
      <c r="F182" s="279">
        <v>44683</v>
      </c>
      <c r="G182" s="279">
        <v>44683</v>
      </c>
      <c r="H182" s="292"/>
      <c r="I182" s="226">
        <v>950469</v>
      </c>
      <c r="J182" s="227"/>
      <c r="K182" s="228" t="s">
        <v>286</v>
      </c>
      <c r="L182" s="291">
        <v>100</v>
      </c>
      <c r="M182" s="234">
        <v>138</v>
      </c>
      <c r="N182" s="234" t="s">
        <v>22</v>
      </c>
      <c r="O182" s="234">
        <v>0.17000000000000001</v>
      </c>
      <c r="P182" s="234" t="s">
        <v>1316</v>
      </c>
      <c r="Q182" s="234" t="s">
        <v>98</v>
      </c>
      <c r="R182" s="234">
        <v>100</v>
      </c>
      <c r="S182" s="234">
        <v>0.029999999999999999</v>
      </c>
      <c r="T182" s="234" t="s">
        <v>28</v>
      </c>
      <c r="U182" s="234">
        <v>0.14000000000000001</v>
      </c>
      <c r="V182" s="234" t="s">
        <v>43</v>
      </c>
      <c r="W182" s="296"/>
    </row>
    <row r="183" spans="1:23" s="178" customFormat="1" ht="75">
      <c r="A183" s="243" t="s">
        <v>1263</v>
      </c>
      <c r="B183" s="245" t="s">
        <v>1264</v>
      </c>
      <c r="C183" s="245" t="s">
        <v>1740</v>
      </c>
      <c r="D183" s="266" t="s">
        <v>1265</v>
      </c>
      <c r="E183" s="271">
        <v>44607</v>
      </c>
      <c r="F183" s="279">
        <v>44696</v>
      </c>
      <c r="G183" s="279">
        <v>44696</v>
      </c>
      <c r="H183" s="292"/>
      <c r="I183" s="226">
        <v>366675</v>
      </c>
      <c r="J183" s="227"/>
      <c r="K183" s="228" t="s">
        <v>286</v>
      </c>
      <c r="L183" s="230">
        <v>100</v>
      </c>
      <c r="M183" s="234" t="s">
        <v>22</v>
      </c>
      <c r="N183" s="234">
        <v>138</v>
      </c>
      <c r="O183" s="234">
        <v>0.050000000000000003</v>
      </c>
      <c r="P183" s="234" t="s">
        <v>492</v>
      </c>
      <c r="Q183" s="234" t="s">
        <v>48</v>
      </c>
      <c r="R183" s="234" t="s">
        <v>166</v>
      </c>
      <c r="S183" s="234">
        <v>0.050000000000000003</v>
      </c>
      <c r="T183" s="234" t="s">
        <v>22</v>
      </c>
      <c r="U183" s="234" t="s">
        <v>22</v>
      </c>
      <c r="V183" s="234" t="s">
        <v>43</v>
      </c>
      <c r="W183" s="296"/>
    </row>
    <row r="184" spans="1:23" s="178" customFormat="1" ht="50">
      <c r="A184" s="243" t="s">
        <v>1911</v>
      </c>
      <c r="B184" s="245" t="s">
        <v>1266</v>
      </c>
      <c r="C184" s="245" t="s">
        <v>1036</v>
      </c>
      <c r="D184" s="266" t="s">
        <v>1267</v>
      </c>
      <c r="E184" s="271">
        <v>44613</v>
      </c>
      <c r="F184" s="279">
        <v>44652</v>
      </c>
      <c r="G184" s="279">
        <v>44652</v>
      </c>
      <c r="H184" s="292"/>
      <c r="I184" s="226">
        <v>1730834</v>
      </c>
      <c r="J184" s="227"/>
      <c r="K184" s="228" t="s">
        <v>286</v>
      </c>
      <c r="L184" s="230">
        <v>100</v>
      </c>
      <c r="M184" s="234">
        <v>138</v>
      </c>
      <c r="N184" s="234" t="s">
        <v>22</v>
      </c>
      <c r="O184" s="234">
        <v>0.029999999999999999</v>
      </c>
      <c r="P184" s="234" t="s">
        <v>1317</v>
      </c>
      <c r="Q184" s="234" t="s">
        <v>29</v>
      </c>
      <c r="R184" s="234">
        <v>70</v>
      </c>
      <c r="S184" s="234">
        <v>0.029999999999999999</v>
      </c>
      <c r="T184" s="234" t="s">
        <v>22</v>
      </c>
      <c r="U184" s="234" t="s">
        <v>22</v>
      </c>
      <c r="V184" s="234" t="s">
        <v>43</v>
      </c>
      <c r="W184" s="296"/>
    </row>
    <row r="185" spans="1:23" s="178" customFormat="1" ht="50">
      <c r="A185" s="243" t="s">
        <v>1912</v>
      </c>
      <c r="B185" s="245" t="s">
        <v>1268</v>
      </c>
      <c r="C185" s="245" t="s">
        <v>1035</v>
      </c>
      <c r="D185" s="266" t="s">
        <v>1269</v>
      </c>
      <c r="E185" s="221">
        <v>44643</v>
      </c>
      <c r="F185" s="349">
        <v>44854</v>
      </c>
      <c r="G185" s="368">
        <v>44854</v>
      </c>
      <c r="H185" s="292"/>
      <c r="I185" s="226">
        <v>1483316</v>
      </c>
      <c r="J185" s="227"/>
      <c r="K185" s="228" t="s">
        <v>286</v>
      </c>
      <c r="L185" s="348">
        <v>100</v>
      </c>
      <c r="M185" s="234">
        <v>138</v>
      </c>
      <c r="N185" s="234" t="s">
        <v>22</v>
      </c>
      <c r="O185" s="389">
        <v>0.28999999999999998</v>
      </c>
      <c r="P185" s="234" t="s">
        <v>1317</v>
      </c>
      <c r="Q185" s="234" t="s">
        <v>29</v>
      </c>
      <c r="R185" s="234">
        <v>70</v>
      </c>
      <c r="S185" s="234">
        <v>0.040000000000000001</v>
      </c>
      <c r="T185" s="234" t="s">
        <v>166</v>
      </c>
      <c r="U185" s="234">
        <v>0.25</v>
      </c>
      <c r="V185" s="234" t="s">
        <v>43</v>
      </c>
      <c r="W185" s="298"/>
    </row>
    <row r="186" spans="1:23" s="178" customFormat="1" ht="37.5">
      <c r="A186" s="243" t="s">
        <v>1270</v>
      </c>
      <c r="B186" s="245" t="s">
        <v>1271</v>
      </c>
      <c r="C186" s="245" t="s">
        <v>954</v>
      </c>
      <c r="D186" s="266" t="s">
        <v>2209</v>
      </c>
      <c r="E186" s="271">
        <v>44532</v>
      </c>
      <c r="F186" s="279">
        <v>44733</v>
      </c>
      <c r="G186" s="279">
        <v>44733</v>
      </c>
      <c r="H186" s="292"/>
      <c r="I186" s="226">
        <v>3834123</v>
      </c>
      <c r="J186" s="227"/>
      <c r="K186" s="228" t="s">
        <v>286</v>
      </c>
      <c r="L186" s="291">
        <v>100</v>
      </c>
      <c r="M186" s="416" t="s">
        <v>22</v>
      </c>
      <c r="N186" s="234">
        <v>345</v>
      </c>
      <c r="O186" s="416">
        <v>0.94999999999999996</v>
      </c>
      <c r="P186" s="416" t="s">
        <v>1309</v>
      </c>
      <c r="Q186" s="416" t="s">
        <v>1272</v>
      </c>
      <c r="R186" s="416" t="s">
        <v>22</v>
      </c>
      <c r="S186" s="416" t="s">
        <v>22</v>
      </c>
      <c r="T186" s="416">
        <v>160</v>
      </c>
      <c r="U186" s="416">
        <v>0.94999999999999996</v>
      </c>
      <c r="V186" s="416" t="s">
        <v>43</v>
      </c>
      <c r="W186" s="299"/>
    </row>
    <row r="187" spans="1:23" s="178" customFormat="1" ht="50">
      <c r="A187" s="243" t="s">
        <v>1273</v>
      </c>
      <c r="B187" s="245" t="s">
        <v>1274</v>
      </c>
      <c r="C187" s="245" t="s">
        <v>1275</v>
      </c>
      <c r="D187" s="266" t="s">
        <v>1276</v>
      </c>
      <c r="E187" s="221">
        <v>44622</v>
      </c>
      <c r="F187" s="222">
        <v>44672</v>
      </c>
      <c r="G187" s="279">
        <v>44672</v>
      </c>
      <c r="H187" s="292"/>
      <c r="I187" s="226">
        <v>1419274</v>
      </c>
      <c r="J187" s="227"/>
      <c r="K187" s="228" t="s">
        <v>286</v>
      </c>
      <c r="L187" s="291">
        <v>100</v>
      </c>
      <c r="M187" s="234">
        <v>345</v>
      </c>
      <c r="N187" s="234" t="s">
        <v>22</v>
      </c>
      <c r="O187" s="416">
        <v>0.25</v>
      </c>
      <c r="P187" s="416" t="s">
        <v>592</v>
      </c>
      <c r="Q187" s="416" t="s">
        <v>24</v>
      </c>
      <c r="R187" s="416">
        <v>225</v>
      </c>
      <c r="S187" s="416">
        <v>0.25</v>
      </c>
      <c r="T187" s="416" t="s">
        <v>22</v>
      </c>
      <c r="U187" s="416" t="s">
        <v>22</v>
      </c>
      <c r="V187" s="416" t="s">
        <v>43</v>
      </c>
      <c r="W187" s="299"/>
    </row>
    <row r="188" spans="1:23" s="178" customFormat="1" ht="44" customHeight="1">
      <c r="A188" s="243" t="s">
        <v>1767</v>
      </c>
      <c r="B188" s="245" t="s">
        <v>1209</v>
      </c>
      <c r="C188" s="266" t="s">
        <v>1750</v>
      </c>
      <c r="D188" s="266" t="s">
        <v>1390</v>
      </c>
      <c r="E188" s="221">
        <v>44637</v>
      </c>
      <c r="F188" s="279">
        <v>44832</v>
      </c>
      <c r="G188" s="279">
        <v>44832</v>
      </c>
      <c r="H188" s="292"/>
      <c r="I188" s="226">
        <v>7808064</v>
      </c>
      <c r="J188" s="227"/>
      <c r="K188" s="228" t="s">
        <v>286</v>
      </c>
      <c r="L188" s="230">
        <v>100</v>
      </c>
      <c r="M188" s="269">
        <v>69</v>
      </c>
      <c r="N188" s="269">
        <v>138</v>
      </c>
      <c r="O188" s="231">
        <v>3.1000000000000001</v>
      </c>
      <c r="P188" s="415" t="s">
        <v>1317</v>
      </c>
      <c r="Q188" s="415" t="s">
        <v>1277</v>
      </c>
      <c r="R188" s="415">
        <v>50</v>
      </c>
      <c r="S188" s="415">
        <v>3.1000000000000001</v>
      </c>
      <c r="T188" s="269" t="s">
        <v>22</v>
      </c>
      <c r="U188" s="269" t="s">
        <v>22</v>
      </c>
      <c r="V188" s="415" t="s">
        <v>25</v>
      </c>
      <c r="W188" s="299"/>
    </row>
    <row r="189" spans="1:23" s="178" customFormat="1" ht="62.5">
      <c r="A189" s="243" t="s">
        <v>1215</v>
      </c>
      <c r="B189" s="245" t="s">
        <v>1305</v>
      </c>
      <c r="C189" s="266" t="s">
        <v>1300</v>
      </c>
      <c r="D189" s="266" t="s">
        <v>2189</v>
      </c>
      <c r="E189" s="271">
        <v>44501</v>
      </c>
      <c r="F189" s="279">
        <v>44558</v>
      </c>
      <c r="G189" s="279">
        <v>44558</v>
      </c>
      <c r="H189" s="292"/>
      <c r="I189" s="226">
        <v>364434</v>
      </c>
      <c r="J189" s="227"/>
      <c r="K189" s="228" t="s">
        <v>286</v>
      </c>
      <c r="L189" s="230">
        <v>100</v>
      </c>
      <c r="M189" s="269">
        <v>69</v>
      </c>
      <c r="N189" s="269" t="s">
        <v>22</v>
      </c>
      <c r="O189" s="231">
        <v>1.6000000000000001</v>
      </c>
      <c r="P189" s="415" t="s">
        <v>1216</v>
      </c>
      <c r="Q189" s="415" t="s">
        <v>810</v>
      </c>
      <c r="R189" s="415">
        <v>50</v>
      </c>
      <c r="S189" s="415">
        <v>1.6000000000000001</v>
      </c>
      <c r="T189" s="269" t="s">
        <v>22</v>
      </c>
      <c r="U189" s="269" t="s">
        <v>22</v>
      </c>
      <c r="V189" s="269" t="s">
        <v>25</v>
      </c>
      <c r="W189" s="293"/>
    </row>
    <row r="190" spans="1:23" s="178" customFormat="1" ht="50">
      <c r="A190" s="243" t="s">
        <v>1217</v>
      </c>
      <c r="B190" s="245" t="s">
        <v>1299</v>
      </c>
      <c r="C190" s="266" t="s">
        <v>1275</v>
      </c>
      <c r="D190" s="266" t="s">
        <v>1303</v>
      </c>
      <c r="E190" s="271">
        <v>44515</v>
      </c>
      <c r="F190" s="279">
        <v>44551</v>
      </c>
      <c r="G190" s="279">
        <v>44551</v>
      </c>
      <c r="H190" s="292"/>
      <c r="I190" s="226">
        <v>262738</v>
      </c>
      <c r="J190" s="227"/>
      <c r="K190" s="228" t="s">
        <v>286</v>
      </c>
      <c r="L190" s="230">
        <v>100</v>
      </c>
      <c r="M190" s="269">
        <v>69</v>
      </c>
      <c r="N190" s="269" t="s">
        <v>22</v>
      </c>
      <c r="O190" s="231">
        <v>11.1</v>
      </c>
      <c r="P190" s="415" t="s">
        <v>319</v>
      </c>
      <c r="Q190" s="415" t="s">
        <v>810</v>
      </c>
      <c r="R190" s="415">
        <v>50</v>
      </c>
      <c r="S190" s="415">
        <v>11.1</v>
      </c>
      <c r="T190" s="269" t="s">
        <v>22</v>
      </c>
      <c r="U190" s="269" t="s">
        <v>22</v>
      </c>
      <c r="V190" s="300" t="s">
        <v>25</v>
      </c>
      <c r="W190" s="293"/>
    </row>
    <row r="191" spans="1:23" s="178" customFormat="1" ht="50">
      <c r="A191" s="243" t="s">
        <v>1218</v>
      </c>
      <c r="B191" s="245" t="s">
        <v>1219</v>
      </c>
      <c r="C191" s="300" t="s">
        <v>3051</v>
      </c>
      <c r="D191" s="266" t="s">
        <v>1304</v>
      </c>
      <c r="E191" s="271">
        <v>44620</v>
      </c>
      <c r="F191" s="222">
        <v>44691</v>
      </c>
      <c r="G191" s="279">
        <v>44691</v>
      </c>
      <c r="H191" s="292"/>
      <c r="I191" s="226">
        <v>396086</v>
      </c>
      <c r="J191" s="227"/>
      <c r="K191" s="228" t="s">
        <v>286</v>
      </c>
      <c r="L191" s="291">
        <v>100</v>
      </c>
      <c r="M191" s="269">
        <v>345</v>
      </c>
      <c r="N191" s="269" t="s">
        <v>22</v>
      </c>
      <c r="O191" s="231">
        <v>18.84</v>
      </c>
      <c r="P191" s="415" t="s">
        <v>275</v>
      </c>
      <c r="Q191" s="415" t="s">
        <v>317</v>
      </c>
      <c r="R191" s="415">
        <v>125</v>
      </c>
      <c r="S191" s="415">
        <v>18.84</v>
      </c>
      <c r="T191" s="269" t="s">
        <v>22</v>
      </c>
      <c r="U191" s="269" t="s">
        <v>22</v>
      </c>
      <c r="V191" s="269" t="s">
        <v>131</v>
      </c>
      <c r="W191" s="293"/>
    </row>
    <row r="192" spans="1:23" s="178" customFormat="1" ht="50">
      <c r="A192" s="243" t="s">
        <v>1220</v>
      </c>
      <c r="B192" s="245" t="s">
        <v>2190</v>
      </c>
      <c r="C192" s="266" t="s">
        <v>1306</v>
      </c>
      <c r="D192" s="266" t="s">
        <v>2191</v>
      </c>
      <c r="E192" s="271">
        <v>44501</v>
      </c>
      <c r="F192" s="279">
        <v>44543</v>
      </c>
      <c r="G192" s="279">
        <v>44543</v>
      </c>
      <c r="H192" s="292"/>
      <c r="I192" s="226">
        <v>264059</v>
      </c>
      <c r="J192" s="227"/>
      <c r="K192" s="228" t="s">
        <v>286</v>
      </c>
      <c r="L192" s="230">
        <v>100</v>
      </c>
      <c r="M192" s="269">
        <v>69</v>
      </c>
      <c r="N192" s="269" t="s">
        <v>22</v>
      </c>
      <c r="O192" s="231">
        <v>2.6699999999999999</v>
      </c>
      <c r="P192" s="415" t="s">
        <v>319</v>
      </c>
      <c r="Q192" s="415" t="s">
        <v>810</v>
      </c>
      <c r="R192" s="415">
        <v>100</v>
      </c>
      <c r="S192" s="415">
        <v>2.6699999999999999</v>
      </c>
      <c r="T192" s="269" t="s">
        <v>22</v>
      </c>
      <c r="U192" s="269" t="s">
        <v>22</v>
      </c>
      <c r="V192" s="300" t="s">
        <v>25</v>
      </c>
      <c r="W192" s="293"/>
    </row>
    <row r="193" spans="1:23" s="178" customFormat="1" ht="56.5" customHeight="1">
      <c r="A193" s="243" t="s">
        <v>1345</v>
      </c>
      <c r="B193" s="245" t="s">
        <v>2064</v>
      </c>
      <c r="C193" s="243" t="s">
        <v>1385</v>
      </c>
      <c r="D193" s="266" t="s">
        <v>1346</v>
      </c>
      <c r="E193" s="271">
        <v>44977</v>
      </c>
      <c r="F193" s="279">
        <v>45610</v>
      </c>
      <c r="G193" s="279"/>
      <c r="H193" s="292"/>
      <c r="I193" s="226"/>
      <c r="J193" s="227"/>
      <c r="K193" s="228" t="s">
        <v>286</v>
      </c>
      <c r="L193" s="230">
        <v>0</v>
      </c>
      <c r="M193" s="269">
        <v>345</v>
      </c>
      <c r="N193" s="269" t="s">
        <v>22</v>
      </c>
      <c r="O193" s="231">
        <v>0.45000000000000001</v>
      </c>
      <c r="P193" s="415" t="s">
        <v>395</v>
      </c>
      <c r="Q193" s="391" t="s">
        <v>56</v>
      </c>
      <c r="R193" s="415">
        <v>175</v>
      </c>
      <c r="S193" s="415">
        <v>0.40000000000000002</v>
      </c>
      <c r="T193" s="269">
        <v>410</v>
      </c>
      <c r="U193" s="269">
        <v>0.050000000000000003</v>
      </c>
      <c r="V193" s="269" t="s">
        <v>43</v>
      </c>
      <c r="W193" s="293"/>
    </row>
    <row r="194" spans="1:23" s="178" customFormat="1" ht="37.5">
      <c r="A194" s="243" t="s">
        <v>1347</v>
      </c>
      <c r="B194" s="245" t="s">
        <v>2065</v>
      </c>
      <c r="C194" s="266" t="s">
        <v>298</v>
      </c>
      <c r="D194" s="266" t="s">
        <v>2192</v>
      </c>
      <c r="E194" s="221">
        <v>44616</v>
      </c>
      <c r="F194" s="222">
        <v>44712</v>
      </c>
      <c r="G194" s="222">
        <v>44712</v>
      </c>
      <c r="H194" s="292"/>
      <c r="I194" s="226">
        <v>1722481</v>
      </c>
      <c r="J194" s="227"/>
      <c r="K194" s="228" t="s">
        <v>286</v>
      </c>
      <c r="L194" s="291">
        <v>100</v>
      </c>
      <c r="M194" s="269" t="s">
        <v>22</v>
      </c>
      <c r="N194" s="269">
        <v>345</v>
      </c>
      <c r="O194" s="383">
        <v>0.5</v>
      </c>
      <c r="P194" s="415" t="s">
        <v>395</v>
      </c>
      <c r="Q194" s="415" t="s">
        <v>98</v>
      </c>
      <c r="R194" s="415" t="s">
        <v>22</v>
      </c>
      <c r="S194" s="415" t="s">
        <v>22</v>
      </c>
      <c r="T194" s="269">
        <v>100</v>
      </c>
      <c r="U194" s="392">
        <v>0.5</v>
      </c>
      <c r="V194" s="269" t="s">
        <v>43</v>
      </c>
      <c r="W194" s="293"/>
    </row>
    <row r="195" spans="1:23" s="178" customFormat="1" ht="37.5">
      <c r="A195" s="243" t="s">
        <v>1348</v>
      </c>
      <c r="B195" s="245" t="s">
        <v>2193</v>
      </c>
      <c r="C195" s="250" t="s">
        <v>292</v>
      </c>
      <c r="D195" s="250" t="s">
        <v>2194</v>
      </c>
      <c r="E195" s="246">
        <v>44652</v>
      </c>
      <c r="F195" s="279">
        <v>44762</v>
      </c>
      <c r="G195" s="279">
        <v>44762</v>
      </c>
      <c r="H195" s="292"/>
      <c r="I195" s="226">
        <v>2630091</v>
      </c>
      <c r="J195" s="227"/>
      <c r="K195" s="228" t="s">
        <v>286</v>
      </c>
      <c r="L195" s="230">
        <v>100</v>
      </c>
      <c r="M195" s="241">
        <v>138</v>
      </c>
      <c r="N195" s="241" t="s">
        <v>22</v>
      </c>
      <c r="O195" s="241">
        <v>1</v>
      </c>
      <c r="P195" s="234" t="s">
        <v>467</v>
      </c>
      <c r="Q195" s="297" t="s">
        <v>98</v>
      </c>
      <c r="R195" s="297" t="s">
        <v>28</v>
      </c>
      <c r="S195" s="231">
        <v>1</v>
      </c>
      <c r="T195" s="297" t="s">
        <v>22</v>
      </c>
      <c r="U195" s="241" t="s">
        <v>22</v>
      </c>
      <c r="V195" s="231" t="s">
        <v>25</v>
      </c>
      <c r="W195" s="293"/>
    </row>
    <row r="196" spans="1:23" s="178" customFormat="1" ht="62.5">
      <c r="A196" s="243" t="s">
        <v>1349</v>
      </c>
      <c r="B196" s="245" t="s">
        <v>2195</v>
      </c>
      <c r="C196" s="266" t="s">
        <v>1386</v>
      </c>
      <c r="D196" s="266" t="s">
        <v>1392</v>
      </c>
      <c r="E196" s="271">
        <v>44580</v>
      </c>
      <c r="F196" s="279">
        <v>44622</v>
      </c>
      <c r="G196" s="279">
        <v>44622</v>
      </c>
      <c r="H196" s="292"/>
      <c r="I196" s="226">
        <v>919869</v>
      </c>
      <c r="J196" s="227"/>
      <c r="K196" s="228" t="s">
        <v>286</v>
      </c>
      <c r="L196" s="230">
        <v>100</v>
      </c>
      <c r="M196" s="269">
        <v>138</v>
      </c>
      <c r="N196" s="269" t="s">
        <v>22</v>
      </c>
      <c r="O196" s="231">
        <v>6.2000000000000002</v>
      </c>
      <c r="P196" s="415" t="s">
        <v>716</v>
      </c>
      <c r="Q196" s="415" t="s">
        <v>29</v>
      </c>
      <c r="R196" s="415">
        <v>100</v>
      </c>
      <c r="S196" s="415">
        <v>6.2000000000000002</v>
      </c>
      <c r="T196" s="269" t="s">
        <v>22</v>
      </c>
      <c r="U196" s="269" t="s">
        <v>22</v>
      </c>
      <c r="V196" s="269" t="s">
        <v>25</v>
      </c>
      <c r="W196" s="293"/>
    </row>
    <row r="197" spans="1:23" s="178" customFormat="1" ht="62.5">
      <c r="A197" s="243" t="s">
        <v>1350</v>
      </c>
      <c r="B197" s="245" t="s">
        <v>1324</v>
      </c>
      <c r="C197" s="266" t="s">
        <v>1351</v>
      </c>
      <c r="D197" s="266" t="s">
        <v>1352</v>
      </c>
      <c r="E197" s="221">
        <v>44643</v>
      </c>
      <c r="F197" s="279">
        <v>44734</v>
      </c>
      <c r="G197" s="279">
        <v>44734</v>
      </c>
      <c r="H197" s="292"/>
      <c r="I197" s="226">
        <v>749115</v>
      </c>
      <c r="J197" s="227"/>
      <c r="K197" s="228" t="s">
        <v>286</v>
      </c>
      <c r="L197" s="230">
        <v>100</v>
      </c>
      <c r="M197" s="393">
        <v>345</v>
      </c>
      <c r="N197" s="393" t="s">
        <v>22</v>
      </c>
      <c r="O197" s="385">
        <v>0.5</v>
      </c>
      <c r="P197" s="394" t="s">
        <v>322</v>
      </c>
      <c r="Q197" s="394" t="s">
        <v>107</v>
      </c>
      <c r="R197" s="394">
        <v>125</v>
      </c>
      <c r="S197" s="391">
        <v>0.25</v>
      </c>
      <c r="T197" s="393" t="s">
        <v>22</v>
      </c>
      <c r="U197" s="269" t="s">
        <v>22</v>
      </c>
      <c r="V197" s="269" t="s">
        <v>43</v>
      </c>
      <c r="W197" s="293"/>
    </row>
    <row r="198" spans="1:23" s="178" customFormat="1" ht="50">
      <c r="A198" s="243" t="s">
        <v>1353</v>
      </c>
      <c r="B198" s="245" t="s">
        <v>1325</v>
      </c>
      <c r="C198" s="266" t="s">
        <v>1351</v>
      </c>
      <c r="D198" s="266" t="s">
        <v>1354</v>
      </c>
      <c r="E198" s="221">
        <v>44638</v>
      </c>
      <c r="F198" s="222">
        <v>44684</v>
      </c>
      <c r="G198" s="279">
        <v>44684</v>
      </c>
      <c r="H198" s="292"/>
      <c r="I198" s="226">
        <v>958849</v>
      </c>
      <c r="J198" s="227"/>
      <c r="K198" s="228" t="s">
        <v>286</v>
      </c>
      <c r="L198" s="230">
        <v>100</v>
      </c>
      <c r="M198" s="269">
        <v>138</v>
      </c>
      <c r="N198" s="269" t="s">
        <v>22</v>
      </c>
      <c r="O198" s="231">
        <v>0.10000000000000001</v>
      </c>
      <c r="P198" s="415" t="s">
        <v>467</v>
      </c>
      <c r="Q198" s="415" t="s">
        <v>98</v>
      </c>
      <c r="R198" s="415">
        <v>100</v>
      </c>
      <c r="S198" s="415">
        <v>0.10000000000000001</v>
      </c>
      <c r="T198" s="269" t="s">
        <v>22</v>
      </c>
      <c r="U198" s="269" t="s">
        <v>22</v>
      </c>
      <c r="V198" s="269" t="s">
        <v>43</v>
      </c>
      <c r="W198" s="293"/>
    </row>
    <row r="199" spans="1:23" s="178" customFormat="1" ht="88" customHeight="1">
      <c r="A199" s="243" t="s">
        <v>1913</v>
      </c>
      <c r="B199" s="245" t="s">
        <v>1326</v>
      </c>
      <c r="C199" s="266" t="s">
        <v>1355</v>
      </c>
      <c r="D199" s="266" t="s">
        <v>2196</v>
      </c>
      <c r="E199" s="221">
        <v>44665</v>
      </c>
      <c r="F199" s="279">
        <v>44762</v>
      </c>
      <c r="G199" s="279">
        <v>44762</v>
      </c>
      <c r="H199" s="292"/>
      <c r="I199" s="226">
        <v>545011</v>
      </c>
      <c r="J199" s="227"/>
      <c r="K199" s="228" t="s">
        <v>286</v>
      </c>
      <c r="L199" s="230">
        <v>100</v>
      </c>
      <c r="M199" s="269" t="s">
        <v>825</v>
      </c>
      <c r="N199" s="269">
        <v>138</v>
      </c>
      <c r="O199" s="231">
        <v>0.80000000000000004</v>
      </c>
      <c r="P199" s="234" t="s">
        <v>492</v>
      </c>
      <c r="Q199" s="415" t="s">
        <v>98</v>
      </c>
      <c r="R199" s="415">
        <v>50</v>
      </c>
      <c r="S199" s="415">
        <v>0.80000000000000004</v>
      </c>
      <c r="T199" s="269" t="s">
        <v>22</v>
      </c>
      <c r="U199" s="269" t="s">
        <v>22</v>
      </c>
      <c r="V199" s="415" t="s">
        <v>43</v>
      </c>
      <c r="W199" s="293"/>
    </row>
    <row r="200" spans="1:23" s="178" customFormat="1" ht="125">
      <c r="A200" s="243" t="s">
        <v>1327</v>
      </c>
      <c r="B200" s="245" t="s">
        <v>1328</v>
      </c>
      <c r="C200" s="266" t="s">
        <v>680</v>
      </c>
      <c r="D200" s="266" t="s">
        <v>1356</v>
      </c>
      <c r="E200" s="221">
        <v>44656</v>
      </c>
      <c r="F200" s="222">
        <v>44680</v>
      </c>
      <c r="G200" s="222">
        <v>44680</v>
      </c>
      <c r="H200" s="292"/>
      <c r="I200" s="226">
        <v>996929</v>
      </c>
      <c r="J200" s="227"/>
      <c r="K200" s="228" t="s">
        <v>286</v>
      </c>
      <c r="L200" s="229">
        <v>100</v>
      </c>
      <c r="M200" s="269">
        <v>138</v>
      </c>
      <c r="N200" s="269" t="s">
        <v>22</v>
      </c>
      <c r="O200" s="231">
        <v>0.29999999999999999</v>
      </c>
      <c r="P200" s="415" t="s">
        <v>294</v>
      </c>
      <c r="Q200" s="415" t="s">
        <v>2066</v>
      </c>
      <c r="R200" s="415">
        <v>100</v>
      </c>
      <c r="S200" s="415">
        <v>0.25</v>
      </c>
      <c r="T200" s="269" t="s">
        <v>22</v>
      </c>
      <c r="U200" s="269" t="s">
        <v>22</v>
      </c>
      <c r="V200" s="269" t="s">
        <v>25</v>
      </c>
      <c r="W200" s="293"/>
    </row>
    <row r="201" spans="1:23" s="178" customFormat="1" ht="50">
      <c r="A201" s="243" t="s">
        <v>1357</v>
      </c>
      <c r="B201" s="245" t="s">
        <v>1329</v>
      </c>
      <c r="C201" s="245" t="s">
        <v>292</v>
      </c>
      <c r="D201" s="245" t="s">
        <v>1358</v>
      </c>
      <c r="E201" s="271">
        <v>44596</v>
      </c>
      <c r="F201" s="279">
        <v>44706</v>
      </c>
      <c r="G201" s="279">
        <v>44706</v>
      </c>
      <c r="H201" s="292"/>
      <c r="I201" s="226">
        <v>354054</v>
      </c>
      <c r="J201" s="227"/>
      <c r="K201" s="228" t="s">
        <v>286</v>
      </c>
      <c r="L201" s="230">
        <v>100</v>
      </c>
      <c r="M201" s="241">
        <v>138</v>
      </c>
      <c r="N201" s="234" t="s">
        <v>22</v>
      </c>
      <c r="O201" s="234">
        <v>0.050000000000000003</v>
      </c>
      <c r="P201" s="234" t="s">
        <v>1232</v>
      </c>
      <c r="Q201" s="234" t="s">
        <v>29</v>
      </c>
      <c r="R201" s="234" t="s">
        <v>28</v>
      </c>
      <c r="S201" s="234">
        <v>0.050000000000000003</v>
      </c>
      <c r="T201" s="234" t="s">
        <v>22</v>
      </c>
      <c r="U201" s="234" t="s">
        <v>22</v>
      </c>
      <c r="V201" s="234" t="s">
        <v>43</v>
      </c>
      <c r="W201" s="293"/>
    </row>
    <row r="202" spans="1:23" s="178" customFormat="1" ht="62.5">
      <c r="A202" s="243" t="s">
        <v>1330</v>
      </c>
      <c r="B202" s="245" t="s">
        <v>1387</v>
      </c>
      <c r="C202" s="266" t="s">
        <v>638</v>
      </c>
      <c r="D202" s="266" t="s">
        <v>1359</v>
      </c>
      <c r="E202" s="271">
        <v>44569</v>
      </c>
      <c r="F202" s="279">
        <v>44622</v>
      </c>
      <c r="G202" s="279">
        <v>44622</v>
      </c>
      <c r="H202" s="292"/>
      <c r="I202" s="226">
        <v>3188087</v>
      </c>
      <c r="J202" s="227"/>
      <c r="K202" s="228" t="s">
        <v>286</v>
      </c>
      <c r="L202" s="230">
        <v>100</v>
      </c>
      <c r="M202" s="393">
        <v>138</v>
      </c>
      <c r="N202" s="393" t="s">
        <v>22</v>
      </c>
      <c r="O202" s="386">
        <v>0.22</v>
      </c>
      <c r="P202" s="391" t="s">
        <v>467</v>
      </c>
      <c r="Q202" s="394" t="s">
        <v>98</v>
      </c>
      <c r="R202" s="394" t="s">
        <v>166</v>
      </c>
      <c r="S202" s="391">
        <v>0.11</v>
      </c>
      <c r="T202" s="269" t="s">
        <v>22</v>
      </c>
      <c r="U202" s="269" t="s">
        <v>22</v>
      </c>
      <c r="V202" s="269" t="s">
        <v>422</v>
      </c>
      <c r="W202" s="293" t="s">
        <v>663</v>
      </c>
    </row>
    <row r="203" spans="1:23" s="178" customFormat="1" ht="62.5">
      <c r="A203" s="243" t="s">
        <v>1360</v>
      </c>
      <c r="B203" s="245" t="s">
        <v>1331</v>
      </c>
      <c r="C203" s="266" t="s">
        <v>1386</v>
      </c>
      <c r="D203" s="266" t="s">
        <v>1388</v>
      </c>
      <c r="E203" s="271">
        <v>44585</v>
      </c>
      <c r="F203" s="279">
        <v>44683</v>
      </c>
      <c r="G203" s="279">
        <v>44683</v>
      </c>
      <c r="H203" s="292"/>
      <c r="I203" s="226">
        <v>9629545</v>
      </c>
      <c r="J203" s="227"/>
      <c r="K203" s="228" t="s">
        <v>286</v>
      </c>
      <c r="L203" s="230">
        <v>100</v>
      </c>
      <c r="M203" s="269">
        <v>138</v>
      </c>
      <c r="N203" s="269" t="s">
        <v>22</v>
      </c>
      <c r="O203" s="231">
        <v>0.20000000000000001</v>
      </c>
      <c r="P203" s="415" t="s">
        <v>275</v>
      </c>
      <c r="Q203" s="415" t="s">
        <v>29</v>
      </c>
      <c r="R203" s="415">
        <v>100</v>
      </c>
      <c r="S203" s="415">
        <v>0.20000000000000001</v>
      </c>
      <c r="T203" s="269" t="s">
        <v>22</v>
      </c>
      <c r="U203" s="269" t="s">
        <v>22</v>
      </c>
      <c r="V203" s="269" t="s">
        <v>25</v>
      </c>
      <c r="W203" s="293"/>
    </row>
    <row r="204" spans="1:23" s="178" customFormat="1" ht="75">
      <c r="A204" s="243" t="s">
        <v>1391</v>
      </c>
      <c r="B204" s="245" t="s">
        <v>1332</v>
      </c>
      <c r="C204" s="266" t="s">
        <v>147</v>
      </c>
      <c r="D204" s="266" t="s">
        <v>2067</v>
      </c>
      <c r="E204" s="271">
        <v>44601</v>
      </c>
      <c r="F204" s="279">
        <v>44713</v>
      </c>
      <c r="G204" s="279">
        <v>44713</v>
      </c>
      <c r="H204" s="292"/>
      <c r="I204" s="226">
        <v>1480819</v>
      </c>
      <c r="J204" s="227"/>
      <c r="K204" s="228" t="s">
        <v>286</v>
      </c>
      <c r="L204" s="230">
        <v>100</v>
      </c>
      <c r="M204" s="393">
        <v>138</v>
      </c>
      <c r="N204" s="393" t="s">
        <v>22</v>
      </c>
      <c r="O204" s="385">
        <v>0.20000000000000001</v>
      </c>
      <c r="P204" s="391" t="s">
        <v>3144</v>
      </c>
      <c r="Q204" s="394" t="s">
        <v>98</v>
      </c>
      <c r="R204" s="394">
        <v>50</v>
      </c>
      <c r="S204" s="394">
        <v>0.20000000000000001</v>
      </c>
      <c r="T204" s="395" t="s">
        <v>22</v>
      </c>
      <c r="U204" s="395" t="s">
        <v>22</v>
      </c>
      <c r="V204" s="393" t="s">
        <v>43</v>
      </c>
      <c r="W204" s="293"/>
    </row>
    <row r="205" spans="1:23" s="178" customFormat="1" ht="50">
      <c r="A205" s="243" t="s">
        <v>1336</v>
      </c>
      <c r="B205" s="245" t="s">
        <v>1337</v>
      </c>
      <c r="C205" s="245" t="s">
        <v>50</v>
      </c>
      <c r="D205" s="245" t="s">
        <v>1338</v>
      </c>
      <c r="E205" s="271">
        <v>44659</v>
      </c>
      <c r="F205" s="279">
        <v>44696</v>
      </c>
      <c r="G205" s="287">
        <v>44696</v>
      </c>
      <c r="H205" s="245"/>
      <c r="I205" s="226">
        <v>270862</v>
      </c>
      <c r="J205" s="227"/>
      <c r="K205" s="228" t="s">
        <v>286</v>
      </c>
      <c r="L205" s="286">
        <v>100</v>
      </c>
      <c r="M205" s="234" t="s">
        <v>22</v>
      </c>
      <c r="N205" s="234">
        <v>138</v>
      </c>
      <c r="O205" s="234">
        <v>0.10000000000000001</v>
      </c>
      <c r="P205" s="234" t="s">
        <v>354</v>
      </c>
      <c r="Q205" s="234" t="s">
        <v>1277</v>
      </c>
      <c r="R205" s="234" t="s">
        <v>28</v>
      </c>
      <c r="S205" s="234">
        <v>0.10000000000000001</v>
      </c>
      <c r="T205" s="234" t="s">
        <v>22</v>
      </c>
      <c r="U205" s="234" t="s">
        <v>22</v>
      </c>
      <c r="V205" s="231" t="s">
        <v>43</v>
      </c>
      <c r="W205" s="242"/>
    </row>
    <row r="206" spans="1:23" s="178" customFormat="1" ht="50">
      <c r="A206" s="243" t="s">
        <v>2068</v>
      </c>
      <c r="B206" s="245" t="s">
        <v>2011</v>
      </c>
      <c r="C206" s="245" t="s">
        <v>1287</v>
      </c>
      <c r="D206" s="245" t="s">
        <v>2240</v>
      </c>
      <c r="E206" s="278">
        <v>44870</v>
      </c>
      <c r="F206" s="221">
        <v>44926</v>
      </c>
      <c r="G206" s="237"/>
      <c r="H206" s="264"/>
      <c r="I206" s="226">
        <v>711416</v>
      </c>
      <c r="J206" s="227"/>
      <c r="K206" s="228" t="s">
        <v>286</v>
      </c>
      <c r="L206" s="350">
        <v>1</v>
      </c>
      <c r="M206" s="241">
        <v>69</v>
      </c>
      <c r="N206" s="234" t="s">
        <v>22</v>
      </c>
      <c r="O206" s="234">
        <v>1.5</v>
      </c>
      <c r="P206" s="234" t="s">
        <v>2241</v>
      </c>
      <c r="Q206" s="234" t="s">
        <v>2242</v>
      </c>
      <c r="R206" s="234" t="s">
        <v>28</v>
      </c>
      <c r="S206" s="234">
        <v>1.5</v>
      </c>
      <c r="T206" s="234" t="s">
        <v>22</v>
      </c>
      <c r="U206" s="234" t="s">
        <v>22</v>
      </c>
      <c r="V206" s="234" t="s">
        <v>43</v>
      </c>
      <c r="W206" s="293"/>
    </row>
    <row r="207" spans="1:23" s="178" customFormat="1" ht="50">
      <c r="A207" s="245" t="s">
        <v>1340</v>
      </c>
      <c r="B207" s="265" t="s">
        <v>1341</v>
      </c>
      <c r="C207" s="266" t="s">
        <v>27</v>
      </c>
      <c r="D207" s="407" t="s">
        <v>3222</v>
      </c>
      <c r="E207" s="221">
        <v>44543</v>
      </c>
      <c r="F207" s="222">
        <v>44547</v>
      </c>
      <c r="G207" s="237">
        <v>44547</v>
      </c>
      <c r="H207" s="264"/>
      <c r="I207" s="226">
        <v>155644</v>
      </c>
      <c r="J207" s="227"/>
      <c r="K207" s="228" t="s">
        <v>286</v>
      </c>
      <c r="L207" s="251">
        <v>100</v>
      </c>
      <c r="M207" s="244">
        <v>138</v>
      </c>
      <c r="N207" s="244" t="s">
        <v>22</v>
      </c>
      <c r="O207" s="244" t="s">
        <v>22</v>
      </c>
      <c r="P207" s="234" t="s">
        <v>218</v>
      </c>
      <c r="Q207" s="244" t="s">
        <v>22</v>
      </c>
      <c r="R207" s="244" t="s">
        <v>22</v>
      </c>
      <c r="S207" s="244" t="s">
        <v>22</v>
      </c>
      <c r="T207" s="244" t="s">
        <v>22</v>
      </c>
      <c r="U207" s="244" t="s">
        <v>22</v>
      </c>
      <c r="V207" s="234" t="s">
        <v>25</v>
      </c>
      <c r="W207" s="293" t="s">
        <v>1629</v>
      </c>
    </row>
    <row r="208" spans="1:23" s="178" customFormat="1" ht="75">
      <c r="A208" s="250" t="s">
        <v>1342</v>
      </c>
      <c r="B208" s="250" t="s">
        <v>1343</v>
      </c>
      <c r="C208" s="250" t="s">
        <v>1132</v>
      </c>
      <c r="D208" s="250" t="s">
        <v>1344</v>
      </c>
      <c r="E208" s="221">
        <v>44636</v>
      </c>
      <c r="F208" s="247">
        <v>44696</v>
      </c>
      <c r="G208" s="237">
        <v>44696</v>
      </c>
      <c r="H208" s="264"/>
      <c r="I208" s="226">
        <v>1674435</v>
      </c>
      <c r="J208" s="227"/>
      <c r="K208" s="228" t="s">
        <v>286</v>
      </c>
      <c r="L208" s="251">
        <v>100</v>
      </c>
      <c r="M208" s="241">
        <v>138</v>
      </c>
      <c r="N208" s="241" t="s">
        <v>22</v>
      </c>
      <c r="O208" s="241">
        <v>1</v>
      </c>
      <c r="P208" s="241" t="s">
        <v>277</v>
      </c>
      <c r="Q208" s="241" t="s">
        <v>973</v>
      </c>
      <c r="R208" s="241">
        <v>100</v>
      </c>
      <c r="S208" s="231">
        <v>0.59999999999999998</v>
      </c>
      <c r="T208" s="297">
        <v>100</v>
      </c>
      <c r="U208" s="297">
        <v>0.40000000000000002</v>
      </c>
      <c r="V208" s="231" t="s">
        <v>43</v>
      </c>
      <c r="W208" s="293"/>
    </row>
    <row r="209" spans="1:23" s="178" customFormat="1" ht="50">
      <c r="A209" s="250" t="s">
        <v>1465</v>
      </c>
      <c r="B209" s="250" t="s">
        <v>1401</v>
      </c>
      <c r="C209" s="250" t="s">
        <v>27</v>
      </c>
      <c r="D209" s="250" t="s">
        <v>2069</v>
      </c>
      <c r="E209" s="221">
        <v>44692</v>
      </c>
      <c r="F209" s="247">
        <v>44692</v>
      </c>
      <c r="G209" s="237">
        <v>44692</v>
      </c>
      <c r="H209" s="264"/>
      <c r="I209" s="226">
        <v>174385</v>
      </c>
      <c r="J209" s="227"/>
      <c r="K209" s="228" t="s">
        <v>286</v>
      </c>
      <c r="L209" s="251">
        <v>100</v>
      </c>
      <c r="M209" s="396">
        <v>138</v>
      </c>
      <c r="N209" s="396" t="s">
        <v>22</v>
      </c>
      <c r="O209" s="396">
        <v>0.050000000000000003</v>
      </c>
      <c r="P209" s="241" t="s">
        <v>1476</v>
      </c>
      <c r="Q209" s="241" t="s">
        <v>98</v>
      </c>
      <c r="R209" s="241">
        <v>24</v>
      </c>
      <c r="S209" s="231">
        <v>0.050000000000000003</v>
      </c>
      <c r="T209" s="297" t="s">
        <v>22</v>
      </c>
      <c r="U209" s="297" t="s">
        <v>22</v>
      </c>
      <c r="V209" s="231" t="s">
        <v>112</v>
      </c>
      <c r="W209" s="293"/>
    </row>
    <row r="210" spans="1:23" s="178" customFormat="1" ht="100">
      <c r="A210" s="250" t="s">
        <v>1466</v>
      </c>
      <c r="B210" s="250" t="s">
        <v>1402</v>
      </c>
      <c r="C210" s="250" t="s">
        <v>1419</v>
      </c>
      <c r="D210" s="250" t="s">
        <v>1431</v>
      </c>
      <c r="E210" s="221">
        <v>45000</v>
      </c>
      <c r="F210" s="247">
        <v>45064</v>
      </c>
      <c r="G210" s="237"/>
      <c r="H210" s="264"/>
      <c r="I210" s="226"/>
      <c r="J210" s="227"/>
      <c r="K210" s="228" t="s">
        <v>286</v>
      </c>
      <c r="L210" s="251">
        <v>0</v>
      </c>
      <c r="M210" s="241">
        <v>345</v>
      </c>
      <c r="N210" s="241" t="s">
        <v>22</v>
      </c>
      <c r="O210" s="241">
        <v>0.90000000000000002</v>
      </c>
      <c r="P210" s="241" t="s">
        <v>1463</v>
      </c>
      <c r="Q210" s="241" t="s">
        <v>1464</v>
      </c>
      <c r="R210" s="241">
        <v>170</v>
      </c>
      <c r="S210" s="231">
        <v>0.90000000000000002</v>
      </c>
      <c r="T210" s="297" t="s">
        <v>22</v>
      </c>
      <c r="U210" s="297" t="s">
        <v>22</v>
      </c>
      <c r="V210" s="231" t="s">
        <v>43</v>
      </c>
      <c r="W210" s="293"/>
    </row>
    <row r="211" spans="1:23" s="178" customFormat="1" ht="43.5" customHeight="1">
      <c r="A211" s="250" t="s">
        <v>1635</v>
      </c>
      <c r="B211" s="250" t="s">
        <v>1403</v>
      </c>
      <c r="C211" s="250" t="s">
        <v>211</v>
      </c>
      <c r="D211" s="250" t="s">
        <v>1432</v>
      </c>
      <c r="E211" s="246">
        <v>44636</v>
      </c>
      <c r="F211" s="246">
        <v>44910</v>
      </c>
      <c r="G211" s="237"/>
      <c r="H211" s="264"/>
      <c r="I211" s="226">
        <v>2966653</v>
      </c>
      <c r="J211" s="227"/>
      <c r="K211" s="228" t="s">
        <v>286</v>
      </c>
      <c r="L211" s="350">
        <v>72</v>
      </c>
      <c r="M211" s="241">
        <v>138</v>
      </c>
      <c r="N211" s="241" t="s">
        <v>22</v>
      </c>
      <c r="O211" s="241">
        <v>5.0999999999999996</v>
      </c>
      <c r="P211" s="241" t="s">
        <v>467</v>
      </c>
      <c r="Q211" s="241" t="s">
        <v>29</v>
      </c>
      <c r="R211" s="241">
        <v>50</v>
      </c>
      <c r="S211" s="231">
        <v>5.0999999999999996</v>
      </c>
      <c r="T211" s="297" t="s">
        <v>22</v>
      </c>
      <c r="U211" s="297" t="s">
        <v>22</v>
      </c>
      <c r="V211" s="231" t="s">
        <v>36</v>
      </c>
      <c r="W211" s="293"/>
    </row>
    <row r="212" spans="1:23" s="178" customFormat="1" ht="42" customHeight="1">
      <c r="A212" s="250" t="s">
        <v>1404</v>
      </c>
      <c r="B212" s="250" t="s">
        <v>1405</v>
      </c>
      <c r="C212" s="250" t="s">
        <v>1433</v>
      </c>
      <c r="D212" s="250" t="s">
        <v>2197</v>
      </c>
      <c r="E212" s="246">
        <v>44624</v>
      </c>
      <c r="F212" s="247">
        <v>44624</v>
      </c>
      <c r="G212" s="237">
        <v>44624</v>
      </c>
      <c r="H212" s="264"/>
      <c r="I212" s="226">
        <v>146260</v>
      </c>
      <c r="J212" s="227"/>
      <c r="K212" s="228" t="s">
        <v>286</v>
      </c>
      <c r="L212" s="251">
        <v>100</v>
      </c>
      <c r="M212" s="241">
        <v>345</v>
      </c>
      <c r="N212" s="241" t="s">
        <v>22</v>
      </c>
      <c r="O212" s="241">
        <v>0.20000000000000001</v>
      </c>
      <c r="P212" s="241" t="s">
        <v>1467</v>
      </c>
      <c r="Q212" s="396" t="s">
        <v>317</v>
      </c>
      <c r="R212" s="241">
        <v>160</v>
      </c>
      <c r="S212" s="231">
        <v>0.20000000000000001</v>
      </c>
      <c r="T212" s="297" t="s">
        <v>22</v>
      </c>
      <c r="U212" s="297" t="s">
        <v>22</v>
      </c>
      <c r="V212" s="231" t="s">
        <v>43</v>
      </c>
      <c r="W212" s="293"/>
    </row>
    <row r="213" spans="1:23" s="178" customFormat="1" ht="45.5" customHeight="1">
      <c r="A213" s="250" t="s">
        <v>1468</v>
      </c>
      <c r="B213" s="250" t="s">
        <v>1406</v>
      </c>
      <c r="C213" s="250" t="s">
        <v>211</v>
      </c>
      <c r="D213" s="250" t="s">
        <v>1432</v>
      </c>
      <c r="E213" s="246">
        <v>44638</v>
      </c>
      <c r="F213" s="246">
        <v>44910</v>
      </c>
      <c r="G213" s="237"/>
      <c r="H213" s="264"/>
      <c r="I213" s="226">
        <v>10533506</v>
      </c>
      <c r="J213" s="227"/>
      <c r="K213" s="228" t="s">
        <v>286</v>
      </c>
      <c r="L213" s="350">
        <v>83</v>
      </c>
      <c r="M213" s="241">
        <v>138</v>
      </c>
      <c r="N213" s="241" t="s">
        <v>22</v>
      </c>
      <c r="O213" s="241">
        <v>5.0999999999999996</v>
      </c>
      <c r="P213" s="241" t="s">
        <v>467</v>
      </c>
      <c r="Q213" s="241" t="s">
        <v>29</v>
      </c>
      <c r="R213" s="241">
        <v>50</v>
      </c>
      <c r="S213" s="231">
        <v>5.0999999999999996</v>
      </c>
      <c r="T213" s="297" t="s">
        <v>22</v>
      </c>
      <c r="U213" s="297" t="s">
        <v>22</v>
      </c>
      <c r="V213" s="231" t="s">
        <v>36</v>
      </c>
      <c r="W213" s="293"/>
    </row>
    <row r="214" spans="1:23" s="178" customFormat="1" ht="87.5">
      <c r="A214" s="250" t="s">
        <v>1469</v>
      </c>
      <c r="B214" s="250" t="s">
        <v>2070</v>
      </c>
      <c r="C214" s="250" t="s">
        <v>439</v>
      </c>
      <c r="D214" s="250" t="s">
        <v>1470</v>
      </c>
      <c r="E214" s="221">
        <v>44649</v>
      </c>
      <c r="F214" s="369">
        <v>44866</v>
      </c>
      <c r="G214" s="237"/>
      <c r="H214" s="264"/>
      <c r="I214" s="226">
        <v>4461425</v>
      </c>
      <c r="J214" s="227"/>
      <c r="K214" s="228" t="s">
        <v>286</v>
      </c>
      <c r="L214" s="350">
        <v>99</v>
      </c>
      <c r="M214" s="241">
        <v>345</v>
      </c>
      <c r="N214" s="241" t="s">
        <v>22</v>
      </c>
      <c r="O214" s="241">
        <v>6.2000000000000002</v>
      </c>
      <c r="P214" s="241" t="s">
        <v>1471</v>
      </c>
      <c r="Q214" s="241" t="s">
        <v>1272</v>
      </c>
      <c r="R214" s="241">
        <v>150</v>
      </c>
      <c r="S214" s="231">
        <v>6.2000000000000002</v>
      </c>
      <c r="T214" s="297" t="s">
        <v>22</v>
      </c>
      <c r="U214" s="297" t="s">
        <v>22</v>
      </c>
      <c r="V214" s="231" t="s">
        <v>25</v>
      </c>
      <c r="W214" s="293"/>
    </row>
    <row r="215" spans="1:23" s="178" customFormat="1" ht="87.5">
      <c r="A215" s="250" t="s">
        <v>1472</v>
      </c>
      <c r="B215" s="250" t="s">
        <v>2071</v>
      </c>
      <c r="C215" s="250" t="s">
        <v>655</v>
      </c>
      <c r="D215" s="250" t="s">
        <v>1470</v>
      </c>
      <c r="E215" s="367">
        <v>44879</v>
      </c>
      <c r="F215" s="246">
        <v>44910</v>
      </c>
      <c r="G215" s="237"/>
      <c r="H215" s="264"/>
      <c r="I215" s="226">
        <v>5674693</v>
      </c>
      <c r="J215" s="227"/>
      <c r="K215" s="228" t="s">
        <v>286</v>
      </c>
      <c r="L215" s="251">
        <v>0</v>
      </c>
      <c r="M215" s="241">
        <v>345</v>
      </c>
      <c r="N215" s="241" t="s">
        <v>22</v>
      </c>
      <c r="O215" s="241">
        <v>7.4000000000000004</v>
      </c>
      <c r="P215" s="241" t="s">
        <v>1471</v>
      </c>
      <c r="Q215" s="241" t="s">
        <v>1272</v>
      </c>
      <c r="R215" s="241">
        <v>150</v>
      </c>
      <c r="S215" s="231">
        <v>7.4000000000000004</v>
      </c>
      <c r="T215" s="297" t="s">
        <v>22</v>
      </c>
      <c r="U215" s="297" t="s">
        <v>22</v>
      </c>
      <c r="V215" s="231" t="s">
        <v>25</v>
      </c>
      <c r="W215" s="293"/>
    </row>
    <row r="216" spans="1:23" s="178" customFormat="1" ht="50">
      <c r="A216" s="250" t="s">
        <v>1409</v>
      </c>
      <c r="B216" s="250" t="s">
        <v>1410</v>
      </c>
      <c r="C216" s="250" t="s">
        <v>130</v>
      </c>
      <c r="D216" s="250" t="s">
        <v>1411</v>
      </c>
      <c r="E216" s="246">
        <v>44431</v>
      </c>
      <c r="F216" s="247">
        <v>44482</v>
      </c>
      <c r="G216" s="237">
        <v>44482</v>
      </c>
      <c r="H216" s="264"/>
      <c r="I216" s="226">
        <v>40613</v>
      </c>
      <c r="J216" s="227"/>
      <c r="K216" s="228" t="s">
        <v>286</v>
      </c>
      <c r="L216" s="251">
        <v>100</v>
      </c>
      <c r="M216" s="241">
        <v>69</v>
      </c>
      <c r="N216" s="241"/>
      <c r="O216" s="241">
        <v>40.479999999999997</v>
      </c>
      <c r="P216" s="241" t="s">
        <v>237</v>
      </c>
      <c r="Q216" s="241" t="s">
        <v>810</v>
      </c>
      <c r="R216" s="241"/>
      <c r="S216" s="231">
        <v>40.479999999999997</v>
      </c>
      <c r="T216" s="297" t="s">
        <v>22</v>
      </c>
      <c r="U216" s="297" t="s">
        <v>22</v>
      </c>
      <c r="V216" s="231" t="s">
        <v>173</v>
      </c>
      <c r="W216" s="293" t="s">
        <v>1479</v>
      </c>
    </row>
    <row r="217" spans="1:23" s="178" customFormat="1" ht="43" customHeight="1">
      <c r="A217" s="250" t="s">
        <v>1914</v>
      </c>
      <c r="B217" s="250" t="s">
        <v>1412</v>
      </c>
      <c r="C217" s="250" t="s">
        <v>245</v>
      </c>
      <c r="D217" s="250" t="s">
        <v>1473</v>
      </c>
      <c r="E217" s="221">
        <v>44643</v>
      </c>
      <c r="F217" s="222">
        <v>44645</v>
      </c>
      <c r="G217" s="222">
        <v>44645</v>
      </c>
      <c r="H217" s="264"/>
      <c r="I217" s="226">
        <v>138000</v>
      </c>
      <c r="J217" s="227"/>
      <c r="K217" s="228" t="s">
        <v>286</v>
      </c>
      <c r="L217" s="251">
        <v>100</v>
      </c>
      <c r="M217" s="241">
        <v>69</v>
      </c>
      <c r="N217" s="241" t="s">
        <v>22</v>
      </c>
      <c r="O217" s="297">
        <v>0.20000000000000001</v>
      </c>
      <c r="P217" s="297" t="s">
        <v>1429</v>
      </c>
      <c r="Q217" s="297" t="s">
        <v>366</v>
      </c>
      <c r="R217" s="297">
        <v>50</v>
      </c>
      <c r="S217" s="297">
        <v>0.20000000000000001</v>
      </c>
      <c r="T217" s="234" t="s">
        <v>22</v>
      </c>
      <c r="U217" s="234" t="s">
        <v>22</v>
      </c>
      <c r="V217" s="231" t="s">
        <v>112</v>
      </c>
      <c r="W217" s="293"/>
    </row>
    <row r="218" spans="1:23" s="178" customFormat="1" ht="44" customHeight="1">
      <c r="A218" s="250" t="s">
        <v>1413</v>
      </c>
      <c r="B218" s="250" t="s">
        <v>1414</v>
      </c>
      <c r="C218" s="250" t="s">
        <v>1297</v>
      </c>
      <c r="D218" s="250" t="s">
        <v>1474</v>
      </c>
      <c r="E218" s="221">
        <v>45362</v>
      </c>
      <c r="F218" s="247">
        <v>45397</v>
      </c>
      <c r="G218" s="237"/>
      <c r="H218" s="264"/>
      <c r="I218" s="226"/>
      <c r="J218" s="227"/>
      <c r="K218" s="228" t="s">
        <v>286</v>
      </c>
      <c r="L218" s="251">
        <v>0</v>
      </c>
      <c r="M218" s="241">
        <v>138</v>
      </c>
      <c r="N218" s="297" t="s">
        <v>22</v>
      </c>
      <c r="O218" s="297">
        <v>0.14999999999999999</v>
      </c>
      <c r="P218" s="297" t="s">
        <v>348</v>
      </c>
      <c r="Q218" s="297" t="s">
        <v>2670</v>
      </c>
      <c r="R218" s="297" t="s">
        <v>22</v>
      </c>
      <c r="S218" s="297" t="s">
        <v>22</v>
      </c>
      <c r="T218" s="297">
        <v>100</v>
      </c>
      <c r="U218" s="297">
        <v>0.14999999999999999</v>
      </c>
      <c r="V218" s="269" t="s">
        <v>43</v>
      </c>
      <c r="W218" s="293"/>
    </row>
    <row r="219" spans="1:23" s="178" customFormat="1" ht="50">
      <c r="A219" s="250" t="s">
        <v>1415</v>
      </c>
      <c r="B219" s="250" t="s">
        <v>1416</v>
      </c>
      <c r="C219" s="250" t="s">
        <v>27</v>
      </c>
      <c r="D219" s="250" t="s">
        <v>1475</v>
      </c>
      <c r="E219" s="221">
        <v>44657</v>
      </c>
      <c r="F219" s="247">
        <v>44729</v>
      </c>
      <c r="G219" s="247">
        <v>44729</v>
      </c>
      <c r="H219" s="264"/>
      <c r="I219" s="226">
        <v>514751</v>
      </c>
      <c r="J219" s="227"/>
      <c r="K219" s="228" t="s">
        <v>286</v>
      </c>
      <c r="L219" s="251">
        <v>100</v>
      </c>
      <c r="M219" s="241">
        <v>69</v>
      </c>
      <c r="N219" s="231">
        <v>138</v>
      </c>
      <c r="O219" s="241">
        <v>0.20000000000000001</v>
      </c>
      <c r="P219" s="241" t="s">
        <v>1232</v>
      </c>
      <c r="Q219" s="241" t="s">
        <v>98</v>
      </c>
      <c r="R219" s="241">
        <v>100</v>
      </c>
      <c r="S219" s="231">
        <v>0.20000000000000001</v>
      </c>
      <c r="T219" s="297" t="s">
        <v>22</v>
      </c>
      <c r="U219" s="297" t="s">
        <v>22</v>
      </c>
      <c r="V219" s="269" t="s">
        <v>25</v>
      </c>
      <c r="W219" s="293"/>
    </row>
    <row r="220" spans="1:23" s="178" customFormat="1" ht="87.5">
      <c r="A220" s="250" t="s">
        <v>1417</v>
      </c>
      <c r="B220" s="250" t="s">
        <v>1418</v>
      </c>
      <c r="C220" s="250" t="s">
        <v>1419</v>
      </c>
      <c r="D220" s="250" t="s">
        <v>1420</v>
      </c>
      <c r="E220" s="221">
        <v>45000</v>
      </c>
      <c r="F220" s="247">
        <v>45064</v>
      </c>
      <c r="G220" s="237"/>
      <c r="H220" s="264"/>
      <c r="I220" s="226"/>
      <c r="J220" s="227"/>
      <c r="K220" s="228" t="s">
        <v>286</v>
      </c>
      <c r="L220" s="251">
        <v>0</v>
      </c>
      <c r="M220" s="241">
        <v>345</v>
      </c>
      <c r="N220" s="241" t="s">
        <v>22</v>
      </c>
      <c r="O220" s="241">
        <v>0.90000000000000002</v>
      </c>
      <c r="P220" s="241" t="s">
        <v>1430</v>
      </c>
      <c r="Q220" s="241" t="s">
        <v>24</v>
      </c>
      <c r="R220" s="241">
        <v>170</v>
      </c>
      <c r="S220" s="231">
        <v>0.90000000000000002</v>
      </c>
      <c r="T220" s="297" t="s">
        <v>22</v>
      </c>
      <c r="U220" s="297" t="s">
        <v>22</v>
      </c>
      <c r="V220" s="285" t="s">
        <v>25</v>
      </c>
      <c r="W220" s="293"/>
    </row>
    <row r="221" spans="1:23" s="178" customFormat="1" ht="42" customHeight="1">
      <c r="A221" s="250" t="s">
        <v>1421</v>
      </c>
      <c r="B221" s="250" t="s">
        <v>1422</v>
      </c>
      <c r="C221" s="250" t="s">
        <v>1423</v>
      </c>
      <c r="D221" s="250" t="s">
        <v>2072</v>
      </c>
      <c r="E221" s="246">
        <v>44566</v>
      </c>
      <c r="F221" s="351">
        <v>44839</v>
      </c>
      <c r="G221" s="351">
        <v>44839</v>
      </c>
      <c r="H221" s="264"/>
      <c r="I221" s="226">
        <v>1921953</v>
      </c>
      <c r="J221" s="227"/>
      <c r="K221" s="228" t="s">
        <v>286</v>
      </c>
      <c r="L221" s="350">
        <v>100</v>
      </c>
      <c r="M221" s="234">
        <v>138</v>
      </c>
      <c r="N221" s="234" t="s">
        <v>22</v>
      </c>
      <c r="O221" s="234">
        <v>0.29999999999999999</v>
      </c>
      <c r="P221" s="234" t="s">
        <v>648</v>
      </c>
      <c r="Q221" s="234" t="s">
        <v>98</v>
      </c>
      <c r="R221" s="234">
        <v>50</v>
      </c>
      <c r="S221" s="234">
        <v>0.29999999999999999</v>
      </c>
      <c r="T221" s="234" t="s">
        <v>22</v>
      </c>
      <c r="U221" s="234" t="s">
        <v>22</v>
      </c>
      <c r="V221" s="234" t="s">
        <v>43</v>
      </c>
      <c r="W221" s="293"/>
    </row>
    <row r="222" spans="1:23" s="178" customFormat="1" ht="50">
      <c r="A222" s="250" t="s">
        <v>1424</v>
      </c>
      <c r="B222" s="250" t="s">
        <v>1425</v>
      </c>
      <c r="C222" s="250" t="s">
        <v>332</v>
      </c>
      <c r="D222" s="250" t="s">
        <v>1426</v>
      </c>
      <c r="E222" s="246">
        <v>44657</v>
      </c>
      <c r="F222" s="349">
        <v>44882</v>
      </c>
      <c r="G222" s="237"/>
      <c r="H222" s="264"/>
      <c r="I222" s="226">
        <v>4594824</v>
      </c>
      <c r="J222" s="227"/>
      <c r="K222" s="228" t="s">
        <v>286</v>
      </c>
      <c r="L222" s="350">
        <v>99</v>
      </c>
      <c r="M222" s="269">
        <v>345</v>
      </c>
      <c r="N222" s="415" t="s">
        <v>22</v>
      </c>
      <c r="O222" s="231">
        <v>0.90000000000000002</v>
      </c>
      <c r="P222" s="415" t="s">
        <v>395</v>
      </c>
      <c r="Q222" s="415" t="s">
        <v>2073</v>
      </c>
      <c r="R222" s="415">
        <v>170</v>
      </c>
      <c r="S222" s="415">
        <v>0.90000000000000002</v>
      </c>
      <c r="T222" s="415" t="s">
        <v>22</v>
      </c>
      <c r="U222" s="415" t="s">
        <v>22</v>
      </c>
      <c r="V222" s="415" t="s">
        <v>43</v>
      </c>
      <c r="W222" s="293"/>
    </row>
    <row r="223" spans="1:23" s="178" customFormat="1" ht="43.5" customHeight="1">
      <c r="A223" s="250" t="s">
        <v>2074</v>
      </c>
      <c r="B223" s="250" t="s">
        <v>1427</v>
      </c>
      <c r="C223" s="250" t="s">
        <v>1741</v>
      </c>
      <c r="D223" s="250" t="s">
        <v>1428</v>
      </c>
      <c r="E223" s="221">
        <v>44613</v>
      </c>
      <c r="F223" s="246">
        <v>44910</v>
      </c>
      <c r="G223" s="237"/>
      <c r="H223" s="264"/>
      <c r="I223" s="226">
        <v>18400000</v>
      </c>
      <c r="J223" s="227"/>
      <c r="K223" s="228" t="s">
        <v>286</v>
      </c>
      <c r="L223" s="251">
        <v>97</v>
      </c>
      <c r="M223" s="269">
        <v>138</v>
      </c>
      <c r="N223" s="415" t="s">
        <v>22</v>
      </c>
      <c r="O223" s="231">
        <v>11.4</v>
      </c>
      <c r="P223" s="415" t="s">
        <v>467</v>
      </c>
      <c r="Q223" s="415" t="s">
        <v>98</v>
      </c>
      <c r="R223" s="415">
        <v>100</v>
      </c>
      <c r="S223" s="415">
        <v>11.4</v>
      </c>
      <c r="T223" s="415" t="s">
        <v>22</v>
      </c>
      <c r="U223" s="415" t="s">
        <v>22</v>
      </c>
      <c r="V223" s="415" t="s">
        <v>25</v>
      </c>
      <c r="W223" s="293"/>
    </row>
    <row r="224" spans="1:23" s="178" customFormat="1" ht="62.5">
      <c r="A224" s="250" t="s">
        <v>1458</v>
      </c>
      <c r="B224" s="250" t="s">
        <v>1453</v>
      </c>
      <c r="C224" s="250" t="s">
        <v>292</v>
      </c>
      <c r="D224" s="250" t="s">
        <v>1127</v>
      </c>
      <c r="E224" s="221">
        <v>44678</v>
      </c>
      <c r="F224" s="247">
        <v>44783</v>
      </c>
      <c r="G224" s="237">
        <v>44783</v>
      </c>
      <c r="H224" s="264"/>
      <c r="I224" s="226">
        <v>5257000</v>
      </c>
      <c r="J224" s="227"/>
      <c r="K224" s="228" t="s">
        <v>286</v>
      </c>
      <c r="L224" s="251">
        <v>100</v>
      </c>
      <c r="M224" s="269" t="s">
        <v>22</v>
      </c>
      <c r="N224" s="415">
        <v>138</v>
      </c>
      <c r="O224" s="231">
        <v>2.7999999999999998</v>
      </c>
      <c r="P224" s="415" t="s">
        <v>467</v>
      </c>
      <c r="Q224" s="415" t="s">
        <v>39</v>
      </c>
      <c r="R224" s="415" t="s">
        <v>22</v>
      </c>
      <c r="S224" s="415" t="s">
        <v>22</v>
      </c>
      <c r="T224" s="415">
        <v>70</v>
      </c>
      <c r="U224" s="415">
        <v>2.7999999999999998</v>
      </c>
      <c r="V224" s="415" t="s">
        <v>43</v>
      </c>
      <c r="W224" s="293" t="s">
        <v>1454</v>
      </c>
    </row>
    <row r="225" spans="1:23" s="178" customFormat="1" ht="50">
      <c r="A225" s="250" t="s">
        <v>1481</v>
      </c>
      <c r="B225" s="250" t="s">
        <v>1482</v>
      </c>
      <c r="C225" s="250" t="s">
        <v>27</v>
      </c>
      <c r="D225" s="250" t="s">
        <v>1513</v>
      </c>
      <c r="E225" s="221">
        <v>44834</v>
      </c>
      <c r="F225" s="349">
        <v>44835</v>
      </c>
      <c r="G225" s="349">
        <v>44835</v>
      </c>
      <c r="H225" s="264"/>
      <c r="I225" s="226">
        <v>284469</v>
      </c>
      <c r="J225" s="227"/>
      <c r="K225" s="228" t="s">
        <v>286</v>
      </c>
      <c r="L225" s="350">
        <v>100</v>
      </c>
      <c r="M225" s="269">
        <v>138</v>
      </c>
      <c r="N225" s="415" t="s">
        <v>22</v>
      </c>
      <c r="O225" s="231" t="s">
        <v>22</v>
      </c>
      <c r="P225" s="415" t="s">
        <v>1514</v>
      </c>
      <c r="Q225" s="415" t="s">
        <v>22</v>
      </c>
      <c r="R225" s="415" t="s">
        <v>22</v>
      </c>
      <c r="S225" s="415" t="s">
        <v>22</v>
      </c>
      <c r="T225" s="415" t="s">
        <v>22</v>
      </c>
      <c r="U225" s="415" t="s">
        <v>22</v>
      </c>
      <c r="V225" s="415" t="s">
        <v>25</v>
      </c>
      <c r="W225" s="293"/>
    </row>
    <row r="226" spans="1:23" s="178" customFormat="1" ht="75">
      <c r="A226" s="250" t="s">
        <v>1483</v>
      </c>
      <c r="B226" s="250" t="s">
        <v>1484</v>
      </c>
      <c r="C226" s="250" t="s">
        <v>1515</v>
      </c>
      <c r="D226" s="250" t="s">
        <v>1516</v>
      </c>
      <c r="E226" s="246">
        <v>44877</v>
      </c>
      <c r="F226" s="246">
        <v>44972</v>
      </c>
      <c r="G226" s="237"/>
      <c r="H226" s="264"/>
      <c r="I226" s="361">
        <v>2244627</v>
      </c>
      <c r="J226" s="227"/>
      <c r="K226" s="228" t="s">
        <v>286</v>
      </c>
      <c r="L226" s="251">
        <v>0</v>
      </c>
      <c r="M226" s="269">
        <v>345</v>
      </c>
      <c r="N226" s="415" t="s">
        <v>22</v>
      </c>
      <c r="O226" s="231">
        <v>25</v>
      </c>
      <c r="P226" s="415" t="s">
        <v>1463</v>
      </c>
      <c r="Q226" s="415" t="s">
        <v>1517</v>
      </c>
      <c r="R226" s="415">
        <v>160</v>
      </c>
      <c r="S226" s="415">
        <v>25</v>
      </c>
      <c r="T226" s="415" t="s">
        <v>22</v>
      </c>
      <c r="U226" s="415" t="s">
        <v>22</v>
      </c>
      <c r="V226" s="415" t="s">
        <v>25</v>
      </c>
      <c r="W226" s="293"/>
    </row>
    <row r="227" spans="1:23" s="178" customFormat="1" ht="50">
      <c r="A227" s="250" t="s">
        <v>1485</v>
      </c>
      <c r="B227" s="250" t="s">
        <v>1486</v>
      </c>
      <c r="C227" s="250" t="s">
        <v>27</v>
      </c>
      <c r="D227" s="250" t="s">
        <v>2075</v>
      </c>
      <c r="E227" s="246">
        <v>44655</v>
      </c>
      <c r="F227" s="247">
        <v>44729</v>
      </c>
      <c r="G227" s="237">
        <v>44729</v>
      </c>
      <c r="H227" s="264"/>
      <c r="I227" s="226">
        <v>981132</v>
      </c>
      <c r="J227" s="227"/>
      <c r="K227" s="228" t="s">
        <v>286</v>
      </c>
      <c r="L227" s="251">
        <v>100</v>
      </c>
      <c r="M227" s="269">
        <v>138</v>
      </c>
      <c r="N227" s="415" t="s">
        <v>22</v>
      </c>
      <c r="O227" s="231" t="s">
        <v>22</v>
      </c>
      <c r="P227" s="415" t="s">
        <v>1518</v>
      </c>
      <c r="Q227" s="415" t="s">
        <v>22</v>
      </c>
      <c r="R227" s="415" t="s">
        <v>22</v>
      </c>
      <c r="S227" s="415" t="s">
        <v>22</v>
      </c>
      <c r="T227" s="415" t="s">
        <v>22</v>
      </c>
      <c r="U227" s="415" t="s">
        <v>22</v>
      </c>
      <c r="V227" s="415" t="s">
        <v>25</v>
      </c>
      <c r="W227" s="293"/>
    </row>
    <row r="228" spans="1:23" s="178" customFormat="1" ht="62.5">
      <c r="A228" s="250" t="s">
        <v>1897</v>
      </c>
      <c r="B228" s="250" t="s">
        <v>1487</v>
      </c>
      <c r="C228" s="250" t="s">
        <v>138</v>
      </c>
      <c r="D228" s="250" t="s">
        <v>493</v>
      </c>
      <c r="E228" s="221">
        <v>44637</v>
      </c>
      <c r="F228" s="247">
        <v>44658</v>
      </c>
      <c r="G228" s="247">
        <v>44658</v>
      </c>
      <c r="H228" s="264"/>
      <c r="I228" s="226">
        <v>1191328</v>
      </c>
      <c r="J228" s="227"/>
      <c r="K228" s="228" t="s">
        <v>286</v>
      </c>
      <c r="L228" s="251">
        <v>100</v>
      </c>
      <c r="M228" s="269">
        <v>69</v>
      </c>
      <c r="N228" s="415" t="s">
        <v>22</v>
      </c>
      <c r="O228" s="231">
        <v>0.22</v>
      </c>
      <c r="P228" s="415" t="s">
        <v>473</v>
      </c>
      <c r="Q228" s="415" t="s">
        <v>474</v>
      </c>
      <c r="R228" s="415">
        <v>50</v>
      </c>
      <c r="S228" s="415">
        <v>0.22</v>
      </c>
      <c r="T228" s="415" t="s">
        <v>22</v>
      </c>
      <c r="U228" s="415" t="s">
        <v>22</v>
      </c>
      <c r="V228" s="415" t="s">
        <v>25</v>
      </c>
      <c r="W228" s="293"/>
    </row>
    <row r="229" spans="1:23" s="178" customFormat="1" ht="37.5">
      <c r="A229" s="250" t="s">
        <v>1507</v>
      </c>
      <c r="B229" s="250" t="s">
        <v>1508</v>
      </c>
      <c r="C229" s="250" t="s">
        <v>130</v>
      </c>
      <c r="D229" s="250" t="s">
        <v>1509</v>
      </c>
      <c r="E229" s="221">
        <v>44638</v>
      </c>
      <c r="F229" s="247">
        <v>44727</v>
      </c>
      <c r="G229" s="237">
        <v>44727</v>
      </c>
      <c r="H229" s="264"/>
      <c r="I229" s="226">
        <v>1037180</v>
      </c>
      <c r="J229" s="227"/>
      <c r="K229" s="228" t="s">
        <v>286</v>
      </c>
      <c r="L229" s="251">
        <v>100</v>
      </c>
      <c r="M229" s="269">
        <v>138</v>
      </c>
      <c r="N229" s="415" t="s">
        <v>22</v>
      </c>
      <c r="O229" s="231">
        <v>0.40000000000000002</v>
      </c>
      <c r="P229" s="415" t="s">
        <v>467</v>
      </c>
      <c r="Q229" s="415" t="s">
        <v>2671</v>
      </c>
      <c r="R229" s="415">
        <v>100</v>
      </c>
      <c r="S229" s="415">
        <v>0.29999999999999999</v>
      </c>
      <c r="T229" s="415">
        <v>70</v>
      </c>
      <c r="U229" s="415">
        <v>0.10000000000000001</v>
      </c>
      <c r="V229" s="415" t="s">
        <v>43</v>
      </c>
      <c r="W229" s="293"/>
    </row>
    <row r="230" spans="1:23" s="178" customFormat="1" ht="50">
      <c r="A230" s="250" t="s">
        <v>1510</v>
      </c>
      <c r="B230" s="250" t="s">
        <v>1511</v>
      </c>
      <c r="C230" s="250" t="s">
        <v>746</v>
      </c>
      <c r="D230" s="250" t="s">
        <v>1512</v>
      </c>
      <c r="E230" s="246">
        <v>44678</v>
      </c>
      <c r="F230" s="247">
        <v>44732</v>
      </c>
      <c r="G230" s="237">
        <v>44732</v>
      </c>
      <c r="H230" s="264"/>
      <c r="I230" s="226">
        <v>2278377</v>
      </c>
      <c r="J230" s="227"/>
      <c r="K230" s="228" t="s">
        <v>286</v>
      </c>
      <c r="L230" s="251">
        <v>100</v>
      </c>
      <c r="M230" s="269">
        <v>138</v>
      </c>
      <c r="N230" s="415" t="s">
        <v>22</v>
      </c>
      <c r="O230" s="231">
        <v>0.40000000000000002</v>
      </c>
      <c r="P230" s="415" t="s">
        <v>467</v>
      </c>
      <c r="Q230" s="415" t="s">
        <v>98</v>
      </c>
      <c r="R230" s="415">
        <v>100</v>
      </c>
      <c r="S230" s="415">
        <v>0.40000000000000002</v>
      </c>
      <c r="T230" s="415" t="s">
        <v>22</v>
      </c>
      <c r="U230" s="415" t="s">
        <v>22</v>
      </c>
      <c r="V230" s="415" t="s">
        <v>25</v>
      </c>
      <c r="W230" s="293"/>
    </row>
    <row r="231" spans="1:23" s="178" customFormat="1" ht="33" customHeight="1">
      <c r="A231" s="250" t="s">
        <v>1491</v>
      </c>
      <c r="B231" s="250" t="s">
        <v>1492</v>
      </c>
      <c r="C231" s="250" t="s">
        <v>94</v>
      </c>
      <c r="D231" s="250" t="s">
        <v>1493</v>
      </c>
      <c r="E231" s="246">
        <v>44510</v>
      </c>
      <c r="F231" s="247">
        <v>44537</v>
      </c>
      <c r="G231" s="237">
        <v>44537</v>
      </c>
      <c r="H231" s="264"/>
      <c r="I231" s="226">
        <v>204695</v>
      </c>
      <c r="J231" s="227"/>
      <c r="K231" s="228" t="s">
        <v>286</v>
      </c>
      <c r="L231" s="251">
        <v>100</v>
      </c>
      <c r="M231" s="269">
        <v>345</v>
      </c>
      <c r="N231" s="415" t="s">
        <v>22</v>
      </c>
      <c r="O231" s="231" t="s">
        <v>22</v>
      </c>
      <c r="P231" s="415" t="s">
        <v>22</v>
      </c>
      <c r="Q231" s="415" t="s">
        <v>22</v>
      </c>
      <c r="R231" s="415" t="s">
        <v>22</v>
      </c>
      <c r="S231" s="415" t="s">
        <v>22</v>
      </c>
      <c r="T231" s="415" t="s">
        <v>22</v>
      </c>
      <c r="U231" s="415" t="s">
        <v>22</v>
      </c>
      <c r="V231" s="234" t="s">
        <v>173</v>
      </c>
      <c r="W231" s="289" t="s">
        <v>1531</v>
      </c>
    </row>
    <row r="232" spans="1:23" s="178" customFormat="1" ht="50">
      <c r="A232" s="250" t="s">
        <v>1539</v>
      </c>
      <c r="B232" s="250" t="s">
        <v>1540</v>
      </c>
      <c r="C232" s="250" t="s">
        <v>27</v>
      </c>
      <c r="D232" s="250" t="s">
        <v>1565</v>
      </c>
      <c r="E232" s="246">
        <v>44613</v>
      </c>
      <c r="F232" s="237">
        <v>44621</v>
      </c>
      <c r="G232" s="237">
        <v>44621</v>
      </c>
      <c r="H232" s="264"/>
      <c r="I232" s="226">
        <v>110936</v>
      </c>
      <c r="J232" s="227"/>
      <c r="K232" s="228" t="s">
        <v>286</v>
      </c>
      <c r="L232" s="251">
        <v>100</v>
      </c>
      <c r="M232" s="269">
        <v>138</v>
      </c>
      <c r="N232" s="415" t="s">
        <v>22</v>
      </c>
      <c r="O232" s="231" t="s">
        <v>22</v>
      </c>
      <c r="P232" s="415" t="s">
        <v>218</v>
      </c>
      <c r="Q232" s="415" t="s">
        <v>22</v>
      </c>
      <c r="R232" s="415" t="s">
        <v>22</v>
      </c>
      <c r="S232" s="415" t="s">
        <v>22</v>
      </c>
      <c r="T232" s="415" t="s">
        <v>22</v>
      </c>
      <c r="U232" s="415" t="s">
        <v>22</v>
      </c>
      <c r="V232" s="234" t="s">
        <v>25</v>
      </c>
      <c r="W232" s="289" t="s">
        <v>1630</v>
      </c>
    </row>
    <row r="233" spans="1:23" s="178" customFormat="1" ht="50">
      <c r="A233" s="250" t="s">
        <v>1898</v>
      </c>
      <c r="B233" s="250" t="s">
        <v>1541</v>
      </c>
      <c r="C233" s="250" t="s">
        <v>456</v>
      </c>
      <c r="D233" s="250" t="s">
        <v>2076</v>
      </c>
      <c r="E233" s="221">
        <v>44635</v>
      </c>
      <c r="F233" s="247">
        <v>44910</v>
      </c>
      <c r="G233" s="237"/>
      <c r="H233" s="264"/>
      <c r="I233" s="226">
        <v>1555655</v>
      </c>
      <c r="J233" s="227"/>
      <c r="K233" s="228" t="s">
        <v>286</v>
      </c>
      <c r="L233" s="251">
        <v>67</v>
      </c>
      <c r="M233" s="269">
        <v>69</v>
      </c>
      <c r="N233" s="415">
        <v>138</v>
      </c>
      <c r="O233" s="231">
        <v>0.95999999999999996</v>
      </c>
      <c r="P233" s="415" t="s">
        <v>354</v>
      </c>
      <c r="Q233" s="415" t="s">
        <v>98</v>
      </c>
      <c r="R233" s="415">
        <v>50</v>
      </c>
      <c r="S233" s="415">
        <v>0.95999999999999996</v>
      </c>
      <c r="T233" s="415" t="s">
        <v>22</v>
      </c>
      <c r="U233" s="415" t="s">
        <v>22</v>
      </c>
      <c r="V233" s="234" t="s">
        <v>25</v>
      </c>
      <c r="W233" s="372" t="s">
        <v>3110</v>
      </c>
    </row>
    <row r="234" spans="1:23" s="178" customFormat="1" ht="62.5">
      <c r="A234" s="250" t="s">
        <v>1797</v>
      </c>
      <c r="B234" s="250" t="s">
        <v>1562</v>
      </c>
      <c r="C234" s="250" t="s">
        <v>456</v>
      </c>
      <c r="D234" s="250" t="s">
        <v>1561</v>
      </c>
      <c r="E234" s="221">
        <v>44762</v>
      </c>
      <c r="F234" s="369">
        <v>44910</v>
      </c>
      <c r="G234" s="237"/>
      <c r="H234" s="264"/>
      <c r="I234" s="226">
        <v>6227141</v>
      </c>
      <c r="J234" s="227"/>
      <c r="K234" s="228" t="s">
        <v>286</v>
      </c>
      <c r="L234" s="350">
        <v>55</v>
      </c>
      <c r="M234" s="269">
        <v>69</v>
      </c>
      <c r="N234" s="415">
        <v>138</v>
      </c>
      <c r="O234" s="231">
        <v>4</v>
      </c>
      <c r="P234" s="415" t="s">
        <v>354</v>
      </c>
      <c r="Q234" s="415" t="s">
        <v>98</v>
      </c>
      <c r="R234" s="415">
        <v>50</v>
      </c>
      <c r="S234" s="415">
        <v>4</v>
      </c>
      <c r="T234" s="415" t="s">
        <v>22</v>
      </c>
      <c r="U234" s="415" t="s">
        <v>22</v>
      </c>
      <c r="V234" s="234" t="s">
        <v>25</v>
      </c>
      <c r="W234" s="289"/>
    </row>
    <row r="235" spans="1:23" s="178" customFormat="1" ht="112.5">
      <c r="A235" s="250" t="s">
        <v>1798</v>
      </c>
      <c r="B235" s="250" t="s">
        <v>1563</v>
      </c>
      <c r="C235" s="250" t="s">
        <v>27</v>
      </c>
      <c r="D235" s="250" t="s">
        <v>2077</v>
      </c>
      <c r="E235" s="246">
        <v>44656</v>
      </c>
      <c r="F235" s="247">
        <v>44697</v>
      </c>
      <c r="G235" s="237">
        <v>44697</v>
      </c>
      <c r="H235" s="264"/>
      <c r="I235" s="226">
        <v>679452</v>
      </c>
      <c r="J235" s="227"/>
      <c r="K235" s="228" t="s">
        <v>286</v>
      </c>
      <c r="L235" s="251">
        <v>100</v>
      </c>
      <c r="M235" s="269">
        <v>138</v>
      </c>
      <c r="N235" s="415" t="s">
        <v>22</v>
      </c>
      <c r="O235" s="231">
        <v>0.20000000000000001</v>
      </c>
      <c r="P235" s="415" t="s">
        <v>277</v>
      </c>
      <c r="Q235" s="415" t="s">
        <v>98</v>
      </c>
      <c r="R235" s="415">
        <v>100</v>
      </c>
      <c r="S235" s="415">
        <v>0.20000000000000001</v>
      </c>
      <c r="T235" s="415" t="s">
        <v>22</v>
      </c>
      <c r="U235" s="415" t="s">
        <v>22</v>
      </c>
      <c r="V235" s="234" t="s">
        <v>25</v>
      </c>
      <c r="W235" s="289"/>
    </row>
    <row r="236" spans="1:23" s="178" customFormat="1" ht="62.5">
      <c r="A236" s="250" t="s">
        <v>1542</v>
      </c>
      <c r="B236" s="250" t="s">
        <v>1543</v>
      </c>
      <c r="C236" s="250" t="s">
        <v>225</v>
      </c>
      <c r="D236" s="250" t="s">
        <v>1564</v>
      </c>
      <c r="E236" s="221">
        <v>44691</v>
      </c>
      <c r="F236" s="247">
        <v>44720</v>
      </c>
      <c r="G236" s="247">
        <v>44720</v>
      </c>
      <c r="H236" s="264"/>
      <c r="I236" s="226">
        <v>591144</v>
      </c>
      <c r="J236" s="227"/>
      <c r="K236" s="228" t="s">
        <v>286</v>
      </c>
      <c r="L236" s="251">
        <v>100</v>
      </c>
      <c r="M236" s="269">
        <v>138</v>
      </c>
      <c r="N236" s="415" t="s">
        <v>22</v>
      </c>
      <c r="O236" s="231">
        <v>0.35999999999999999</v>
      </c>
      <c r="P236" s="415" t="s">
        <v>1557</v>
      </c>
      <c r="Q236" s="415" t="s">
        <v>430</v>
      </c>
      <c r="R236" s="415">
        <v>100</v>
      </c>
      <c r="S236" s="415">
        <v>0.35999999999999999</v>
      </c>
      <c r="T236" s="415" t="s">
        <v>22</v>
      </c>
      <c r="U236" s="415" t="s">
        <v>22</v>
      </c>
      <c r="V236" s="234" t="s">
        <v>422</v>
      </c>
      <c r="W236" s="289" t="s">
        <v>42</v>
      </c>
    </row>
    <row r="237" spans="1:23" s="178" customFormat="1" ht="50">
      <c r="A237" s="250" t="s">
        <v>1544</v>
      </c>
      <c r="B237" s="250" t="s">
        <v>1545</v>
      </c>
      <c r="C237" s="250" t="s">
        <v>178</v>
      </c>
      <c r="D237" s="250" t="s">
        <v>1558</v>
      </c>
      <c r="E237" s="246">
        <v>44655</v>
      </c>
      <c r="F237" s="237">
        <v>44677</v>
      </c>
      <c r="G237" s="237">
        <v>44677</v>
      </c>
      <c r="H237" s="264"/>
      <c r="I237" s="226">
        <v>1285252</v>
      </c>
      <c r="J237" s="227"/>
      <c r="K237" s="228" t="s">
        <v>286</v>
      </c>
      <c r="L237" s="251">
        <v>100</v>
      </c>
      <c r="M237" s="269">
        <v>138</v>
      </c>
      <c r="N237" s="415" t="s">
        <v>22</v>
      </c>
      <c r="O237" s="231">
        <v>0.33000000000000002</v>
      </c>
      <c r="P237" s="415" t="s">
        <v>354</v>
      </c>
      <c r="Q237" s="415" t="s">
        <v>98</v>
      </c>
      <c r="R237" s="415">
        <v>100</v>
      </c>
      <c r="S237" s="415">
        <v>0.33000000000000002</v>
      </c>
      <c r="T237" s="415" t="s">
        <v>22</v>
      </c>
      <c r="U237" s="415" t="s">
        <v>22</v>
      </c>
      <c r="V237" s="234" t="s">
        <v>422</v>
      </c>
      <c r="W237" s="289" t="s">
        <v>42</v>
      </c>
    </row>
    <row r="238" spans="1:23" s="178" customFormat="1" ht="50">
      <c r="A238" s="250" t="s">
        <v>1546</v>
      </c>
      <c r="B238" s="250" t="s">
        <v>1566</v>
      </c>
      <c r="C238" s="250" t="s">
        <v>1547</v>
      </c>
      <c r="D238" s="250" t="s">
        <v>1548</v>
      </c>
      <c r="E238" s="246">
        <v>44446</v>
      </c>
      <c r="F238" s="247">
        <v>44550</v>
      </c>
      <c r="G238" s="237">
        <v>44550</v>
      </c>
      <c r="H238" s="264"/>
      <c r="I238" s="226">
        <v>190091</v>
      </c>
      <c r="J238" s="227"/>
      <c r="K238" s="228" t="s">
        <v>286</v>
      </c>
      <c r="L238" s="251">
        <v>100</v>
      </c>
      <c r="M238" s="269">
        <v>138</v>
      </c>
      <c r="N238" s="415" t="s">
        <v>22</v>
      </c>
      <c r="O238" s="231">
        <v>3.54</v>
      </c>
      <c r="P238" s="415" t="s">
        <v>275</v>
      </c>
      <c r="Q238" s="415" t="s">
        <v>55</v>
      </c>
      <c r="R238" s="415">
        <v>100</v>
      </c>
      <c r="S238" s="415">
        <v>3.54</v>
      </c>
      <c r="T238" s="415" t="s">
        <v>22</v>
      </c>
      <c r="U238" s="415" t="s">
        <v>22</v>
      </c>
      <c r="V238" s="234" t="s">
        <v>173</v>
      </c>
      <c r="W238" s="289" t="s">
        <v>1479</v>
      </c>
    </row>
    <row r="239" spans="1:23" s="178" customFormat="1" ht="62.5">
      <c r="A239" s="250" t="s">
        <v>2078</v>
      </c>
      <c r="B239" s="250" t="s">
        <v>1559</v>
      </c>
      <c r="C239" s="250" t="s">
        <v>125</v>
      </c>
      <c r="D239" s="250" t="s">
        <v>1560</v>
      </c>
      <c r="E239" s="278">
        <v>44900</v>
      </c>
      <c r="F239" s="246">
        <v>44910</v>
      </c>
      <c r="G239" s="237"/>
      <c r="H239" s="264"/>
      <c r="I239" s="361"/>
      <c r="J239" s="227"/>
      <c r="K239" s="228" t="s">
        <v>286</v>
      </c>
      <c r="L239" s="251">
        <v>0</v>
      </c>
      <c r="M239" s="269">
        <v>69</v>
      </c>
      <c r="N239" s="415">
        <v>138</v>
      </c>
      <c r="O239" s="231">
        <v>2.8999999999999999</v>
      </c>
      <c r="P239" s="415" t="s">
        <v>354</v>
      </c>
      <c r="Q239" s="415" t="s">
        <v>29</v>
      </c>
      <c r="R239" s="415">
        <v>50</v>
      </c>
      <c r="S239" s="415">
        <v>2.8999999999999999</v>
      </c>
      <c r="T239" s="415" t="s">
        <v>22</v>
      </c>
      <c r="U239" s="415" t="s">
        <v>22</v>
      </c>
      <c r="V239" s="234" t="s">
        <v>25</v>
      </c>
      <c r="W239" s="289"/>
    </row>
    <row r="240" spans="1:23" s="178" customFormat="1" ht="50">
      <c r="A240" s="342" t="s">
        <v>1576</v>
      </c>
      <c r="B240" s="250" t="s">
        <v>1577</v>
      </c>
      <c r="C240" s="342" t="s">
        <v>27</v>
      </c>
      <c r="D240" s="250" t="s">
        <v>2079</v>
      </c>
      <c r="E240" s="246">
        <v>44837</v>
      </c>
      <c r="F240" s="349">
        <v>44842</v>
      </c>
      <c r="G240" s="351">
        <v>44842</v>
      </c>
      <c r="H240" s="264"/>
      <c r="I240" s="226">
        <v>358970</v>
      </c>
      <c r="J240" s="227"/>
      <c r="K240" s="228" t="s">
        <v>286</v>
      </c>
      <c r="L240" s="350">
        <v>100</v>
      </c>
      <c r="M240" s="269" t="s">
        <v>22</v>
      </c>
      <c r="N240" s="415" t="s">
        <v>22</v>
      </c>
      <c r="O240" s="231" t="s">
        <v>22</v>
      </c>
      <c r="P240" s="415" t="s">
        <v>22</v>
      </c>
      <c r="Q240" s="415" t="s">
        <v>22</v>
      </c>
      <c r="R240" s="415" t="s">
        <v>22</v>
      </c>
      <c r="S240" s="415" t="s">
        <v>22</v>
      </c>
      <c r="T240" s="415" t="s">
        <v>22</v>
      </c>
      <c r="U240" s="415" t="s">
        <v>22</v>
      </c>
      <c r="V240" s="234" t="s">
        <v>25</v>
      </c>
      <c r="W240" s="289"/>
    </row>
    <row r="241" spans="1:24" s="178" customFormat="1" ht="55.5" customHeight="1">
      <c r="A241" s="250" t="s">
        <v>2699</v>
      </c>
      <c r="B241" s="250" t="s">
        <v>1578</v>
      </c>
      <c r="C241" s="250" t="s">
        <v>108</v>
      </c>
      <c r="D241" s="250" t="s">
        <v>2080</v>
      </c>
      <c r="E241" s="246">
        <v>44728</v>
      </c>
      <c r="F241" s="246">
        <v>44910</v>
      </c>
      <c r="G241" s="237"/>
      <c r="H241" s="264"/>
      <c r="I241" s="226">
        <v>18576188</v>
      </c>
      <c r="J241" s="227"/>
      <c r="K241" s="228" t="s">
        <v>286</v>
      </c>
      <c r="L241" s="350">
        <v>38</v>
      </c>
      <c r="M241" s="393">
        <v>69</v>
      </c>
      <c r="N241" s="394" t="s">
        <v>22</v>
      </c>
      <c r="O241" s="385">
        <v>24.199999999999999</v>
      </c>
      <c r="P241" s="394" t="s">
        <v>492</v>
      </c>
      <c r="Q241" s="394" t="s">
        <v>98</v>
      </c>
      <c r="R241" s="394">
        <v>50</v>
      </c>
      <c r="S241" s="394">
        <v>12.199999999999999</v>
      </c>
      <c r="T241" s="391" t="s">
        <v>22</v>
      </c>
      <c r="U241" s="394" t="s">
        <v>22</v>
      </c>
      <c r="V241" s="234" t="s">
        <v>25</v>
      </c>
      <c r="W241" s="289"/>
      <c r="X241" s="353"/>
    </row>
    <row r="242" spans="1:23" s="178" customFormat="1" ht="44" customHeight="1">
      <c r="A242" s="250" t="s">
        <v>2081</v>
      </c>
      <c r="B242" s="250" t="s">
        <v>1579</v>
      </c>
      <c r="C242" s="250" t="s">
        <v>1365</v>
      </c>
      <c r="D242" s="250" t="s">
        <v>1591</v>
      </c>
      <c r="E242" s="246">
        <v>44721</v>
      </c>
      <c r="F242" s="246">
        <v>44910</v>
      </c>
      <c r="G242" s="237"/>
      <c r="H242" s="264"/>
      <c r="I242" s="226">
        <v>6069434</v>
      </c>
      <c r="J242" s="227"/>
      <c r="K242" s="228" t="s">
        <v>286</v>
      </c>
      <c r="L242" s="251">
        <v>95</v>
      </c>
      <c r="M242" s="269">
        <v>69</v>
      </c>
      <c r="N242" s="415">
        <v>138</v>
      </c>
      <c r="O242" s="383">
        <v>3</v>
      </c>
      <c r="P242" s="415" t="s">
        <v>492</v>
      </c>
      <c r="Q242" s="415" t="s">
        <v>2433</v>
      </c>
      <c r="R242" s="415" t="s">
        <v>28</v>
      </c>
      <c r="S242" s="388">
        <v>3</v>
      </c>
      <c r="T242" s="415" t="s">
        <v>22</v>
      </c>
      <c r="U242" s="415" t="s">
        <v>22</v>
      </c>
      <c r="V242" s="241" t="s">
        <v>25</v>
      </c>
      <c r="W242" s="289"/>
    </row>
    <row r="243" spans="1:23" s="178" customFormat="1" ht="57" customHeight="1">
      <c r="A243" s="250" t="s">
        <v>2210</v>
      </c>
      <c r="B243" s="250" t="s">
        <v>2082</v>
      </c>
      <c r="C243" s="250" t="s">
        <v>1365</v>
      </c>
      <c r="D243" s="250" t="s">
        <v>1592</v>
      </c>
      <c r="E243" s="246">
        <v>44707</v>
      </c>
      <c r="F243" s="247">
        <v>44910</v>
      </c>
      <c r="G243" s="237"/>
      <c r="H243" s="264"/>
      <c r="I243" s="226">
        <v>10835669</v>
      </c>
      <c r="J243" s="227"/>
      <c r="K243" s="228" t="s">
        <v>286</v>
      </c>
      <c r="L243" s="350">
        <v>88</v>
      </c>
      <c r="M243" s="269">
        <v>69</v>
      </c>
      <c r="N243" s="415">
        <v>138</v>
      </c>
      <c r="O243" s="383">
        <v>4.5</v>
      </c>
      <c r="P243" s="415" t="s">
        <v>492</v>
      </c>
      <c r="Q243" s="415" t="s">
        <v>2672</v>
      </c>
      <c r="R243" s="415" t="s">
        <v>28</v>
      </c>
      <c r="S243" s="388">
        <v>4.5</v>
      </c>
      <c r="T243" s="415" t="s">
        <v>22</v>
      </c>
      <c r="U243" s="415" t="s">
        <v>22</v>
      </c>
      <c r="V243" s="234" t="s">
        <v>25</v>
      </c>
      <c r="W243" s="289"/>
    </row>
    <row r="244" spans="1:23" s="178" customFormat="1" ht="68" customHeight="1">
      <c r="A244" s="250" t="s">
        <v>2700</v>
      </c>
      <c r="B244" s="250" t="s">
        <v>1580</v>
      </c>
      <c r="C244" s="250" t="s">
        <v>1742</v>
      </c>
      <c r="D244" s="250" t="s">
        <v>2083</v>
      </c>
      <c r="E244" s="246">
        <v>44691</v>
      </c>
      <c r="F244" s="247">
        <v>44864</v>
      </c>
      <c r="G244" s="237"/>
      <c r="H244" s="264"/>
      <c r="I244" s="226">
        <v>25016336</v>
      </c>
      <c r="J244" s="227"/>
      <c r="K244" s="228" t="s">
        <v>286</v>
      </c>
      <c r="L244" s="350">
        <v>76</v>
      </c>
      <c r="M244" s="269">
        <v>69</v>
      </c>
      <c r="N244" s="415">
        <v>138</v>
      </c>
      <c r="O244" s="231">
        <v>15.1</v>
      </c>
      <c r="P244" s="415" t="s">
        <v>492</v>
      </c>
      <c r="Q244" s="415" t="s">
        <v>2670</v>
      </c>
      <c r="R244" s="415">
        <v>50</v>
      </c>
      <c r="S244" s="415">
        <v>15.1</v>
      </c>
      <c r="T244" s="415" t="s">
        <v>22</v>
      </c>
      <c r="U244" s="415" t="s">
        <v>22</v>
      </c>
      <c r="V244" s="234" t="s">
        <v>25</v>
      </c>
      <c r="W244" s="289"/>
    </row>
    <row r="245" spans="1:23" s="178" customFormat="1" ht="53.5" customHeight="1">
      <c r="A245" s="250" t="s">
        <v>1611</v>
      </c>
      <c r="B245" s="250" t="s">
        <v>2084</v>
      </c>
      <c r="C245" s="250" t="s">
        <v>350</v>
      </c>
      <c r="D245" s="250" t="s">
        <v>1593</v>
      </c>
      <c r="E245" s="221">
        <v>44669</v>
      </c>
      <c r="F245" s="247">
        <v>44715</v>
      </c>
      <c r="G245" s="237">
        <v>44715</v>
      </c>
      <c r="H245" s="264"/>
      <c r="I245" s="226">
        <v>871651</v>
      </c>
      <c r="J245" s="227"/>
      <c r="K245" s="228" t="s">
        <v>286</v>
      </c>
      <c r="L245" s="251">
        <v>100</v>
      </c>
      <c r="M245" s="269">
        <v>345</v>
      </c>
      <c r="N245" s="415" t="s">
        <v>22</v>
      </c>
      <c r="O245" s="383">
        <v>0.20000000000000001</v>
      </c>
      <c r="P245" s="415" t="s">
        <v>1594</v>
      </c>
      <c r="Q245" s="391" t="s">
        <v>317</v>
      </c>
      <c r="R245" s="415">
        <v>375</v>
      </c>
      <c r="S245" s="415">
        <v>0.10000000000000001</v>
      </c>
      <c r="T245" s="415" t="s">
        <v>22</v>
      </c>
      <c r="U245" s="415" t="s">
        <v>22</v>
      </c>
      <c r="V245" s="397" t="s">
        <v>43</v>
      </c>
      <c r="W245" s="289"/>
    </row>
    <row r="246" spans="1:23" s="178" customFormat="1" ht="42" customHeight="1">
      <c r="A246" s="250" t="s">
        <v>1612</v>
      </c>
      <c r="B246" s="250" t="s">
        <v>1586</v>
      </c>
      <c r="C246" s="250" t="s">
        <v>1035</v>
      </c>
      <c r="D246" s="250" t="s">
        <v>1587</v>
      </c>
      <c r="E246" s="221">
        <v>44638</v>
      </c>
      <c r="F246" s="247">
        <v>44888</v>
      </c>
      <c r="G246" s="237"/>
      <c r="H246" s="264"/>
      <c r="I246" s="226">
        <v>1007982</v>
      </c>
      <c r="J246" s="227"/>
      <c r="K246" s="228" t="s">
        <v>286</v>
      </c>
      <c r="L246" s="251">
        <v>52</v>
      </c>
      <c r="M246" s="269">
        <v>138</v>
      </c>
      <c r="N246" s="415" t="s">
        <v>22</v>
      </c>
      <c r="O246" s="231">
        <v>0.40000000000000002</v>
      </c>
      <c r="P246" s="415" t="s">
        <v>467</v>
      </c>
      <c r="Q246" s="415" t="s">
        <v>98</v>
      </c>
      <c r="R246" s="415">
        <v>100</v>
      </c>
      <c r="S246" s="415">
        <v>0.29999999999999999</v>
      </c>
      <c r="T246" s="415">
        <v>50</v>
      </c>
      <c r="U246" s="388">
        <v>0.10000000000000001</v>
      </c>
      <c r="V246" s="234" t="s">
        <v>43</v>
      </c>
      <c r="W246" s="289"/>
    </row>
    <row r="247" spans="1:23" s="178" customFormat="1" ht="56.5" customHeight="1">
      <c r="A247" s="250" t="s">
        <v>1915</v>
      </c>
      <c r="B247" s="250" t="s">
        <v>1588</v>
      </c>
      <c r="C247" s="250" t="s">
        <v>1035</v>
      </c>
      <c r="D247" s="250" t="s">
        <v>1589</v>
      </c>
      <c r="E247" s="221">
        <v>44652</v>
      </c>
      <c r="F247" s="247">
        <v>44888</v>
      </c>
      <c r="G247" s="237"/>
      <c r="H247" s="264"/>
      <c r="I247" s="226">
        <v>879157</v>
      </c>
      <c r="J247" s="227"/>
      <c r="K247" s="228" t="s">
        <v>286</v>
      </c>
      <c r="L247" s="251">
        <v>99</v>
      </c>
      <c r="M247" s="269">
        <v>138</v>
      </c>
      <c r="N247" s="415" t="s">
        <v>22</v>
      </c>
      <c r="O247" s="231">
        <v>0.10000000000000001</v>
      </c>
      <c r="P247" s="415" t="s">
        <v>467</v>
      </c>
      <c r="Q247" s="415" t="s">
        <v>98</v>
      </c>
      <c r="R247" s="415">
        <v>100</v>
      </c>
      <c r="S247" s="415">
        <v>0.10000000000000001</v>
      </c>
      <c r="T247" s="415" t="s">
        <v>22</v>
      </c>
      <c r="U247" s="415" t="s">
        <v>22</v>
      </c>
      <c r="V247" s="234" t="s">
        <v>43</v>
      </c>
      <c r="W247" s="289"/>
    </row>
    <row r="248" spans="1:23" s="178" customFormat="1" ht="75">
      <c r="A248" s="250" t="s">
        <v>1613</v>
      </c>
      <c r="B248" s="250" t="s">
        <v>1590</v>
      </c>
      <c r="C248" s="250" t="s">
        <v>108</v>
      </c>
      <c r="D248" s="250" t="s">
        <v>1614</v>
      </c>
      <c r="E248" s="246">
        <v>44777</v>
      </c>
      <c r="F248" s="246">
        <v>44910</v>
      </c>
      <c r="G248" s="237"/>
      <c r="H248" s="264"/>
      <c r="I248" s="226">
        <v>2668839</v>
      </c>
      <c r="J248" s="227"/>
      <c r="K248" s="228" t="s">
        <v>286</v>
      </c>
      <c r="L248" s="350">
        <v>99</v>
      </c>
      <c r="M248" s="269">
        <v>69</v>
      </c>
      <c r="N248" s="415" t="s">
        <v>22</v>
      </c>
      <c r="O248" s="231">
        <v>2.7999999999999998</v>
      </c>
      <c r="P248" s="415" t="s">
        <v>492</v>
      </c>
      <c r="Q248" s="415" t="s">
        <v>98</v>
      </c>
      <c r="R248" s="415">
        <v>50</v>
      </c>
      <c r="S248" s="415">
        <v>1.3999999999999999</v>
      </c>
      <c r="T248" s="415" t="s">
        <v>22</v>
      </c>
      <c r="U248" s="415" t="s">
        <v>22</v>
      </c>
      <c r="V248" s="234" t="s">
        <v>25</v>
      </c>
      <c r="W248" s="289"/>
    </row>
    <row r="249" spans="1:23" s="178" customFormat="1" ht="62.5">
      <c r="A249" s="250" t="s">
        <v>1675</v>
      </c>
      <c r="B249" s="250" t="s">
        <v>1724</v>
      </c>
      <c r="C249" s="250" t="s">
        <v>1381</v>
      </c>
      <c r="D249" s="250" t="s">
        <v>1728</v>
      </c>
      <c r="E249" s="246">
        <v>44682</v>
      </c>
      <c r="F249" s="369">
        <v>44865</v>
      </c>
      <c r="G249" s="351">
        <v>44865</v>
      </c>
      <c r="H249" s="264"/>
      <c r="I249" s="226">
        <v>220733</v>
      </c>
      <c r="J249" s="227"/>
      <c r="K249" s="228" t="s">
        <v>286</v>
      </c>
      <c r="L249" s="354">
        <v>100</v>
      </c>
      <c r="M249" s="269">
        <v>138</v>
      </c>
      <c r="N249" s="415" t="s">
        <v>22</v>
      </c>
      <c r="O249" s="231">
        <v>37.18</v>
      </c>
      <c r="P249" s="415" t="s">
        <v>1676</v>
      </c>
      <c r="Q249" s="300" t="s">
        <v>55</v>
      </c>
      <c r="R249" s="415">
        <v>100</v>
      </c>
      <c r="S249" s="415">
        <v>37.18</v>
      </c>
      <c r="T249" s="415" t="s">
        <v>22</v>
      </c>
      <c r="U249" s="415" t="s">
        <v>22</v>
      </c>
      <c r="V249" s="300" t="s">
        <v>25</v>
      </c>
      <c r="W249" s="289"/>
    </row>
    <row r="250" spans="1:23" s="178" customFormat="1" ht="62.5">
      <c r="A250" s="250" t="s">
        <v>1677</v>
      </c>
      <c r="B250" s="250" t="s">
        <v>1678</v>
      </c>
      <c r="C250" s="250" t="s">
        <v>1680</v>
      </c>
      <c r="D250" s="250" t="s">
        <v>1679</v>
      </c>
      <c r="E250" s="221">
        <v>44683</v>
      </c>
      <c r="F250" s="247">
        <v>44713</v>
      </c>
      <c r="G250" s="237">
        <v>44713</v>
      </c>
      <c r="H250" s="264"/>
      <c r="I250" s="226">
        <v>340252</v>
      </c>
      <c r="J250" s="227"/>
      <c r="K250" s="228" t="s">
        <v>286</v>
      </c>
      <c r="L250" s="272">
        <v>100</v>
      </c>
      <c r="M250" s="269">
        <v>345</v>
      </c>
      <c r="N250" s="415" t="s">
        <v>22</v>
      </c>
      <c r="O250" s="231">
        <v>81.420000000000002</v>
      </c>
      <c r="P250" s="415" t="s">
        <v>80</v>
      </c>
      <c r="Q250" s="415" t="s">
        <v>317</v>
      </c>
      <c r="R250" s="415">
        <v>150</v>
      </c>
      <c r="S250" s="415">
        <v>81.420000000000002</v>
      </c>
      <c r="T250" s="415" t="s">
        <v>22</v>
      </c>
      <c r="U250" s="415" t="s">
        <v>22</v>
      </c>
      <c r="V250" s="234" t="s">
        <v>25</v>
      </c>
      <c r="W250" s="289" t="s">
        <v>1761</v>
      </c>
    </row>
    <row r="251" spans="1:23" s="178" customFormat="1" ht="112.5">
      <c r="A251" s="250" t="s">
        <v>1640</v>
      </c>
      <c r="B251" s="250" t="s">
        <v>1641</v>
      </c>
      <c r="C251" s="250" t="s">
        <v>2085</v>
      </c>
      <c r="D251" s="250" t="s">
        <v>2086</v>
      </c>
      <c r="E251" s="221">
        <v>44691</v>
      </c>
      <c r="F251" s="247">
        <v>44741</v>
      </c>
      <c r="G251" s="237">
        <v>44741</v>
      </c>
      <c r="H251" s="264"/>
      <c r="I251" s="226">
        <v>310599</v>
      </c>
      <c r="J251" s="227"/>
      <c r="K251" s="228" t="s">
        <v>286</v>
      </c>
      <c r="L251" s="251">
        <v>100</v>
      </c>
      <c r="M251" s="234">
        <v>138</v>
      </c>
      <c r="N251" s="241" t="s">
        <v>22</v>
      </c>
      <c r="O251" s="241">
        <v>1</v>
      </c>
      <c r="P251" s="269" t="s">
        <v>275</v>
      </c>
      <c r="Q251" s="415" t="s">
        <v>55</v>
      </c>
      <c r="R251" s="231">
        <v>100</v>
      </c>
      <c r="S251" s="415">
        <v>1</v>
      </c>
      <c r="T251" s="415" t="s">
        <v>22</v>
      </c>
      <c r="U251" s="415" t="s">
        <v>22</v>
      </c>
      <c r="V251" s="415" t="s">
        <v>25</v>
      </c>
      <c r="W251" s="301"/>
    </row>
    <row r="252" spans="1:23" s="178" customFormat="1" ht="42" customHeight="1">
      <c r="A252" s="250" t="s">
        <v>1760</v>
      </c>
      <c r="B252" s="250" t="s">
        <v>1642</v>
      </c>
      <c r="C252" s="250" t="s">
        <v>35</v>
      </c>
      <c r="D252" s="250" t="s">
        <v>1646</v>
      </c>
      <c r="E252" s="246">
        <v>44729</v>
      </c>
      <c r="F252" s="246">
        <v>44926</v>
      </c>
      <c r="G252" s="237"/>
      <c r="H252" s="264"/>
      <c r="I252" s="226">
        <v>22845646</v>
      </c>
      <c r="J252" s="227"/>
      <c r="K252" s="228" t="s">
        <v>286</v>
      </c>
      <c r="L252" s="354">
        <v>84</v>
      </c>
      <c r="M252" s="415">
        <v>138</v>
      </c>
      <c r="N252" s="415" t="s">
        <v>22</v>
      </c>
      <c r="O252" s="231">
        <v>12.9</v>
      </c>
      <c r="P252" s="391" t="s">
        <v>3145</v>
      </c>
      <c r="Q252" s="415" t="s">
        <v>2673</v>
      </c>
      <c r="R252" s="415" t="s">
        <v>166</v>
      </c>
      <c r="S252" s="415">
        <v>12.9</v>
      </c>
      <c r="T252" s="415" t="s">
        <v>22</v>
      </c>
      <c r="U252" s="415" t="s">
        <v>22</v>
      </c>
      <c r="V252" s="415" t="s">
        <v>25</v>
      </c>
      <c r="W252" s="289"/>
    </row>
    <row r="253" spans="1:23" s="178" customFormat="1" ht="37.5">
      <c r="A253" s="250" t="s">
        <v>2087</v>
      </c>
      <c r="B253" s="250" t="s">
        <v>1643</v>
      </c>
      <c r="C253" s="250" t="s">
        <v>1647</v>
      </c>
      <c r="D253" s="250" t="s">
        <v>1648</v>
      </c>
      <c r="E253" s="221">
        <v>44741</v>
      </c>
      <c r="F253" s="246">
        <v>44910</v>
      </c>
      <c r="G253" s="237"/>
      <c r="H253" s="264"/>
      <c r="I253" s="226">
        <v>11553237.91</v>
      </c>
      <c r="J253" s="227"/>
      <c r="K253" s="228" t="s">
        <v>286</v>
      </c>
      <c r="L253" s="350">
        <v>99</v>
      </c>
      <c r="M253" s="415">
        <v>69</v>
      </c>
      <c r="N253" s="415" t="s">
        <v>22</v>
      </c>
      <c r="O253" s="231">
        <v>9.0999999999999996</v>
      </c>
      <c r="P253" s="415" t="s">
        <v>492</v>
      </c>
      <c r="Q253" s="415" t="s">
        <v>98</v>
      </c>
      <c r="R253" s="415">
        <v>50</v>
      </c>
      <c r="S253" s="415">
        <v>9.0999999999999996</v>
      </c>
      <c r="T253" s="415" t="s">
        <v>22</v>
      </c>
      <c r="U253" s="415" t="s">
        <v>22</v>
      </c>
      <c r="V253" s="415" t="s">
        <v>25</v>
      </c>
      <c r="W253" s="289"/>
    </row>
    <row r="254" spans="1:23" s="178" customFormat="1" ht="50">
      <c r="A254" s="250" t="s">
        <v>1644</v>
      </c>
      <c r="B254" s="250" t="s">
        <v>1645</v>
      </c>
      <c r="C254" s="250" t="s">
        <v>1419</v>
      </c>
      <c r="D254" s="250" t="s">
        <v>1649</v>
      </c>
      <c r="E254" s="246">
        <v>44823</v>
      </c>
      <c r="F254" s="247">
        <v>44896</v>
      </c>
      <c r="G254" s="237"/>
      <c r="H254" s="264"/>
      <c r="I254" s="226">
        <v>4979412.79</v>
      </c>
      <c r="J254" s="227"/>
      <c r="K254" s="228" t="s">
        <v>286</v>
      </c>
      <c r="L254" s="354">
        <v>32</v>
      </c>
      <c r="M254" s="269">
        <v>69</v>
      </c>
      <c r="N254" s="415" t="s">
        <v>22</v>
      </c>
      <c r="O254" s="231">
        <v>18.5</v>
      </c>
      <c r="P254" s="415" t="s">
        <v>656</v>
      </c>
      <c r="Q254" s="415" t="s">
        <v>2674</v>
      </c>
      <c r="R254" s="415">
        <v>100</v>
      </c>
      <c r="S254" s="415">
        <v>18.5</v>
      </c>
      <c r="T254" s="415" t="s">
        <v>22</v>
      </c>
      <c r="U254" s="415" t="s">
        <v>22</v>
      </c>
      <c r="V254" s="234" t="s">
        <v>25</v>
      </c>
      <c r="W254" s="289"/>
    </row>
    <row r="255" spans="1:23" s="178" customFormat="1" ht="55.5" customHeight="1">
      <c r="A255" s="250" t="s">
        <v>1650</v>
      </c>
      <c r="B255" s="250" t="s">
        <v>1651</v>
      </c>
      <c r="C255" s="250" t="s">
        <v>326</v>
      </c>
      <c r="D255" s="250" t="s">
        <v>1652</v>
      </c>
      <c r="E255" s="278">
        <v>44861</v>
      </c>
      <c r="F255" s="222">
        <v>44875</v>
      </c>
      <c r="G255" s="237"/>
      <c r="H255" s="264"/>
      <c r="I255" s="226">
        <v>2626362</v>
      </c>
      <c r="J255" s="227"/>
      <c r="K255" s="228" t="s">
        <v>286</v>
      </c>
      <c r="L255" s="354">
        <v>11</v>
      </c>
      <c r="M255" s="394">
        <v>345</v>
      </c>
      <c r="N255" s="394" t="s">
        <v>22</v>
      </c>
      <c r="O255" s="385">
        <v>0.20000000000000001</v>
      </c>
      <c r="P255" s="394" t="s">
        <v>1718</v>
      </c>
      <c r="Q255" s="391" t="s">
        <v>3146</v>
      </c>
      <c r="R255" s="394" t="s">
        <v>28</v>
      </c>
      <c r="S255" s="394">
        <v>0.10000000000000001</v>
      </c>
      <c r="T255" s="394" t="s">
        <v>22</v>
      </c>
      <c r="U255" s="415" t="s">
        <v>22</v>
      </c>
      <c r="V255" s="415" t="s">
        <v>43</v>
      </c>
      <c r="W255" s="289"/>
    </row>
    <row r="256" spans="1:23" s="178" customFormat="1" ht="40.5" customHeight="1">
      <c r="A256" s="342" t="s">
        <v>1653</v>
      </c>
      <c r="B256" s="250" t="s">
        <v>1654</v>
      </c>
      <c r="C256" s="250" t="s">
        <v>1741</v>
      </c>
      <c r="D256" s="250" t="s">
        <v>1655</v>
      </c>
      <c r="E256" s="278">
        <v>44868</v>
      </c>
      <c r="F256" s="246">
        <v>44910</v>
      </c>
      <c r="G256" s="287"/>
      <c r="H256" s="223"/>
      <c r="I256" s="226">
        <v>795232</v>
      </c>
      <c r="J256" s="227"/>
      <c r="K256" s="228" t="s">
        <v>286</v>
      </c>
      <c r="L256" s="350">
        <v>17</v>
      </c>
      <c r="M256" s="269">
        <v>138</v>
      </c>
      <c r="N256" s="415" t="s">
        <v>22</v>
      </c>
      <c r="O256" s="231">
        <v>0.13</v>
      </c>
      <c r="P256" s="415" t="s">
        <v>467</v>
      </c>
      <c r="Q256" s="415" t="s">
        <v>98</v>
      </c>
      <c r="R256" s="415">
        <v>100</v>
      </c>
      <c r="S256" s="415">
        <v>0.13</v>
      </c>
      <c r="T256" s="415" t="s">
        <v>22</v>
      </c>
      <c r="U256" s="415" t="s">
        <v>22</v>
      </c>
      <c r="V256" s="415" t="s">
        <v>43</v>
      </c>
      <c r="W256" s="289"/>
    </row>
    <row r="257" spans="1:23" s="178" customFormat="1" ht="55.5" customHeight="1">
      <c r="A257" s="245" t="s">
        <v>2088</v>
      </c>
      <c r="B257" s="250" t="s">
        <v>1769</v>
      </c>
      <c r="C257" s="250" t="s">
        <v>1092</v>
      </c>
      <c r="D257" s="250" t="s">
        <v>1799</v>
      </c>
      <c r="E257" s="221">
        <v>44970</v>
      </c>
      <c r="F257" s="222">
        <v>45016</v>
      </c>
      <c r="G257" s="287"/>
      <c r="H257" s="223"/>
      <c r="I257" s="226"/>
      <c r="J257" s="227"/>
      <c r="K257" s="228" t="s">
        <v>286</v>
      </c>
      <c r="L257" s="272">
        <v>0</v>
      </c>
      <c r="M257" s="269">
        <v>138</v>
      </c>
      <c r="N257" s="415" t="s">
        <v>22</v>
      </c>
      <c r="O257" s="231">
        <v>0.10000000000000001</v>
      </c>
      <c r="P257" s="415" t="s">
        <v>492</v>
      </c>
      <c r="Q257" s="391" t="s">
        <v>3147</v>
      </c>
      <c r="R257" s="415">
        <v>50</v>
      </c>
      <c r="S257" s="415">
        <v>0.10000000000000001</v>
      </c>
      <c r="T257" s="415" t="s">
        <v>22</v>
      </c>
      <c r="U257" s="415" t="s">
        <v>22</v>
      </c>
      <c r="V257" s="415" t="s">
        <v>43</v>
      </c>
      <c r="W257" s="289"/>
    </row>
    <row r="258" spans="1:23" s="178" customFormat="1" ht="50">
      <c r="A258" s="245" t="s">
        <v>1800</v>
      </c>
      <c r="B258" s="250" t="s">
        <v>1879</v>
      </c>
      <c r="C258" s="250" t="s">
        <v>2198</v>
      </c>
      <c r="D258" s="250" t="s">
        <v>1880</v>
      </c>
      <c r="E258" s="246">
        <v>44820</v>
      </c>
      <c r="F258" s="246">
        <v>44910</v>
      </c>
      <c r="G258" s="287"/>
      <c r="H258" s="223"/>
      <c r="I258" s="226">
        <v>1340348</v>
      </c>
      <c r="J258" s="227"/>
      <c r="K258" s="228" t="s">
        <v>286</v>
      </c>
      <c r="L258" s="354">
        <v>99</v>
      </c>
      <c r="M258" s="269">
        <v>69</v>
      </c>
      <c r="N258" s="415" t="s">
        <v>22</v>
      </c>
      <c r="O258" s="231">
        <v>0.10000000000000001</v>
      </c>
      <c r="P258" s="415" t="s">
        <v>492</v>
      </c>
      <c r="Q258" s="391" t="s">
        <v>3148</v>
      </c>
      <c r="R258" s="415">
        <v>50</v>
      </c>
      <c r="S258" s="415">
        <v>0.10000000000000001</v>
      </c>
      <c r="T258" s="415" t="s">
        <v>22</v>
      </c>
      <c r="U258" s="415" t="s">
        <v>22</v>
      </c>
      <c r="V258" s="415" t="s">
        <v>43</v>
      </c>
      <c r="W258" s="289"/>
    </row>
    <row r="259" spans="1:23" s="178" customFormat="1" ht="50">
      <c r="A259" s="245" t="s">
        <v>1801</v>
      </c>
      <c r="B259" s="250" t="s">
        <v>1770</v>
      </c>
      <c r="C259" s="250" t="s">
        <v>2198</v>
      </c>
      <c r="D259" s="250" t="s">
        <v>1802</v>
      </c>
      <c r="E259" s="246">
        <v>44819</v>
      </c>
      <c r="F259" s="246">
        <v>44910</v>
      </c>
      <c r="G259" s="287"/>
      <c r="H259" s="223"/>
      <c r="I259" s="226">
        <v>1121398</v>
      </c>
      <c r="J259" s="227"/>
      <c r="K259" s="228" t="s">
        <v>286</v>
      </c>
      <c r="L259" s="354">
        <v>99</v>
      </c>
      <c r="M259" s="269">
        <v>69</v>
      </c>
      <c r="N259" s="415" t="s">
        <v>22</v>
      </c>
      <c r="O259" s="231">
        <v>0.20000000000000001</v>
      </c>
      <c r="P259" s="415" t="s">
        <v>492</v>
      </c>
      <c r="Q259" s="415" t="s">
        <v>2690</v>
      </c>
      <c r="R259" s="415">
        <v>70</v>
      </c>
      <c r="S259" s="415">
        <v>0.20000000000000001</v>
      </c>
      <c r="T259" s="415" t="s">
        <v>22</v>
      </c>
      <c r="U259" s="415" t="s">
        <v>22</v>
      </c>
      <c r="V259" s="415" t="s">
        <v>43</v>
      </c>
      <c r="W259" s="289"/>
    </row>
    <row r="260" spans="1:23" s="178" customFormat="1" ht="70" customHeight="1">
      <c r="A260" s="245" t="s">
        <v>2089</v>
      </c>
      <c r="B260" s="250" t="s">
        <v>1771</v>
      </c>
      <c r="C260" s="250" t="s">
        <v>125</v>
      </c>
      <c r="D260" s="250" t="s">
        <v>1803</v>
      </c>
      <c r="E260" s="278">
        <v>44848</v>
      </c>
      <c r="F260" s="247">
        <v>44880</v>
      </c>
      <c r="G260" s="287"/>
      <c r="H260" s="223"/>
      <c r="I260" s="226">
        <v>2175797.5</v>
      </c>
      <c r="J260" s="227"/>
      <c r="K260" s="228" t="s">
        <v>286</v>
      </c>
      <c r="L260" s="354">
        <v>96</v>
      </c>
      <c r="M260" s="269">
        <v>138</v>
      </c>
      <c r="N260" s="415" t="s">
        <v>22</v>
      </c>
      <c r="O260" s="231">
        <v>0.20000000000000001</v>
      </c>
      <c r="P260" s="415" t="s">
        <v>467</v>
      </c>
      <c r="Q260" s="415" t="s">
        <v>2672</v>
      </c>
      <c r="R260" s="415">
        <v>50</v>
      </c>
      <c r="S260" s="415">
        <v>0.10000000000000001</v>
      </c>
      <c r="T260" s="415">
        <v>100</v>
      </c>
      <c r="U260" s="415">
        <v>0.20000000000000001</v>
      </c>
      <c r="V260" s="415" t="s">
        <v>43</v>
      </c>
      <c r="W260" s="289"/>
    </row>
    <row r="261" spans="1:23" s="178" customFormat="1" ht="50">
      <c r="A261" s="245" t="s">
        <v>2090</v>
      </c>
      <c r="B261" s="250" t="s">
        <v>1772</v>
      </c>
      <c r="C261" s="250" t="s">
        <v>207</v>
      </c>
      <c r="D261" s="250" t="s">
        <v>1804</v>
      </c>
      <c r="E261" s="221">
        <v>44797</v>
      </c>
      <c r="F261" s="246">
        <v>44910</v>
      </c>
      <c r="G261" s="287"/>
      <c r="H261" s="223"/>
      <c r="I261" s="226">
        <v>13082826</v>
      </c>
      <c r="J261" s="227"/>
      <c r="K261" s="228" t="s">
        <v>286</v>
      </c>
      <c r="L261" s="354">
        <v>53</v>
      </c>
      <c r="M261" s="269">
        <v>138</v>
      </c>
      <c r="N261" s="415" t="s">
        <v>22</v>
      </c>
      <c r="O261" s="231">
        <v>13</v>
      </c>
      <c r="P261" s="415" t="s">
        <v>716</v>
      </c>
      <c r="Q261" s="415" t="s">
        <v>2691</v>
      </c>
      <c r="R261" s="415">
        <v>75</v>
      </c>
      <c r="S261" s="415">
        <v>6.5499999999999998</v>
      </c>
      <c r="T261" s="415" t="s">
        <v>22</v>
      </c>
      <c r="U261" s="415" t="s">
        <v>22</v>
      </c>
      <c r="V261" s="415" t="s">
        <v>25</v>
      </c>
      <c r="W261" s="289"/>
    </row>
    <row r="262" spans="1:23" s="178" customFormat="1" ht="100">
      <c r="A262" s="245" t="s">
        <v>2091</v>
      </c>
      <c r="B262" s="250" t="s">
        <v>1773</v>
      </c>
      <c r="C262" s="250" t="s">
        <v>1719</v>
      </c>
      <c r="D262" s="250" t="s">
        <v>1881</v>
      </c>
      <c r="E262" s="236">
        <v>44720</v>
      </c>
      <c r="F262" s="246">
        <v>44910</v>
      </c>
      <c r="G262" s="287"/>
      <c r="H262" s="223"/>
      <c r="I262" s="226">
        <v>11036755</v>
      </c>
      <c r="J262" s="227"/>
      <c r="K262" s="228" t="s">
        <v>286</v>
      </c>
      <c r="L262" s="354">
        <v>80</v>
      </c>
      <c r="M262" s="269">
        <v>69</v>
      </c>
      <c r="N262" s="415">
        <v>138</v>
      </c>
      <c r="O262" s="231">
        <v>10</v>
      </c>
      <c r="P262" s="415" t="s">
        <v>348</v>
      </c>
      <c r="Q262" s="415" t="s">
        <v>98</v>
      </c>
      <c r="R262" s="415">
        <v>50</v>
      </c>
      <c r="S262" s="415">
        <v>10</v>
      </c>
      <c r="T262" s="415" t="s">
        <v>22</v>
      </c>
      <c r="U262" s="415" t="s">
        <v>22</v>
      </c>
      <c r="V262" s="415" t="s">
        <v>25</v>
      </c>
      <c r="W262" s="289"/>
    </row>
    <row r="263" spans="1:23" s="178" customFormat="1" ht="62.5">
      <c r="A263" s="245" t="s">
        <v>2092</v>
      </c>
      <c r="B263" s="250" t="s">
        <v>1774</v>
      </c>
      <c r="C263" s="250" t="s">
        <v>37</v>
      </c>
      <c r="D263" s="250" t="s">
        <v>1882</v>
      </c>
      <c r="E263" s="278">
        <v>44871</v>
      </c>
      <c r="F263" s="246">
        <v>44910</v>
      </c>
      <c r="G263" s="287"/>
      <c r="H263" s="223"/>
      <c r="I263" s="226">
        <v>2591809</v>
      </c>
      <c r="J263" s="227"/>
      <c r="K263" s="228" t="s">
        <v>286</v>
      </c>
      <c r="L263" s="272">
        <v>0</v>
      </c>
      <c r="M263" s="269">
        <v>138</v>
      </c>
      <c r="N263" s="415" t="s">
        <v>22</v>
      </c>
      <c r="O263" s="231">
        <v>0.5</v>
      </c>
      <c r="P263" s="415" t="s">
        <v>467</v>
      </c>
      <c r="Q263" s="415" t="s">
        <v>98</v>
      </c>
      <c r="R263" s="415" t="s">
        <v>1805</v>
      </c>
      <c r="S263" s="415" t="s">
        <v>22</v>
      </c>
      <c r="T263" s="415">
        <v>55</v>
      </c>
      <c r="U263" s="415">
        <v>0.25</v>
      </c>
      <c r="V263" s="415" t="s">
        <v>1806</v>
      </c>
      <c r="W263" s="289"/>
    </row>
    <row r="264" spans="1:23" s="178" customFormat="1" ht="50">
      <c r="A264" s="343" t="s">
        <v>1807</v>
      </c>
      <c r="B264" s="250" t="s">
        <v>2093</v>
      </c>
      <c r="C264" s="250" t="s">
        <v>1808</v>
      </c>
      <c r="D264" s="250" t="s">
        <v>2199</v>
      </c>
      <c r="E264" s="278">
        <v>44855</v>
      </c>
      <c r="F264" s="247">
        <v>44864</v>
      </c>
      <c r="G264" s="287"/>
      <c r="H264" s="223"/>
      <c r="I264" s="226">
        <v>597852</v>
      </c>
      <c r="J264" s="227"/>
      <c r="K264" s="228" t="s">
        <v>286</v>
      </c>
      <c r="L264" s="354">
        <v>11</v>
      </c>
      <c r="M264" s="269">
        <v>69</v>
      </c>
      <c r="N264" s="415" t="s">
        <v>22</v>
      </c>
      <c r="O264" s="231">
        <v>0.11</v>
      </c>
      <c r="P264" s="415" t="s">
        <v>492</v>
      </c>
      <c r="Q264" s="415" t="s">
        <v>98</v>
      </c>
      <c r="R264" s="415" t="s">
        <v>22</v>
      </c>
      <c r="S264" s="415" t="s">
        <v>22</v>
      </c>
      <c r="T264" s="415">
        <v>50</v>
      </c>
      <c r="U264" s="415">
        <v>0.11</v>
      </c>
      <c r="V264" s="415" t="s">
        <v>25</v>
      </c>
      <c r="W264" s="289"/>
    </row>
    <row r="265" spans="1:23" s="178" customFormat="1" ht="87.5">
      <c r="A265" s="245" t="s">
        <v>1809</v>
      </c>
      <c r="B265" s="250" t="s">
        <v>1775</v>
      </c>
      <c r="C265" s="250" t="s">
        <v>1810</v>
      </c>
      <c r="D265" s="250" t="s">
        <v>2094</v>
      </c>
      <c r="E265" s="221">
        <v>44767</v>
      </c>
      <c r="F265" s="246">
        <v>44910</v>
      </c>
      <c r="G265" s="287"/>
      <c r="H265" s="223"/>
      <c r="I265" s="226">
        <v>11790246</v>
      </c>
      <c r="J265" s="227"/>
      <c r="K265" s="228" t="s">
        <v>286</v>
      </c>
      <c r="L265" s="354">
        <v>38</v>
      </c>
      <c r="M265" s="269">
        <v>69</v>
      </c>
      <c r="N265" s="415">
        <v>138</v>
      </c>
      <c r="O265" s="231">
        <v>6.0999999999999996</v>
      </c>
      <c r="P265" s="415" t="s">
        <v>348</v>
      </c>
      <c r="Q265" s="415" t="s">
        <v>98</v>
      </c>
      <c r="R265" s="415">
        <v>80</v>
      </c>
      <c r="S265" s="415">
        <v>6.0999999999999996</v>
      </c>
      <c r="T265" s="415" t="s">
        <v>22</v>
      </c>
      <c r="U265" s="415" t="s">
        <v>22</v>
      </c>
      <c r="V265" s="415" t="s">
        <v>25</v>
      </c>
      <c r="W265" s="289"/>
    </row>
    <row r="266" spans="1:23" s="178" customFormat="1" ht="75">
      <c r="A266" s="343" t="s">
        <v>2392</v>
      </c>
      <c r="B266" s="250" t="s">
        <v>1776</v>
      </c>
      <c r="C266" s="250" t="s">
        <v>37</v>
      </c>
      <c r="D266" s="250" t="s">
        <v>1811</v>
      </c>
      <c r="E266" s="246">
        <v>44816</v>
      </c>
      <c r="F266" s="246">
        <v>44910</v>
      </c>
      <c r="G266" s="287"/>
      <c r="H266" s="223"/>
      <c r="I266" s="226">
        <v>6709213</v>
      </c>
      <c r="J266" s="227"/>
      <c r="K266" s="228" t="s">
        <v>286</v>
      </c>
      <c r="L266" s="354">
        <v>5</v>
      </c>
      <c r="M266" s="269">
        <v>138</v>
      </c>
      <c r="N266" s="415" t="s">
        <v>22</v>
      </c>
      <c r="O266" s="231">
        <v>11.199999999999999</v>
      </c>
      <c r="P266" s="415" t="s">
        <v>492</v>
      </c>
      <c r="Q266" s="415" t="s">
        <v>2670</v>
      </c>
      <c r="R266" s="415">
        <v>100</v>
      </c>
      <c r="S266" s="415">
        <v>11.199999999999999</v>
      </c>
      <c r="T266" s="415" t="s">
        <v>22</v>
      </c>
      <c r="U266" s="415" t="s">
        <v>22</v>
      </c>
      <c r="V266" s="415" t="s">
        <v>25</v>
      </c>
      <c r="W266" s="289"/>
    </row>
    <row r="267" spans="1:23" s="178" customFormat="1" ht="62.5">
      <c r="A267" s="245" t="s">
        <v>1812</v>
      </c>
      <c r="B267" s="250" t="s">
        <v>1883</v>
      </c>
      <c r="C267" s="250" t="s">
        <v>245</v>
      </c>
      <c r="D267" s="250" t="s">
        <v>3047</v>
      </c>
      <c r="E267" s="221">
        <v>44775</v>
      </c>
      <c r="F267" s="246">
        <v>44910</v>
      </c>
      <c r="G267" s="287"/>
      <c r="H267" s="223"/>
      <c r="I267" s="226">
        <v>7584140</v>
      </c>
      <c r="J267" s="227"/>
      <c r="K267" s="228" t="s">
        <v>286</v>
      </c>
      <c r="L267" s="354">
        <v>82</v>
      </c>
      <c r="M267" s="269">
        <v>138</v>
      </c>
      <c r="N267" s="415" t="s">
        <v>22</v>
      </c>
      <c r="O267" s="383">
        <v>8.1999999999999993</v>
      </c>
      <c r="P267" s="415" t="s">
        <v>354</v>
      </c>
      <c r="Q267" s="415" t="s">
        <v>98</v>
      </c>
      <c r="R267" s="415">
        <v>50</v>
      </c>
      <c r="S267" s="415">
        <v>4.0999999999999996</v>
      </c>
      <c r="T267" s="415" t="s">
        <v>22</v>
      </c>
      <c r="U267" s="415" t="s">
        <v>22</v>
      </c>
      <c r="V267" s="415" t="s">
        <v>25</v>
      </c>
      <c r="W267" s="289"/>
    </row>
    <row r="268" spans="1:23" s="178" customFormat="1" ht="62.5">
      <c r="A268" s="245" t="s">
        <v>2095</v>
      </c>
      <c r="B268" s="250" t="s">
        <v>1777</v>
      </c>
      <c r="C268" s="250" t="s">
        <v>245</v>
      </c>
      <c r="D268" s="250" t="s">
        <v>1813</v>
      </c>
      <c r="E268" s="278">
        <v>44749</v>
      </c>
      <c r="F268" s="246">
        <v>44910</v>
      </c>
      <c r="G268" s="287"/>
      <c r="H268" s="223"/>
      <c r="I268" s="226">
        <v>4046457.6099999999</v>
      </c>
      <c r="J268" s="227"/>
      <c r="K268" s="228" t="s">
        <v>286</v>
      </c>
      <c r="L268" s="354">
        <v>23</v>
      </c>
      <c r="M268" s="269">
        <v>138</v>
      </c>
      <c r="N268" s="415" t="s">
        <v>22</v>
      </c>
      <c r="O268" s="231">
        <v>2.2999999999999998</v>
      </c>
      <c r="P268" s="415" t="s">
        <v>354</v>
      </c>
      <c r="Q268" s="415" t="s">
        <v>1814</v>
      </c>
      <c r="R268" s="415">
        <v>50</v>
      </c>
      <c r="S268" s="415">
        <v>2.2999999999999998</v>
      </c>
      <c r="T268" s="415" t="s">
        <v>22</v>
      </c>
      <c r="U268" s="415" t="s">
        <v>22</v>
      </c>
      <c r="V268" s="415" t="s">
        <v>25</v>
      </c>
      <c r="W268" s="289"/>
    </row>
    <row r="269" spans="1:23" s="178" customFormat="1" ht="62.5">
      <c r="A269" s="245" t="s">
        <v>2096</v>
      </c>
      <c r="B269" s="250" t="s">
        <v>2097</v>
      </c>
      <c r="C269" s="250" t="s">
        <v>2198</v>
      </c>
      <c r="D269" s="250" t="s">
        <v>2098</v>
      </c>
      <c r="E269" s="246">
        <v>44819</v>
      </c>
      <c r="F269" s="246">
        <v>44910</v>
      </c>
      <c r="G269" s="287"/>
      <c r="H269" s="223"/>
      <c r="I269" s="226">
        <v>9101916</v>
      </c>
      <c r="J269" s="227"/>
      <c r="K269" s="228" t="s">
        <v>286</v>
      </c>
      <c r="L269" s="354">
        <v>33</v>
      </c>
      <c r="M269" s="269">
        <v>138</v>
      </c>
      <c r="N269" s="415" t="s">
        <v>22</v>
      </c>
      <c r="O269" s="231">
        <v>8</v>
      </c>
      <c r="P269" s="415" t="s">
        <v>354</v>
      </c>
      <c r="Q269" s="415" t="s">
        <v>1814</v>
      </c>
      <c r="R269" s="415">
        <v>225</v>
      </c>
      <c r="S269" s="415">
        <v>3.5</v>
      </c>
      <c r="T269" s="415">
        <v>225</v>
      </c>
      <c r="U269" s="415">
        <v>0.5</v>
      </c>
      <c r="V269" s="415" t="s">
        <v>25</v>
      </c>
      <c r="W269" s="289"/>
    </row>
    <row r="270" spans="1:23" s="178" customFormat="1" ht="50">
      <c r="A270" s="245" t="s">
        <v>1779</v>
      </c>
      <c r="B270" s="250" t="s">
        <v>1778</v>
      </c>
      <c r="C270" s="250" t="s">
        <v>147</v>
      </c>
      <c r="D270" s="250" t="s">
        <v>2099</v>
      </c>
      <c r="E270" s="221">
        <v>44826</v>
      </c>
      <c r="F270" s="246">
        <v>44926</v>
      </c>
      <c r="G270" s="287"/>
      <c r="H270" s="223"/>
      <c r="I270" s="226">
        <v>8846141</v>
      </c>
      <c r="J270" s="227"/>
      <c r="K270" s="228" t="s">
        <v>286</v>
      </c>
      <c r="L270" s="354">
        <v>50</v>
      </c>
      <c r="M270" s="269">
        <v>138</v>
      </c>
      <c r="N270" s="415" t="s">
        <v>22</v>
      </c>
      <c r="O270" s="231">
        <v>57</v>
      </c>
      <c r="P270" s="415" t="s">
        <v>294</v>
      </c>
      <c r="Q270" s="415" t="s">
        <v>55</v>
      </c>
      <c r="R270" s="415" t="s">
        <v>28</v>
      </c>
      <c r="S270" s="415">
        <v>57</v>
      </c>
      <c r="T270" s="415" t="s">
        <v>22</v>
      </c>
      <c r="U270" s="415" t="s">
        <v>22</v>
      </c>
      <c r="V270" s="415" t="s">
        <v>25</v>
      </c>
      <c r="W270" s="289"/>
    </row>
    <row r="271" spans="1:23" s="178" customFormat="1" ht="44" customHeight="1">
      <c r="A271" s="245" t="s">
        <v>1781</v>
      </c>
      <c r="B271" s="250" t="s">
        <v>1780</v>
      </c>
      <c r="C271" s="250" t="s">
        <v>27</v>
      </c>
      <c r="D271" s="375" t="s">
        <v>3131</v>
      </c>
      <c r="E271" s="278">
        <v>44861</v>
      </c>
      <c r="F271" s="247">
        <v>44925</v>
      </c>
      <c r="G271" s="287"/>
      <c r="H271" s="223"/>
      <c r="I271" s="226">
        <v>347454</v>
      </c>
      <c r="J271" s="227"/>
      <c r="K271" s="228" t="s">
        <v>286</v>
      </c>
      <c r="L271" s="354">
        <v>99</v>
      </c>
      <c r="M271" s="269" t="s">
        <v>22</v>
      </c>
      <c r="N271" s="415" t="s">
        <v>22</v>
      </c>
      <c r="O271" s="231" t="s">
        <v>22</v>
      </c>
      <c r="P271" s="415" t="s">
        <v>22</v>
      </c>
      <c r="Q271" s="415" t="s">
        <v>22</v>
      </c>
      <c r="R271" s="415" t="s">
        <v>22</v>
      </c>
      <c r="S271" s="415" t="s">
        <v>22</v>
      </c>
      <c r="T271" s="415" t="s">
        <v>22</v>
      </c>
      <c r="U271" s="415" t="s">
        <v>22</v>
      </c>
      <c r="V271" s="415" t="s">
        <v>25</v>
      </c>
      <c r="W271" s="289"/>
    </row>
    <row r="272" spans="1:23" s="178" customFormat="1" ht="75">
      <c r="A272" s="245" t="s">
        <v>1815</v>
      </c>
      <c r="B272" s="250" t="s">
        <v>1884</v>
      </c>
      <c r="C272" s="250" t="s">
        <v>2198</v>
      </c>
      <c r="D272" s="250" t="s">
        <v>1885</v>
      </c>
      <c r="E272" s="246">
        <v>44827</v>
      </c>
      <c r="F272" s="246">
        <v>44910</v>
      </c>
      <c r="G272" s="287"/>
      <c r="H272" s="223"/>
      <c r="I272" s="226">
        <v>508558</v>
      </c>
      <c r="J272" s="227"/>
      <c r="K272" s="228" t="s">
        <v>286</v>
      </c>
      <c r="L272" s="354">
        <v>97</v>
      </c>
      <c r="M272" s="269">
        <v>69</v>
      </c>
      <c r="N272" s="415" t="s">
        <v>22</v>
      </c>
      <c r="O272" s="231">
        <v>0.10000000000000001</v>
      </c>
      <c r="P272" s="415" t="s">
        <v>492</v>
      </c>
      <c r="Q272" s="415" t="s">
        <v>2690</v>
      </c>
      <c r="R272" s="415">
        <v>50</v>
      </c>
      <c r="S272" s="415">
        <v>0.10000000000000001</v>
      </c>
      <c r="T272" s="415" t="s">
        <v>22</v>
      </c>
      <c r="U272" s="415" t="s">
        <v>22</v>
      </c>
      <c r="V272" s="415" t="s">
        <v>43</v>
      </c>
      <c r="W272" s="289"/>
    </row>
    <row r="273" spans="1:23" s="178" customFormat="1" ht="70.5" customHeight="1">
      <c r="A273" s="245" t="s">
        <v>1816</v>
      </c>
      <c r="B273" s="250" t="s">
        <v>1886</v>
      </c>
      <c r="C273" s="250" t="s">
        <v>2198</v>
      </c>
      <c r="D273" s="250" t="s">
        <v>2100</v>
      </c>
      <c r="E273" s="246">
        <v>44813</v>
      </c>
      <c r="F273" s="246">
        <v>44910</v>
      </c>
      <c r="G273" s="287"/>
      <c r="H273" s="223"/>
      <c r="I273" s="226">
        <v>787396</v>
      </c>
      <c r="J273" s="227"/>
      <c r="K273" s="228" t="s">
        <v>286</v>
      </c>
      <c r="L273" s="354">
        <v>51</v>
      </c>
      <c r="M273" s="269">
        <v>138</v>
      </c>
      <c r="N273" s="415" t="s">
        <v>22</v>
      </c>
      <c r="O273" s="231">
        <v>0.10000000000000001</v>
      </c>
      <c r="P273" s="415" t="s">
        <v>275</v>
      </c>
      <c r="Q273" s="415" t="s">
        <v>2690</v>
      </c>
      <c r="R273" s="415">
        <v>50</v>
      </c>
      <c r="S273" s="415">
        <v>0.10000000000000001</v>
      </c>
      <c r="T273" s="415" t="s">
        <v>22</v>
      </c>
      <c r="U273" s="415" t="s">
        <v>22</v>
      </c>
      <c r="V273" s="415" t="s">
        <v>43</v>
      </c>
      <c r="W273" s="289"/>
    </row>
    <row r="274" spans="1:23" s="178" customFormat="1" ht="64" customHeight="1">
      <c r="A274" s="245" t="s">
        <v>1817</v>
      </c>
      <c r="B274" s="250" t="s">
        <v>2200</v>
      </c>
      <c r="C274" s="250" t="s">
        <v>2198</v>
      </c>
      <c r="D274" s="250" t="s">
        <v>1887</v>
      </c>
      <c r="E274" s="246">
        <v>44811</v>
      </c>
      <c r="F274" s="246">
        <v>44910</v>
      </c>
      <c r="G274" s="287"/>
      <c r="H274" s="223"/>
      <c r="I274" s="226">
        <v>536847</v>
      </c>
      <c r="J274" s="227"/>
      <c r="K274" s="228" t="s">
        <v>286</v>
      </c>
      <c r="L274" s="354">
        <v>67</v>
      </c>
      <c r="M274" s="269">
        <v>69</v>
      </c>
      <c r="N274" s="415" t="s">
        <v>22</v>
      </c>
      <c r="O274" s="231">
        <v>0.10000000000000001</v>
      </c>
      <c r="P274" s="415" t="s">
        <v>492</v>
      </c>
      <c r="Q274" s="415" t="s">
        <v>2690</v>
      </c>
      <c r="R274" s="415">
        <v>50</v>
      </c>
      <c r="S274" s="415">
        <v>0.10000000000000001</v>
      </c>
      <c r="T274" s="415" t="s">
        <v>22</v>
      </c>
      <c r="U274" s="415" t="s">
        <v>22</v>
      </c>
      <c r="V274" s="415" t="s">
        <v>43</v>
      </c>
      <c r="W274" s="289"/>
    </row>
    <row r="275" spans="1:23" s="178" customFormat="1" ht="67" customHeight="1">
      <c r="A275" s="245" t="s">
        <v>1783</v>
      </c>
      <c r="B275" s="250" t="s">
        <v>1782</v>
      </c>
      <c r="C275" s="250" t="s">
        <v>95</v>
      </c>
      <c r="D275" s="342" t="s">
        <v>1888</v>
      </c>
      <c r="E275" s="367">
        <v>44873</v>
      </c>
      <c r="F275" s="246">
        <v>44910</v>
      </c>
      <c r="G275" s="287"/>
      <c r="H275" s="223"/>
      <c r="I275" s="226">
        <v>1874557</v>
      </c>
      <c r="J275" s="227"/>
      <c r="K275" s="228" t="s">
        <v>286</v>
      </c>
      <c r="L275" s="354">
        <v>22</v>
      </c>
      <c r="M275" s="269">
        <v>138</v>
      </c>
      <c r="N275" s="415" t="s">
        <v>22</v>
      </c>
      <c r="O275" s="231">
        <v>0.5</v>
      </c>
      <c r="P275" s="415" t="s">
        <v>492</v>
      </c>
      <c r="Q275" s="415" t="s">
        <v>973</v>
      </c>
      <c r="R275" s="415">
        <v>50</v>
      </c>
      <c r="S275" s="415">
        <v>0.5</v>
      </c>
      <c r="T275" s="415" t="s">
        <v>22</v>
      </c>
      <c r="U275" s="415" t="s">
        <v>22</v>
      </c>
      <c r="V275" s="415" t="s">
        <v>25</v>
      </c>
      <c r="W275" s="289"/>
    </row>
    <row r="276" spans="1:23" s="178" customFormat="1" ht="57" customHeight="1">
      <c r="A276" s="245" t="s">
        <v>1818</v>
      </c>
      <c r="B276" s="250" t="s">
        <v>1819</v>
      </c>
      <c r="C276" s="250" t="s">
        <v>2198</v>
      </c>
      <c r="D276" s="250" t="s">
        <v>1889</v>
      </c>
      <c r="E276" s="278">
        <v>44867</v>
      </c>
      <c r="F276" s="246">
        <v>44910</v>
      </c>
      <c r="G276" s="287"/>
      <c r="H276" s="223"/>
      <c r="I276" s="226">
        <v>478539</v>
      </c>
      <c r="J276" s="227"/>
      <c r="K276" s="228" t="s">
        <v>286</v>
      </c>
      <c r="L276" s="354">
        <v>99</v>
      </c>
      <c r="M276" s="269">
        <v>69</v>
      </c>
      <c r="N276" s="415" t="s">
        <v>22</v>
      </c>
      <c r="O276" s="231">
        <v>0.10000000000000001</v>
      </c>
      <c r="P276" s="415" t="s">
        <v>492</v>
      </c>
      <c r="Q276" s="391" t="s">
        <v>2604</v>
      </c>
      <c r="R276" s="415">
        <v>50</v>
      </c>
      <c r="S276" s="415">
        <v>0.10000000000000001</v>
      </c>
      <c r="T276" s="415" t="s">
        <v>22</v>
      </c>
      <c r="U276" s="415" t="s">
        <v>22</v>
      </c>
      <c r="V276" s="415" t="s">
        <v>43</v>
      </c>
      <c r="W276" s="289"/>
    </row>
    <row r="277" spans="1:23" s="178" customFormat="1" ht="54.5" customHeight="1">
      <c r="A277" s="245" t="s">
        <v>2393</v>
      </c>
      <c r="B277" s="250" t="s">
        <v>1868</v>
      </c>
      <c r="C277" s="250" t="s">
        <v>1869</v>
      </c>
      <c r="D277" s="250" t="s">
        <v>1870</v>
      </c>
      <c r="E277" s="367">
        <v>44877</v>
      </c>
      <c r="F277" s="247">
        <v>44911</v>
      </c>
      <c r="G277" s="287"/>
      <c r="H277" s="223"/>
      <c r="I277" s="226">
        <v>3706579</v>
      </c>
      <c r="J277" s="227"/>
      <c r="K277" s="228" t="s">
        <v>286</v>
      </c>
      <c r="L277" s="272">
        <v>0</v>
      </c>
      <c r="M277" s="269">
        <v>138</v>
      </c>
      <c r="N277" s="415" t="s">
        <v>22</v>
      </c>
      <c r="O277" s="231">
        <v>8.5</v>
      </c>
      <c r="P277" s="415" t="s">
        <v>467</v>
      </c>
      <c r="Q277" s="415" t="s">
        <v>2201</v>
      </c>
      <c r="R277" s="415">
        <v>50</v>
      </c>
      <c r="S277" s="415">
        <v>8.0999999999999996</v>
      </c>
      <c r="T277" s="415" t="s">
        <v>166</v>
      </c>
      <c r="U277" s="415">
        <v>0.40000000000000002</v>
      </c>
      <c r="V277" s="415" t="s">
        <v>1871</v>
      </c>
      <c r="W277" s="289"/>
    </row>
    <row r="278" spans="1:23" s="178" customFormat="1" ht="62.5">
      <c r="A278" s="245" t="s">
        <v>1890</v>
      </c>
      <c r="B278" s="250" t="s">
        <v>1872</v>
      </c>
      <c r="C278" s="250" t="s">
        <v>1869</v>
      </c>
      <c r="D278" s="250" t="s">
        <v>1873</v>
      </c>
      <c r="E278" s="246">
        <v>44816</v>
      </c>
      <c r="F278" s="246">
        <v>44910</v>
      </c>
      <c r="G278" s="287"/>
      <c r="H278" s="223"/>
      <c r="I278" s="226">
        <v>11133776</v>
      </c>
      <c r="J278" s="227"/>
      <c r="K278" s="228" t="s">
        <v>286</v>
      </c>
      <c r="L278" s="354">
        <v>18</v>
      </c>
      <c r="M278" s="269">
        <v>138</v>
      </c>
      <c r="N278" s="415" t="s">
        <v>22</v>
      </c>
      <c r="O278" s="231">
        <v>8</v>
      </c>
      <c r="P278" s="415" t="s">
        <v>467</v>
      </c>
      <c r="Q278" s="415" t="s">
        <v>2670</v>
      </c>
      <c r="R278" s="415">
        <v>50</v>
      </c>
      <c r="S278" s="415">
        <v>7.7999999999999998</v>
      </c>
      <c r="T278" s="415" t="s">
        <v>166</v>
      </c>
      <c r="U278" s="415">
        <v>0.20000000000000001</v>
      </c>
      <c r="V278" s="415" t="s">
        <v>25</v>
      </c>
      <c r="W278" s="289"/>
    </row>
    <row r="279" spans="1:23" s="178" customFormat="1" ht="62.5">
      <c r="A279" s="245" t="s">
        <v>1891</v>
      </c>
      <c r="B279" s="250" t="s">
        <v>1874</v>
      </c>
      <c r="C279" s="250" t="s">
        <v>1875</v>
      </c>
      <c r="D279" s="250" t="s">
        <v>1876</v>
      </c>
      <c r="E279" s="278">
        <v>44928</v>
      </c>
      <c r="F279" s="247">
        <v>45061</v>
      </c>
      <c r="G279" s="287"/>
      <c r="H279" s="223"/>
      <c r="I279" s="226"/>
      <c r="J279" s="227"/>
      <c r="K279" s="228" t="s">
        <v>286</v>
      </c>
      <c r="L279" s="272">
        <v>0</v>
      </c>
      <c r="M279" s="269">
        <v>138</v>
      </c>
      <c r="N279" s="415" t="s">
        <v>22</v>
      </c>
      <c r="O279" s="231">
        <v>3.5</v>
      </c>
      <c r="P279" s="415" t="s">
        <v>467</v>
      </c>
      <c r="Q279" s="415" t="s">
        <v>2670</v>
      </c>
      <c r="R279" s="415">
        <v>50</v>
      </c>
      <c r="S279" s="415">
        <v>3.2999999999999998</v>
      </c>
      <c r="T279" s="415" t="s">
        <v>166</v>
      </c>
      <c r="U279" s="415">
        <v>0.20000000000000001</v>
      </c>
      <c r="V279" s="415" t="s">
        <v>590</v>
      </c>
      <c r="W279" s="289"/>
    </row>
    <row r="280" spans="1:23" s="177" customFormat="1" ht="62.5">
      <c r="A280" s="243" t="s">
        <v>1864</v>
      </c>
      <c r="B280" s="245" t="s">
        <v>1865</v>
      </c>
      <c r="C280" s="266" t="s">
        <v>1866</v>
      </c>
      <c r="D280" s="266" t="s">
        <v>1867</v>
      </c>
      <c r="E280" s="271">
        <v>44851</v>
      </c>
      <c r="F280" s="368">
        <v>44895</v>
      </c>
      <c r="G280" s="279"/>
      <c r="H280" s="303"/>
      <c r="I280" s="226">
        <v>379903</v>
      </c>
      <c r="J280" s="304"/>
      <c r="K280" s="228" t="s">
        <v>286</v>
      </c>
      <c r="L280" s="352">
        <v>99</v>
      </c>
      <c r="M280" s="245">
        <v>138</v>
      </c>
      <c r="N280" s="245" t="s">
        <v>22</v>
      </c>
      <c r="O280" s="245">
        <v>5.3799999999999999</v>
      </c>
      <c r="P280" s="245" t="s">
        <v>294</v>
      </c>
      <c r="Q280" s="300" t="s">
        <v>55</v>
      </c>
      <c r="R280" s="245">
        <v>100</v>
      </c>
      <c r="S280" s="245">
        <v>5.3799999999999999</v>
      </c>
      <c r="T280" s="245" t="s">
        <v>22</v>
      </c>
      <c r="U280" s="245" t="s">
        <v>22</v>
      </c>
      <c r="V280" s="300" t="s">
        <v>25</v>
      </c>
      <c r="W280" s="289"/>
    </row>
    <row r="281" spans="1:23" s="177" customFormat="1" ht="37.5">
      <c r="A281" s="243" t="s">
        <v>1923</v>
      </c>
      <c r="B281" s="245" t="s">
        <v>1924</v>
      </c>
      <c r="C281" s="266" t="s">
        <v>1741</v>
      </c>
      <c r="D281" s="266" t="s">
        <v>1925</v>
      </c>
      <c r="E281" s="278">
        <v>44868</v>
      </c>
      <c r="F281" s="271">
        <v>44910</v>
      </c>
      <c r="G281" s="279"/>
      <c r="H281" s="303"/>
      <c r="I281" s="226">
        <v>1002659</v>
      </c>
      <c r="J281" s="304"/>
      <c r="K281" s="228" t="s">
        <v>286</v>
      </c>
      <c r="L281" s="352">
        <v>51</v>
      </c>
      <c r="M281" s="245">
        <v>69</v>
      </c>
      <c r="N281" s="245" t="s">
        <v>22</v>
      </c>
      <c r="O281" s="245">
        <v>0.10000000000000001</v>
      </c>
      <c r="P281" s="245" t="s">
        <v>492</v>
      </c>
      <c r="Q281" s="245" t="s">
        <v>2249</v>
      </c>
      <c r="R281" s="245" t="s">
        <v>28</v>
      </c>
      <c r="S281" s="245">
        <v>0.10000000000000001</v>
      </c>
      <c r="T281" s="245" t="s">
        <v>22</v>
      </c>
      <c r="U281" s="245" t="s">
        <v>22</v>
      </c>
      <c r="V281" s="245" t="s">
        <v>43</v>
      </c>
      <c r="W281" s="289"/>
    </row>
    <row r="282" spans="1:23" s="177" customFormat="1" ht="62.5">
      <c r="A282" s="243" t="s">
        <v>1926</v>
      </c>
      <c r="B282" s="245" t="s">
        <v>2012</v>
      </c>
      <c r="C282" s="266" t="s">
        <v>1869</v>
      </c>
      <c r="D282" s="266" t="s">
        <v>1927</v>
      </c>
      <c r="E282" s="278">
        <v>44846</v>
      </c>
      <c r="F282" s="279">
        <v>44896</v>
      </c>
      <c r="G282" s="279"/>
      <c r="H282" s="303"/>
      <c r="I282" s="226">
        <v>2089938</v>
      </c>
      <c r="J282" s="304"/>
      <c r="K282" s="228" t="s">
        <v>286</v>
      </c>
      <c r="L282" s="352">
        <v>41</v>
      </c>
      <c r="M282" s="245" t="s">
        <v>22</v>
      </c>
      <c r="N282" s="245">
        <v>138</v>
      </c>
      <c r="O282" s="245">
        <v>0.20000000000000001</v>
      </c>
      <c r="P282" s="245" t="s">
        <v>467</v>
      </c>
      <c r="Q282" s="245" t="s">
        <v>2201</v>
      </c>
      <c r="R282" s="245" t="s">
        <v>22</v>
      </c>
      <c r="S282" s="245" t="s">
        <v>22</v>
      </c>
      <c r="T282" s="245">
        <v>70</v>
      </c>
      <c r="U282" s="245">
        <v>0.20000000000000001</v>
      </c>
      <c r="V282" s="245" t="s">
        <v>43</v>
      </c>
      <c r="W282" s="289"/>
    </row>
    <row r="283" spans="1:23" s="177" customFormat="1" ht="62.5">
      <c r="A283" s="243" t="s">
        <v>1928</v>
      </c>
      <c r="B283" s="245" t="s">
        <v>1929</v>
      </c>
      <c r="C283" s="266" t="s">
        <v>229</v>
      </c>
      <c r="D283" s="266" t="s">
        <v>2013</v>
      </c>
      <c r="E283" s="271">
        <v>44872</v>
      </c>
      <c r="F283" s="368">
        <v>44910</v>
      </c>
      <c r="G283" s="279"/>
      <c r="H283" s="303"/>
      <c r="I283" s="226">
        <v>1437763</v>
      </c>
      <c r="J283" s="304"/>
      <c r="K283" s="228" t="s">
        <v>286</v>
      </c>
      <c r="L283" s="352">
        <v>0</v>
      </c>
      <c r="M283" s="245" t="s">
        <v>22</v>
      </c>
      <c r="N283" s="245">
        <v>138</v>
      </c>
      <c r="O283" s="245">
        <v>0.20000000000000001</v>
      </c>
      <c r="P283" s="245" t="s">
        <v>467</v>
      </c>
      <c r="Q283" s="245" t="s">
        <v>98</v>
      </c>
      <c r="R283" s="245" t="s">
        <v>22</v>
      </c>
      <c r="S283" s="245" t="s">
        <v>22</v>
      </c>
      <c r="T283" s="245" t="s">
        <v>166</v>
      </c>
      <c r="U283" s="245">
        <v>0.20000000000000001</v>
      </c>
      <c r="V283" s="245" t="s">
        <v>43</v>
      </c>
      <c r="W283" s="289"/>
    </row>
    <row r="284" spans="1:23" s="177" customFormat="1" ht="62.5">
      <c r="A284" s="243" t="s">
        <v>1930</v>
      </c>
      <c r="B284" s="245" t="s">
        <v>2009</v>
      </c>
      <c r="C284" s="266" t="s">
        <v>207</v>
      </c>
      <c r="D284" s="266" t="s">
        <v>2008</v>
      </c>
      <c r="E284" s="278">
        <v>44872</v>
      </c>
      <c r="F284" s="279">
        <v>44897</v>
      </c>
      <c r="G284" s="279"/>
      <c r="H284" s="303"/>
      <c r="I284" s="226">
        <v>3375632</v>
      </c>
      <c r="J284" s="304"/>
      <c r="K284" s="228" t="s">
        <v>286</v>
      </c>
      <c r="L284" s="245">
        <v>0</v>
      </c>
      <c r="M284" s="245">
        <v>138</v>
      </c>
      <c r="N284" s="245" t="s">
        <v>22</v>
      </c>
      <c r="O284" s="245">
        <v>0.5</v>
      </c>
      <c r="P284" s="245" t="s">
        <v>467</v>
      </c>
      <c r="Q284" s="245" t="s">
        <v>2672</v>
      </c>
      <c r="R284" s="245">
        <v>50</v>
      </c>
      <c r="S284" s="245">
        <v>0.29999999999999999</v>
      </c>
      <c r="T284" s="245" t="s">
        <v>166</v>
      </c>
      <c r="U284" s="245">
        <v>0.20000000000000001</v>
      </c>
      <c r="V284" s="245" t="s">
        <v>43</v>
      </c>
      <c r="W284" s="289"/>
    </row>
    <row r="285" spans="1:23" s="177" customFormat="1" ht="50">
      <c r="A285" s="243" t="s">
        <v>1931</v>
      </c>
      <c r="B285" s="245" t="s">
        <v>1932</v>
      </c>
      <c r="C285" s="266" t="s">
        <v>1933</v>
      </c>
      <c r="D285" s="266" t="s">
        <v>1934</v>
      </c>
      <c r="E285" s="355">
        <v>44852</v>
      </c>
      <c r="F285" s="279">
        <v>44904</v>
      </c>
      <c r="G285" s="279"/>
      <c r="H285" s="303"/>
      <c r="I285" s="226">
        <v>819869</v>
      </c>
      <c r="J285" s="304"/>
      <c r="K285" s="228" t="s">
        <v>286</v>
      </c>
      <c r="L285" s="352">
        <v>34</v>
      </c>
      <c r="M285" s="245">
        <v>345</v>
      </c>
      <c r="N285" s="245" t="s">
        <v>22</v>
      </c>
      <c r="O285" s="245">
        <v>0.20000000000000001</v>
      </c>
      <c r="P285" s="245" t="s">
        <v>275</v>
      </c>
      <c r="Q285" s="245" t="s">
        <v>317</v>
      </c>
      <c r="R285" s="245">
        <v>170</v>
      </c>
      <c r="S285" s="245">
        <v>0.10000000000000001</v>
      </c>
      <c r="T285" s="245" t="s">
        <v>22</v>
      </c>
      <c r="U285" s="245" t="s">
        <v>22</v>
      </c>
      <c r="V285" s="245" t="s">
        <v>25</v>
      </c>
      <c r="W285" s="289"/>
    </row>
    <row r="286" spans="1:23" s="177" customFormat="1" ht="37.5">
      <c r="A286" s="243" t="s">
        <v>1935</v>
      </c>
      <c r="B286" s="245" t="s">
        <v>1936</v>
      </c>
      <c r="C286" s="266" t="s">
        <v>2010</v>
      </c>
      <c r="D286" s="266" t="s">
        <v>1937</v>
      </c>
      <c r="E286" s="271">
        <v>44638</v>
      </c>
      <c r="F286" s="279">
        <v>44682</v>
      </c>
      <c r="G286" s="279">
        <v>44682</v>
      </c>
      <c r="H286" s="303"/>
      <c r="I286" s="226">
        <v>1285620</v>
      </c>
      <c r="J286" s="304"/>
      <c r="K286" s="228" t="s">
        <v>286</v>
      </c>
      <c r="L286" s="245">
        <v>100</v>
      </c>
      <c r="M286" s="245">
        <v>69</v>
      </c>
      <c r="N286" s="245" t="s">
        <v>22</v>
      </c>
      <c r="O286" s="245">
        <v>4.29</v>
      </c>
      <c r="P286" s="245" t="s">
        <v>1938</v>
      </c>
      <c r="Q286" s="245" t="s">
        <v>810</v>
      </c>
      <c r="R286" s="245">
        <v>50</v>
      </c>
      <c r="S286" s="245">
        <v>4.29</v>
      </c>
      <c r="T286" s="245" t="s">
        <v>22</v>
      </c>
      <c r="U286" s="245" t="s">
        <v>22</v>
      </c>
      <c r="V286" s="245" t="s">
        <v>144</v>
      </c>
      <c r="W286" s="289" t="s">
        <v>2004</v>
      </c>
    </row>
    <row r="287" spans="1:23" s="177" customFormat="1" ht="62.5">
      <c r="A287" s="243" t="s">
        <v>1939</v>
      </c>
      <c r="B287" s="245" t="s">
        <v>1940</v>
      </c>
      <c r="C287" s="266" t="s">
        <v>1941</v>
      </c>
      <c r="D287" s="266" t="s">
        <v>2014</v>
      </c>
      <c r="E287" s="355">
        <v>44862</v>
      </c>
      <c r="F287" s="279">
        <v>44958</v>
      </c>
      <c r="G287" s="279"/>
      <c r="H287" s="303"/>
      <c r="I287" s="226">
        <v>2392691</v>
      </c>
      <c r="J287" s="304"/>
      <c r="K287" s="228" t="s">
        <v>286</v>
      </c>
      <c r="L287" s="352">
        <v>20</v>
      </c>
      <c r="M287" s="245">
        <v>138</v>
      </c>
      <c r="N287" s="245" t="s">
        <v>22</v>
      </c>
      <c r="O287" s="245">
        <v>0.5</v>
      </c>
      <c r="P287" s="245" t="s">
        <v>467</v>
      </c>
      <c r="Q287" s="245" t="s">
        <v>1942</v>
      </c>
      <c r="R287" s="245">
        <v>50</v>
      </c>
      <c r="S287" s="245">
        <v>0.29999999999999999</v>
      </c>
      <c r="T287" s="245">
        <v>70</v>
      </c>
      <c r="U287" s="245">
        <v>0.20000000000000001</v>
      </c>
      <c r="V287" s="245" t="s">
        <v>43</v>
      </c>
      <c r="W287" s="289"/>
    </row>
    <row r="288" spans="1:23" s="177" customFormat="1" ht="62.5">
      <c r="A288" s="243" t="s">
        <v>3112</v>
      </c>
      <c r="B288" s="245" t="s">
        <v>1943</v>
      </c>
      <c r="C288" s="266" t="s">
        <v>138</v>
      </c>
      <c r="D288" s="266" t="s">
        <v>1944</v>
      </c>
      <c r="E288" s="271">
        <v>44869</v>
      </c>
      <c r="F288" s="271">
        <v>44926</v>
      </c>
      <c r="G288" s="279"/>
      <c r="H288" s="303"/>
      <c r="I288" s="226">
        <v>386820</v>
      </c>
      <c r="J288" s="304"/>
      <c r="K288" s="228" t="s">
        <v>286</v>
      </c>
      <c r="L288" s="245">
        <v>0</v>
      </c>
      <c r="M288" s="245">
        <v>69</v>
      </c>
      <c r="N288" s="245" t="s">
        <v>22</v>
      </c>
      <c r="O288" s="245">
        <v>0.23000000000000001</v>
      </c>
      <c r="P288" s="245" t="s">
        <v>319</v>
      </c>
      <c r="Q288" s="245" t="s">
        <v>2202</v>
      </c>
      <c r="R288" s="245">
        <v>50</v>
      </c>
      <c r="S288" s="245">
        <v>0.23000000000000001</v>
      </c>
      <c r="T288" s="245" t="s">
        <v>22</v>
      </c>
      <c r="U288" s="245" t="s">
        <v>22</v>
      </c>
      <c r="V288" s="245" t="s">
        <v>685</v>
      </c>
      <c r="W288" s="289"/>
    </row>
    <row r="289" spans="1:23" s="177" customFormat="1" ht="57" customHeight="1">
      <c r="A289" s="243" t="s">
        <v>1945</v>
      </c>
      <c r="B289" s="245" t="s">
        <v>1946</v>
      </c>
      <c r="C289" s="266" t="s">
        <v>1947</v>
      </c>
      <c r="D289" s="266" t="s">
        <v>2746</v>
      </c>
      <c r="E289" s="278">
        <v>44851</v>
      </c>
      <c r="F289" s="279">
        <v>45061</v>
      </c>
      <c r="G289" s="279"/>
      <c r="H289" s="303"/>
      <c r="I289" s="226">
        <v>30785002</v>
      </c>
      <c r="J289" s="304"/>
      <c r="K289" s="228" t="s">
        <v>286</v>
      </c>
      <c r="L289" s="352">
        <v>6</v>
      </c>
      <c r="M289" s="245">
        <v>69</v>
      </c>
      <c r="N289" s="245" t="s">
        <v>22</v>
      </c>
      <c r="O289" s="245">
        <v>19.100000000000001</v>
      </c>
      <c r="P289" s="245" t="s">
        <v>492</v>
      </c>
      <c r="Q289" s="245" t="s">
        <v>98</v>
      </c>
      <c r="R289" s="245" t="s">
        <v>28</v>
      </c>
      <c r="S289" s="234">
        <v>19.100000000000001</v>
      </c>
      <c r="T289" s="245" t="s">
        <v>22</v>
      </c>
      <c r="U289" s="245" t="s">
        <v>22</v>
      </c>
      <c r="V289" s="245" t="s">
        <v>25</v>
      </c>
      <c r="W289" s="289"/>
    </row>
    <row r="290" spans="1:23" s="177" customFormat="1" ht="50">
      <c r="A290" s="243" t="s">
        <v>3048</v>
      </c>
      <c r="B290" s="245" t="s">
        <v>2001</v>
      </c>
      <c r="C290" s="266" t="s">
        <v>2015</v>
      </c>
      <c r="D290" s="266" t="s">
        <v>2002</v>
      </c>
      <c r="E290" s="271">
        <v>44795</v>
      </c>
      <c r="F290" s="279">
        <v>44883</v>
      </c>
      <c r="G290" s="279"/>
      <c r="H290" s="303"/>
      <c r="I290" s="226">
        <v>372814</v>
      </c>
      <c r="J290" s="304"/>
      <c r="K290" s="228" t="s">
        <v>286</v>
      </c>
      <c r="L290" s="245">
        <v>10</v>
      </c>
      <c r="M290" s="245">
        <v>69</v>
      </c>
      <c r="N290" s="245" t="s">
        <v>22</v>
      </c>
      <c r="O290" s="245">
        <v>9.9499999999999993</v>
      </c>
      <c r="P290" s="245" t="s">
        <v>319</v>
      </c>
      <c r="Q290" s="245" t="s">
        <v>55</v>
      </c>
      <c r="R290" s="245">
        <v>50</v>
      </c>
      <c r="S290" s="245">
        <v>9.9499999999999993</v>
      </c>
      <c r="T290" s="245" t="s">
        <v>22</v>
      </c>
      <c r="U290" s="245" t="s">
        <v>22</v>
      </c>
      <c r="V290" s="245" t="s">
        <v>25</v>
      </c>
      <c r="W290" s="289"/>
    </row>
    <row r="291" spans="1:23" s="177" customFormat="1" ht="72" customHeight="1">
      <c r="A291" s="243" t="s">
        <v>2003</v>
      </c>
      <c r="B291" s="245" t="s">
        <v>2101</v>
      </c>
      <c r="C291" s="266" t="s">
        <v>2016</v>
      </c>
      <c r="D291" s="266" t="s">
        <v>2102</v>
      </c>
      <c r="E291" s="271">
        <v>44743</v>
      </c>
      <c r="F291" s="271">
        <v>44926</v>
      </c>
      <c r="G291" s="279"/>
      <c r="H291" s="303"/>
      <c r="I291" s="226">
        <v>319573</v>
      </c>
      <c r="J291" s="304"/>
      <c r="K291" s="228" t="s">
        <v>286</v>
      </c>
      <c r="L291" s="245">
        <v>99</v>
      </c>
      <c r="M291" s="245">
        <v>138</v>
      </c>
      <c r="N291" s="245" t="s">
        <v>22</v>
      </c>
      <c r="O291" s="245">
        <v>11.460000000000001</v>
      </c>
      <c r="P291" s="245" t="s">
        <v>656</v>
      </c>
      <c r="Q291" s="300" t="s">
        <v>55</v>
      </c>
      <c r="R291" s="245">
        <v>50</v>
      </c>
      <c r="S291" s="245">
        <v>11.460000000000001</v>
      </c>
      <c r="T291" s="245" t="s">
        <v>22</v>
      </c>
      <c r="U291" s="245" t="s">
        <v>22</v>
      </c>
      <c r="V291" s="245" t="s">
        <v>25</v>
      </c>
      <c r="W291" s="289"/>
    </row>
    <row r="292" spans="1:23" s="177" customFormat="1" ht="87.5">
      <c r="A292" s="243" t="s">
        <v>2243</v>
      </c>
      <c r="B292" s="245" t="s">
        <v>2224</v>
      </c>
      <c r="C292" s="266" t="s">
        <v>2360</v>
      </c>
      <c r="D292" s="266" t="s">
        <v>2244</v>
      </c>
      <c r="E292" s="271">
        <v>45005</v>
      </c>
      <c r="F292" s="271">
        <v>45061</v>
      </c>
      <c r="G292" s="279"/>
      <c r="H292" s="303"/>
      <c r="I292" s="226"/>
      <c r="J292" s="304"/>
      <c r="K292" s="228" t="s">
        <v>286</v>
      </c>
      <c r="L292" s="245">
        <v>0</v>
      </c>
      <c r="M292" s="245">
        <v>138</v>
      </c>
      <c r="N292" s="245" t="s">
        <v>22</v>
      </c>
      <c r="O292" s="245">
        <v>0.20000000000000001</v>
      </c>
      <c r="P292" s="245" t="s">
        <v>467</v>
      </c>
      <c r="Q292" s="245" t="s">
        <v>98</v>
      </c>
      <c r="R292" s="245">
        <v>50</v>
      </c>
      <c r="S292" s="245">
        <v>0.20000000000000001</v>
      </c>
      <c r="T292" s="245" t="s">
        <v>22</v>
      </c>
      <c r="U292" s="245" t="s">
        <v>22</v>
      </c>
      <c r="V292" s="245" t="s">
        <v>25</v>
      </c>
      <c r="W292" s="289"/>
    </row>
    <row r="293" spans="1:23" s="177" customFormat="1" ht="50">
      <c r="A293" s="243" t="s">
        <v>2245</v>
      </c>
      <c r="B293" s="343" t="s">
        <v>2225</v>
      </c>
      <c r="C293" s="266" t="s">
        <v>207</v>
      </c>
      <c r="D293" s="266" t="s">
        <v>2246</v>
      </c>
      <c r="E293" s="271">
        <v>44879</v>
      </c>
      <c r="F293" s="271">
        <v>44926</v>
      </c>
      <c r="G293" s="279"/>
      <c r="H293" s="303"/>
      <c r="I293" s="361">
        <v>1278057</v>
      </c>
      <c r="J293" s="304"/>
      <c r="K293" s="228" t="s">
        <v>286</v>
      </c>
      <c r="L293" s="245">
        <v>0</v>
      </c>
      <c r="M293" s="245">
        <v>138</v>
      </c>
      <c r="N293" s="245" t="s">
        <v>22</v>
      </c>
      <c r="O293" s="245">
        <v>0.10000000000000001</v>
      </c>
      <c r="P293" s="245" t="s">
        <v>467</v>
      </c>
      <c r="Q293" s="245" t="s">
        <v>98</v>
      </c>
      <c r="R293" s="245">
        <v>75</v>
      </c>
      <c r="S293" s="245">
        <v>0.10000000000000001</v>
      </c>
      <c r="T293" s="245" t="s">
        <v>22</v>
      </c>
      <c r="U293" s="245" t="s">
        <v>22</v>
      </c>
      <c r="V293" s="245" t="s">
        <v>43</v>
      </c>
      <c r="W293" s="289"/>
    </row>
    <row r="294" spans="1:23" s="177" customFormat="1" ht="50">
      <c r="A294" s="243" t="s">
        <v>2226</v>
      </c>
      <c r="B294" s="245" t="s">
        <v>2227</v>
      </c>
      <c r="C294" s="266" t="s">
        <v>1032</v>
      </c>
      <c r="D294" s="266" t="s">
        <v>2361</v>
      </c>
      <c r="E294" s="271">
        <v>44872</v>
      </c>
      <c r="F294" s="271">
        <v>44910</v>
      </c>
      <c r="G294" s="279"/>
      <c r="H294" s="303"/>
      <c r="I294" s="226">
        <v>1502626</v>
      </c>
      <c r="J294" s="304"/>
      <c r="K294" s="228" t="s">
        <v>286</v>
      </c>
      <c r="L294" s="245">
        <v>0</v>
      </c>
      <c r="M294" s="245">
        <v>138</v>
      </c>
      <c r="N294" s="245" t="s">
        <v>22</v>
      </c>
      <c r="O294" s="245">
        <v>0.69999999999999996</v>
      </c>
      <c r="P294" s="245" t="s">
        <v>2247</v>
      </c>
      <c r="Q294" s="245" t="s">
        <v>973</v>
      </c>
      <c r="R294" s="245">
        <v>100</v>
      </c>
      <c r="S294" s="245">
        <v>0.69999999999999996</v>
      </c>
      <c r="T294" s="245" t="s">
        <v>22</v>
      </c>
      <c r="U294" s="245" t="s">
        <v>22</v>
      </c>
      <c r="V294" s="231" t="s">
        <v>43</v>
      </c>
      <c r="W294" s="289"/>
    </row>
    <row r="295" spans="1:23" s="177" customFormat="1" ht="62.5">
      <c r="A295" s="243" t="s">
        <v>2228</v>
      </c>
      <c r="B295" s="245" t="s">
        <v>2229</v>
      </c>
      <c r="C295" s="266" t="s">
        <v>95</v>
      </c>
      <c r="D295" s="266" t="s">
        <v>2362</v>
      </c>
      <c r="E295" s="278">
        <v>44847</v>
      </c>
      <c r="F295" s="271">
        <v>44910</v>
      </c>
      <c r="G295" s="279"/>
      <c r="H295" s="303"/>
      <c r="I295" s="226">
        <v>704094</v>
      </c>
      <c r="J295" s="304"/>
      <c r="K295" s="228" t="s">
        <v>286</v>
      </c>
      <c r="L295" s="352">
        <v>99</v>
      </c>
      <c r="M295" s="245">
        <v>69</v>
      </c>
      <c r="N295" s="245" t="s">
        <v>22</v>
      </c>
      <c r="O295" s="245">
        <v>0.20000000000000001</v>
      </c>
      <c r="P295" s="245" t="s">
        <v>2248</v>
      </c>
      <c r="Q295" s="245" t="s">
        <v>2249</v>
      </c>
      <c r="R295" s="245">
        <v>40</v>
      </c>
      <c r="S295" s="245">
        <v>0.20000000000000001</v>
      </c>
      <c r="T295" s="245" t="s">
        <v>22</v>
      </c>
      <c r="U295" s="245" t="s">
        <v>22</v>
      </c>
      <c r="V295" s="245" t="s">
        <v>25</v>
      </c>
      <c r="W295" s="289"/>
    </row>
    <row r="296" spans="1:23" s="177" customFormat="1" ht="50">
      <c r="A296" s="243" t="s">
        <v>2230</v>
      </c>
      <c r="B296" s="245" t="s">
        <v>2231</v>
      </c>
      <c r="C296" s="266" t="s">
        <v>95</v>
      </c>
      <c r="D296" s="266" t="s">
        <v>2250</v>
      </c>
      <c r="E296" s="355">
        <v>44860</v>
      </c>
      <c r="F296" s="271">
        <v>44910</v>
      </c>
      <c r="G296" s="279"/>
      <c r="H296" s="303"/>
      <c r="I296" s="226">
        <v>1139681</v>
      </c>
      <c r="J296" s="304"/>
      <c r="K296" s="228" t="s">
        <v>286</v>
      </c>
      <c r="L296" s="352">
        <v>36</v>
      </c>
      <c r="M296" s="245">
        <v>69</v>
      </c>
      <c r="N296" s="245" t="s">
        <v>22</v>
      </c>
      <c r="O296" s="245">
        <v>0.32000000000000001</v>
      </c>
      <c r="P296" s="245" t="s">
        <v>294</v>
      </c>
      <c r="Q296" s="245" t="s">
        <v>2249</v>
      </c>
      <c r="R296" s="245" t="s">
        <v>166</v>
      </c>
      <c r="S296" s="245">
        <v>0.32000000000000001</v>
      </c>
      <c r="T296" s="245" t="s">
        <v>22</v>
      </c>
      <c r="U296" s="245" t="s">
        <v>22</v>
      </c>
      <c r="V296" s="245" t="s">
        <v>25</v>
      </c>
      <c r="W296" s="289"/>
    </row>
    <row r="297" spans="1:23" s="177" customFormat="1" ht="50">
      <c r="A297" s="243" t="s">
        <v>2232</v>
      </c>
      <c r="B297" s="245" t="s">
        <v>2233</v>
      </c>
      <c r="C297" s="266" t="s">
        <v>27</v>
      </c>
      <c r="D297" s="243" t="s">
        <v>479</v>
      </c>
      <c r="E297" s="271">
        <v>44872</v>
      </c>
      <c r="F297" s="279">
        <v>44925</v>
      </c>
      <c r="G297" s="279"/>
      <c r="H297" s="303"/>
      <c r="I297" s="226">
        <v>785485</v>
      </c>
      <c r="J297" s="304"/>
      <c r="K297" s="228" t="s">
        <v>286</v>
      </c>
      <c r="L297" s="245">
        <v>0</v>
      </c>
      <c r="M297" s="245">
        <v>138</v>
      </c>
      <c r="N297" s="245" t="s">
        <v>22</v>
      </c>
      <c r="O297" s="245" t="s">
        <v>22</v>
      </c>
      <c r="P297" s="241" t="s">
        <v>218</v>
      </c>
      <c r="Q297" s="241" t="s">
        <v>22</v>
      </c>
      <c r="R297" s="241" t="s">
        <v>22</v>
      </c>
      <c r="S297" s="241" t="s">
        <v>22</v>
      </c>
      <c r="T297" s="241" t="s">
        <v>22</v>
      </c>
      <c r="U297" s="241" t="s">
        <v>22</v>
      </c>
      <c r="V297" s="231" t="s">
        <v>25</v>
      </c>
      <c r="W297" s="289"/>
    </row>
    <row r="298" spans="1:23" s="177" customFormat="1" ht="62.5">
      <c r="A298" s="243" t="s">
        <v>2251</v>
      </c>
      <c r="B298" s="245" t="s">
        <v>2234</v>
      </c>
      <c r="C298" s="250" t="s">
        <v>2252</v>
      </c>
      <c r="D298" s="250" t="s">
        <v>2377</v>
      </c>
      <c r="E298" s="355">
        <v>44879</v>
      </c>
      <c r="F298" s="349">
        <v>44912</v>
      </c>
      <c r="G298" s="279"/>
      <c r="H298" s="303"/>
      <c r="I298" s="226">
        <v>1199052</v>
      </c>
      <c r="J298" s="304"/>
      <c r="K298" s="228" t="s">
        <v>286</v>
      </c>
      <c r="L298" s="245">
        <v>0</v>
      </c>
      <c r="M298" s="297">
        <v>138</v>
      </c>
      <c r="N298" s="297" t="s">
        <v>22</v>
      </c>
      <c r="O298" s="297">
        <v>0.59999999999999998</v>
      </c>
      <c r="P298" s="297" t="s">
        <v>2253</v>
      </c>
      <c r="Q298" s="297" t="s">
        <v>98</v>
      </c>
      <c r="R298" s="297" t="s">
        <v>166</v>
      </c>
      <c r="S298" s="297">
        <v>0.29999999999999999</v>
      </c>
      <c r="T298" s="297" t="s">
        <v>22</v>
      </c>
      <c r="U298" s="297" t="s">
        <v>22</v>
      </c>
      <c r="V298" s="297" t="s">
        <v>43</v>
      </c>
      <c r="W298" s="289"/>
    </row>
    <row r="299" spans="1:23" s="177" customFormat="1" ht="50">
      <c r="A299" s="243" t="s">
        <v>2254</v>
      </c>
      <c r="B299" s="245" t="s">
        <v>2363</v>
      </c>
      <c r="C299" s="266" t="s">
        <v>232</v>
      </c>
      <c r="D299" s="266" t="s">
        <v>2255</v>
      </c>
      <c r="E299" s="221">
        <v>45301</v>
      </c>
      <c r="F299" s="279">
        <v>45397</v>
      </c>
      <c r="G299" s="279"/>
      <c r="H299" s="303"/>
      <c r="I299" s="226"/>
      <c r="J299" s="304"/>
      <c r="K299" s="228" t="s">
        <v>286</v>
      </c>
      <c r="L299" s="245">
        <v>0</v>
      </c>
      <c r="M299" s="245">
        <v>138</v>
      </c>
      <c r="N299" s="245" t="s">
        <v>22</v>
      </c>
      <c r="O299" s="245">
        <v>0.14999999999999999</v>
      </c>
      <c r="P299" s="245" t="s">
        <v>467</v>
      </c>
      <c r="Q299" s="245" t="s">
        <v>98</v>
      </c>
      <c r="R299" s="245" t="s">
        <v>22</v>
      </c>
      <c r="S299" s="245" t="s">
        <v>22</v>
      </c>
      <c r="T299" s="245">
        <v>100</v>
      </c>
      <c r="U299" s="245">
        <v>0.14999999999999999</v>
      </c>
      <c r="V299" s="245" t="s">
        <v>25</v>
      </c>
      <c r="W299" s="289"/>
    </row>
    <row r="300" spans="1:23" s="177" customFormat="1" ht="50">
      <c r="A300" s="243" t="s">
        <v>3046</v>
      </c>
      <c r="B300" s="245" t="s">
        <v>2235</v>
      </c>
      <c r="C300" s="266" t="s">
        <v>2256</v>
      </c>
      <c r="D300" s="266" t="s">
        <v>2257</v>
      </c>
      <c r="E300" s="271">
        <v>44837</v>
      </c>
      <c r="F300" s="279">
        <v>44896</v>
      </c>
      <c r="G300" s="279"/>
      <c r="H300" s="303"/>
      <c r="I300" s="226">
        <v>1891641</v>
      </c>
      <c r="J300" s="304"/>
      <c r="K300" s="228" t="s">
        <v>286</v>
      </c>
      <c r="L300" s="352">
        <v>9</v>
      </c>
      <c r="M300" s="245">
        <v>345</v>
      </c>
      <c r="N300" s="245" t="s">
        <v>22</v>
      </c>
      <c r="O300" s="245">
        <v>0.10000000000000001</v>
      </c>
      <c r="P300" s="379" t="s">
        <v>3149</v>
      </c>
      <c r="Q300" s="379" t="s">
        <v>317</v>
      </c>
      <c r="R300" s="245">
        <v>160</v>
      </c>
      <c r="S300" s="245">
        <v>0.10000000000000001</v>
      </c>
      <c r="T300" s="245" t="s">
        <v>22</v>
      </c>
      <c r="U300" s="245" t="s">
        <v>22</v>
      </c>
      <c r="V300" s="245" t="s">
        <v>43</v>
      </c>
      <c r="W300" s="289"/>
    </row>
    <row r="301" spans="1:23" s="177" customFormat="1" ht="50">
      <c r="A301" s="243" t="s">
        <v>2258</v>
      </c>
      <c r="B301" s="245" t="s">
        <v>2236</v>
      </c>
      <c r="C301" s="266" t="s">
        <v>2259</v>
      </c>
      <c r="D301" s="266" t="s">
        <v>2260</v>
      </c>
      <c r="E301" s="271">
        <v>44988</v>
      </c>
      <c r="F301" s="271">
        <v>45061</v>
      </c>
      <c r="G301" s="279"/>
      <c r="H301" s="303"/>
      <c r="I301" s="226"/>
      <c r="J301" s="304"/>
      <c r="K301" s="228" t="s">
        <v>286</v>
      </c>
      <c r="L301" s="245">
        <v>0</v>
      </c>
      <c r="M301" s="245">
        <v>138</v>
      </c>
      <c r="N301" s="245" t="s">
        <v>22</v>
      </c>
      <c r="O301" s="352">
        <v>0.10000000000000001</v>
      </c>
      <c r="P301" s="245" t="s">
        <v>467</v>
      </c>
      <c r="Q301" s="245" t="s">
        <v>98</v>
      </c>
      <c r="R301" s="245">
        <v>80</v>
      </c>
      <c r="S301" s="352">
        <v>0.10000000000000001</v>
      </c>
      <c r="T301" s="245" t="s">
        <v>22</v>
      </c>
      <c r="U301" s="245" t="s">
        <v>22</v>
      </c>
      <c r="V301" s="245" t="s">
        <v>25</v>
      </c>
      <c r="W301" s="289"/>
    </row>
    <row r="302" spans="1:23" s="177" customFormat="1" ht="62.5">
      <c r="A302" s="243" t="s">
        <v>2261</v>
      </c>
      <c r="B302" s="245" t="s">
        <v>2364</v>
      </c>
      <c r="C302" s="266" t="s">
        <v>1381</v>
      </c>
      <c r="D302" s="266" t="s">
        <v>2378</v>
      </c>
      <c r="E302" s="355">
        <v>44893</v>
      </c>
      <c r="F302" s="279">
        <v>44912</v>
      </c>
      <c r="G302" s="279"/>
      <c r="H302" s="303"/>
      <c r="I302" s="226">
        <v>250000</v>
      </c>
      <c r="J302" s="304"/>
      <c r="K302" s="228" t="s">
        <v>286</v>
      </c>
      <c r="L302" s="245">
        <v>0</v>
      </c>
      <c r="M302" s="245">
        <v>69</v>
      </c>
      <c r="N302" s="245" t="s">
        <v>22</v>
      </c>
      <c r="O302" s="245">
        <v>0.10000000000000001</v>
      </c>
      <c r="P302" s="245" t="s">
        <v>2262</v>
      </c>
      <c r="Q302" s="245" t="s">
        <v>810</v>
      </c>
      <c r="R302" s="245">
        <v>50</v>
      </c>
      <c r="S302" s="245">
        <v>0.10000000000000001</v>
      </c>
      <c r="T302" s="245" t="s">
        <v>22</v>
      </c>
      <c r="U302" s="245" t="s">
        <v>22</v>
      </c>
      <c r="V302" s="245" t="s">
        <v>43</v>
      </c>
      <c r="W302" s="289"/>
    </row>
    <row r="303" spans="1:23" s="177" customFormat="1" ht="50">
      <c r="A303" s="371" t="s">
        <v>2263</v>
      </c>
      <c r="B303" s="245" t="s">
        <v>2237</v>
      </c>
      <c r="C303" s="266" t="s">
        <v>2264</v>
      </c>
      <c r="D303" s="266" t="s">
        <v>2265</v>
      </c>
      <c r="E303" s="271">
        <v>44831</v>
      </c>
      <c r="F303" s="279">
        <v>44900</v>
      </c>
      <c r="G303" s="279"/>
      <c r="H303" s="303"/>
      <c r="I303" s="226">
        <v>4013639</v>
      </c>
      <c r="J303" s="304"/>
      <c r="K303" s="228" t="s">
        <v>286</v>
      </c>
      <c r="L303" s="352">
        <v>35</v>
      </c>
      <c r="M303" s="245">
        <v>138</v>
      </c>
      <c r="N303" s="245" t="s">
        <v>22</v>
      </c>
      <c r="O303" s="245">
        <v>2.1000000000000001</v>
      </c>
      <c r="P303" s="245" t="s">
        <v>2266</v>
      </c>
      <c r="Q303" s="245" t="s">
        <v>2670</v>
      </c>
      <c r="R303" s="245">
        <v>100</v>
      </c>
      <c r="S303" s="245">
        <v>2.1000000000000001</v>
      </c>
      <c r="T303" s="245" t="s">
        <v>22</v>
      </c>
      <c r="U303" s="245" t="s">
        <v>22</v>
      </c>
      <c r="V303" s="245" t="s">
        <v>25</v>
      </c>
      <c r="W303" s="289"/>
    </row>
    <row r="304" spans="1:23" s="178" customFormat="1" ht="50">
      <c r="A304" s="218" t="s">
        <v>2853</v>
      </c>
      <c r="B304" s="220" t="s">
        <v>2752</v>
      </c>
      <c r="C304" s="243" t="s">
        <v>1227</v>
      </c>
      <c r="D304" s="245" t="s">
        <v>2267</v>
      </c>
      <c r="E304" s="236">
        <v>44834</v>
      </c>
      <c r="F304" s="236">
        <v>44910</v>
      </c>
      <c r="G304" s="237"/>
      <c r="H304" s="238"/>
      <c r="I304" s="226">
        <v>13223812</v>
      </c>
      <c r="J304" s="227"/>
      <c r="K304" s="228" t="s">
        <v>286</v>
      </c>
      <c r="L304" s="356">
        <v>76</v>
      </c>
      <c r="M304" s="231">
        <v>138</v>
      </c>
      <c r="N304" s="305" t="s">
        <v>22</v>
      </c>
      <c r="O304" s="245">
        <v>8.5199999999999996</v>
      </c>
      <c r="P304" s="415" t="s">
        <v>2268</v>
      </c>
      <c r="Q304" s="416" t="s">
        <v>1814</v>
      </c>
      <c r="R304" s="415" t="s">
        <v>28</v>
      </c>
      <c r="S304" s="416">
        <v>8.5199999999999996</v>
      </c>
      <c r="T304" s="305" t="s">
        <v>22</v>
      </c>
      <c r="U304" s="305" t="s">
        <v>22</v>
      </c>
      <c r="V304" s="415" t="s">
        <v>25</v>
      </c>
      <c r="W304" s="306"/>
    </row>
    <row r="305" spans="1:23" s="178" customFormat="1" ht="62.5">
      <c r="A305" s="218" t="s">
        <v>2269</v>
      </c>
      <c r="B305" s="220" t="s">
        <v>2270</v>
      </c>
      <c r="C305" s="243" t="s">
        <v>2271</v>
      </c>
      <c r="D305" s="245" t="s">
        <v>2272</v>
      </c>
      <c r="E305" s="236">
        <v>44872</v>
      </c>
      <c r="F305" s="237">
        <v>44918</v>
      </c>
      <c r="G305" s="237"/>
      <c r="H305" s="238"/>
      <c r="I305" s="361">
        <v>4973307</v>
      </c>
      <c r="J305" s="227"/>
      <c r="K305" s="228" t="s">
        <v>286</v>
      </c>
      <c r="L305" s="240">
        <v>0</v>
      </c>
      <c r="M305" s="231">
        <v>138</v>
      </c>
      <c r="N305" s="305" t="s">
        <v>22</v>
      </c>
      <c r="O305" s="245">
        <v>3.6000000000000001</v>
      </c>
      <c r="P305" s="415" t="s">
        <v>2276</v>
      </c>
      <c r="Q305" s="416" t="s">
        <v>98</v>
      </c>
      <c r="R305" s="415" t="s">
        <v>28</v>
      </c>
      <c r="S305" s="305">
        <v>3.6000000000000001</v>
      </c>
      <c r="T305" s="305" t="s">
        <v>22</v>
      </c>
      <c r="U305" s="305" t="s">
        <v>22</v>
      </c>
      <c r="V305" s="415" t="s">
        <v>25</v>
      </c>
      <c r="W305" s="306"/>
    </row>
    <row r="306" spans="1:23" s="178" customFormat="1" ht="37.5">
      <c r="A306" s="347" t="s">
        <v>2273</v>
      </c>
      <c r="B306" s="245" t="s">
        <v>2274</v>
      </c>
      <c r="C306" s="266" t="s">
        <v>234</v>
      </c>
      <c r="D306" s="266" t="s">
        <v>2275</v>
      </c>
      <c r="E306" s="236">
        <v>44810</v>
      </c>
      <c r="F306" s="236">
        <v>44910</v>
      </c>
      <c r="G306" s="237"/>
      <c r="H306" s="238"/>
      <c r="I306" s="226">
        <v>3604361</v>
      </c>
      <c r="J306" s="227"/>
      <c r="K306" s="228" t="s">
        <v>286</v>
      </c>
      <c r="L306" s="356">
        <v>97</v>
      </c>
      <c r="M306" s="245">
        <v>138</v>
      </c>
      <c r="N306" s="245" t="s">
        <v>22</v>
      </c>
      <c r="O306" s="245">
        <v>2.6000000000000001</v>
      </c>
      <c r="P306" s="245" t="s">
        <v>2276</v>
      </c>
      <c r="Q306" s="245" t="s">
        <v>98</v>
      </c>
      <c r="R306" s="245" t="s">
        <v>28</v>
      </c>
      <c r="S306" s="245">
        <v>2.6000000000000001</v>
      </c>
      <c r="T306" s="245" t="s">
        <v>22</v>
      </c>
      <c r="U306" s="245" t="s">
        <v>22</v>
      </c>
      <c r="V306" s="245" t="s">
        <v>25</v>
      </c>
      <c r="W306" s="306"/>
    </row>
    <row r="307" spans="1:23" s="178" customFormat="1" ht="62.5">
      <c r="A307" s="218" t="s">
        <v>2277</v>
      </c>
      <c r="B307" s="220" t="s">
        <v>2278</v>
      </c>
      <c r="C307" s="243" t="s">
        <v>234</v>
      </c>
      <c r="D307" s="245" t="s">
        <v>2279</v>
      </c>
      <c r="E307" s="236">
        <v>44823</v>
      </c>
      <c r="F307" s="236">
        <v>44910</v>
      </c>
      <c r="G307" s="237"/>
      <c r="H307" s="238"/>
      <c r="I307" s="226">
        <v>757645</v>
      </c>
      <c r="J307" s="227"/>
      <c r="K307" s="228" t="s">
        <v>286</v>
      </c>
      <c r="L307" s="240">
        <v>99</v>
      </c>
      <c r="M307" s="245">
        <v>138</v>
      </c>
      <c r="N307" s="245" t="s">
        <v>22</v>
      </c>
      <c r="O307" s="245">
        <v>2.6000000000000001</v>
      </c>
      <c r="P307" s="245" t="s">
        <v>22</v>
      </c>
      <c r="Q307" s="245" t="s">
        <v>22</v>
      </c>
      <c r="R307" s="245" t="s">
        <v>28</v>
      </c>
      <c r="S307" s="245">
        <v>2.6000000000000001</v>
      </c>
      <c r="T307" s="245" t="s">
        <v>22</v>
      </c>
      <c r="U307" s="245" t="s">
        <v>22</v>
      </c>
      <c r="V307" s="245" t="s">
        <v>25</v>
      </c>
      <c r="W307" s="306"/>
    </row>
    <row r="308" spans="1:23" s="177" customFormat="1" ht="57" customHeight="1">
      <c r="A308" s="243" t="s">
        <v>2280</v>
      </c>
      <c r="B308" s="245" t="s">
        <v>2365</v>
      </c>
      <c r="C308" s="266" t="s">
        <v>2281</v>
      </c>
      <c r="D308" s="266" t="s">
        <v>2366</v>
      </c>
      <c r="E308" s="271">
        <v>44982</v>
      </c>
      <c r="F308" s="279">
        <v>45061</v>
      </c>
      <c r="G308" s="279"/>
      <c r="H308" s="303"/>
      <c r="I308" s="226"/>
      <c r="J308" s="304"/>
      <c r="K308" s="228" t="s">
        <v>286</v>
      </c>
      <c r="L308" s="240">
        <v>0</v>
      </c>
      <c r="M308" s="231">
        <v>138</v>
      </c>
      <c r="N308" s="245" t="s">
        <v>22</v>
      </c>
      <c r="O308" s="379">
        <v>0.31</v>
      </c>
      <c r="P308" s="415" t="s">
        <v>467</v>
      </c>
      <c r="Q308" s="245" t="s">
        <v>98</v>
      </c>
      <c r="R308" s="245">
        <v>100</v>
      </c>
      <c r="S308" s="245">
        <v>0.25</v>
      </c>
      <c r="T308" s="245">
        <v>195</v>
      </c>
      <c r="U308" s="245">
        <v>0.059999999999999998</v>
      </c>
      <c r="V308" s="245" t="s">
        <v>43</v>
      </c>
      <c r="W308" s="289"/>
    </row>
    <row r="309" spans="1:23" s="177" customFormat="1" ht="50">
      <c r="A309" s="243" t="s">
        <v>2282</v>
      </c>
      <c r="B309" s="245" t="s">
        <v>2283</v>
      </c>
      <c r="C309" s="266" t="s">
        <v>1297</v>
      </c>
      <c r="D309" s="266" t="s">
        <v>2367</v>
      </c>
      <c r="E309" s="355">
        <v>44854</v>
      </c>
      <c r="F309" s="279">
        <v>44883</v>
      </c>
      <c r="G309" s="279"/>
      <c r="H309" s="303"/>
      <c r="I309" s="226">
        <v>1426002</v>
      </c>
      <c r="J309" s="304"/>
      <c r="K309" s="228" t="s">
        <v>286</v>
      </c>
      <c r="L309" s="356">
        <v>34</v>
      </c>
      <c r="M309" s="245">
        <v>138</v>
      </c>
      <c r="N309" s="245" t="s">
        <v>22</v>
      </c>
      <c r="O309" s="245">
        <v>0.20000000000000001</v>
      </c>
      <c r="P309" s="415" t="s">
        <v>467</v>
      </c>
      <c r="Q309" s="245" t="s">
        <v>98</v>
      </c>
      <c r="R309" s="245">
        <v>190</v>
      </c>
      <c r="S309" s="245">
        <v>0.20000000000000001</v>
      </c>
      <c r="T309" s="245">
        <v>180</v>
      </c>
      <c r="U309" s="245">
        <v>0.059999999999999998</v>
      </c>
      <c r="V309" s="245" t="s">
        <v>43</v>
      </c>
      <c r="W309" s="289"/>
    </row>
    <row r="310" spans="1:23" s="177" customFormat="1" ht="75">
      <c r="A310" s="243" t="s">
        <v>2284</v>
      </c>
      <c r="B310" s="245" t="s">
        <v>2285</v>
      </c>
      <c r="C310" s="266" t="s">
        <v>94</v>
      </c>
      <c r="D310" s="266" t="s">
        <v>2286</v>
      </c>
      <c r="E310" s="271">
        <v>44833</v>
      </c>
      <c r="F310" s="279">
        <v>44910</v>
      </c>
      <c r="G310" s="279"/>
      <c r="H310" s="303"/>
      <c r="I310" s="226">
        <v>2121374</v>
      </c>
      <c r="J310" s="304"/>
      <c r="K310" s="228" t="s">
        <v>286</v>
      </c>
      <c r="L310" s="240">
        <v>34</v>
      </c>
      <c r="M310" s="245">
        <v>138</v>
      </c>
      <c r="N310" s="245" t="s">
        <v>22</v>
      </c>
      <c r="O310" s="352">
        <v>0.16</v>
      </c>
      <c r="P310" s="415" t="s">
        <v>348</v>
      </c>
      <c r="Q310" s="245" t="s">
        <v>98</v>
      </c>
      <c r="R310" s="245">
        <v>100</v>
      </c>
      <c r="S310" s="245">
        <v>0.059999999999999998</v>
      </c>
      <c r="T310" s="245">
        <v>340</v>
      </c>
      <c r="U310" s="245">
        <v>0.02</v>
      </c>
      <c r="V310" s="245" t="s">
        <v>43</v>
      </c>
      <c r="W310" s="289"/>
    </row>
    <row r="311" spans="1:23" s="177" customFormat="1" ht="50">
      <c r="A311" s="243" t="s">
        <v>2287</v>
      </c>
      <c r="B311" s="245" t="s">
        <v>2288</v>
      </c>
      <c r="C311" s="266" t="s">
        <v>1607</v>
      </c>
      <c r="D311" s="266" t="s">
        <v>2289</v>
      </c>
      <c r="E311" s="278">
        <v>44859</v>
      </c>
      <c r="F311" s="279">
        <v>44882</v>
      </c>
      <c r="G311" s="279"/>
      <c r="H311" s="303"/>
      <c r="I311" s="226">
        <v>1656164</v>
      </c>
      <c r="J311" s="304"/>
      <c r="K311" s="228" t="s">
        <v>286</v>
      </c>
      <c r="L311" s="356">
        <v>34</v>
      </c>
      <c r="M311" s="245">
        <v>138</v>
      </c>
      <c r="N311" s="245" t="s">
        <v>22</v>
      </c>
      <c r="O311" s="352">
        <v>0.14000000000000001</v>
      </c>
      <c r="P311" s="245" t="s">
        <v>467</v>
      </c>
      <c r="Q311" s="245" t="s">
        <v>98</v>
      </c>
      <c r="R311" s="245">
        <v>100</v>
      </c>
      <c r="S311" s="352">
        <v>0.01</v>
      </c>
      <c r="T311" s="245">
        <v>180</v>
      </c>
      <c r="U311" s="245">
        <v>0.040000000000000001</v>
      </c>
      <c r="V311" s="245" t="s">
        <v>43</v>
      </c>
      <c r="W311" s="289"/>
    </row>
    <row r="312" spans="1:23" s="178" customFormat="1" ht="50">
      <c r="A312" s="250" t="s">
        <v>2290</v>
      </c>
      <c r="B312" s="250" t="s">
        <v>2291</v>
      </c>
      <c r="C312" s="250" t="s">
        <v>1837</v>
      </c>
      <c r="D312" s="250" t="s">
        <v>2292</v>
      </c>
      <c r="E312" s="246">
        <v>44778</v>
      </c>
      <c r="F312" s="246">
        <v>44926</v>
      </c>
      <c r="G312" s="247"/>
      <c r="H312" s="250"/>
      <c r="I312" s="226">
        <v>729841</v>
      </c>
      <c r="J312" s="308"/>
      <c r="K312" s="228" t="s">
        <v>286</v>
      </c>
      <c r="L312" s="307">
        <v>71</v>
      </c>
      <c r="M312" s="297">
        <v>138</v>
      </c>
      <c r="N312" s="297" t="s">
        <v>22</v>
      </c>
      <c r="O312" s="297">
        <v>0.14999999999999999</v>
      </c>
      <c r="P312" s="297" t="s">
        <v>275</v>
      </c>
      <c r="Q312" s="297" t="s">
        <v>92</v>
      </c>
      <c r="R312" s="297">
        <v>40</v>
      </c>
      <c r="S312" s="297">
        <v>0.10000000000000001</v>
      </c>
      <c r="T312" s="297">
        <v>70</v>
      </c>
      <c r="U312" s="297">
        <v>0.050000000000000003</v>
      </c>
      <c r="V312" s="297" t="s">
        <v>43</v>
      </c>
      <c r="W312" s="298"/>
    </row>
    <row r="313" spans="1:23" s="177" customFormat="1" ht="125">
      <c r="A313" s="243" t="s">
        <v>2293</v>
      </c>
      <c r="B313" s="245" t="s">
        <v>2294</v>
      </c>
      <c r="C313" s="266" t="s">
        <v>231</v>
      </c>
      <c r="D313" s="266" t="s">
        <v>2295</v>
      </c>
      <c r="E313" s="278">
        <v>44839</v>
      </c>
      <c r="F313" s="279">
        <v>45016</v>
      </c>
      <c r="G313" s="279"/>
      <c r="H313" s="303"/>
      <c r="I313" s="226">
        <v>8987319</v>
      </c>
      <c r="J313" s="304"/>
      <c r="K313" s="228" t="s">
        <v>286</v>
      </c>
      <c r="L313" s="352">
        <v>19</v>
      </c>
      <c r="M313" s="245">
        <v>138</v>
      </c>
      <c r="N313" s="245" t="s">
        <v>22</v>
      </c>
      <c r="O313" s="245">
        <v>5.0999999999999996</v>
      </c>
      <c r="P313" s="245" t="s">
        <v>467</v>
      </c>
      <c r="Q313" s="245" t="s">
        <v>98</v>
      </c>
      <c r="R313" s="245" t="s">
        <v>28</v>
      </c>
      <c r="S313" s="245">
        <v>5.0999999999999996</v>
      </c>
      <c r="T313" s="245" t="s">
        <v>22</v>
      </c>
      <c r="U313" s="245" t="s">
        <v>22</v>
      </c>
      <c r="V313" s="245" t="s">
        <v>25</v>
      </c>
      <c r="W313" s="289"/>
    </row>
    <row r="314" spans="1:23" s="177" customFormat="1" ht="75">
      <c r="A314" s="243" t="s">
        <v>2296</v>
      </c>
      <c r="B314" s="245" t="s">
        <v>2297</v>
      </c>
      <c r="C314" s="266" t="s">
        <v>231</v>
      </c>
      <c r="D314" s="266" t="s">
        <v>2298</v>
      </c>
      <c r="E314" s="271">
        <v>44879</v>
      </c>
      <c r="F314" s="279">
        <v>45016</v>
      </c>
      <c r="G314" s="279"/>
      <c r="H314" s="303"/>
      <c r="I314" s="361">
        <v>8454264</v>
      </c>
      <c r="J314" s="304"/>
      <c r="K314" s="228" t="s">
        <v>286</v>
      </c>
      <c r="L314" s="245">
        <v>0</v>
      </c>
      <c r="M314" s="245">
        <v>138</v>
      </c>
      <c r="N314" s="245" t="s">
        <v>22</v>
      </c>
      <c r="O314" s="245">
        <v>4</v>
      </c>
      <c r="P314" s="245" t="s">
        <v>467</v>
      </c>
      <c r="Q314" s="245" t="s">
        <v>2670</v>
      </c>
      <c r="R314" s="245" t="s">
        <v>28</v>
      </c>
      <c r="S314" s="245">
        <v>4</v>
      </c>
      <c r="T314" s="245" t="s">
        <v>22</v>
      </c>
      <c r="U314" s="245" t="s">
        <v>22</v>
      </c>
      <c r="V314" s="245" t="s">
        <v>25</v>
      </c>
      <c r="W314" s="289"/>
    </row>
    <row r="315" spans="1:23" s="177" customFormat="1" ht="62.5">
      <c r="A315" s="243" t="s">
        <v>2299</v>
      </c>
      <c r="B315" s="245" t="s">
        <v>2300</v>
      </c>
      <c r="C315" s="266" t="s">
        <v>2379</v>
      </c>
      <c r="D315" s="266" t="s">
        <v>2301</v>
      </c>
      <c r="E315" s="271">
        <v>44830</v>
      </c>
      <c r="F315" s="279">
        <v>44880</v>
      </c>
      <c r="G315" s="279"/>
      <c r="H315" s="303"/>
      <c r="I315" s="226">
        <v>2116406</v>
      </c>
      <c r="J315" s="304"/>
      <c r="K315" s="228" t="s">
        <v>286</v>
      </c>
      <c r="L315" s="352">
        <v>51</v>
      </c>
      <c r="M315" s="245">
        <v>138</v>
      </c>
      <c r="N315" s="245" t="s">
        <v>22</v>
      </c>
      <c r="O315" s="245">
        <v>0.81000000000000005</v>
      </c>
      <c r="P315" s="245" t="s">
        <v>492</v>
      </c>
      <c r="Q315" s="245" t="s">
        <v>2672</v>
      </c>
      <c r="R315" s="245">
        <v>100</v>
      </c>
      <c r="S315" s="245">
        <v>0.5</v>
      </c>
      <c r="T315" s="245" t="s">
        <v>28</v>
      </c>
      <c r="U315" s="245">
        <v>0.34000000000000002</v>
      </c>
      <c r="V315" s="245" t="s">
        <v>43</v>
      </c>
      <c r="W315" s="289"/>
    </row>
    <row r="316" spans="1:23" s="178" customFormat="1" ht="50">
      <c r="A316" s="371" t="s">
        <v>2544</v>
      </c>
      <c r="B316" s="245" t="s">
        <v>2302</v>
      </c>
      <c r="C316" s="245" t="s">
        <v>1287</v>
      </c>
      <c r="D316" s="245" t="s">
        <v>2303</v>
      </c>
      <c r="E316" s="278">
        <v>44851</v>
      </c>
      <c r="F316" s="221">
        <v>44926</v>
      </c>
      <c r="G316" s="237"/>
      <c r="H316" s="264"/>
      <c r="I316" s="226">
        <v>3647064</v>
      </c>
      <c r="J316" s="227"/>
      <c r="K316" s="228" t="s">
        <v>286</v>
      </c>
      <c r="L316" s="352">
        <v>34</v>
      </c>
      <c r="M316" s="250">
        <v>69</v>
      </c>
      <c r="N316" s="245">
        <v>138</v>
      </c>
      <c r="O316" s="245">
        <v>1.3500000000000001</v>
      </c>
      <c r="P316" s="245" t="s">
        <v>1339</v>
      </c>
      <c r="Q316" s="245" t="s">
        <v>98</v>
      </c>
      <c r="R316" s="245" t="s">
        <v>28</v>
      </c>
      <c r="S316" s="245">
        <v>1.3500000000000001</v>
      </c>
      <c r="T316" s="245" t="s">
        <v>22</v>
      </c>
      <c r="U316" s="245" t="s">
        <v>22</v>
      </c>
      <c r="V316" s="245" t="s">
        <v>43</v>
      </c>
      <c r="W316" s="293"/>
    </row>
    <row r="317" spans="1:23" s="178" customFormat="1" ht="44.5" customHeight="1">
      <c r="A317" s="243" t="s">
        <v>2545</v>
      </c>
      <c r="B317" s="245" t="s">
        <v>2304</v>
      </c>
      <c r="C317" s="266" t="s">
        <v>1381</v>
      </c>
      <c r="D317" s="266" t="s">
        <v>2305</v>
      </c>
      <c r="E317" s="271">
        <v>44839</v>
      </c>
      <c r="F317" s="368">
        <v>44866</v>
      </c>
      <c r="G317" s="368">
        <v>44866</v>
      </c>
      <c r="H317" s="303"/>
      <c r="I317" s="226">
        <v>1194221</v>
      </c>
      <c r="J317" s="304"/>
      <c r="K317" s="228" t="s">
        <v>286</v>
      </c>
      <c r="L317" s="352">
        <v>100</v>
      </c>
      <c r="M317" s="245">
        <v>138</v>
      </c>
      <c r="N317" s="245" t="s">
        <v>22</v>
      </c>
      <c r="O317" s="245">
        <v>0.25</v>
      </c>
      <c r="P317" s="245" t="s">
        <v>492</v>
      </c>
      <c r="Q317" s="245" t="s">
        <v>98</v>
      </c>
      <c r="R317" s="245">
        <v>100</v>
      </c>
      <c r="S317" s="245">
        <v>0.25</v>
      </c>
      <c r="T317" s="245" t="s">
        <v>22</v>
      </c>
      <c r="U317" s="245" t="s">
        <v>22</v>
      </c>
      <c r="V317" s="245" t="s">
        <v>43</v>
      </c>
      <c r="W317" s="289"/>
    </row>
    <row r="318" spans="1:23" s="177" customFormat="1" ht="59.5" customHeight="1">
      <c r="A318" s="243" t="s">
        <v>2306</v>
      </c>
      <c r="B318" s="245" t="s">
        <v>2307</v>
      </c>
      <c r="C318" s="376" t="s">
        <v>178</v>
      </c>
      <c r="D318" s="266" t="s">
        <v>2260</v>
      </c>
      <c r="E318" s="271">
        <v>44988</v>
      </c>
      <c r="F318" s="271">
        <v>45061</v>
      </c>
      <c r="G318" s="279"/>
      <c r="H318" s="303"/>
      <c r="I318" s="226"/>
      <c r="J318" s="304"/>
      <c r="K318" s="228" t="s">
        <v>286</v>
      </c>
      <c r="L318" s="245">
        <v>0</v>
      </c>
      <c r="M318" s="245">
        <v>138</v>
      </c>
      <c r="N318" s="245" t="s">
        <v>22</v>
      </c>
      <c r="O318" s="245">
        <v>0.20000000000000001</v>
      </c>
      <c r="P318" s="245" t="s">
        <v>716</v>
      </c>
      <c r="Q318" s="245" t="s">
        <v>98</v>
      </c>
      <c r="R318" s="245">
        <v>80</v>
      </c>
      <c r="S318" s="245">
        <v>0.20000000000000001</v>
      </c>
      <c r="T318" s="245" t="s">
        <v>22</v>
      </c>
      <c r="U318" s="245" t="s">
        <v>22</v>
      </c>
      <c r="V318" s="245" t="s">
        <v>25</v>
      </c>
      <c r="W318" s="289"/>
    </row>
    <row r="319" spans="1:23" s="177" customFormat="1" ht="62.5">
      <c r="A319" s="243" t="s">
        <v>2308</v>
      </c>
      <c r="B319" s="245" t="s">
        <v>2309</v>
      </c>
      <c r="C319" s="266" t="s">
        <v>2259</v>
      </c>
      <c r="D319" s="266" t="s">
        <v>2260</v>
      </c>
      <c r="E319" s="271">
        <v>44988</v>
      </c>
      <c r="F319" s="271">
        <v>45061</v>
      </c>
      <c r="G319" s="279"/>
      <c r="H319" s="303"/>
      <c r="I319" s="226"/>
      <c r="J319" s="304"/>
      <c r="K319" s="228" t="s">
        <v>286</v>
      </c>
      <c r="L319" s="245">
        <v>0</v>
      </c>
      <c r="M319" s="245">
        <v>138</v>
      </c>
      <c r="N319" s="245" t="s">
        <v>22</v>
      </c>
      <c r="O319" s="245">
        <v>0.20000000000000001</v>
      </c>
      <c r="P319" s="245" t="s">
        <v>467</v>
      </c>
      <c r="Q319" s="245" t="s">
        <v>98</v>
      </c>
      <c r="R319" s="245">
        <v>80</v>
      </c>
      <c r="S319" s="245">
        <v>0.20000000000000001</v>
      </c>
      <c r="T319" s="245" t="s">
        <v>22</v>
      </c>
      <c r="U319" s="245" t="s">
        <v>22</v>
      </c>
      <c r="V319" s="245" t="s">
        <v>25</v>
      </c>
      <c r="W319" s="289"/>
    </row>
    <row r="320" spans="1:23" s="177" customFormat="1" ht="50">
      <c r="A320" s="243" t="s">
        <v>2310</v>
      </c>
      <c r="B320" s="245" t="s">
        <v>2311</v>
      </c>
      <c r="C320" s="266" t="s">
        <v>2259</v>
      </c>
      <c r="D320" s="266" t="s">
        <v>2260</v>
      </c>
      <c r="E320" s="271">
        <v>44988</v>
      </c>
      <c r="F320" s="271">
        <v>45061</v>
      </c>
      <c r="G320" s="279"/>
      <c r="H320" s="303"/>
      <c r="I320" s="226"/>
      <c r="J320" s="304"/>
      <c r="K320" s="228" t="s">
        <v>286</v>
      </c>
      <c r="L320" s="245">
        <v>0</v>
      </c>
      <c r="M320" s="245">
        <v>138</v>
      </c>
      <c r="N320" s="245" t="s">
        <v>22</v>
      </c>
      <c r="O320" s="352">
        <v>0.40000000000000002</v>
      </c>
      <c r="P320" s="245" t="s">
        <v>467</v>
      </c>
      <c r="Q320" s="245" t="s">
        <v>98</v>
      </c>
      <c r="R320" s="245">
        <v>80</v>
      </c>
      <c r="S320" s="245">
        <v>0.20000000000000001</v>
      </c>
      <c r="T320" s="245" t="s">
        <v>22</v>
      </c>
      <c r="U320" s="245" t="s">
        <v>22</v>
      </c>
      <c r="V320" s="245" t="s">
        <v>25</v>
      </c>
      <c r="W320" s="289"/>
    </row>
    <row r="321" spans="1:23" s="177" customFormat="1" ht="50">
      <c r="A321" s="243" t="s">
        <v>2312</v>
      </c>
      <c r="B321" s="245" t="s">
        <v>2313</v>
      </c>
      <c r="C321" s="378" t="s">
        <v>178</v>
      </c>
      <c r="D321" s="266" t="s">
        <v>2260</v>
      </c>
      <c r="E321" s="271">
        <v>44986</v>
      </c>
      <c r="F321" s="271">
        <v>45061</v>
      </c>
      <c r="G321" s="279"/>
      <c r="H321" s="303"/>
      <c r="I321" s="226"/>
      <c r="J321" s="304"/>
      <c r="K321" s="228" t="s">
        <v>286</v>
      </c>
      <c r="L321" s="245">
        <v>0</v>
      </c>
      <c r="M321" s="245">
        <v>138</v>
      </c>
      <c r="N321" s="245" t="s">
        <v>22</v>
      </c>
      <c r="O321" s="245">
        <v>0.20000000000000001</v>
      </c>
      <c r="P321" s="245" t="s">
        <v>467</v>
      </c>
      <c r="Q321" s="245" t="s">
        <v>98</v>
      </c>
      <c r="R321" s="245">
        <v>80</v>
      </c>
      <c r="S321" s="245">
        <v>0.20000000000000001</v>
      </c>
      <c r="T321" s="245" t="s">
        <v>22</v>
      </c>
      <c r="U321" s="245" t="s">
        <v>22</v>
      </c>
      <c r="V321" s="245" t="s">
        <v>36</v>
      </c>
      <c r="W321" s="289"/>
    </row>
    <row r="322" spans="1:23" s="178" customFormat="1" ht="62.5">
      <c r="A322" s="243" t="s">
        <v>2546</v>
      </c>
      <c r="B322" s="220" t="s">
        <v>2368</v>
      </c>
      <c r="C322" s="220" t="s">
        <v>178</v>
      </c>
      <c r="D322" s="220" t="s">
        <v>1242</v>
      </c>
      <c r="E322" s="236">
        <v>44815</v>
      </c>
      <c r="F322" s="237">
        <v>44896</v>
      </c>
      <c r="G322" s="237"/>
      <c r="H322" s="264"/>
      <c r="I322" s="226">
        <v>9173498</v>
      </c>
      <c r="J322" s="227"/>
      <c r="K322" s="228" t="s">
        <v>286</v>
      </c>
      <c r="L322" s="352">
        <v>29</v>
      </c>
      <c r="M322" s="220">
        <v>69</v>
      </c>
      <c r="N322" s="220">
        <v>138</v>
      </c>
      <c r="O322" s="220">
        <v>3.7999999999999998</v>
      </c>
      <c r="P322" s="220" t="s">
        <v>249</v>
      </c>
      <c r="Q322" s="220" t="s">
        <v>98</v>
      </c>
      <c r="R322" s="220">
        <v>70</v>
      </c>
      <c r="S322" s="220">
        <v>3.7999999999999998</v>
      </c>
      <c r="T322" s="245" t="s">
        <v>22</v>
      </c>
      <c r="U322" s="220" t="s">
        <v>22</v>
      </c>
      <c r="V322" s="220" t="s">
        <v>25</v>
      </c>
      <c r="W322" s="309"/>
    </row>
    <row r="323" spans="1:4971" s="177" customFormat="1" ht="37.5">
      <c r="A323" s="250" t="s">
        <v>2314</v>
      </c>
      <c r="B323" s="250" t="s">
        <v>2315</v>
      </c>
      <c r="C323" s="250" t="s">
        <v>2316</v>
      </c>
      <c r="D323" s="250" t="s">
        <v>2317</v>
      </c>
      <c r="E323" s="367">
        <v>44893</v>
      </c>
      <c r="F323" s="369">
        <v>44911</v>
      </c>
      <c r="G323" s="247"/>
      <c r="H323" s="250"/>
      <c r="I323" s="226">
        <v>613962</v>
      </c>
      <c r="J323" s="310"/>
      <c r="K323" s="228" t="s">
        <v>286</v>
      </c>
      <c r="L323" s="245">
        <v>0</v>
      </c>
      <c r="M323" s="297">
        <v>138</v>
      </c>
      <c r="N323" s="297" t="s">
        <v>22</v>
      </c>
      <c r="O323" s="398">
        <v>2.5299999999999998</v>
      </c>
      <c r="P323" s="297" t="s">
        <v>656</v>
      </c>
      <c r="Q323" s="297" t="s">
        <v>98</v>
      </c>
      <c r="R323" s="297" t="s">
        <v>28</v>
      </c>
      <c r="S323" s="398">
        <v>2.5299999999999998</v>
      </c>
      <c r="T323" s="297" t="s">
        <v>22</v>
      </c>
      <c r="U323" s="297" t="s">
        <v>22</v>
      </c>
      <c r="V323" s="297" t="s">
        <v>43</v>
      </c>
      <c r="W323" s="298"/>
      <c r="X323" s="178"/>
      <c r="Y323" s="178"/>
      <c r="Z323" s="178"/>
      <c r="AA323" s="178"/>
      <c r="AB323" s="178"/>
      <c r="AC323" s="178"/>
      <c r="AD323" s="178"/>
      <c r="AE323" s="178"/>
      <c r="AF323" s="178"/>
      <c r="AG323" s="178"/>
      <c r="AH323" s="178"/>
      <c r="AI323" s="178"/>
      <c r="AJ323" s="178"/>
      <c r="AK323" s="178"/>
      <c r="AL323" s="178"/>
      <c r="AM323" s="178"/>
      <c r="AN323" s="178"/>
      <c r="AO323" s="178"/>
      <c r="AP323" s="178"/>
      <c r="AQ323" s="178"/>
      <c r="AR323" s="178"/>
      <c r="AS323" s="178"/>
      <c r="AT323" s="178"/>
      <c r="AU323" s="178"/>
      <c r="AV323" s="178"/>
      <c r="AW323" s="178"/>
      <c r="AX323" s="178"/>
      <c r="AY323" s="178"/>
      <c r="AZ323" s="178"/>
      <c r="BA323" s="178"/>
      <c r="BB323" s="178"/>
      <c r="BC323" s="178"/>
      <c r="BD323" s="178"/>
      <c r="BE323" s="178"/>
      <c r="BF323" s="178"/>
      <c r="BG323" s="178"/>
      <c r="BH323" s="178"/>
      <c r="BI323" s="178"/>
      <c r="BJ323" s="178"/>
      <c r="BK323" s="178"/>
      <c r="BL323" s="178"/>
      <c r="BM323" s="178"/>
      <c r="BN323" s="178"/>
      <c r="BO323" s="178"/>
      <c r="BP323" s="178"/>
      <c r="BQ323" s="178"/>
      <c r="BR323" s="178"/>
      <c r="BS323" s="178"/>
      <c r="BT323" s="178"/>
      <c r="BU323" s="178"/>
      <c r="BV323" s="178"/>
      <c r="BW323" s="178"/>
      <c r="BX323" s="178"/>
      <c r="BY323" s="178"/>
      <c r="BZ323" s="178"/>
      <c r="CA323" s="178"/>
      <c r="CB323" s="178"/>
      <c r="CC323" s="178"/>
      <c r="CD323" s="178"/>
      <c r="CE323" s="178"/>
      <c r="CF323" s="178"/>
      <c r="CG323" s="178"/>
      <c r="CH323" s="178"/>
      <c r="CI323" s="178"/>
      <c r="CJ323" s="178"/>
      <c r="CK323" s="178"/>
      <c r="CL323" s="178"/>
      <c r="CM323" s="178"/>
      <c r="CN323" s="178"/>
      <c r="CO323" s="178"/>
      <c r="CP323" s="178"/>
      <c r="CQ323" s="178"/>
      <c r="CR323" s="178"/>
      <c r="CS323" s="178"/>
      <c r="CT323" s="178"/>
      <c r="CU323" s="178"/>
      <c r="CV323" s="178"/>
      <c r="CW323" s="178"/>
      <c r="CX323" s="178"/>
      <c r="CY323" s="178"/>
      <c r="CZ323" s="178"/>
      <c r="DA323" s="178"/>
      <c r="DB323" s="178"/>
      <c r="DC323" s="178"/>
      <c r="DD323" s="178"/>
      <c r="DE323" s="178"/>
      <c r="DF323" s="178"/>
      <c r="DG323" s="178"/>
      <c r="DH323" s="178"/>
      <c r="DI323" s="178"/>
      <c r="DJ323" s="178"/>
      <c r="DK323" s="178"/>
      <c r="DL323" s="178"/>
      <c r="DM323" s="178"/>
      <c r="DN323" s="178"/>
      <c r="DO323" s="178"/>
      <c r="DP323" s="178"/>
      <c r="DQ323" s="178"/>
      <c r="DR323" s="178"/>
      <c r="DS323" s="178"/>
      <c r="DT323" s="178"/>
      <c r="DU323" s="178"/>
      <c r="DV323" s="178"/>
      <c r="DW323" s="178"/>
      <c r="DX323" s="178"/>
      <c r="DY323" s="178"/>
      <c r="DZ323" s="178"/>
      <c r="EA323" s="178"/>
      <c r="EB323" s="178"/>
      <c r="EC323" s="178"/>
      <c r="ED323" s="178"/>
      <c r="EE323" s="178"/>
      <c r="EF323" s="178"/>
      <c r="EG323" s="178"/>
      <c r="EH323" s="178"/>
      <c r="EI323" s="178"/>
      <c r="EJ323" s="178"/>
      <c r="EK323" s="178"/>
      <c r="EL323" s="178"/>
      <c r="EM323" s="178"/>
      <c r="EN323" s="178"/>
      <c r="EO323" s="178"/>
      <c r="EP323" s="178"/>
      <c r="EQ323" s="178"/>
      <c r="ER323" s="178"/>
      <c r="ES323" s="178"/>
      <c r="ET323" s="178"/>
      <c r="EU323" s="178"/>
      <c r="EV323" s="178"/>
      <c r="EW323" s="178"/>
      <c r="EX323" s="178"/>
      <c r="EY323" s="178"/>
      <c r="EZ323" s="178"/>
      <c r="FA323" s="178"/>
      <c r="FB323" s="178"/>
      <c r="FC323" s="178"/>
      <c r="FD323" s="178"/>
      <c r="FE323" s="178"/>
      <c r="FF323" s="178"/>
      <c r="FG323" s="178"/>
      <c r="FH323" s="178"/>
      <c r="FI323" s="178"/>
      <c r="FJ323" s="178"/>
      <c r="FK323" s="178"/>
      <c r="FL323" s="178"/>
      <c r="FM323" s="178"/>
      <c r="FN323" s="178"/>
      <c r="FO323" s="178"/>
      <c r="FP323" s="178"/>
      <c r="FQ323" s="178"/>
      <c r="FR323" s="178"/>
      <c r="FS323" s="178"/>
      <c r="FT323" s="178"/>
      <c r="FU323" s="178"/>
      <c r="FV323" s="178"/>
      <c r="FW323" s="178"/>
      <c r="FX323" s="178"/>
      <c r="FY323" s="178"/>
      <c r="FZ323" s="178"/>
      <c r="GA323" s="178"/>
      <c r="GB323" s="178"/>
      <c r="GC323" s="178"/>
      <c r="GD323" s="178"/>
      <c r="GE323" s="178"/>
      <c r="GF323" s="178"/>
      <c r="GG323" s="178"/>
      <c r="GH323" s="178"/>
      <c r="GI323" s="178"/>
      <c r="GJ323" s="178"/>
      <c r="GK323" s="178"/>
      <c r="GL323" s="178"/>
      <c r="GM323" s="178"/>
      <c r="GN323" s="178"/>
      <c r="GO323" s="178"/>
      <c r="GP323" s="178"/>
      <c r="GQ323" s="178"/>
      <c r="GR323" s="178"/>
      <c r="GS323" s="178"/>
      <c r="GT323" s="178"/>
      <c r="GU323" s="178"/>
      <c r="GV323" s="178"/>
      <c r="GW323" s="178"/>
      <c r="GX323" s="178"/>
      <c r="GY323" s="178"/>
      <c r="GZ323" s="178"/>
      <c r="HA323" s="178"/>
      <c r="HB323" s="178"/>
      <c r="HC323" s="178"/>
      <c r="HD323" s="178"/>
      <c r="HE323" s="178"/>
      <c r="HF323" s="178"/>
      <c r="HG323" s="178"/>
      <c r="HH323" s="178"/>
      <c r="HI323" s="178"/>
      <c r="HJ323" s="178"/>
      <c r="HK323" s="178"/>
      <c r="HL323" s="178"/>
      <c r="HM323" s="178"/>
      <c r="HN323" s="178"/>
      <c r="HO323" s="178"/>
      <c r="HP323" s="178"/>
      <c r="HQ323" s="178"/>
      <c r="HR323" s="178"/>
      <c r="HS323" s="178"/>
      <c r="HT323" s="178"/>
      <c r="HU323" s="178"/>
      <c r="HV323" s="178"/>
      <c r="HW323" s="178"/>
      <c r="HX323" s="178"/>
      <c r="HY323" s="178"/>
      <c r="HZ323" s="178"/>
      <c r="IA323" s="178"/>
      <c r="IB323" s="178"/>
      <c r="IC323" s="178"/>
      <c r="ID323" s="178"/>
      <c r="IE323" s="178"/>
      <c r="IF323" s="178"/>
      <c r="IG323" s="178"/>
      <c r="IH323" s="178"/>
      <c r="II323" s="178"/>
      <c r="IJ323" s="178"/>
      <c r="IK323" s="178"/>
      <c r="IL323" s="178"/>
      <c r="IM323" s="178"/>
      <c r="IN323" s="178"/>
      <c r="IO323" s="178"/>
      <c r="IP323" s="178"/>
      <c r="IQ323" s="178"/>
      <c r="IR323" s="178"/>
      <c r="IS323" s="178"/>
      <c r="IT323" s="178"/>
      <c r="IU323" s="178"/>
      <c r="IV323" s="178"/>
      <c r="IW323" s="178"/>
      <c r="IX323" s="178"/>
      <c r="IY323" s="178"/>
      <c r="IZ323" s="178"/>
      <c r="JA323" s="178"/>
      <c r="JB323" s="178"/>
      <c r="JC323" s="178"/>
      <c r="JD323" s="178"/>
      <c r="JE323" s="178"/>
      <c r="JF323" s="178"/>
      <c r="JG323" s="178"/>
      <c r="JH323" s="178"/>
      <c r="JI323" s="178"/>
      <c r="JJ323" s="178"/>
      <c r="JK323" s="178"/>
      <c r="JL323" s="178"/>
      <c r="JM323" s="178"/>
      <c r="JN323" s="178"/>
      <c r="JO323" s="178"/>
      <c r="JP323" s="178"/>
      <c r="JQ323" s="178"/>
      <c r="JR323" s="178"/>
      <c r="JS323" s="178"/>
      <c r="JT323" s="178"/>
      <c r="JU323" s="178"/>
      <c r="JV323" s="178"/>
      <c r="JW323" s="178"/>
      <c r="JX323" s="178"/>
      <c r="JY323" s="178"/>
      <c r="JZ323" s="178"/>
      <c r="KA323" s="178"/>
      <c r="KB323" s="178"/>
      <c r="KC323" s="178"/>
      <c r="KD323" s="178"/>
      <c r="KE323" s="178"/>
      <c r="KF323" s="178"/>
      <c r="KG323" s="178"/>
      <c r="KH323" s="178"/>
      <c r="KI323" s="178"/>
      <c r="KJ323" s="178"/>
      <c r="KK323" s="178"/>
      <c r="KL323" s="178"/>
      <c r="KM323" s="178"/>
      <c r="KN323" s="178"/>
      <c r="KO323" s="178"/>
      <c r="KP323" s="178"/>
      <c r="KQ323" s="178"/>
      <c r="KR323" s="178"/>
      <c r="KS323" s="178"/>
      <c r="KT323" s="178"/>
      <c r="KU323" s="178"/>
      <c r="KV323" s="178"/>
      <c r="KW323" s="178"/>
      <c r="KX323" s="178"/>
      <c r="KY323" s="178"/>
      <c r="KZ323" s="178"/>
      <c r="LA323" s="178"/>
      <c r="LB323" s="178"/>
      <c r="LC323" s="178"/>
      <c r="LD323" s="178"/>
      <c r="LE323" s="178"/>
      <c r="LF323" s="178"/>
      <c r="LG323" s="178"/>
      <c r="LH323" s="178"/>
      <c r="LI323" s="178"/>
      <c r="LJ323" s="178"/>
      <c r="LK323" s="178"/>
      <c r="LL323" s="178"/>
      <c r="LM323" s="178"/>
      <c r="LN323" s="178"/>
      <c r="LO323" s="178"/>
      <c r="LP323" s="178"/>
      <c r="LQ323" s="178"/>
      <c r="LR323" s="178"/>
      <c r="LS323" s="178"/>
      <c r="LT323" s="178"/>
      <c r="LU323" s="178"/>
      <c r="LV323" s="178"/>
      <c r="LW323" s="178"/>
      <c r="LX323" s="178"/>
      <c r="LY323" s="178"/>
      <c r="LZ323" s="178"/>
      <c r="MA323" s="178"/>
      <c r="MB323" s="178"/>
      <c r="MC323" s="178"/>
      <c r="MD323" s="178"/>
      <c r="ME323" s="178"/>
      <c r="MF323" s="178"/>
      <c r="MG323" s="178"/>
      <c r="MH323" s="178"/>
      <c r="MI323" s="178"/>
      <c r="MJ323" s="178"/>
      <c r="MK323" s="178"/>
      <c r="ML323" s="178"/>
      <c r="MM323" s="178"/>
      <c r="MN323" s="178"/>
      <c r="MO323" s="178"/>
      <c r="MP323" s="178"/>
      <c r="MQ323" s="178"/>
      <c r="MR323" s="178"/>
      <c r="MS323" s="178"/>
      <c r="MT323" s="178"/>
      <c r="MU323" s="178"/>
      <c r="MV323" s="178"/>
      <c r="MW323" s="178"/>
      <c r="MX323" s="178"/>
      <c r="MY323" s="178"/>
      <c r="MZ323" s="178"/>
      <c r="NA323" s="178"/>
      <c r="NB323" s="178"/>
      <c r="NC323" s="178"/>
      <c r="ND323" s="178"/>
      <c r="NE323" s="178"/>
      <c r="NF323" s="178"/>
      <c r="NG323" s="178"/>
      <c r="NH323" s="178"/>
      <c r="NI323" s="178"/>
      <c r="NJ323" s="178"/>
      <c r="NK323" s="178"/>
      <c r="NL323" s="178"/>
      <c r="NM323" s="178"/>
      <c r="NN323" s="178"/>
      <c r="NO323" s="178"/>
      <c r="NP323" s="178"/>
      <c r="NQ323" s="178"/>
      <c r="NR323" s="178"/>
      <c r="NS323" s="178"/>
      <c r="NT323" s="178"/>
      <c r="NU323" s="178"/>
      <c r="NV323" s="178"/>
      <c r="NW323" s="178"/>
      <c r="NX323" s="178"/>
      <c r="NY323" s="178"/>
      <c r="NZ323" s="178"/>
      <c r="OA323" s="178"/>
      <c r="OB323" s="178"/>
      <c r="OC323" s="178"/>
      <c r="OD323" s="178"/>
      <c r="OE323" s="178"/>
      <c r="OF323" s="178"/>
      <c r="OG323" s="178"/>
      <c r="OH323" s="178"/>
      <c r="OI323" s="178"/>
      <c r="OJ323" s="178"/>
      <c r="OK323" s="178"/>
      <c r="OL323" s="178"/>
      <c r="OM323" s="178"/>
      <c r="ON323" s="178"/>
      <c r="OO323" s="178"/>
      <c r="OP323" s="178"/>
      <c r="OQ323" s="178"/>
      <c r="OR323" s="178"/>
      <c r="OS323" s="178"/>
      <c r="OT323" s="178"/>
      <c r="OU323" s="178"/>
      <c r="OV323" s="178"/>
      <c r="OW323" s="178"/>
      <c r="OX323" s="178"/>
      <c r="OY323" s="178"/>
      <c r="OZ323" s="178"/>
      <c r="PA323" s="178"/>
      <c r="PB323" s="178"/>
      <c r="PC323" s="178"/>
      <c r="PD323" s="178"/>
      <c r="PE323" s="178"/>
      <c r="PF323" s="178"/>
      <c r="PG323" s="178"/>
      <c r="PH323" s="178"/>
      <c r="PI323" s="178"/>
      <c r="PJ323" s="178"/>
      <c r="PK323" s="178"/>
      <c r="PL323" s="178"/>
      <c r="PM323" s="178"/>
      <c r="PN323" s="178"/>
      <c r="PO323" s="178"/>
      <c r="PP323" s="178"/>
      <c r="PQ323" s="178"/>
      <c r="PR323" s="178"/>
      <c r="PS323" s="178"/>
      <c r="PT323" s="178"/>
      <c r="PU323" s="178"/>
      <c r="PV323" s="178"/>
      <c r="PW323" s="178"/>
      <c r="PX323" s="178"/>
      <c r="PY323" s="178"/>
      <c r="PZ323" s="178"/>
      <c r="QA323" s="178"/>
      <c r="QB323" s="178"/>
      <c r="QC323" s="178"/>
      <c r="QD323" s="178"/>
      <c r="QE323" s="178"/>
      <c r="QF323" s="178"/>
      <c r="QG323" s="178"/>
      <c r="QH323" s="178"/>
      <c r="QI323" s="178"/>
      <c r="QJ323" s="178"/>
      <c r="QK323" s="178"/>
      <c r="QL323" s="178"/>
      <c r="QM323" s="178"/>
      <c r="QN323" s="178"/>
      <c r="QO323" s="178"/>
      <c r="QP323" s="178"/>
      <c r="QQ323" s="178"/>
      <c r="QR323" s="178"/>
      <c r="QS323" s="178"/>
      <c r="QT323" s="178"/>
      <c r="QU323" s="178"/>
      <c r="QV323" s="178"/>
      <c r="QW323" s="178"/>
      <c r="QX323" s="178"/>
      <c r="QY323" s="178"/>
      <c r="QZ323" s="178"/>
      <c r="RA323" s="178"/>
      <c r="RB323" s="178"/>
      <c r="RC323" s="178"/>
      <c r="RD323" s="178"/>
      <c r="RE323" s="178"/>
      <c r="RF323" s="178"/>
      <c r="RG323" s="178"/>
      <c r="RH323" s="178"/>
      <c r="RI323" s="178"/>
      <c r="RJ323" s="178"/>
      <c r="RK323" s="178"/>
      <c r="RL323" s="178"/>
      <c r="RM323" s="178"/>
      <c r="RN323" s="178"/>
      <c r="RO323" s="178"/>
      <c r="RP323" s="178"/>
      <c r="RQ323" s="178"/>
      <c r="RR323" s="178"/>
      <c r="RS323" s="178"/>
      <c r="RT323" s="178"/>
      <c r="RU323" s="178"/>
      <c r="RV323" s="178"/>
      <c r="RW323" s="178"/>
      <c r="RX323" s="178"/>
      <c r="RY323" s="178"/>
      <c r="RZ323" s="178"/>
      <c r="SA323" s="178"/>
      <c r="SB323" s="178"/>
      <c r="SC323" s="178"/>
      <c r="SD323" s="178"/>
      <c r="SE323" s="178"/>
      <c r="SF323" s="178"/>
      <c r="SG323" s="178"/>
      <c r="SH323" s="178"/>
      <c r="SI323" s="178"/>
      <c r="SJ323" s="178"/>
      <c r="SK323" s="178"/>
      <c r="SL323" s="178"/>
      <c r="SM323" s="178"/>
      <c r="SN323" s="178"/>
      <c r="SO323" s="178"/>
      <c r="SP323" s="178"/>
      <c r="SQ323" s="178"/>
      <c r="SR323" s="178"/>
      <c r="SS323" s="178"/>
      <c r="ST323" s="178"/>
      <c r="SU323" s="178"/>
      <c r="SV323" s="178"/>
      <c r="SW323" s="178"/>
      <c r="SX323" s="178"/>
      <c r="SY323" s="178"/>
      <c r="SZ323" s="178"/>
      <c r="TA323" s="178"/>
      <c r="TB323" s="178"/>
      <c r="TC323" s="178"/>
      <c r="TD323" s="178"/>
      <c r="TE323" s="178"/>
      <c r="TF323" s="178"/>
      <c r="TG323" s="178"/>
      <c r="TH323" s="178"/>
      <c r="TI323" s="178"/>
      <c r="TJ323" s="178"/>
      <c r="TK323" s="178"/>
      <c r="TL323" s="178"/>
      <c r="TM323" s="178"/>
      <c r="TN323" s="178"/>
      <c r="TO323" s="178"/>
      <c r="TP323" s="178"/>
      <c r="TQ323" s="178"/>
      <c r="TR323" s="178"/>
      <c r="TS323" s="178"/>
      <c r="TT323" s="178"/>
      <c r="TU323" s="178"/>
      <c r="TV323" s="178"/>
      <c r="TW323" s="178"/>
      <c r="TX323" s="178"/>
      <c r="TY323" s="178"/>
      <c r="TZ323" s="178"/>
      <c r="UA323" s="178"/>
      <c r="UB323" s="178"/>
      <c r="UC323" s="178"/>
      <c r="UD323" s="178"/>
      <c r="UE323" s="178"/>
      <c r="UF323" s="178"/>
      <c r="UG323" s="178"/>
      <c r="UH323" s="178"/>
      <c r="UI323" s="178"/>
      <c r="UJ323" s="178"/>
      <c r="UK323" s="178"/>
      <c r="UL323" s="178"/>
      <c r="UM323" s="178"/>
      <c r="UN323" s="178"/>
      <c r="UO323" s="178"/>
      <c r="UP323" s="178"/>
      <c r="UQ323" s="178"/>
      <c r="UR323" s="178"/>
      <c r="US323" s="178"/>
      <c r="UT323" s="178"/>
      <c r="UU323" s="178"/>
      <c r="UV323" s="178"/>
      <c r="UW323" s="178"/>
      <c r="UX323" s="178"/>
      <c r="UY323" s="178"/>
      <c r="UZ323" s="178"/>
      <c r="VA323" s="178"/>
      <c r="VB323" s="178"/>
      <c r="VC323" s="178"/>
      <c r="VD323" s="178"/>
      <c r="VE323" s="178"/>
      <c r="VF323" s="178"/>
      <c r="VG323" s="178"/>
      <c r="VH323" s="178"/>
      <c r="VI323" s="178"/>
      <c r="VJ323" s="178"/>
      <c r="VK323" s="178"/>
      <c r="VL323" s="178"/>
      <c r="VM323" s="178"/>
      <c r="VN323" s="178"/>
      <c r="VO323" s="178"/>
      <c r="VP323" s="178"/>
      <c r="VQ323" s="178"/>
      <c r="VR323" s="178"/>
      <c r="VS323" s="178"/>
      <c r="VT323" s="178"/>
      <c r="VU323" s="178"/>
      <c r="VV323" s="178"/>
      <c r="VW323" s="178"/>
      <c r="VX323" s="178"/>
      <c r="VY323" s="178"/>
      <c r="VZ323" s="178"/>
      <c r="WA323" s="178"/>
      <c r="WB323" s="178"/>
      <c r="WC323" s="178"/>
      <c r="WD323" s="178"/>
      <c r="WE323" s="178"/>
      <c r="WF323" s="178"/>
      <c r="WG323" s="178"/>
      <c r="WH323" s="178"/>
      <c r="WI323" s="178"/>
      <c r="WJ323" s="178"/>
      <c r="WK323" s="178"/>
      <c r="WL323" s="178"/>
      <c r="WM323" s="178"/>
      <c r="WN323" s="178"/>
      <c r="WO323" s="178"/>
      <c r="WP323" s="178"/>
      <c r="WQ323" s="178"/>
      <c r="WR323" s="178"/>
      <c r="WS323" s="178"/>
      <c r="WT323" s="178"/>
      <c r="WU323" s="178"/>
      <c r="WV323" s="178"/>
      <c r="WW323" s="178"/>
      <c r="WX323" s="178"/>
      <c r="WY323" s="178"/>
      <c r="WZ323" s="178"/>
      <c r="XA323" s="178"/>
      <c r="XB323" s="178"/>
      <c r="XC323" s="178"/>
      <c r="XD323" s="178"/>
      <c r="XE323" s="178"/>
      <c r="XF323" s="178"/>
      <c r="XG323" s="178"/>
      <c r="XH323" s="178"/>
      <c r="XI323" s="178"/>
      <c r="XJ323" s="178"/>
      <c r="XK323" s="178"/>
      <c r="XL323" s="178"/>
      <c r="XM323" s="178"/>
      <c r="XN323" s="178"/>
      <c r="XO323" s="178"/>
      <c r="XP323" s="178"/>
      <c r="XQ323" s="178"/>
      <c r="XR323" s="178"/>
      <c r="XS323" s="178"/>
      <c r="XT323" s="178"/>
      <c r="XU323" s="178"/>
      <c r="XV323" s="178"/>
      <c r="XW323" s="178"/>
      <c r="XX323" s="178"/>
      <c r="XY323" s="178"/>
      <c r="XZ323" s="178"/>
      <c r="YA323" s="178"/>
      <c r="YB323" s="178"/>
      <c r="YC323" s="178"/>
      <c r="YD323" s="178"/>
      <c r="YE323" s="178"/>
      <c r="YF323" s="178"/>
      <c r="YG323" s="178"/>
      <c r="YH323" s="178"/>
      <c r="YI323" s="178"/>
      <c r="YJ323" s="178"/>
      <c r="YK323" s="178"/>
      <c r="YL323" s="178"/>
      <c r="YM323" s="178"/>
      <c r="YN323" s="178"/>
      <c r="YO323" s="178"/>
      <c r="YP323" s="178"/>
      <c r="YQ323" s="178"/>
      <c r="YR323" s="178"/>
      <c r="YS323" s="178"/>
      <c r="YT323" s="178"/>
      <c r="YU323" s="178"/>
      <c r="YV323" s="178"/>
      <c r="YW323" s="178"/>
      <c r="YX323" s="178"/>
      <c r="YY323" s="178"/>
      <c r="YZ323" s="178"/>
      <c r="ZA323" s="178"/>
      <c r="ZB323" s="178"/>
      <c r="ZC323" s="178"/>
      <c r="ZD323" s="178"/>
      <c r="ZE323" s="178"/>
      <c r="ZF323" s="178"/>
      <c r="ZG323" s="178"/>
      <c r="ZH323" s="178"/>
      <c r="ZI323" s="178"/>
      <c r="ZJ323" s="178"/>
      <c r="ZK323" s="178"/>
      <c r="ZL323" s="178"/>
      <c r="ZM323" s="178"/>
      <c r="ZN323" s="178"/>
      <c r="ZO323" s="178"/>
      <c r="ZP323" s="178"/>
      <c r="ZQ323" s="178"/>
      <c r="ZR323" s="178"/>
      <c r="ZS323" s="178"/>
      <c r="ZT323" s="178"/>
      <c r="ZU323" s="178"/>
      <c r="ZV323" s="178"/>
      <c r="ZW323" s="178"/>
      <c r="ZX323" s="178"/>
      <c r="ZY323" s="178"/>
      <c r="ZZ323" s="178"/>
      <c r="AAA323" s="178"/>
      <c r="AAB323" s="178"/>
      <c r="AAC323" s="178"/>
      <c r="AAD323" s="178"/>
      <c r="AAE323" s="178"/>
      <c r="AAF323" s="178"/>
      <c r="AAG323" s="178"/>
      <c r="AAH323" s="178"/>
      <c r="AAI323" s="178"/>
      <c r="AAJ323" s="178"/>
      <c r="AAK323" s="178"/>
      <c r="AAL323" s="178"/>
      <c r="AAM323" s="178"/>
      <c r="AAN323" s="178"/>
      <c r="AAO323" s="178"/>
      <c r="AAP323" s="178"/>
      <c r="AAQ323" s="178"/>
      <c r="AAR323" s="178"/>
      <c r="AAS323" s="178"/>
      <c r="AAT323" s="178"/>
      <c r="AAU323" s="178"/>
      <c r="AAV323" s="178"/>
      <c r="AAW323" s="178"/>
      <c r="AAX323" s="178"/>
      <c r="AAY323" s="178"/>
      <c r="AAZ323" s="178"/>
      <c r="ABA323" s="178"/>
      <c r="ABB323" s="178"/>
      <c r="ABC323" s="178"/>
      <c r="ABD323" s="178"/>
      <c r="ABE323" s="178"/>
      <c r="ABF323" s="178"/>
      <c r="ABG323" s="178"/>
      <c r="ABH323" s="178"/>
      <c r="ABI323" s="178"/>
      <c r="ABJ323" s="178"/>
      <c r="ABK323" s="178"/>
      <c r="ABL323" s="178"/>
      <c r="ABM323" s="178"/>
      <c r="ABN323" s="178"/>
      <c r="ABO323" s="178"/>
      <c r="ABP323" s="178"/>
      <c r="ABQ323" s="178"/>
      <c r="ABR323" s="178"/>
      <c r="ABS323" s="178"/>
      <c r="ABT323" s="178"/>
      <c r="ABU323" s="178"/>
      <c r="ABV323" s="178"/>
      <c r="ABW323" s="178"/>
      <c r="ABX323" s="178"/>
      <c r="ABY323" s="178"/>
      <c r="ABZ323" s="178"/>
      <c r="ACA323" s="178"/>
      <c r="ACB323" s="178"/>
      <c r="ACC323" s="178"/>
      <c r="ACD323" s="178"/>
      <c r="ACE323" s="178"/>
      <c r="ACF323" s="178"/>
      <c r="ACG323" s="178"/>
      <c r="ACH323" s="178"/>
      <c r="ACI323" s="178"/>
      <c r="ACJ323" s="178"/>
      <c r="ACK323" s="178"/>
      <c r="ACL323" s="178"/>
      <c r="ACM323" s="178"/>
      <c r="ACN323" s="178"/>
      <c r="ACO323" s="178"/>
      <c r="ACP323" s="178"/>
      <c r="ACQ323" s="178"/>
      <c r="ACR323" s="178"/>
      <c r="ACS323" s="178"/>
      <c r="ACT323" s="178"/>
      <c r="ACU323" s="178"/>
      <c r="ACV323" s="178"/>
      <c r="ACW323" s="178"/>
      <c r="ACX323" s="178"/>
      <c r="ACY323" s="178"/>
      <c r="ACZ323" s="178"/>
      <c r="ADA323" s="178"/>
      <c r="ADB323" s="178"/>
      <c r="ADC323" s="178"/>
      <c r="ADD323" s="178"/>
      <c r="ADE323" s="178"/>
      <c r="ADF323" s="178"/>
      <c r="ADG323" s="178"/>
      <c r="ADH323" s="178"/>
      <c r="ADI323" s="178"/>
      <c r="ADJ323" s="178"/>
      <c r="ADK323" s="178"/>
      <c r="ADL323" s="178"/>
      <c r="ADM323" s="178"/>
      <c r="ADN323" s="178"/>
      <c r="ADO323" s="178"/>
      <c r="ADP323" s="178"/>
      <c r="ADQ323" s="178"/>
      <c r="ADR323" s="178"/>
      <c r="ADS323" s="178"/>
      <c r="ADT323" s="178"/>
      <c r="ADU323" s="178"/>
      <c r="ADV323" s="178"/>
      <c r="ADW323" s="178"/>
      <c r="ADX323" s="178"/>
      <c r="ADY323" s="178"/>
      <c r="ADZ323" s="178"/>
      <c r="AEA323" s="178"/>
      <c r="AEB323" s="178"/>
      <c r="AEC323" s="178"/>
      <c r="AED323" s="178"/>
      <c r="AEE323" s="178"/>
      <c r="AEF323" s="178"/>
      <c r="AEG323" s="178"/>
      <c r="AEH323" s="178"/>
      <c r="AEI323" s="178"/>
      <c r="AEJ323" s="178"/>
      <c r="AEK323" s="178"/>
      <c r="AEL323" s="178"/>
      <c r="AEM323" s="178"/>
      <c r="AEN323" s="178"/>
      <c r="AEO323" s="178"/>
      <c r="AEP323" s="178"/>
      <c r="AEQ323" s="178"/>
      <c r="AER323" s="178"/>
      <c r="AES323" s="178"/>
      <c r="AET323" s="178"/>
      <c r="AEU323" s="178"/>
      <c r="AEV323" s="178"/>
      <c r="AEW323" s="178"/>
      <c r="AEX323" s="178"/>
      <c r="AEY323" s="178"/>
      <c r="AEZ323" s="178"/>
      <c r="AFA323" s="178"/>
      <c r="AFB323" s="178"/>
      <c r="AFC323" s="178"/>
      <c r="AFD323" s="178"/>
      <c r="AFE323" s="178"/>
      <c r="AFF323" s="178"/>
      <c r="AFG323" s="178"/>
      <c r="AFH323" s="178"/>
      <c r="AFI323" s="178"/>
      <c r="AFJ323" s="178"/>
      <c r="AFK323" s="178"/>
      <c r="AFL323" s="178"/>
      <c r="AFM323" s="178"/>
      <c r="AFN323" s="178"/>
      <c r="AFO323" s="178"/>
      <c r="AFP323" s="178"/>
      <c r="AFQ323" s="178"/>
      <c r="AFR323" s="178"/>
      <c r="AFS323" s="178"/>
      <c r="AFT323" s="178"/>
      <c r="AFU323" s="178"/>
      <c r="AFV323" s="178"/>
      <c r="AFW323" s="178"/>
      <c r="AFX323" s="178"/>
      <c r="AFY323" s="178"/>
      <c r="AFZ323" s="178"/>
      <c r="AGA323" s="178"/>
      <c r="AGB323" s="178"/>
      <c r="AGC323" s="178"/>
      <c r="AGD323" s="178"/>
      <c r="AGE323" s="178"/>
      <c r="AGF323" s="178"/>
      <c r="AGG323" s="178"/>
      <c r="AGH323" s="178"/>
      <c r="AGI323" s="178"/>
      <c r="AGJ323" s="178"/>
      <c r="AGK323" s="178"/>
      <c r="AGL323" s="178"/>
      <c r="AGM323" s="178"/>
      <c r="AGN323" s="178"/>
      <c r="AGO323" s="178"/>
      <c r="AGP323" s="178"/>
      <c r="AGQ323" s="178"/>
      <c r="AGR323" s="178"/>
      <c r="AGS323" s="178"/>
      <c r="AGT323" s="178"/>
      <c r="AGU323" s="178"/>
      <c r="AGV323" s="178"/>
      <c r="AGW323" s="178"/>
      <c r="AGX323" s="178"/>
      <c r="AGY323" s="178"/>
      <c r="AGZ323" s="178"/>
      <c r="AHA323" s="178"/>
      <c r="AHB323" s="178"/>
      <c r="AHC323" s="178"/>
      <c r="AHD323" s="178"/>
      <c r="AHE323" s="178"/>
      <c r="AHF323" s="178"/>
      <c r="AHG323" s="178"/>
      <c r="AHH323" s="178"/>
      <c r="AHI323" s="178"/>
      <c r="AHJ323" s="178"/>
      <c r="AHK323" s="178"/>
      <c r="AHL323" s="178"/>
      <c r="AHM323" s="178"/>
      <c r="AHN323" s="178"/>
      <c r="AHO323" s="178"/>
      <c r="AHP323" s="178"/>
      <c r="AHQ323" s="178"/>
      <c r="AHR323" s="178"/>
      <c r="AHS323" s="178"/>
      <c r="AHT323" s="178"/>
      <c r="AHU323" s="178"/>
      <c r="AHV323" s="178"/>
      <c r="AHW323" s="178"/>
      <c r="AHX323" s="178"/>
      <c r="AHY323" s="178"/>
      <c r="AHZ323" s="178"/>
      <c r="AIA323" s="178"/>
      <c r="AIB323" s="178"/>
      <c r="AIC323" s="178"/>
      <c r="AID323" s="178"/>
      <c r="AIE323" s="178"/>
      <c r="AIF323" s="178"/>
      <c r="AIG323" s="178"/>
      <c r="AIH323" s="178"/>
      <c r="AII323" s="178"/>
      <c r="AIJ323" s="178"/>
      <c r="AIK323" s="178"/>
      <c r="AIL323" s="178"/>
      <c r="AIM323" s="178"/>
      <c r="AIN323" s="178"/>
      <c r="AIO323" s="178"/>
      <c r="AIP323" s="178"/>
      <c r="AIQ323" s="178"/>
      <c r="AIR323" s="178"/>
      <c r="AIS323" s="178"/>
      <c r="AIT323" s="178"/>
      <c r="AIU323" s="178"/>
      <c r="AIV323" s="178"/>
      <c r="AIW323" s="178"/>
      <c r="AIX323" s="178"/>
      <c r="AIY323" s="178"/>
      <c r="AIZ323" s="178"/>
      <c r="AJA323" s="178"/>
      <c r="AJB323" s="178"/>
      <c r="AJC323" s="178"/>
      <c r="AJD323" s="178"/>
      <c r="AJE323" s="178"/>
      <c r="AJF323" s="178"/>
      <c r="AJG323" s="178"/>
      <c r="AJH323" s="178"/>
      <c r="AJI323" s="178"/>
      <c r="AJJ323" s="178"/>
      <c r="AJK323" s="178"/>
      <c r="AJL323" s="178"/>
      <c r="AJM323" s="178"/>
      <c r="AJN323" s="178"/>
      <c r="AJO323" s="178"/>
      <c r="AJP323" s="178"/>
      <c r="AJQ323" s="178"/>
      <c r="AJR323" s="178"/>
      <c r="AJS323" s="178"/>
      <c r="AJT323" s="178"/>
      <c r="AJU323" s="178"/>
      <c r="AJV323" s="178"/>
      <c r="AJW323" s="178"/>
      <c r="AJX323" s="178"/>
      <c r="AJY323" s="178"/>
      <c r="AJZ323" s="178"/>
      <c r="AKA323" s="178"/>
      <c r="AKB323" s="178"/>
      <c r="AKC323" s="178"/>
      <c r="AKD323" s="178"/>
      <c r="AKE323" s="178"/>
      <c r="AKF323" s="178"/>
      <c r="AKG323" s="178"/>
      <c r="AKH323" s="178"/>
      <c r="AKI323" s="178"/>
      <c r="AKJ323" s="178"/>
      <c r="AKK323" s="178"/>
      <c r="AKL323" s="178"/>
      <c r="AKM323" s="178"/>
      <c r="AKN323" s="178"/>
      <c r="AKO323" s="178"/>
      <c r="AKP323" s="178"/>
      <c r="AKQ323" s="178"/>
      <c r="AKR323" s="178"/>
      <c r="AKS323" s="178"/>
      <c r="AKT323" s="178"/>
      <c r="AKU323" s="178"/>
      <c r="AKV323" s="178"/>
      <c r="AKW323" s="178"/>
      <c r="AKX323" s="178"/>
      <c r="AKY323" s="178"/>
      <c r="AKZ323" s="178"/>
      <c r="ALA323" s="178"/>
      <c r="ALB323" s="178"/>
      <c r="ALC323" s="178"/>
      <c r="ALD323" s="178"/>
      <c r="ALE323" s="178"/>
      <c r="ALF323" s="178"/>
      <c r="ALG323" s="178"/>
      <c r="ALH323" s="178"/>
      <c r="ALI323" s="178"/>
      <c r="ALJ323" s="178"/>
      <c r="ALK323" s="178"/>
      <c r="ALL323" s="178"/>
      <c r="ALM323" s="178"/>
      <c r="ALN323" s="178"/>
      <c r="ALO323" s="178"/>
      <c r="ALP323" s="178"/>
      <c r="ALQ323" s="178"/>
      <c r="ALR323" s="178"/>
      <c r="ALS323" s="178"/>
      <c r="ALT323" s="178"/>
      <c r="ALU323" s="178"/>
      <c r="ALV323" s="178"/>
      <c r="ALW323" s="178"/>
      <c r="ALX323" s="178"/>
      <c r="ALY323" s="178"/>
      <c r="ALZ323" s="178"/>
      <c r="AMA323" s="178"/>
      <c r="AMB323" s="178"/>
      <c r="AMC323" s="178"/>
      <c r="AMD323" s="178"/>
      <c r="AME323" s="178"/>
      <c r="AMF323" s="178"/>
      <c r="AMG323" s="178"/>
      <c r="AMH323" s="178"/>
      <c r="AMI323" s="178"/>
      <c r="AMJ323" s="178"/>
      <c r="AMK323" s="178"/>
      <c r="AML323" s="178"/>
      <c r="AMM323" s="178"/>
      <c r="AMN323" s="178"/>
      <c r="AMO323" s="178"/>
      <c r="AMP323" s="178"/>
      <c r="AMQ323" s="178"/>
      <c r="AMR323" s="178"/>
      <c r="AMS323" s="178"/>
      <c r="AMT323" s="178"/>
      <c r="AMU323" s="178"/>
      <c r="AMV323" s="178"/>
      <c r="AMW323" s="178"/>
      <c r="AMX323" s="178"/>
      <c r="AMY323" s="178"/>
      <c r="AMZ323" s="178"/>
      <c r="ANA323" s="178"/>
      <c r="ANB323" s="178"/>
      <c r="ANC323" s="178"/>
      <c r="AND323" s="178"/>
      <c r="ANE323" s="178"/>
      <c r="ANF323" s="178"/>
      <c r="ANG323" s="178"/>
      <c r="ANH323" s="178"/>
      <c r="ANI323" s="178"/>
      <c r="ANJ323" s="178"/>
      <c r="ANK323" s="178"/>
      <c r="ANL323" s="178"/>
      <c r="ANM323" s="178"/>
      <c r="ANN323" s="178"/>
      <c r="ANO323" s="178"/>
      <c r="ANP323" s="178"/>
      <c r="ANQ323" s="178"/>
      <c r="ANR323" s="178"/>
      <c r="ANS323" s="178"/>
      <c r="ANT323" s="178"/>
      <c r="ANU323" s="178"/>
      <c r="ANV323" s="178"/>
      <c r="ANW323" s="178"/>
      <c r="ANX323" s="178"/>
      <c r="ANY323" s="178"/>
      <c r="ANZ323" s="178"/>
      <c r="AOA323" s="178"/>
      <c r="AOB323" s="178"/>
      <c r="AOC323" s="178"/>
      <c r="AOD323" s="178"/>
      <c r="AOE323" s="178"/>
      <c r="AOF323" s="178"/>
      <c r="AOG323" s="178"/>
      <c r="AOH323" s="178"/>
      <c r="AOI323" s="178"/>
      <c r="AOJ323" s="178"/>
      <c r="AOK323" s="178"/>
      <c r="AOL323" s="178"/>
      <c r="AOM323" s="178"/>
      <c r="AON323" s="178"/>
      <c r="AOO323" s="178"/>
      <c r="AOP323" s="178"/>
      <c r="AOQ323" s="178"/>
      <c r="AOR323" s="178"/>
      <c r="AOS323" s="178"/>
      <c r="AOT323" s="178"/>
      <c r="AOU323" s="178"/>
      <c r="AOV323" s="178"/>
      <c r="AOW323" s="178"/>
      <c r="AOX323" s="178"/>
      <c r="AOY323" s="178"/>
      <c r="AOZ323" s="178"/>
      <c r="APA323" s="178"/>
      <c r="APB323" s="178"/>
      <c r="APC323" s="178"/>
      <c r="APD323" s="178"/>
      <c r="APE323" s="178"/>
      <c r="APF323" s="178"/>
      <c r="APG323" s="178"/>
      <c r="APH323" s="178"/>
      <c r="API323" s="178"/>
      <c r="APJ323" s="178"/>
      <c r="APK323" s="178"/>
      <c r="APL323" s="178"/>
      <c r="APM323" s="178"/>
      <c r="APN323" s="178"/>
      <c r="APO323" s="178"/>
      <c r="APP323" s="178"/>
      <c r="APQ323" s="178"/>
      <c r="APR323" s="178"/>
      <c r="APS323" s="178"/>
      <c r="APT323" s="178"/>
      <c r="APU323" s="178"/>
      <c r="APV323" s="178"/>
      <c r="APW323" s="178"/>
      <c r="APX323" s="178"/>
      <c r="APY323" s="178"/>
      <c r="APZ323" s="178"/>
      <c r="AQA323" s="178"/>
      <c r="AQB323" s="178"/>
      <c r="AQC323" s="178"/>
      <c r="AQD323" s="178"/>
      <c r="AQE323" s="178"/>
      <c r="AQF323" s="178"/>
      <c r="AQG323" s="178"/>
      <c r="AQH323" s="178"/>
      <c r="AQI323" s="178"/>
      <c r="AQJ323" s="178"/>
      <c r="AQK323" s="178"/>
      <c r="AQL323" s="178"/>
      <c r="AQM323" s="178"/>
      <c r="AQN323" s="178"/>
      <c r="AQO323" s="178"/>
      <c r="AQP323" s="178"/>
      <c r="AQQ323" s="178"/>
      <c r="AQR323" s="178"/>
      <c r="AQS323" s="178"/>
      <c r="AQT323" s="178"/>
      <c r="AQU323" s="178"/>
      <c r="AQV323" s="178"/>
      <c r="AQW323" s="178"/>
      <c r="AQX323" s="178"/>
      <c r="AQY323" s="178"/>
      <c r="AQZ323" s="178"/>
      <c r="ARA323" s="178"/>
      <c r="ARB323" s="178"/>
      <c r="ARC323" s="178"/>
      <c r="ARD323" s="178"/>
      <c r="ARE323" s="178"/>
      <c r="ARF323" s="178"/>
      <c r="ARG323" s="178"/>
      <c r="ARH323" s="178"/>
      <c r="ARI323" s="178"/>
      <c r="ARJ323" s="178"/>
      <c r="ARK323" s="178"/>
      <c r="ARL323" s="178"/>
      <c r="ARM323" s="178"/>
      <c r="ARN323" s="178"/>
      <c r="ARO323" s="178"/>
      <c r="ARP323" s="178"/>
      <c r="ARQ323" s="178"/>
      <c r="ARR323" s="178"/>
      <c r="ARS323" s="178"/>
      <c r="ART323" s="178"/>
      <c r="ARU323" s="178"/>
      <c r="ARV323" s="178"/>
      <c r="ARW323" s="178"/>
      <c r="ARX323" s="178"/>
      <c r="ARY323" s="178"/>
      <c r="ARZ323" s="178"/>
      <c r="ASA323" s="178"/>
      <c r="ASB323" s="178"/>
      <c r="ASC323" s="178"/>
      <c r="ASD323" s="178"/>
      <c r="ASE323" s="178"/>
      <c r="ASF323" s="178"/>
      <c r="ASG323" s="178"/>
      <c r="ASH323" s="178"/>
      <c r="ASI323" s="178"/>
      <c r="ASJ323" s="178"/>
      <c r="ASK323" s="178"/>
      <c r="ASL323" s="178"/>
      <c r="ASM323" s="178"/>
      <c r="ASN323" s="178"/>
      <c r="ASO323" s="178"/>
      <c r="ASP323" s="178"/>
      <c r="ASQ323" s="178"/>
      <c r="ASR323" s="178"/>
      <c r="ASS323" s="178"/>
      <c r="AST323" s="178"/>
      <c r="ASU323" s="178"/>
      <c r="ASV323" s="178"/>
      <c r="ASW323" s="178"/>
      <c r="ASX323" s="178"/>
      <c r="ASY323" s="178"/>
      <c r="ASZ323" s="178"/>
      <c r="ATA323" s="178"/>
      <c r="ATB323" s="178"/>
      <c r="ATC323" s="178"/>
      <c r="ATD323" s="178"/>
      <c r="ATE323" s="178"/>
      <c r="ATF323" s="178"/>
      <c r="ATG323" s="178"/>
      <c r="ATH323" s="178"/>
      <c r="ATI323" s="178"/>
      <c r="ATJ323" s="178"/>
      <c r="ATK323" s="178"/>
      <c r="ATL323" s="178"/>
      <c r="ATM323" s="178"/>
      <c r="ATN323" s="178"/>
      <c r="ATO323" s="178"/>
      <c r="ATP323" s="178"/>
      <c r="ATQ323" s="178"/>
      <c r="ATR323" s="178"/>
      <c r="ATS323" s="178"/>
      <c r="ATT323" s="178"/>
      <c r="ATU323" s="178"/>
      <c r="ATV323" s="178"/>
      <c r="ATW323" s="178"/>
      <c r="ATX323" s="178"/>
      <c r="ATY323" s="178"/>
      <c r="ATZ323" s="178"/>
      <c r="AUA323" s="178"/>
      <c r="AUB323" s="178"/>
      <c r="AUC323" s="178"/>
      <c r="AUD323" s="178"/>
      <c r="AUE323" s="178"/>
      <c r="AUF323" s="178"/>
      <c r="AUG323" s="178"/>
      <c r="AUH323" s="178"/>
      <c r="AUI323" s="178"/>
      <c r="AUJ323" s="178"/>
      <c r="AUK323" s="178"/>
      <c r="AUL323" s="178"/>
      <c r="AUM323" s="178"/>
      <c r="AUN323" s="178"/>
      <c r="AUO323" s="178"/>
      <c r="AUP323" s="178"/>
      <c r="AUQ323" s="178"/>
      <c r="AUR323" s="178"/>
      <c r="AUS323" s="178"/>
      <c r="AUT323" s="178"/>
      <c r="AUU323" s="178"/>
      <c r="AUV323" s="178"/>
      <c r="AUW323" s="178"/>
      <c r="AUX323" s="178"/>
      <c r="AUY323" s="178"/>
      <c r="AUZ323" s="178"/>
      <c r="AVA323" s="178"/>
      <c r="AVB323" s="178"/>
      <c r="AVC323" s="178"/>
      <c r="AVD323" s="178"/>
      <c r="AVE323" s="178"/>
      <c r="AVF323" s="178"/>
      <c r="AVG323" s="178"/>
      <c r="AVH323" s="178"/>
      <c r="AVI323" s="178"/>
      <c r="AVJ323" s="178"/>
      <c r="AVK323" s="178"/>
      <c r="AVL323" s="178"/>
      <c r="AVM323" s="178"/>
      <c r="AVN323" s="178"/>
      <c r="AVO323" s="178"/>
      <c r="AVP323" s="178"/>
      <c r="AVQ323" s="178"/>
      <c r="AVR323" s="178"/>
      <c r="AVS323" s="178"/>
      <c r="AVT323" s="178"/>
      <c r="AVU323" s="178"/>
      <c r="AVV323" s="178"/>
      <c r="AVW323" s="178"/>
      <c r="AVX323" s="178"/>
      <c r="AVY323" s="178"/>
      <c r="AVZ323" s="178"/>
      <c r="AWA323" s="178"/>
      <c r="AWB323" s="178"/>
      <c r="AWC323" s="178"/>
      <c r="AWD323" s="178"/>
      <c r="AWE323" s="178"/>
      <c r="AWF323" s="178"/>
      <c r="AWG323" s="178"/>
      <c r="AWH323" s="178"/>
      <c r="AWI323" s="178"/>
      <c r="AWJ323" s="178"/>
      <c r="AWK323" s="178"/>
      <c r="AWL323" s="178"/>
      <c r="AWM323" s="178"/>
      <c r="AWN323" s="178"/>
      <c r="AWO323" s="178"/>
      <c r="AWP323" s="178"/>
      <c r="AWQ323" s="178"/>
      <c r="AWR323" s="178"/>
      <c r="AWS323" s="178"/>
      <c r="AWT323" s="178"/>
      <c r="AWU323" s="178"/>
      <c r="AWV323" s="178"/>
      <c r="AWW323" s="178"/>
      <c r="AWX323" s="178"/>
      <c r="AWY323" s="178"/>
      <c r="AWZ323" s="178"/>
      <c r="AXA323" s="178"/>
      <c r="AXB323" s="178"/>
      <c r="AXC323" s="178"/>
      <c r="AXD323" s="178"/>
      <c r="AXE323" s="178"/>
      <c r="AXF323" s="178"/>
      <c r="AXG323" s="178"/>
      <c r="AXH323" s="178"/>
      <c r="AXI323" s="178"/>
      <c r="AXJ323" s="178"/>
      <c r="AXK323" s="178"/>
      <c r="AXL323" s="178"/>
      <c r="AXM323" s="178"/>
      <c r="AXN323" s="178"/>
      <c r="AXO323" s="178"/>
      <c r="AXP323" s="178"/>
      <c r="AXQ323" s="178"/>
      <c r="AXR323" s="178"/>
      <c r="AXS323" s="178"/>
      <c r="AXT323" s="178"/>
      <c r="AXU323" s="178"/>
      <c r="AXV323" s="178"/>
      <c r="AXW323" s="178"/>
      <c r="AXX323" s="178"/>
      <c r="AXY323" s="178"/>
      <c r="AXZ323" s="178"/>
      <c r="AYA323" s="178"/>
      <c r="AYB323" s="178"/>
      <c r="AYC323" s="178"/>
      <c r="AYD323" s="178"/>
      <c r="AYE323" s="178"/>
      <c r="AYF323" s="178"/>
      <c r="AYG323" s="178"/>
      <c r="AYH323" s="178"/>
      <c r="AYI323" s="178"/>
      <c r="AYJ323" s="178"/>
      <c r="AYK323" s="178"/>
      <c r="AYL323" s="178"/>
      <c r="AYM323" s="178"/>
      <c r="AYN323" s="178"/>
      <c r="AYO323" s="178"/>
      <c r="AYP323" s="178"/>
      <c r="AYQ323" s="178"/>
      <c r="AYR323" s="178"/>
      <c r="AYS323" s="178"/>
      <c r="AYT323" s="178"/>
      <c r="AYU323" s="178"/>
      <c r="AYV323" s="178"/>
      <c r="AYW323" s="178"/>
      <c r="AYX323" s="178"/>
      <c r="AYY323" s="178"/>
      <c r="AYZ323" s="178"/>
      <c r="AZA323" s="178"/>
      <c r="AZB323" s="178"/>
      <c r="AZC323" s="178"/>
      <c r="AZD323" s="178"/>
      <c r="AZE323" s="178"/>
      <c r="AZF323" s="178"/>
      <c r="AZG323" s="178"/>
      <c r="AZH323" s="178"/>
      <c r="AZI323" s="178"/>
      <c r="AZJ323" s="178"/>
      <c r="AZK323" s="178"/>
      <c r="AZL323" s="178"/>
      <c r="AZM323" s="178"/>
      <c r="AZN323" s="178"/>
      <c r="AZO323" s="178"/>
      <c r="AZP323" s="178"/>
      <c r="AZQ323" s="178"/>
      <c r="AZR323" s="178"/>
      <c r="AZS323" s="178"/>
      <c r="AZT323" s="178"/>
      <c r="AZU323" s="178"/>
      <c r="AZV323" s="178"/>
      <c r="AZW323" s="178"/>
      <c r="AZX323" s="178"/>
      <c r="AZY323" s="178"/>
      <c r="AZZ323" s="178"/>
      <c r="BAA323" s="178"/>
      <c r="BAB323" s="178"/>
      <c r="BAC323" s="178"/>
      <c r="BAD323" s="178"/>
      <c r="BAE323" s="178"/>
      <c r="BAF323" s="178"/>
      <c r="BAG323" s="178"/>
      <c r="BAH323" s="178"/>
      <c r="BAI323" s="178"/>
      <c r="BAJ323" s="178"/>
      <c r="BAK323" s="178"/>
      <c r="BAL323" s="178"/>
      <c r="BAM323" s="178"/>
      <c r="BAN323" s="178"/>
      <c r="BAO323" s="178"/>
      <c r="BAP323" s="178"/>
      <c r="BAQ323" s="178"/>
      <c r="BAR323" s="178"/>
      <c r="BAS323" s="178"/>
      <c r="BAT323" s="178"/>
      <c r="BAU323" s="178"/>
      <c r="BAV323" s="178"/>
      <c r="BAW323" s="178"/>
      <c r="BAX323" s="178"/>
      <c r="BAY323" s="178"/>
      <c r="BAZ323" s="178"/>
      <c r="BBA323" s="178"/>
      <c r="BBB323" s="178"/>
      <c r="BBC323" s="178"/>
      <c r="BBD323" s="178"/>
      <c r="BBE323" s="178"/>
      <c r="BBF323" s="178"/>
      <c r="BBG323" s="178"/>
      <c r="BBH323" s="178"/>
      <c r="BBI323" s="178"/>
      <c r="BBJ323" s="178"/>
      <c r="BBK323" s="178"/>
      <c r="BBL323" s="178"/>
      <c r="BBM323" s="178"/>
      <c r="BBN323" s="178"/>
      <c r="BBO323" s="178"/>
      <c r="BBP323" s="178"/>
      <c r="BBQ323" s="178"/>
      <c r="BBR323" s="178"/>
      <c r="BBS323" s="178"/>
      <c r="BBT323" s="178"/>
      <c r="BBU323" s="178"/>
      <c r="BBV323" s="178"/>
      <c r="BBW323" s="178"/>
      <c r="BBX323" s="178"/>
      <c r="BBY323" s="178"/>
      <c r="BBZ323" s="178"/>
      <c r="BCA323" s="178"/>
      <c r="BCB323" s="178"/>
      <c r="BCC323" s="178"/>
      <c r="BCD323" s="178"/>
      <c r="BCE323" s="178"/>
      <c r="BCF323" s="178"/>
      <c r="BCG323" s="178"/>
      <c r="BCH323" s="178"/>
      <c r="BCI323" s="178"/>
      <c r="BCJ323" s="178"/>
      <c r="BCK323" s="178"/>
      <c r="BCL323" s="178"/>
      <c r="BCM323" s="178"/>
      <c r="BCN323" s="178"/>
      <c r="BCO323" s="178"/>
      <c r="BCP323" s="178"/>
      <c r="BCQ323" s="178"/>
      <c r="BCR323" s="178"/>
      <c r="BCS323" s="178"/>
      <c r="BCT323" s="178"/>
      <c r="BCU323" s="178"/>
      <c r="BCV323" s="178"/>
      <c r="BCW323" s="178"/>
      <c r="BCX323" s="178"/>
      <c r="BCY323" s="178"/>
      <c r="BCZ323" s="178"/>
      <c r="BDA323" s="178"/>
      <c r="BDB323" s="178"/>
      <c r="BDC323" s="178"/>
      <c r="BDD323" s="178"/>
      <c r="BDE323" s="178"/>
      <c r="BDF323" s="178"/>
      <c r="BDG323" s="178"/>
      <c r="BDH323" s="178"/>
      <c r="BDI323" s="178"/>
      <c r="BDJ323" s="178"/>
      <c r="BDK323" s="178"/>
      <c r="BDL323" s="178"/>
      <c r="BDM323" s="178"/>
      <c r="BDN323" s="178"/>
      <c r="BDO323" s="178"/>
      <c r="BDP323" s="178"/>
      <c r="BDQ323" s="178"/>
      <c r="BDR323" s="178"/>
      <c r="BDS323" s="178"/>
      <c r="BDT323" s="178"/>
      <c r="BDU323" s="178"/>
      <c r="BDV323" s="178"/>
      <c r="BDW323" s="178"/>
      <c r="BDX323" s="178"/>
      <c r="BDY323" s="178"/>
      <c r="BDZ323" s="178"/>
      <c r="BEA323" s="178"/>
      <c r="BEB323" s="178"/>
      <c r="BEC323" s="178"/>
      <c r="BED323" s="178"/>
      <c r="BEE323" s="178"/>
      <c r="BEF323" s="178"/>
      <c r="BEG323" s="178"/>
      <c r="BEH323" s="178"/>
      <c r="BEI323" s="178"/>
      <c r="BEJ323" s="178"/>
      <c r="BEK323" s="178"/>
      <c r="BEL323" s="178"/>
      <c r="BEM323" s="178"/>
      <c r="BEN323" s="178"/>
      <c r="BEO323" s="178"/>
      <c r="BEP323" s="178"/>
      <c r="BEQ323" s="178"/>
      <c r="BER323" s="178"/>
      <c r="BES323" s="178"/>
      <c r="BET323" s="178"/>
      <c r="BEU323" s="178"/>
      <c r="BEV323" s="178"/>
      <c r="BEW323" s="178"/>
      <c r="BEX323" s="178"/>
      <c r="BEY323" s="178"/>
      <c r="BEZ323" s="178"/>
      <c r="BFA323" s="178"/>
      <c r="BFB323" s="178"/>
      <c r="BFC323" s="178"/>
      <c r="BFD323" s="178"/>
      <c r="BFE323" s="178"/>
      <c r="BFF323" s="178"/>
      <c r="BFG323" s="178"/>
      <c r="BFH323" s="178"/>
      <c r="BFI323" s="178"/>
      <c r="BFJ323" s="178"/>
      <c r="BFK323" s="178"/>
      <c r="BFL323" s="178"/>
      <c r="BFM323" s="178"/>
      <c r="BFN323" s="178"/>
      <c r="BFO323" s="178"/>
      <c r="BFP323" s="178"/>
      <c r="BFQ323" s="178"/>
      <c r="BFR323" s="178"/>
      <c r="BFS323" s="178"/>
      <c r="BFT323" s="178"/>
      <c r="BFU323" s="178"/>
      <c r="BFV323" s="178"/>
      <c r="BFW323" s="178"/>
      <c r="BFX323" s="178"/>
      <c r="BFY323" s="178"/>
      <c r="BFZ323" s="178"/>
      <c r="BGA323" s="178"/>
      <c r="BGB323" s="178"/>
      <c r="BGC323" s="178"/>
      <c r="BGD323" s="178"/>
      <c r="BGE323" s="178"/>
      <c r="BGF323" s="178"/>
      <c r="BGG323" s="178"/>
      <c r="BGH323" s="178"/>
      <c r="BGI323" s="178"/>
      <c r="BGJ323" s="178"/>
      <c r="BGK323" s="178"/>
      <c r="BGL323" s="178"/>
      <c r="BGM323" s="178"/>
      <c r="BGN323" s="178"/>
      <c r="BGO323" s="178"/>
      <c r="BGP323" s="178"/>
      <c r="BGQ323" s="178"/>
      <c r="BGR323" s="178"/>
      <c r="BGS323" s="178"/>
      <c r="BGT323" s="178"/>
      <c r="BGU323" s="178"/>
      <c r="BGV323" s="178"/>
      <c r="BGW323" s="178"/>
      <c r="BGX323" s="178"/>
      <c r="BGY323" s="178"/>
      <c r="BGZ323" s="178"/>
      <c r="BHA323" s="178"/>
      <c r="BHB323" s="178"/>
      <c r="BHC323" s="178"/>
      <c r="BHD323" s="178"/>
      <c r="BHE323" s="178"/>
      <c r="BHF323" s="178"/>
      <c r="BHG323" s="178"/>
      <c r="BHH323" s="178"/>
      <c r="BHI323" s="178"/>
      <c r="BHJ323" s="178"/>
      <c r="BHK323" s="178"/>
      <c r="BHL323" s="178"/>
      <c r="BHM323" s="178"/>
      <c r="BHN323" s="178"/>
      <c r="BHO323" s="178"/>
      <c r="BHP323" s="178"/>
      <c r="BHQ323" s="178"/>
      <c r="BHR323" s="178"/>
      <c r="BHS323" s="178"/>
      <c r="BHT323" s="178"/>
      <c r="BHU323" s="178"/>
      <c r="BHV323" s="178"/>
      <c r="BHW323" s="178"/>
      <c r="BHX323" s="178"/>
      <c r="BHY323" s="178"/>
      <c r="BHZ323" s="178"/>
      <c r="BIA323" s="178"/>
      <c r="BIB323" s="178"/>
      <c r="BIC323" s="178"/>
      <c r="BID323" s="178"/>
      <c r="BIE323" s="178"/>
      <c r="BIF323" s="178"/>
      <c r="BIG323" s="178"/>
      <c r="BIH323" s="178"/>
      <c r="BII323" s="178"/>
      <c r="BIJ323" s="178"/>
      <c r="BIK323" s="178"/>
      <c r="BIL323" s="178"/>
      <c r="BIM323" s="178"/>
      <c r="BIN323" s="178"/>
      <c r="BIO323" s="178"/>
      <c r="BIP323" s="178"/>
      <c r="BIQ323" s="178"/>
      <c r="BIR323" s="178"/>
      <c r="BIS323" s="178"/>
      <c r="BIT323" s="178"/>
      <c r="BIU323" s="178"/>
      <c r="BIV323" s="178"/>
      <c r="BIW323" s="178"/>
      <c r="BIX323" s="178"/>
      <c r="BIY323" s="178"/>
      <c r="BIZ323" s="178"/>
      <c r="BJA323" s="178"/>
      <c r="BJB323" s="178"/>
      <c r="BJC323" s="178"/>
      <c r="BJD323" s="178"/>
      <c r="BJE323" s="178"/>
      <c r="BJF323" s="178"/>
      <c r="BJG323" s="178"/>
      <c r="BJH323" s="178"/>
      <c r="BJI323" s="178"/>
      <c r="BJJ323" s="178"/>
      <c r="BJK323" s="178"/>
      <c r="BJL323" s="178"/>
      <c r="BJM323" s="178"/>
      <c r="BJN323" s="178"/>
      <c r="BJO323" s="178"/>
      <c r="BJP323" s="178"/>
      <c r="BJQ323" s="178"/>
      <c r="BJR323" s="178"/>
      <c r="BJS323" s="178"/>
      <c r="BJT323" s="178"/>
      <c r="BJU323" s="178"/>
      <c r="BJV323" s="178"/>
      <c r="BJW323" s="178"/>
      <c r="BJX323" s="178"/>
      <c r="BJY323" s="178"/>
      <c r="BJZ323" s="178"/>
      <c r="BKA323" s="178"/>
      <c r="BKB323" s="178"/>
      <c r="BKC323" s="178"/>
      <c r="BKD323" s="178"/>
      <c r="BKE323" s="178"/>
      <c r="BKF323" s="178"/>
      <c r="BKG323" s="178"/>
      <c r="BKH323" s="178"/>
      <c r="BKI323" s="178"/>
      <c r="BKJ323" s="178"/>
      <c r="BKK323" s="178"/>
      <c r="BKL323" s="178"/>
      <c r="BKM323" s="178"/>
      <c r="BKN323" s="178"/>
      <c r="BKO323" s="178"/>
      <c r="BKP323" s="178"/>
      <c r="BKQ323" s="178"/>
      <c r="BKR323" s="178"/>
      <c r="BKS323" s="178"/>
      <c r="BKT323" s="178"/>
      <c r="BKU323" s="178"/>
      <c r="BKV323" s="178"/>
      <c r="BKW323" s="178"/>
      <c r="BKX323" s="178"/>
      <c r="BKY323" s="178"/>
      <c r="BKZ323" s="178"/>
      <c r="BLA323" s="178"/>
      <c r="BLB323" s="178"/>
      <c r="BLC323" s="178"/>
      <c r="BLD323" s="178"/>
      <c r="BLE323" s="178"/>
      <c r="BLF323" s="178"/>
      <c r="BLG323" s="178"/>
      <c r="BLH323" s="178"/>
      <c r="BLI323" s="178"/>
      <c r="BLJ323" s="178"/>
      <c r="BLK323" s="178"/>
      <c r="BLL323" s="178"/>
      <c r="BLM323" s="178"/>
      <c r="BLN323" s="178"/>
      <c r="BLO323" s="178"/>
      <c r="BLP323" s="178"/>
      <c r="BLQ323" s="178"/>
      <c r="BLR323" s="178"/>
      <c r="BLS323" s="178"/>
      <c r="BLT323" s="178"/>
      <c r="BLU323" s="178"/>
      <c r="BLV323" s="178"/>
      <c r="BLW323" s="178"/>
      <c r="BLX323" s="178"/>
      <c r="BLY323" s="178"/>
      <c r="BLZ323" s="178"/>
      <c r="BMA323" s="178"/>
      <c r="BMB323" s="178"/>
      <c r="BMC323" s="178"/>
      <c r="BMD323" s="178"/>
      <c r="BME323" s="178"/>
      <c r="BMF323" s="178"/>
      <c r="BMG323" s="178"/>
      <c r="BMH323" s="178"/>
      <c r="BMI323" s="178"/>
      <c r="BMJ323" s="178"/>
      <c r="BMK323" s="178"/>
      <c r="BML323" s="178"/>
      <c r="BMM323" s="178"/>
      <c r="BMN323" s="178"/>
      <c r="BMO323" s="178"/>
      <c r="BMP323" s="178"/>
      <c r="BMQ323" s="178"/>
      <c r="BMR323" s="178"/>
      <c r="BMS323" s="178"/>
      <c r="BMT323" s="178"/>
      <c r="BMU323" s="178"/>
      <c r="BMV323" s="178"/>
      <c r="BMW323" s="178"/>
      <c r="BMX323" s="178"/>
      <c r="BMY323" s="178"/>
      <c r="BMZ323" s="178"/>
      <c r="BNA323" s="178"/>
      <c r="BNB323" s="178"/>
      <c r="BNC323" s="178"/>
      <c r="BND323" s="178"/>
      <c r="BNE323" s="178"/>
      <c r="BNF323" s="178"/>
      <c r="BNG323" s="178"/>
      <c r="BNH323" s="178"/>
      <c r="BNI323" s="178"/>
      <c r="BNJ323" s="178"/>
      <c r="BNK323" s="178"/>
      <c r="BNL323" s="178"/>
      <c r="BNM323" s="178"/>
      <c r="BNN323" s="178"/>
      <c r="BNO323" s="178"/>
      <c r="BNP323" s="178"/>
      <c r="BNQ323" s="178"/>
      <c r="BNR323" s="178"/>
      <c r="BNS323" s="178"/>
      <c r="BNT323" s="178"/>
      <c r="BNU323" s="178"/>
      <c r="BNV323" s="178"/>
      <c r="BNW323" s="178"/>
      <c r="BNX323" s="178"/>
      <c r="BNY323" s="178"/>
      <c r="BNZ323" s="178"/>
      <c r="BOA323" s="178"/>
      <c r="BOB323" s="178"/>
      <c r="BOC323" s="178"/>
      <c r="BOD323" s="178"/>
      <c r="BOE323" s="178"/>
      <c r="BOF323" s="178"/>
      <c r="BOG323" s="178"/>
      <c r="BOH323" s="178"/>
      <c r="BOI323" s="178"/>
      <c r="BOJ323" s="178"/>
      <c r="BOK323" s="178"/>
      <c r="BOL323" s="178"/>
      <c r="BOM323" s="178"/>
      <c r="BON323" s="178"/>
      <c r="BOO323" s="178"/>
      <c r="BOP323" s="178"/>
      <c r="BOQ323" s="178"/>
      <c r="BOR323" s="178"/>
      <c r="BOS323" s="178"/>
      <c r="BOT323" s="178"/>
      <c r="BOU323" s="178"/>
      <c r="BOV323" s="178"/>
      <c r="BOW323" s="178"/>
      <c r="BOX323" s="178"/>
      <c r="BOY323" s="178"/>
      <c r="BOZ323" s="178"/>
      <c r="BPA323" s="178"/>
      <c r="BPB323" s="178"/>
      <c r="BPC323" s="178"/>
      <c r="BPD323" s="178"/>
      <c r="BPE323" s="178"/>
      <c r="BPF323" s="178"/>
      <c r="BPG323" s="178"/>
      <c r="BPH323" s="178"/>
      <c r="BPI323" s="178"/>
      <c r="BPJ323" s="178"/>
      <c r="BPK323" s="178"/>
      <c r="BPL323" s="178"/>
      <c r="BPM323" s="178"/>
      <c r="BPN323" s="178"/>
      <c r="BPO323" s="178"/>
      <c r="BPP323" s="178"/>
      <c r="BPQ323" s="178"/>
      <c r="BPR323" s="178"/>
      <c r="BPS323" s="178"/>
      <c r="BPT323" s="178"/>
      <c r="BPU323" s="178"/>
      <c r="BPV323" s="178"/>
      <c r="BPW323" s="178"/>
      <c r="BPX323" s="178"/>
      <c r="BPY323" s="178"/>
      <c r="BPZ323" s="178"/>
      <c r="BQA323" s="178"/>
      <c r="BQB323" s="178"/>
      <c r="BQC323" s="178"/>
      <c r="BQD323" s="178"/>
      <c r="BQE323" s="178"/>
      <c r="BQF323" s="178"/>
      <c r="BQG323" s="178"/>
      <c r="BQH323" s="178"/>
      <c r="BQI323" s="178"/>
      <c r="BQJ323" s="178"/>
      <c r="BQK323" s="178"/>
      <c r="BQL323" s="178"/>
      <c r="BQM323" s="178"/>
      <c r="BQN323" s="178"/>
      <c r="BQO323" s="178"/>
      <c r="BQP323" s="178"/>
      <c r="BQQ323" s="178"/>
      <c r="BQR323" s="178"/>
      <c r="BQS323" s="178"/>
      <c r="BQT323" s="178"/>
      <c r="BQU323" s="178"/>
      <c r="BQV323" s="178"/>
      <c r="BQW323" s="178"/>
      <c r="BQX323" s="178"/>
      <c r="BQY323" s="178"/>
      <c r="BQZ323" s="178"/>
      <c r="BRA323" s="178"/>
      <c r="BRB323" s="178"/>
      <c r="BRC323" s="178"/>
      <c r="BRD323" s="178"/>
      <c r="BRE323" s="178"/>
      <c r="BRF323" s="178"/>
      <c r="BRG323" s="178"/>
      <c r="BRH323" s="178"/>
      <c r="BRI323" s="178"/>
      <c r="BRJ323" s="178"/>
      <c r="BRK323" s="178"/>
      <c r="BRL323" s="178"/>
      <c r="BRM323" s="178"/>
      <c r="BRN323" s="178"/>
      <c r="BRO323" s="178"/>
      <c r="BRP323" s="178"/>
      <c r="BRQ323" s="178"/>
      <c r="BRR323" s="178"/>
      <c r="BRS323" s="178"/>
      <c r="BRT323" s="178"/>
      <c r="BRU323" s="178"/>
      <c r="BRV323" s="178"/>
      <c r="BRW323" s="178"/>
      <c r="BRX323" s="178"/>
      <c r="BRY323" s="178"/>
      <c r="BRZ323" s="178"/>
      <c r="BSA323" s="178"/>
      <c r="BSB323" s="178"/>
      <c r="BSC323" s="178"/>
      <c r="BSD323" s="178"/>
      <c r="BSE323" s="178"/>
      <c r="BSF323" s="178"/>
      <c r="BSG323" s="178"/>
      <c r="BSH323" s="178"/>
      <c r="BSI323" s="178"/>
      <c r="BSJ323" s="178"/>
      <c r="BSK323" s="178"/>
      <c r="BSL323" s="178"/>
      <c r="BSM323" s="178"/>
      <c r="BSN323" s="178"/>
      <c r="BSO323" s="178"/>
      <c r="BSP323" s="178"/>
      <c r="BSQ323" s="178"/>
      <c r="BSR323" s="178"/>
      <c r="BSS323" s="178"/>
      <c r="BST323" s="178"/>
      <c r="BSU323" s="178"/>
      <c r="BSV323" s="178"/>
      <c r="BSW323" s="178"/>
      <c r="BSX323" s="178"/>
      <c r="BSY323" s="178"/>
      <c r="BSZ323" s="178"/>
      <c r="BTA323" s="178"/>
      <c r="BTB323" s="178"/>
      <c r="BTC323" s="178"/>
      <c r="BTD323" s="178"/>
      <c r="BTE323" s="178"/>
      <c r="BTF323" s="178"/>
      <c r="BTG323" s="178"/>
      <c r="BTH323" s="178"/>
      <c r="BTI323" s="178"/>
      <c r="BTJ323" s="178"/>
      <c r="BTK323" s="178"/>
      <c r="BTL323" s="178"/>
      <c r="BTM323" s="178"/>
      <c r="BTN323" s="178"/>
      <c r="BTO323" s="178"/>
      <c r="BTP323" s="178"/>
      <c r="BTQ323" s="178"/>
      <c r="BTR323" s="178"/>
      <c r="BTS323" s="178"/>
      <c r="BTT323" s="178"/>
      <c r="BTU323" s="178"/>
      <c r="BTV323" s="178"/>
      <c r="BTW323" s="178"/>
      <c r="BTX323" s="178"/>
      <c r="BTY323" s="178"/>
      <c r="BTZ323" s="178"/>
      <c r="BUA323" s="178"/>
      <c r="BUB323" s="178"/>
      <c r="BUC323" s="178"/>
      <c r="BUD323" s="178"/>
      <c r="BUE323" s="178"/>
      <c r="BUF323" s="178"/>
      <c r="BUG323" s="178"/>
      <c r="BUH323" s="178"/>
      <c r="BUI323" s="178"/>
      <c r="BUJ323" s="178"/>
      <c r="BUK323" s="178"/>
      <c r="BUL323" s="178"/>
      <c r="BUM323" s="178"/>
      <c r="BUN323" s="178"/>
      <c r="BUO323" s="178"/>
      <c r="BUP323" s="178"/>
      <c r="BUQ323" s="178"/>
      <c r="BUR323" s="178"/>
      <c r="BUS323" s="178"/>
      <c r="BUT323" s="178"/>
      <c r="BUU323" s="178"/>
      <c r="BUV323" s="178"/>
      <c r="BUW323" s="178"/>
      <c r="BUX323" s="178"/>
      <c r="BUY323" s="178"/>
      <c r="BUZ323" s="178"/>
      <c r="BVA323" s="178"/>
      <c r="BVB323" s="178"/>
      <c r="BVC323" s="178"/>
      <c r="BVD323" s="178"/>
      <c r="BVE323" s="178"/>
      <c r="BVF323" s="178"/>
      <c r="BVG323" s="178"/>
      <c r="BVH323" s="178"/>
      <c r="BVI323" s="178"/>
      <c r="BVJ323" s="178"/>
      <c r="BVK323" s="178"/>
      <c r="BVL323" s="178"/>
      <c r="BVM323" s="178"/>
      <c r="BVN323" s="178"/>
      <c r="BVO323" s="178"/>
      <c r="BVP323" s="178"/>
      <c r="BVQ323" s="178"/>
      <c r="BVR323" s="178"/>
      <c r="BVS323" s="178"/>
      <c r="BVT323" s="178"/>
      <c r="BVU323" s="178"/>
      <c r="BVV323" s="178"/>
      <c r="BVW323" s="178"/>
      <c r="BVX323" s="178"/>
      <c r="BVY323" s="178"/>
      <c r="BVZ323" s="178"/>
      <c r="BWA323" s="178"/>
      <c r="BWB323" s="178"/>
      <c r="BWC323" s="178"/>
      <c r="BWD323" s="178"/>
      <c r="BWE323" s="178"/>
      <c r="BWF323" s="178"/>
      <c r="BWG323" s="178"/>
      <c r="BWH323" s="178"/>
      <c r="BWI323" s="178"/>
      <c r="BWJ323" s="178"/>
      <c r="BWK323" s="178"/>
      <c r="BWL323" s="178"/>
      <c r="BWM323" s="178"/>
      <c r="BWN323" s="178"/>
      <c r="BWO323" s="178"/>
      <c r="BWP323" s="178"/>
      <c r="BWQ323" s="178"/>
      <c r="BWR323" s="178"/>
      <c r="BWS323" s="178"/>
      <c r="BWT323" s="178"/>
      <c r="BWU323" s="178"/>
      <c r="BWV323" s="178"/>
      <c r="BWW323" s="178"/>
      <c r="BWX323" s="178"/>
      <c r="BWY323" s="178"/>
      <c r="BWZ323" s="178"/>
      <c r="BXA323" s="178"/>
      <c r="BXB323" s="178"/>
      <c r="BXC323" s="178"/>
      <c r="BXD323" s="178"/>
      <c r="BXE323" s="178"/>
      <c r="BXF323" s="178"/>
      <c r="BXG323" s="178"/>
      <c r="BXH323" s="178"/>
      <c r="BXI323" s="178"/>
      <c r="BXJ323" s="178"/>
      <c r="BXK323" s="178"/>
      <c r="BXL323" s="178"/>
      <c r="BXM323" s="178"/>
      <c r="BXN323" s="178"/>
      <c r="BXO323" s="178"/>
      <c r="BXP323" s="178"/>
      <c r="BXQ323" s="178"/>
      <c r="BXR323" s="178"/>
      <c r="BXS323" s="178"/>
      <c r="BXT323" s="178"/>
      <c r="BXU323" s="178"/>
      <c r="BXV323" s="178"/>
      <c r="BXW323" s="178"/>
      <c r="BXX323" s="178"/>
      <c r="BXY323" s="178"/>
      <c r="BXZ323" s="178"/>
      <c r="BYA323" s="178"/>
      <c r="BYB323" s="178"/>
      <c r="BYC323" s="178"/>
      <c r="BYD323" s="178"/>
      <c r="BYE323" s="178"/>
      <c r="BYF323" s="178"/>
      <c r="BYG323" s="178"/>
      <c r="BYH323" s="178"/>
      <c r="BYI323" s="178"/>
      <c r="BYJ323" s="178"/>
      <c r="BYK323" s="178"/>
      <c r="BYL323" s="178"/>
      <c r="BYM323" s="178"/>
      <c r="BYN323" s="178"/>
      <c r="BYO323" s="178"/>
      <c r="BYP323" s="178"/>
      <c r="BYQ323" s="178"/>
      <c r="BYR323" s="178"/>
      <c r="BYS323" s="178"/>
      <c r="BYT323" s="178"/>
      <c r="BYU323" s="178"/>
      <c r="BYV323" s="178"/>
      <c r="BYW323" s="178"/>
      <c r="BYX323" s="178"/>
      <c r="BYY323" s="178"/>
      <c r="BYZ323" s="178"/>
      <c r="BZA323" s="178"/>
      <c r="BZB323" s="178"/>
      <c r="BZC323" s="178"/>
      <c r="BZD323" s="178"/>
      <c r="BZE323" s="178"/>
      <c r="BZF323" s="178"/>
      <c r="BZG323" s="178"/>
      <c r="BZH323" s="178"/>
      <c r="BZI323" s="178"/>
      <c r="BZJ323" s="178"/>
      <c r="BZK323" s="178"/>
      <c r="BZL323" s="178"/>
      <c r="BZM323" s="178"/>
      <c r="BZN323" s="178"/>
      <c r="BZO323" s="178"/>
      <c r="BZP323" s="178"/>
      <c r="BZQ323" s="178"/>
      <c r="BZR323" s="178"/>
      <c r="BZS323" s="178"/>
      <c r="BZT323" s="178"/>
      <c r="BZU323" s="178"/>
      <c r="BZV323" s="178"/>
      <c r="BZW323" s="178"/>
      <c r="BZX323" s="178"/>
      <c r="BZY323" s="178"/>
      <c r="BZZ323" s="178"/>
      <c r="CAA323" s="178"/>
      <c r="CAB323" s="178"/>
      <c r="CAC323" s="178"/>
      <c r="CAD323" s="178"/>
      <c r="CAE323" s="178"/>
      <c r="CAF323" s="178"/>
      <c r="CAG323" s="178"/>
      <c r="CAH323" s="178"/>
      <c r="CAI323" s="178"/>
      <c r="CAJ323" s="178"/>
      <c r="CAK323" s="178"/>
      <c r="CAL323" s="178"/>
      <c r="CAM323" s="178"/>
      <c r="CAN323" s="178"/>
      <c r="CAO323" s="178"/>
      <c r="CAP323" s="178"/>
      <c r="CAQ323" s="178"/>
      <c r="CAR323" s="178"/>
      <c r="CAS323" s="178"/>
      <c r="CAT323" s="178"/>
      <c r="CAU323" s="178"/>
      <c r="CAV323" s="178"/>
      <c r="CAW323" s="178"/>
      <c r="CAX323" s="178"/>
      <c r="CAY323" s="178"/>
      <c r="CAZ323" s="178"/>
      <c r="CBA323" s="178"/>
      <c r="CBB323" s="178"/>
      <c r="CBC323" s="178"/>
      <c r="CBD323" s="178"/>
      <c r="CBE323" s="178"/>
      <c r="CBF323" s="178"/>
      <c r="CBG323" s="178"/>
      <c r="CBH323" s="178"/>
      <c r="CBI323" s="178"/>
      <c r="CBJ323" s="178"/>
      <c r="CBK323" s="178"/>
      <c r="CBL323" s="178"/>
      <c r="CBM323" s="178"/>
      <c r="CBN323" s="178"/>
      <c r="CBO323" s="178"/>
      <c r="CBP323" s="178"/>
      <c r="CBQ323" s="178"/>
      <c r="CBR323" s="178"/>
      <c r="CBS323" s="178"/>
      <c r="CBT323" s="178"/>
      <c r="CBU323" s="178"/>
      <c r="CBV323" s="178"/>
      <c r="CBW323" s="178"/>
      <c r="CBX323" s="178"/>
      <c r="CBY323" s="178"/>
      <c r="CBZ323" s="178"/>
      <c r="CCA323" s="178"/>
      <c r="CCB323" s="178"/>
      <c r="CCC323" s="178"/>
      <c r="CCD323" s="178"/>
      <c r="CCE323" s="178"/>
      <c r="CCF323" s="178"/>
      <c r="CCG323" s="178"/>
      <c r="CCH323" s="178"/>
      <c r="CCI323" s="178"/>
      <c r="CCJ323" s="178"/>
      <c r="CCK323" s="178"/>
      <c r="CCL323" s="178"/>
      <c r="CCM323" s="178"/>
      <c r="CCN323" s="178"/>
      <c r="CCO323" s="178"/>
      <c r="CCP323" s="178"/>
      <c r="CCQ323" s="178"/>
      <c r="CCR323" s="178"/>
      <c r="CCS323" s="178"/>
      <c r="CCT323" s="178"/>
      <c r="CCU323" s="178"/>
      <c r="CCV323" s="178"/>
      <c r="CCW323" s="178"/>
      <c r="CCX323" s="178"/>
      <c r="CCY323" s="178"/>
      <c r="CCZ323" s="178"/>
      <c r="CDA323" s="178"/>
      <c r="CDB323" s="178"/>
      <c r="CDC323" s="178"/>
      <c r="CDD323" s="178"/>
      <c r="CDE323" s="178"/>
      <c r="CDF323" s="178"/>
      <c r="CDG323" s="178"/>
      <c r="CDH323" s="178"/>
      <c r="CDI323" s="178"/>
      <c r="CDJ323" s="178"/>
      <c r="CDK323" s="178"/>
      <c r="CDL323" s="178"/>
      <c r="CDM323" s="178"/>
      <c r="CDN323" s="178"/>
      <c r="CDO323" s="178"/>
      <c r="CDP323" s="178"/>
      <c r="CDQ323" s="178"/>
      <c r="CDR323" s="178"/>
      <c r="CDS323" s="178"/>
      <c r="CDT323" s="178"/>
      <c r="CDU323" s="178"/>
      <c r="CDV323" s="178"/>
      <c r="CDW323" s="178"/>
      <c r="CDX323" s="178"/>
      <c r="CDY323" s="178"/>
      <c r="CDZ323" s="178"/>
      <c r="CEA323" s="178"/>
      <c r="CEB323" s="178"/>
      <c r="CEC323" s="178"/>
      <c r="CED323" s="178"/>
      <c r="CEE323" s="178"/>
      <c r="CEF323" s="178"/>
      <c r="CEG323" s="178"/>
      <c r="CEH323" s="178"/>
      <c r="CEI323" s="178"/>
      <c r="CEJ323" s="178"/>
      <c r="CEK323" s="178"/>
      <c r="CEL323" s="178"/>
      <c r="CEM323" s="178"/>
      <c r="CEN323" s="178"/>
      <c r="CEO323" s="178"/>
      <c r="CEP323" s="178"/>
      <c r="CEQ323" s="178"/>
      <c r="CER323" s="178"/>
      <c r="CES323" s="178"/>
      <c r="CET323" s="178"/>
      <c r="CEU323" s="178"/>
      <c r="CEV323" s="178"/>
      <c r="CEW323" s="178"/>
      <c r="CEX323" s="178"/>
      <c r="CEY323" s="178"/>
      <c r="CEZ323" s="178"/>
      <c r="CFA323" s="178"/>
      <c r="CFB323" s="178"/>
      <c r="CFC323" s="178"/>
      <c r="CFD323" s="178"/>
      <c r="CFE323" s="178"/>
      <c r="CFF323" s="178"/>
      <c r="CFG323" s="178"/>
      <c r="CFH323" s="178"/>
      <c r="CFI323" s="178"/>
      <c r="CFJ323" s="178"/>
      <c r="CFK323" s="178"/>
      <c r="CFL323" s="178"/>
      <c r="CFM323" s="178"/>
      <c r="CFN323" s="178"/>
      <c r="CFO323" s="178"/>
      <c r="CFP323" s="178"/>
      <c r="CFQ323" s="178"/>
      <c r="CFR323" s="178"/>
      <c r="CFS323" s="178"/>
      <c r="CFT323" s="178"/>
      <c r="CFU323" s="178"/>
      <c r="CFV323" s="178"/>
      <c r="CFW323" s="178"/>
      <c r="CFX323" s="178"/>
      <c r="CFY323" s="178"/>
      <c r="CFZ323" s="178"/>
      <c r="CGA323" s="178"/>
      <c r="CGB323" s="178"/>
      <c r="CGC323" s="178"/>
      <c r="CGD323" s="178"/>
      <c r="CGE323" s="178"/>
      <c r="CGF323" s="178"/>
      <c r="CGG323" s="178"/>
      <c r="CGH323" s="178"/>
      <c r="CGI323" s="178"/>
      <c r="CGJ323" s="178"/>
      <c r="CGK323" s="178"/>
      <c r="CGL323" s="178"/>
      <c r="CGM323" s="178"/>
      <c r="CGN323" s="178"/>
      <c r="CGO323" s="178"/>
      <c r="CGP323" s="178"/>
      <c r="CGQ323" s="178"/>
      <c r="CGR323" s="178"/>
      <c r="CGS323" s="178"/>
      <c r="CGT323" s="178"/>
      <c r="CGU323" s="178"/>
      <c r="CGV323" s="178"/>
      <c r="CGW323" s="178"/>
      <c r="CGX323" s="178"/>
      <c r="CGY323" s="178"/>
      <c r="CGZ323" s="178"/>
      <c r="CHA323" s="178"/>
      <c r="CHB323" s="178"/>
      <c r="CHC323" s="178"/>
      <c r="CHD323" s="178"/>
      <c r="CHE323" s="178"/>
      <c r="CHF323" s="178"/>
      <c r="CHG323" s="178"/>
      <c r="CHH323" s="178"/>
      <c r="CHI323" s="178"/>
      <c r="CHJ323" s="178"/>
      <c r="CHK323" s="178"/>
      <c r="CHL323" s="178"/>
      <c r="CHM323" s="178"/>
      <c r="CHN323" s="178"/>
      <c r="CHO323" s="178"/>
      <c r="CHP323" s="178"/>
      <c r="CHQ323" s="178"/>
      <c r="CHR323" s="178"/>
      <c r="CHS323" s="178"/>
      <c r="CHT323" s="178"/>
      <c r="CHU323" s="178"/>
      <c r="CHV323" s="178"/>
      <c r="CHW323" s="178"/>
      <c r="CHX323" s="178"/>
      <c r="CHY323" s="178"/>
      <c r="CHZ323" s="178"/>
      <c r="CIA323" s="178"/>
      <c r="CIB323" s="178"/>
      <c r="CIC323" s="178"/>
      <c r="CID323" s="178"/>
      <c r="CIE323" s="178"/>
      <c r="CIF323" s="178"/>
      <c r="CIG323" s="178"/>
      <c r="CIH323" s="178"/>
      <c r="CII323" s="178"/>
      <c r="CIJ323" s="178"/>
      <c r="CIK323" s="178"/>
      <c r="CIL323" s="178"/>
      <c r="CIM323" s="178"/>
      <c r="CIN323" s="178"/>
      <c r="CIO323" s="178"/>
      <c r="CIP323" s="178"/>
      <c r="CIQ323" s="178"/>
      <c r="CIR323" s="178"/>
      <c r="CIS323" s="178"/>
      <c r="CIT323" s="178"/>
      <c r="CIU323" s="178"/>
      <c r="CIV323" s="178"/>
      <c r="CIW323" s="178"/>
      <c r="CIX323" s="178"/>
      <c r="CIY323" s="178"/>
      <c r="CIZ323" s="178"/>
      <c r="CJA323" s="178"/>
      <c r="CJB323" s="178"/>
      <c r="CJC323" s="178"/>
      <c r="CJD323" s="178"/>
      <c r="CJE323" s="178"/>
      <c r="CJF323" s="178"/>
      <c r="CJG323" s="178"/>
      <c r="CJH323" s="178"/>
      <c r="CJI323" s="178"/>
      <c r="CJJ323" s="178"/>
      <c r="CJK323" s="178"/>
      <c r="CJL323" s="178"/>
      <c r="CJM323" s="178"/>
      <c r="CJN323" s="178"/>
      <c r="CJO323" s="178"/>
      <c r="CJP323" s="178"/>
      <c r="CJQ323" s="178"/>
      <c r="CJR323" s="178"/>
      <c r="CJS323" s="178"/>
      <c r="CJT323" s="178"/>
      <c r="CJU323" s="178"/>
      <c r="CJV323" s="178"/>
      <c r="CJW323" s="178"/>
      <c r="CJX323" s="178"/>
      <c r="CJY323" s="178"/>
      <c r="CJZ323" s="178"/>
      <c r="CKA323" s="178"/>
      <c r="CKB323" s="178"/>
      <c r="CKC323" s="178"/>
      <c r="CKD323" s="178"/>
      <c r="CKE323" s="178"/>
      <c r="CKF323" s="178"/>
      <c r="CKG323" s="178"/>
      <c r="CKH323" s="178"/>
      <c r="CKI323" s="178"/>
      <c r="CKJ323" s="178"/>
      <c r="CKK323" s="178"/>
      <c r="CKL323" s="178"/>
      <c r="CKM323" s="178"/>
      <c r="CKN323" s="178"/>
      <c r="CKO323" s="178"/>
      <c r="CKP323" s="178"/>
      <c r="CKQ323" s="178"/>
      <c r="CKR323" s="178"/>
      <c r="CKS323" s="178"/>
      <c r="CKT323" s="178"/>
      <c r="CKU323" s="178"/>
      <c r="CKV323" s="178"/>
      <c r="CKW323" s="178"/>
      <c r="CKX323" s="178"/>
      <c r="CKY323" s="178"/>
      <c r="CKZ323" s="178"/>
      <c r="CLA323" s="178"/>
      <c r="CLB323" s="178"/>
      <c r="CLC323" s="178"/>
      <c r="CLD323" s="178"/>
      <c r="CLE323" s="178"/>
      <c r="CLF323" s="178"/>
      <c r="CLG323" s="178"/>
      <c r="CLH323" s="178"/>
      <c r="CLI323" s="178"/>
      <c r="CLJ323" s="178"/>
      <c r="CLK323" s="178"/>
      <c r="CLL323" s="178"/>
      <c r="CLM323" s="178"/>
      <c r="CLN323" s="178"/>
      <c r="CLO323" s="178"/>
      <c r="CLP323" s="178"/>
      <c r="CLQ323" s="178"/>
      <c r="CLR323" s="178"/>
      <c r="CLS323" s="178"/>
      <c r="CLT323" s="178"/>
      <c r="CLU323" s="178"/>
      <c r="CLV323" s="178"/>
      <c r="CLW323" s="178"/>
      <c r="CLX323" s="178"/>
      <c r="CLY323" s="178"/>
      <c r="CLZ323" s="178"/>
      <c r="CMA323" s="178"/>
      <c r="CMB323" s="178"/>
      <c r="CMC323" s="178"/>
      <c r="CMD323" s="178"/>
      <c r="CME323" s="178"/>
      <c r="CMF323" s="178"/>
      <c r="CMG323" s="178"/>
      <c r="CMH323" s="178"/>
      <c r="CMI323" s="178"/>
      <c r="CMJ323" s="178"/>
      <c r="CMK323" s="178"/>
      <c r="CML323" s="178"/>
      <c r="CMM323" s="178"/>
      <c r="CMN323" s="178"/>
      <c r="CMO323" s="178"/>
      <c r="CMP323" s="178"/>
      <c r="CMQ323" s="178"/>
      <c r="CMR323" s="178"/>
      <c r="CMS323" s="178"/>
      <c r="CMT323" s="178"/>
      <c r="CMU323" s="178"/>
      <c r="CMV323" s="178"/>
      <c r="CMW323" s="178"/>
      <c r="CMX323" s="178"/>
      <c r="CMY323" s="178"/>
      <c r="CMZ323" s="178"/>
      <c r="CNA323" s="178"/>
      <c r="CNB323" s="178"/>
      <c r="CNC323" s="178"/>
      <c r="CND323" s="178"/>
      <c r="CNE323" s="178"/>
      <c r="CNF323" s="178"/>
      <c r="CNG323" s="178"/>
      <c r="CNH323" s="178"/>
      <c r="CNI323" s="178"/>
      <c r="CNJ323" s="178"/>
      <c r="CNK323" s="178"/>
      <c r="CNL323" s="178"/>
      <c r="CNM323" s="178"/>
      <c r="CNN323" s="178"/>
      <c r="CNO323" s="178"/>
      <c r="CNP323" s="178"/>
      <c r="CNQ323" s="178"/>
      <c r="CNR323" s="178"/>
      <c r="CNS323" s="178"/>
      <c r="CNT323" s="178"/>
      <c r="CNU323" s="178"/>
      <c r="CNV323" s="178"/>
      <c r="CNW323" s="178"/>
      <c r="CNX323" s="178"/>
      <c r="CNY323" s="178"/>
      <c r="CNZ323" s="178"/>
      <c r="COA323" s="178"/>
      <c r="COB323" s="178"/>
      <c r="COC323" s="178"/>
      <c r="COD323" s="178"/>
      <c r="COE323" s="178"/>
      <c r="COF323" s="178"/>
      <c r="COG323" s="178"/>
      <c r="COH323" s="178"/>
      <c r="COI323" s="178"/>
      <c r="COJ323" s="178"/>
      <c r="COK323" s="178"/>
      <c r="COL323" s="178"/>
      <c r="COM323" s="178"/>
      <c r="CON323" s="178"/>
      <c r="COO323" s="178"/>
      <c r="COP323" s="178"/>
      <c r="COQ323" s="178"/>
      <c r="COR323" s="178"/>
      <c r="COS323" s="178"/>
      <c r="COT323" s="178"/>
      <c r="COU323" s="178"/>
      <c r="COV323" s="178"/>
      <c r="COW323" s="178"/>
      <c r="COX323" s="178"/>
      <c r="COY323" s="178"/>
      <c r="COZ323" s="178"/>
      <c r="CPA323" s="178"/>
      <c r="CPB323" s="178"/>
      <c r="CPC323" s="178"/>
      <c r="CPD323" s="178"/>
      <c r="CPE323" s="178"/>
      <c r="CPF323" s="178"/>
      <c r="CPG323" s="178"/>
      <c r="CPH323" s="178"/>
      <c r="CPI323" s="178"/>
      <c r="CPJ323" s="178"/>
      <c r="CPK323" s="178"/>
      <c r="CPL323" s="178"/>
      <c r="CPM323" s="178"/>
      <c r="CPN323" s="178"/>
      <c r="CPO323" s="178"/>
      <c r="CPP323" s="178"/>
      <c r="CPQ323" s="178"/>
      <c r="CPR323" s="178"/>
      <c r="CPS323" s="178"/>
      <c r="CPT323" s="178"/>
      <c r="CPU323" s="178"/>
      <c r="CPV323" s="178"/>
      <c r="CPW323" s="178"/>
      <c r="CPX323" s="178"/>
      <c r="CPY323" s="178"/>
      <c r="CPZ323" s="178"/>
      <c r="CQA323" s="178"/>
      <c r="CQB323" s="178"/>
      <c r="CQC323" s="178"/>
      <c r="CQD323" s="178"/>
      <c r="CQE323" s="178"/>
      <c r="CQF323" s="178"/>
      <c r="CQG323" s="178"/>
      <c r="CQH323" s="178"/>
      <c r="CQI323" s="178"/>
      <c r="CQJ323" s="178"/>
      <c r="CQK323" s="178"/>
      <c r="CQL323" s="178"/>
      <c r="CQM323" s="178"/>
      <c r="CQN323" s="178"/>
      <c r="CQO323" s="178"/>
      <c r="CQP323" s="178"/>
      <c r="CQQ323" s="178"/>
      <c r="CQR323" s="178"/>
      <c r="CQS323" s="178"/>
      <c r="CQT323" s="178"/>
      <c r="CQU323" s="178"/>
      <c r="CQV323" s="178"/>
      <c r="CQW323" s="178"/>
      <c r="CQX323" s="178"/>
      <c r="CQY323" s="178"/>
      <c r="CQZ323" s="178"/>
      <c r="CRA323" s="178"/>
      <c r="CRB323" s="178"/>
      <c r="CRC323" s="178"/>
      <c r="CRD323" s="178"/>
      <c r="CRE323" s="178"/>
      <c r="CRF323" s="178"/>
      <c r="CRG323" s="178"/>
      <c r="CRH323" s="178"/>
      <c r="CRI323" s="178"/>
      <c r="CRJ323" s="178"/>
      <c r="CRK323" s="178"/>
      <c r="CRL323" s="178"/>
      <c r="CRM323" s="178"/>
      <c r="CRN323" s="178"/>
      <c r="CRO323" s="178"/>
      <c r="CRP323" s="178"/>
      <c r="CRQ323" s="178"/>
      <c r="CRR323" s="178"/>
      <c r="CRS323" s="178"/>
      <c r="CRT323" s="178"/>
      <c r="CRU323" s="178"/>
      <c r="CRV323" s="178"/>
      <c r="CRW323" s="178"/>
      <c r="CRX323" s="178"/>
      <c r="CRY323" s="178"/>
      <c r="CRZ323" s="178"/>
      <c r="CSA323" s="178"/>
      <c r="CSB323" s="178"/>
      <c r="CSC323" s="178"/>
      <c r="CSD323" s="178"/>
      <c r="CSE323" s="178"/>
      <c r="CSF323" s="178"/>
      <c r="CSG323" s="178"/>
      <c r="CSH323" s="178"/>
      <c r="CSI323" s="178"/>
      <c r="CSJ323" s="178"/>
      <c r="CSK323" s="178"/>
      <c r="CSL323" s="178"/>
      <c r="CSM323" s="178"/>
      <c r="CSN323" s="178"/>
      <c r="CSO323" s="178"/>
      <c r="CSP323" s="178"/>
      <c r="CSQ323" s="178"/>
      <c r="CSR323" s="178"/>
      <c r="CSS323" s="178"/>
      <c r="CST323" s="178"/>
      <c r="CSU323" s="178"/>
      <c r="CSV323" s="178"/>
      <c r="CSW323" s="178"/>
      <c r="CSX323" s="178"/>
      <c r="CSY323" s="178"/>
      <c r="CSZ323" s="178"/>
      <c r="CTA323" s="178"/>
      <c r="CTB323" s="178"/>
      <c r="CTC323" s="178"/>
      <c r="CTD323" s="178"/>
      <c r="CTE323" s="178"/>
      <c r="CTF323" s="178"/>
      <c r="CTG323" s="178"/>
      <c r="CTH323" s="178"/>
      <c r="CTI323" s="178"/>
      <c r="CTJ323" s="178"/>
      <c r="CTK323" s="178"/>
      <c r="CTL323" s="178"/>
      <c r="CTM323" s="178"/>
      <c r="CTN323" s="178"/>
      <c r="CTO323" s="178"/>
      <c r="CTP323" s="178"/>
      <c r="CTQ323" s="178"/>
      <c r="CTR323" s="178"/>
      <c r="CTS323" s="178"/>
      <c r="CTT323" s="178"/>
      <c r="CTU323" s="178"/>
      <c r="CTV323" s="178"/>
      <c r="CTW323" s="178"/>
      <c r="CTX323" s="178"/>
      <c r="CTY323" s="178"/>
      <c r="CTZ323" s="178"/>
      <c r="CUA323" s="178"/>
      <c r="CUB323" s="178"/>
      <c r="CUC323" s="178"/>
      <c r="CUD323" s="178"/>
      <c r="CUE323" s="178"/>
      <c r="CUF323" s="178"/>
      <c r="CUG323" s="178"/>
      <c r="CUH323" s="178"/>
      <c r="CUI323" s="178"/>
      <c r="CUJ323" s="178"/>
      <c r="CUK323" s="178"/>
      <c r="CUL323" s="178"/>
      <c r="CUM323" s="178"/>
      <c r="CUN323" s="178"/>
      <c r="CUO323" s="178"/>
      <c r="CUP323" s="178"/>
      <c r="CUQ323" s="178"/>
      <c r="CUR323" s="178"/>
      <c r="CUS323" s="178"/>
      <c r="CUT323" s="178"/>
      <c r="CUU323" s="178"/>
      <c r="CUV323" s="178"/>
      <c r="CUW323" s="178"/>
      <c r="CUX323" s="178"/>
      <c r="CUY323" s="178"/>
      <c r="CUZ323" s="178"/>
      <c r="CVA323" s="178"/>
      <c r="CVB323" s="178"/>
      <c r="CVC323" s="178"/>
      <c r="CVD323" s="178"/>
      <c r="CVE323" s="178"/>
      <c r="CVF323" s="178"/>
      <c r="CVG323" s="178"/>
      <c r="CVH323" s="178"/>
      <c r="CVI323" s="178"/>
      <c r="CVJ323" s="178"/>
      <c r="CVK323" s="178"/>
      <c r="CVL323" s="178"/>
      <c r="CVM323" s="178"/>
      <c r="CVN323" s="178"/>
      <c r="CVO323" s="178"/>
      <c r="CVP323" s="178"/>
      <c r="CVQ323" s="178"/>
      <c r="CVR323" s="178"/>
      <c r="CVS323" s="178"/>
      <c r="CVT323" s="178"/>
      <c r="CVU323" s="178"/>
      <c r="CVV323" s="178"/>
      <c r="CVW323" s="178"/>
      <c r="CVX323" s="178"/>
      <c r="CVY323" s="178"/>
      <c r="CVZ323" s="178"/>
      <c r="CWA323" s="178"/>
      <c r="CWB323" s="178"/>
      <c r="CWC323" s="178"/>
      <c r="CWD323" s="178"/>
      <c r="CWE323" s="178"/>
      <c r="CWF323" s="178"/>
      <c r="CWG323" s="178"/>
      <c r="CWH323" s="178"/>
      <c r="CWI323" s="178"/>
      <c r="CWJ323" s="178"/>
      <c r="CWK323" s="178"/>
      <c r="CWL323" s="178"/>
      <c r="CWM323" s="178"/>
      <c r="CWN323" s="178"/>
      <c r="CWO323" s="178"/>
      <c r="CWP323" s="178"/>
      <c r="CWQ323" s="178"/>
      <c r="CWR323" s="178"/>
      <c r="CWS323" s="178"/>
      <c r="CWT323" s="178"/>
      <c r="CWU323" s="178"/>
      <c r="CWV323" s="178"/>
      <c r="CWW323" s="178"/>
      <c r="CWX323" s="178"/>
      <c r="CWY323" s="178"/>
      <c r="CWZ323" s="178"/>
      <c r="CXA323" s="178"/>
      <c r="CXB323" s="178"/>
      <c r="CXC323" s="178"/>
      <c r="CXD323" s="178"/>
      <c r="CXE323" s="178"/>
      <c r="CXF323" s="178"/>
      <c r="CXG323" s="178"/>
      <c r="CXH323" s="178"/>
      <c r="CXI323" s="178"/>
      <c r="CXJ323" s="178"/>
      <c r="CXK323" s="178"/>
      <c r="CXL323" s="178"/>
      <c r="CXM323" s="178"/>
      <c r="CXN323" s="178"/>
      <c r="CXO323" s="178"/>
      <c r="CXP323" s="178"/>
      <c r="CXQ323" s="178"/>
      <c r="CXR323" s="178"/>
      <c r="CXS323" s="178"/>
      <c r="CXT323" s="178"/>
      <c r="CXU323" s="178"/>
      <c r="CXV323" s="178"/>
      <c r="CXW323" s="178"/>
      <c r="CXX323" s="178"/>
      <c r="CXY323" s="178"/>
      <c r="CXZ323" s="178"/>
      <c r="CYA323" s="178"/>
      <c r="CYB323" s="178"/>
      <c r="CYC323" s="178"/>
      <c r="CYD323" s="178"/>
      <c r="CYE323" s="178"/>
      <c r="CYF323" s="178"/>
      <c r="CYG323" s="178"/>
      <c r="CYH323" s="178"/>
      <c r="CYI323" s="178"/>
      <c r="CYJ323" s="178"/>
      <c r="CYK323" s="178"/>
      <c r="CYL323" s="178"/>
      <c r="CYM323" s="178"/>
      <c r="CYN323" s="178"/>
      <c r="CYO323" s="178"/>
      <c r="CYP323" s="178"/>
      <c r="CYQ323" s="178"/>
      <c r="CYR323" s="178"/>
      <c r="CYS323" s="178"/>
      <c r="CYT323" s="178"/>
      <c r="CYU323" s="178"/>
      <c r="CYV323" s="178"/>
      <c r="CYW323" s="178"/>
      <c r="CYX323" s="178"/>
      <c r="CYY323" s="178"/>
      <c r="CYZ323" s="178"/>
      <c r="CZA323" s="178"/>
      <c r="CZB323" s="178"/>
      <c r="CZC323" s="178"/>
      <c r="CZD323" s="178"/>
      <c r="CZE323" s="178"/>
      <c r="CZF323" s="178"/>
      <c r="CZG323" s="178"/>
      <c r="CZH323" s="178"/>
      <c r="CZI323" s="178"/>
      <c r="CZJ323" s="178"/>
      <c r="CZK323" s="178"/>
      <c r="CZL323" s="178"/>
      <c r="CZM323" s="178"/>
      <c r="CZN323" s="178"/>
      <c r="CZO323" s="178"/>
      <c r="CZP323" s="178"/>
      <c r="CZQ323" s="178"/>
      <c r="CZR323" s="178"/>
      <c r="CZS323" s="178"/>
      <c r="CZT323" s="178"/>
      <c r="CZU323" s="178"/>
      <c r="CZV323" s="178"/>
      <c r="CZW323" s="178"/>
      <c r="CZX323" s="178"/>
      <c r="CZY323" s="178"/>
      <c r="CZZ323" s="178"/>
      <c r="DAA323" s="178"/>
      <c r="DAB323" s="178"/>
      <c r="DAC323" s="178"/>
      <c r="DAD323" s="178"/>
      <c r="DAE323" s="178"/>
      <c r="DAF323" s="178"/>
      <c r="DAG323" s="178"/>
      <c r="DAH323" s="178"/>
      <c r="DAI323" s="178"/>
      <c r="DAJ323" s="178"/>
      <c r="DAK323" s="178"/>
      <c r="DAL323" s="178"/>
      <c r="DAM323" s="178"/>
      <c r="DAN323" s="178"/>
      <c r="DAO323" s="178"/>
      <c r="DAP323" s="178"/>
      <c r="DAQ323" s="178"/>
      <c r="DAR323" s="178"/>
      <c r="DAS323" s="178"/>
      <c r="DAT323" s="178"/>
      <c r="DAU323" s="178"/>
      <c r="DAV323" s="178"/>
      <c r="DAW323" s="178"/>
      <c r="DAX323" s="178"/>
      <c r="DAY323" s="178"/>
      <c r="DAZ323" s="178"/>
      <c r="DBA323" s="178"/>
      <c r="DBB323" s="178"/>
      <c r="DBC323" s="178"/>
      <c r="DBD323" s="178"/>
      <c r="DBE323" s="178"/>
      <c r="DBF323" s="178"/>
      <c r="DBG323" s="178"/>
      <c r="DBH323" s="178"/>
      <c r="DBI323" s="178"/>
      <c r="DBJ323" s="178"/>
      <c r="DBK323" s="178"/>
      <c r="DBL323" s="178"/>
      <c r="DBM323" s="178"/>
      <c r="DBN323" s="178"/>
      <c r="DBO323" s="178"/>
      <c r="DBP323" s="178"/>
      <c r="DBQ323" s="178"/>
      <c r="DBR323" s="178"/>
      <c r="DBS323" s="178"/>
      <c r="DBT323" s="178"/>
      <c r="DBU323" s="178"/>
      <c r="DBV323" s="178"/>
      <c r="DBW323" s="178"/>
      <c r="DBX323" s="178"/>
      <c r="DBY323" s="178"/>
      <c r="DBZ323" s="178"/>
      <c r="DCA323" s="178"/>
      <c r="DCB323" s="178"/>
      <c r="DCC323" s="178"/>
      <c r="DCD323" s="178"/>
      <c r="DCE323" s="178"/>
      <c r="DCF323" s="178"/>
      <c r="DCG323" s="178"/>
      <c r="DCH323" s="178"/>
      <c r="DCI323" s="178"/>
      <c r="DCJ323" s="178"/>
      <c r="DCK323" s="178"/>
      <c r="DCL323" s="178"/>
      <c r="DCM323" s="178"/>
      <c r="DCN323" s="178"/>
      <c r="DCO323" s="178"/>
      <c r="DCP323" s="178"/>
      <c r="DCQ323" s="178"/>
      <c r="DCR323" s="178"/>
      <c r="DCS323" s="178"/>
      <c r="DCT323" s="178"/>
      <c r="DCU323" s="178"/>
      <c r="DCV323" s="178"/>
      <c r="DCW323" s="178"/>
      <c r="DCX323" s="178"/>
      <c r="DCY323" s="178"/>
      <c r="DCZ323" s="178"/>
      <c r="DDA323" s="178"/>
      <c r="DDB323" s="178"/>
      <c r="DDC323" s="178"/>
      <c r="DDD323" s="178"/>
      <c r="DDE323" s="178"/>
      <c r="DDF323" s="178"/>
      <c r="DDG323" s="178"/>
      <c r="DDH323" s="178"/>
      <c r="DDI323" s="178"/>
      <c r="DDJ323" s="178"/>
      <c r="DDK323" s="178"/>
      <c r="DDL323" s="178"/>
      <c r="DDM323" s="178"/>
      <c r="DDN323" s="178"/>
      <c r="DDO323" s="178"/>
      <c r="DDP323" s="178"/>
      <c r="DDQ323" s="178"/>
      <c r="DDR323" s="178"/>
      <c r="DDS323" s="178"/>
      <c r="DDT323" s="178"/>
      <c r="DDU323" s="178"/>
      <c r="DDV323" s="178"/>
      <c r="DDW323" s="178"/>
      <c r="DDX323" s="178"/>
      <c r="DDY323" s="178"/>
      <c r="DDZ323" s="178"/>
      <c r="DEA323" s="178"/>
      <c r="DEB323" s="178"/>
      <c r="DEC323" s="178"/>
      <c r="DED323" s="178"/>
      <c r="DEE323" s="178"/>
      <c r="DEF323" s="178"/>
      <c r="DEG323" s="178"/>
      <c r="DEH323" s="178"/>
      <c r="DEI323" s="178"/>
      <c r="DEJ323" s="178"/>
      <c r="DEK323" s="178"/>
      <c r="DEL323" s="178"/>
      <c r="DEM323" s="178"/>
      <c r="DEN323" s="178"/>
      <c r="DEO323" s="178"/>
      <c r="DEP323" s="178"/>
      <c r="DEQ323" s="178"/>
      <c r="DER323" s="178"/>
      <c r="DES323" s="178"/>
      <c r="DET323" s="178"/>
      <c r="DEU323" s="178"/>
      <c r="DEV323" s="178"/>
      <c r="DEW323" s="178"/>
      <c r="DEX323" s="178"/>
      <c r="DEY323" s="178"/>
      <c r="DEZ323" s="178"/>
      <c r="DFA323" s="178"/>
      <c r="DFB323" s="178"/>
      <c r="DFC323" s="178"/>
      <c r="DFD323" s="178"/>
      <c r="DFE323" s="178"/>
      <c r="DFF323" s="178"/>
      <c r="DFG323" s="178"/>
      <c r="DFH323" s="178"/>
      <c r="DFI323" s="178"/>
      <c r="DFJ323" s="178"/>
      <c r="DFK323" s="178"/>
      <c r="DFL323" s="178"/>
      <c r="DFM323" s="178"/>
      <c r="DFN323" s="178"/>
      <c r="DFO323" s="178"/>
      <c r="DFP323" s="178"/>
      <c r="DFQ323" s="178"/>
      <c r="DFR323" s="178"/>
      <c r="DFS323" s="178"/>
      <c r="DFT323" s="178"/>
      <c r="DFU323" s="178"/>
      <c r="DFV323" s="178"/>
      <c r="DFW323" s="178"/>
      <c r="DFX323" s="178"/>
      <c r="DFY323" s="178"/>
      <c r="DFZ323" s="178"/>
      <c r="DGA323" s="178"/>
      <c r="DGB323" s="178"/>
      <c r="DGC323" s="178"/>
      <c r="DGD323" s="178"/>
      <c r="DGE323" s="178"/>
      <c r="DGF323" s="178"/>
      <c r="DGG323" s="178"/>
      <c r="DGH323" s="178"/>
      <c r="DGI323" s="178"/>
      <c r="DGJ323" s="178"/>
      <c r="DGK323" s="178"/>
      <c r="DGL323" s="178"/>
      <c r="DGM323" s="178"/>
      <c r="DGN323" s="178"/>
      <c r="DGO323" s="178"/>
      <c r="DGP323" s="178"/>
      <c r="DGQ323" s="178"/>
      <c r="DGR323" s="178"/>
      <c r="DGS323" s="178"/>
      <c r="DGT323" s="178"/>
      <c r="DGU323" s="178"/>
      <c r="DGV323" s="178"/>
      <c r="DGW323" s="178"/>
      <c r="DGX323" s="178"/>
      <c r="DGY323" s="178"/>
      <c r="DGZ323" s="178"/>
      <c r="DHA323" s="178"/>
      <c r="DHB323" s="178"/>
      <c r="DHC323" s="178"/>
      <c r="DHD323" s="178"/>
      <c r="DHE323" s="178"/>
      <c r="DHF323" s="178"/>
      <c r="DHG323" s="178"/>
      <c r="DHH323" s="178"/>
      <c r="DHI323" s="178"/>
      <c r="DHJ323" s="178"/>
      <c r="DHK323" s="178"/>
      <c r="DHL323" s="178"/>
      <c r="DHM323" s="178"/>
      <c r="DHN323" s="178"/>
      <c r="DHO323" s="178"/>
      <c r="DHP323" s="178"/>
      <c r="DHQ323" s="178"/>
      <c r="DHR323" s="178"/>
      <c r="DHS323" s="178"/>
      <c r="DHT323" s="178"/>
      <c r="DHU323" s="178"/>
      <c r="DHV323" s="178"/>
      <c r="DHW323" s="178"/>
      <c r="DHX323" s="178"/>
      <c r="DHY323" s="178"/>
      <c r="DHZ323" s="178"/>
      <c r="DIA323" s="178"/>
      <c r="DIB323" s="178"/>
      <c r="DIC323" s="178"/>
      <c r="DID323" s="178"/>
      <c r="DIE323" s="178"/>
      <c r="DIF323" s="178"/>
      <c r="DIG323" s="178"/>
      <c r="DIH323" s="178"/>
      <c r="DII323" s="178"/>
      <c r="DIJ323" s="178"/>
      <c r="DIK323" s="178"/>
      <c r="DIL323" s="178"/>
      <c r="DIM323" s="178"/>
      <c r="DIN323" s="178"/>
      <c r="DIO323" s="178"/>
      <c r="DIP323" s="178"/>
      <c r="DIQ323" s="178"/>
      <c r="DIR323" s="178"/>
      <c r="DIS323" s="178"/>
      <c r="DIT323" s="178"/>
      <c r="DIU323" s="178"/>
      <c r="DIV323" s="178"/>
      <c r="DIW323" s="178"/>
      <c r="DIX323" s="178"/>
      <c r="DIY323" s="178"/>
      <c r="DIZ323" s="178"/>
      <c r="DJA323" s="178"/>
      <c r="DJB323" s="178"/>
      <c r="DJC323" s="178"/>
      <c r="DJD323" s="178"/>
      <c r="DJE323" s="178"/>
      <c r="DJF323" s="178"/>
      <c r="DJG323" s="178"/>
      <c r="DJH323" s="178"/>
      <c r="DJI323" s="178"/>
      <c r="DJJ323" s="178"/>
      <c r="DJK323" s="178"/>
      <c r="DJL323" s="178"/>
      <c r="DJM323" s="178"/>
      <c r="DJN323" s="178"/>
      <c r="DJO323" s="178"/>
      <c r="DJP323" s="178"/>
      <c r="DJQ323" s="178"/>
      <c r="DJR323" s="178"/>
      <c r="DJS323" s="178"/>
      <c r="DJT323" s="178"/>
      <c r="DJU323" s="178"/>
      <c r="DJV323" s="178"/>
      <c r="DJW323" s="178"/>
      <c r="DJX323" s="178"/>
      <c r="DJY323" s="178"/>
      <c r="DJZ323" s="178"/>
      <c r="DKA323" s="178"/>
      <c r="DKB323" s="178"/>
      <c r="DKC323" s="178"/>
      <c r="DKD323" s="178"/>
      <c r="DKE323" s="178"/>
      <c r="DKF323" s="178"/>
      <c r="DKG323" s="178"/>
      <c r="DKH323" s="178"/>
      <c r="DKI323" s="178"/>
      <c r="DKJ323" s="178"/>
      <c r="DKK323" s="178"/>
      <c r="DKL323" s="178"/>
      <c r="DKM323" s="178"/>
      <c r="DKN323" s="178"/>
      <c r="DKO323" s="178"/>
      <c r="DKP323" s="178"/>
      <c r="DKQ323" s="178"/>
      <c r="DKR323" s="178"/>
      <c r="DKS323" s="178"/>
      <c r="DKT323" s="178"/>
      <c r="DKU323" s="178"/>
      <c r="DKV323" s="178"/>
      <c r="DKW323" s="178"/>
      <c r="DKX323" s="178"/>
      <c r="DKY323" s="178"/>
      <c r="DKZ323" s="178"/>
      <c r="DLA323" s="178"/>
      <c r="DLB323" s="178"/>
      <c r="DLC323" s="178"/>
      <c r="DLD323" s="178"/>
      <c r="DLE323" s="178"/>
      <c r="DLF323" s="178"/>
      <c r="DLG323" s="178"/>
      <c r="DLH323" s="178"/>
      <c r="DLI323" s="178"/>
      <c r="DLJ323" s="178"/>
      <c r="DLK323" s="178"/>
      <c r="DLL323" s="178"/>
      <c r="DLM323" s="178"/>
      <c r="DLN323" s="178"/>
      <c r="DLO323" s="178"/>
      <c r="DLP323" s="178"/>
      <c r="DLQ323" s="178"/>
      <c r="DLR323" s="178"/>
      <c r="DLS323" s="178"/>
      <c r="DLT323" s="178"/>
      <c r="DLU323" s="178"/>
      <c r="DLV323" s="178"/>
      <c r="DLW323" s="178"/>
      <c r="DLX323" s="178"/>
      <c r="DLY323" s="178"/>
      <c r="DLZ323" s="178"/>
      <c r="DMA323" s="178"/>
      <c r="DMB323" s="178"/>
      <c r="DMC323" s="178"/>
      <c r="DMD323" s="178"/>
      <c r="DME323" s="178"/>
      <c r="DMF323" s="178"/>
      <c r="DMG323" s="178"/>
      <c r="DMH323" s="178"/>
      <c r="DMI323" s="178"/>
      <c r="DMJ323" s="178"/>
      <c r="DMK323" s="178"/>
      <c r="DML323" s="178"/>
      <c r="DMM323" s="178"/>
      <c r="DMN323" s="178"/>
      <c r="DMO323" s="178"/>
      <c r="DMP323" s="178"/>
      <c r="DMQ323" s="178"/>
      <c r="DMR323" s="178"/>
      <c r="DMS323" s="178"/>
      <c r="DMT323" s="178"/>
      <c r="DMU323" s="178"/>
      <c r="DMV323" s="178"/>
      <c r="DMW323" s="178"/>
      <c r="DMX323" s="178"/>
      <c r="DMY323" s="178"/>
      <c r="DMZ323" s="178"/>
      <c r="DNA323" s="178"/>
      <c r="DNB323" s="178"/>
      <c r="DNC323" s="178"/>
      <c r="DND323" s="178"/>
      <c r="DNE323" s="178"/>
      <c r="DNF323" s="178"/>
      <c r="DNG323" s="178"/>
      <c r="DNH323" s="178"/>
      <c r="DNI323" s="178"/>
      <c r="DNJ323" s="178"/>
      <c r="DNK323" s="178"/>
      <c r="DNL323" s="178"/>
      <c r="DNM323" s="178"/>
      <c r="DNN323" s="178"/>
      <c r="DNO323" s="178"/>
      <c r="DNP323" s="178"/>
      <c r="DNQ323" s="178"/>
      <c r="DNR323" s="178"/>
      <c r="DNS323" s="178"/>
      <c r="DNT323" s="178"/>
      <c r="DNU323" s="178"/>
      <c r="DNV323" s="178"/>
      <c r="DNW323" s="178"/>
      <c r="DNX323" s="178"/>
      <c r="DNY323" s="178"/>
      <c r="DNZ323" s="178"/>
      <c r="DOA323" s="178"/>
      <c r="DOB323" s="178"/>
      <c r="DOC323" s="178"/>
      <c r="DOD323" s="178"/>
      <c r="DOE323" s="178"/>
      <c r="DOF323" s="178"/>
      <c r="DOG323" s="178"/>
      <c r="DOH323" s="178"/>
      <c r="DOI323" s="178"/>
      <c r="DOJ323" s="178"/>
      <c r="DOK323" s="178"/>
      <c r="DOL323" s="178"/>
      <c r="DOM323" s="178"/>
      <c r="DON323" s="178"/>
      <c r="DOO323" s="178"/>
      <c r="DOP323" s="178"/>
      <c r="DOQ323" s="178"/>
      <c r="DOR323" s="178"/>
      <c r="DOS323" s="178"/>
      <c r="DOT323" s="178"/>
      <c r="DOU323" s="178"/>
      <c r="DOV323" s="178"/>
      <c r="DOW323" s="178"/>
      <c r="DOX323" s="178"/>
      <c r="DOY323" s="178"/>
      <c r="DOZ323" s="178"/>
      <c r="DPA323" s="178"/>
      <c r="DPB323" s="178"/>
      <c r="DPC323" s="178"/>
      <c r="DPD323" s="178"/>
      <c r="DPE323" s="178"/>
      <c r="DPF323" s="178"/>
      <c r="DPG323" s="178"/>
      <c r="DPH323" s="178"/>
      <c r="DPI323" s="178"/>
      <c r="DPJ323" s="178"/>
      <c r="DPK323" s="178"/>
      <c r="DPL323" s="178"/>
      <c r="DPM323" s="178"/>
      <c r="DPN323" s="178"/>
      <c r="DPO323" s="178"/>
      <c r="DPP323" s="178"/>
      <c r="DPQ323" s="178"/>
      <c r="DPR323" s="178"/>
      <c r="DPS323" s="178"/>
      <c r="DPT323" s="178"/>
      <c r="DPU323" s="178"/>
      <c r="DPV323" s="178"/>
      <c r="DPW323" s="178"/>
      <c r="DPX323" s="178"/>
      <c r="DPY323" s="178"/>
      <c r="DPZ323" s="178"/>
      <c r="DQA323" s="178"/>
      <c r="DQB323" s="178"/>
      <c r="DQC323" s="178"/>
      <c r="DQD323" s="178"/>
      <c r="DQE323" s="178"/>
      <c r="DQF323" s="178"/>
      <c r="DQG323" s="178"/>
      <c r="DQH323" s="178"/>
      <c r="DQI323" s="178"/>
      <c r="DQJ323" s="178"/>
      <c r="DQK323" s="178"/>
      <c r="DQL323" s="178"/>
      <c r="DQM323" s="178"/>
      <c r="DQN323" s="178"/>
      <c r="DQO323" s="178"/>
      <c r="DQP323" s="178"/>
      <c r="DQQ323" s="178"/>
      <c r="DQR323" s="178"/>
      <c r="DQS323" s="178"/>
      <c r="DQT323" s="178"/>
      <c r="DQU323" s="178"/>
      <c r="DQV323" s="178"/>
      <c r="DQW323" s="178"/>
      <c r="DQX323" s="178"/>
      <c r="DQY323" s="178"/>
      <c r="DQZ323" s="178"/>
      <c r="DRA323" s="178"/>
      <c r="DRB323" s="178"/>
      <c r="DRC323" s="178"/>
      <c r="DRD323" s="178"/>
      <c r="DRE323" s="178"/>
      <c r="DRF323" s="178"/>
      <c r="DRG323" s="178"/>
      <c r="DRH323" s="178"/>
      <c r="DRI323" s="178"/>
      <c r="DRJ323" s="178"/>
      <c r="DRK323" s="178"/>
      <c r="DRL323" s="178"/>
      <c r="DRM323" s="178"/>
      <c r="DRN323" s="178"/>
      <c r="DRO323" s="178"/>
      <c r="DRP323" s="178"/>
      <c r="DRQ323" s="178"/>
      <c r="DRR323" s="178"/>
      <c r="DRS323" s="178"/>
      <c r="DRT323" s="178"/>
      <c r="DRU323" s="178"/>
      <c r="DRV323" s="178"/>
      <c r="DRW323" s="178"/>
      <c r="DRX323" s="178"/>
      <c r="DRY323" s="178"/>
      <c r="DRZ323" s="178"/>
      <c r="DSA323" s="178"/>
      <c r="DSB323" s="178"/>
      <c r="DSC323" s="178"/>
      <c r="DSD323" s="178"/>
      <c r="DSE323" s="178"/>
      <c r="DSF323" s="178"/>
      <c r="DSG323" s="178"/>
      <c r="DSH323" s="178"/>
      <c r="DSI323" s="178"/>
      <c r="DSJ323" s="178"/>
      <c r="DSK323" s="178"/>
      <c r="DSL323" s="178"/>
      <c r="DSM323" s="178"/>
      <c r="DSN323" s="178"/>
      <c r="DSO323" s="178"/>
      <c r="DSP323" s="178"/>
      <c r="DSQ323" s="178"/>
      <c r="DSR323" s="178"/>
      <c r="DSS323" s="178"/>
      <c r="DST323" s="178"/>
      <c r="DSU323" s="178"/>
      <c r="DSV323" s="178"/>
      <c r="DSW323" s="178"/>
      <c r="DSX323" s="178"/>
      <c r="DSY323" s="178"/>
      <c r="DSZ323" s="178"/>
      <c r="DTA323" s="178"/>
      <c r="DTB323" s="178"/>
      <c r="DTC323" s="178"/>
      <c r="DTD323" s="178"/>
      <c r="DTE323" s="178"/>
      <c r="DTF323" s="178"/>
      <c r="DTG323" s="178"/>
      <c r="DTH323" s="178"/>
      <c r="DTI323" s="178"/>
      <c r="DTJ323" s="178"/>
      <c r="DTK323" s="178"/>
      <c r="DTL323" s="178"/>
      <c r="DTM323" s="178"/>
      <c r="DTN323" s="178"/>
      <c r="DTO323" s="178"/>
      <c r="DTP323" s="178"/>
      <c r="DTQ323" s="178"/>
      <c r="DTR323" s="178"/>
      <c r="DTS323" s="178"/>
      <c r="DTT323" s="178"/>
      <c r="DTU323" s="178"/>
      <c r="DTV323" s="178"/>
      <c r="DTW323" s="178"/>
      <c r="DTX323" s="178"/>
      <c r="DTY323" s="178"/>
      <c r="DTZ323" s="178"/>
      <c r="DUA323" s="178"/>
      <c r="DUB323" s="178"/>
      <c r="DUC323" s="178"/>
      <c r="DUD323" s="178"/>
      <c r="DUE323" s="178"/>
      <c r="DUF323" s="178"/>
      <c r="DUG323" s="178"/>
      <c r="DUH323" s="178"/>
      <c r="DUI323" s="178"/>
      <c r="DUJ323" s="178"/>
      <c r="DUK323" s="178"/>
      <c r="DUL323" s="178"/>
      <c r="DUM323" s="178"/>
      <c r="DUN323" s="178"/>
      <c r="DUO323" s="178"/>
      <c r="DUP323" s="178"/>
      <c r="DUQ323" s="178"/>
      <c r="DUR323" s="178"/>
      <c r="DUS323" s="178"/>
      <c r="DUT323" s="178"/>
      <c r="DUU323" s="178"/>
      <c r="DUV323" s="178"/>
      <c r="DUW323" s="178"/>
      <c r="DUX323" s="178"/>
      <c r="DUY323" s="178"/>
      <c r="DUZ323" s="178"/>
      <c r="DVA323" s="178"/>
      <c r="DVB323" s="178"/>
      <c r="DVC323" s="178"/>
      <c r="DVD323" s="178"/>
      <c r="DVE323" s="178"/>
      <c r="DVF323" s="178"/>
      <c r="DVG323" s="178"/>
      <c r="DVH323" s="178"/>
      <c r="DVI323" s="178"/>
      <c r="DVJ323" s="178"/>
      <c r="DVK323" s="178"/>
      <c r="DVL323" s="178"/>
      <c r="DVM323" s="178"/>
      <c r="DVN323" s="178"/>
      <c r="DVO323" s="178"/>
      <c r="DVP323" s="178"/>
      <c r="DVQ323" s="178"/>
      <c r="DVR323" s="178"/>
      <c r="DVS323" s="178"/>
      <c r="DVT323" s="178"/>
      <c r="DVU323" s="178"/>
      <c r="DVV323" s="178"/>
      <c r="DVW323" s="178"/>
      <c r="DVX323" s="178"/>
      <c r="DVY323" s="178"/>
      <c r="DVZ323" s="178"/>
      <c r="DWA323" s="178"/>
      <c r="DWB323" s="178"/>
      <c r="DWC323" s="178"/>
      <c r="DWD323" s="178"/>
      <c r="DWE323" s="178"/>
      <c r="DWF323" s="178"/>
      <c r="DWG323" s="178"/>
      <c r="DWH323" s="178"/>
      <c r="DWI323" s="178"/>
      <c r="DWJ323" s="178"/>
      <c r="DWK323" s="178"/>
      <c r="DWL323" s="178"/>
      <c r="DWM323" s="178"/>
      <c r="DWN323" s="178"/>
      <c r="DWO323" s="178"/>
      <c r="DWP323" s="178"/>
      <c r="DWQ323" s="178"/>
      <c r="DWR323" s="178"/>
      <c r="DWS323" s="178"/>
      <c r="DWT323" s="178"/>
      <c r="DWU323" s="178"/>
      <c r="DWV323" s="178"/>
      <c r="DWW323" s="178"/>
      <c r="DWX323" s="178"/>
      <c r="DWY323" s="178"/>
      <c r="DWZ323" s="178"/>
      <c r="DXA323" s="178"/>
      <c r="DXB323" s="178"/>
      <c r="DXC323" s="178"/>
      <c r="DXD323" s="178"/>
      <c r="DXE323" s="178"/>
      <c r="DXF323" s="178"/>
      <c r="DXG323" s="178"/>
      <c r="DXH323" s="178"/>
      <c r="DXI323" s="178"/>
      <c r="DXJ323" s="178"/>
      <c r="DXK323" s="178"/>
      <c r="DXL323" s="178"/>
      <c r="DXM323" s="178"/>
      <c r="DXN323" s="178"/>
      <c r="DXO323" s="178"/>
      <c r="DXP323" s="178"/>
      <c r="DXQ323" s="178"/>
      <c r="DXR323" s="178"/>
      <c r="DXS323" s="178"/>
      <c r="DXT323" s="178"/>
      <c r="DXU323" s="178"/>
      <c r="DXV323" s="178"/>
      <c r="DXW323" s="178"/>
      <c r="DXX323" s="178"/>
      <c r="DXY323" s="178"/>
      <c r="DXZ323" s="178"/>
      <c r="DYA323" s="178"/>
      <c r="DYB323" s="178"/>
      <c r="DYC323" s="178"/>
      <c r="DYD323" s="178"/>
      <c r="DYE323" s="178"/>
      <c r="DYF323" s="178"/>
      <c r="DYG323" s="178"/>
      <c r="DYH323" s="178"/>
      <c r="DYI323" s="178"/>
      <c r="DYJ323" s="178"/>
      <c r="DYK323" s="178"/>
      <c r="DYL323" s="178"/>
      <c r="DYM323" s="178"/>
      <c r="DYN323" s="178"/>
      <c r="DYO323" s="178"/>
      <c r="DYP323" s="178"/>
      <c r="DYQ323" s="178"/>
      <c r="DYR323" s="178"/>
      <c r="DYS323" s="178"/>
      <c r="DYT323" s="178"/>
      <c r="DYU323" s="178"/>
      <c r="DYV323" s="178"/>
      <c r="DYW323" s="178"/>
      <c r="DYX323" s="178"/>
      <c r="DYY323" s="178"/>
      <c r="DYZ323" s="178"/>
      <c r="DZA323" s="178"/>
      <c r="DZB323" s="178"/>
      <c r="DZC323" s="178"/>
      <c r="DZD323" s="178"/>
      <c r="DZE323" s="178"/>
      <c r="DZF323" s="178"/>
      <c r="DZG323" s="178"/>
      <c r="DZH323" s="178"/>
      <c r="DZI323" s="178"/>
      <c r="DZJ323" s="178"/>
      <c r="DZK323" s="178"/>
      <c r="DZL323" s="178"/>
      <c r="DZM323" s="178"/>
      <c r="DZN323" s="178"/>
      <c r="DZO323" s="178"/>
      <c r="DZP323" s="178"/>
      <c r="DZQ323" s="178"/>
      <c r="DZR323" s="178"/>
      <c r="DZS323" s="178"/>
      <c r="DZT323" s="178"/>
      <c r="DZU323" s="178"/>
      <c r="DZV323" s="178"/>
      <c r="DZW323" s="178"/>
      <c r="DZX323" s="178"/>
      <c r="DZY323" s="178"/>
      <c r="DZZ323" s="178"/>
      <c r="EAA323" s="178"/>
      <c r="EAB323" s="178"/>
      <c r="EAC323" s="178"/>
      <c r="EAD323" s="178"/>
      <c r="EAE323" s="178"/>
      <c r="EAF323" s="178"/>
      <c r="EAG323" s="178"/>
      <c r="EAH323" s="178"/>
      <c r="EAI323" s="178"/>
      <c r="EAJ323" s="178"/>
      <c r="EAK323" s="178"/>
      <c r="EAL323" s="178"/>
      <c r="EAM323" s="178"/>
      <c r="EAN323" s="178"/>
      <c r="EAO323" s="178"/>
      <c r="EAP323" s="178"/>
      <c r="EAQ323" s="178"/>
      <c r="EAR323" s="178"/>
      <c r="EAS323" s="178"/>
      <c r="EAT323" s="178"/>
      <c r="EAU323" s="178"/>
      <c r="EAV323" s="178"/>
      <c r="EAW323" s="178"/>
      <c r="EAX323" s="178"/>
      <c r="EAY323" s="178"/>
      <c r="EAZ323" s="178"/>
      <c r="EBA323" s="178"/>
      <c r="EBB323" s="178"/>
      <c r="EBC323" s="178"/>
      <c r="EBD323" s="178"/>
      <c r="EBE323" s="178"/>
      <c r="EBF323" s="178"/>
      <c r="EBG323" s="178"/>
      <c r="EBH323" s="178"/>
      <c r="EBI323" s="178"/>
      <c r="EBJ323" s="178"/>
      <c r="EBK323" s="178"/>
      <c r="EBL323" s="178"/>
      <c r="EBM323" s="178"/>
      <c r="EBN323" s="178"/>
      <c r="EBO323" s="178"/>
      <c r="EBP323" s="178"/>
      <c r="EBQ323" s="178"/>
      <c r="EBR323" s="178"/>
      <c r="EBS323" s="178"/>
      <c r="EBT323" s="178"/>
      <c r="EBU323" s="178"/>
      <c r="EBV323" s="178"/>
      <c r="EBW323" s="178"/>
      <c r="EBX323" s="178"/>
      <c r="EBY323" s="178"/>
      <c r="EBZ323" s="178"/>
      <c r="ECA323" s="178"/>
      <c r="ECB323" s="178"/>
      <c r="ECC323" s="178"/>
      <c r="ECD323" s="178"/>
      <c r="ECE323" s="178"/>
      <c r="ECF323" s="178"/>
      <c r="ECG323" s="178"/>
      <c r="ECH323" s="178"/>
      <c r="ECI323" s="178"/>
      <c r="ECJ323" s="178"/>
      <c r="ECK323" s="178"/>
      <c r="ECL323" s="178"/>
      <c r="ECM323" s="178"/>
      <c r="ECN323" s="178"/>
      <c r="ECO323" s="178"/>
      <c r="ECP323" s="178"/>
      <c r="ECQ323" s="178"/>
      <c r="ECR323" s="178"/>
      <c r="ECS323" s="178"/>
      <c r="ECT323" s="178"/>
      <c r="ECU323" s="178"/>
      <c r="ECV323" s="178"/>
      <c r="ECW323" s="178"/>
      <c r="ECX323" s="178"/>
      <c r="ECY323" s="178"/>
      <c r="ECZ323" s="178"/>
      <c r="EDA323" s="178"/>
      <c r="EDB323" s="178"/>
      <c r="EDC323" s="178"/>
      <c r="EDD323" s="178"/>
      <c r="EDE323" s="178"/>
      <c r="EDF323" s="178"/>
      <c r="EDG323" s="178"/>
      <c r="EDH323" s="178"/>
      <c r="EDI323" s="178"/>
      <c r="EDJ323" s="178"/>
      <c r="EDK323" s="178"/>
      <c r="EDL323" s="178"/>
      <c r="EDM323" s="178"/>
      <c r="EDN323" s="178"/>
      <c r="EDO323" s="178"/>
      <c r="EDP323" s="178"/>
      <c r="EDQ323" s="178"/>
      <c r="EDR323" s="178"/>
      <c r="EDS323" s="178"/>
      <c r="EDT323" s="178"/>
      <c r="EDU323" s="178"/>
      <c r="EDV323" s="178"/>
      <c r="EDW323" s="178"/>
      <c r="EDX323" s="178"/>
      <c r="EDY323" s="178"/>
      <c r="EDZ323" s="178"/>
      <c r="EEA323" s="178"/>
      <c r="EEB323" s="178"/>
      <c r="EEC323" s="178"/>
      <c r="EED323" s="178"/>
      <c r="EEE323" s="178"/>
      <c r="EEF323" s="178"/>
      <c r="EEG323" s="178"/>
      <c r="EEH323" s="178"/>
      <c r="EEI323" s="178"/>
      <c r="EEJ323" s="178"/>
      <c r="EEK323" s="178"/>
      <c r="EEL323" s="178"/>
      <c r="EEM323" s="178"/>
      <c r="EEN323" s="178"/>
      <c r="EEO323" s="178"/>
      <c r="EEP323" s="178"/>
      <c r="EEQ323" s="178"/>
      <c r="EER323" s="178"/>
      <c r="EES323" s="178"/>
      <c r="EET323" s="178"/>
      <c r="EEU323" s="178"/>
      <c r="EEV323" s="178"/>
      <c r="EEW323" s="178"/>
      <c r="EEX323" s="178"/>
      <c r="EEY323" s="178"/>
      <c r="EEZ323" s="178"/>
      <c r="EFA323" s="178"/>
      <c r="EFB323" s="178"/>
      <c r="EFC323" s="178"/>
      <c r="EFD323" s="178"/>
      <c r="EFE323" s="178"/>
      <c r="EFF323" s="178"/>
      <c r="EFG323" s="178"/>
      <c r="EFH323" s="178"/>
      <c r="EFI323" s="178"/>
      <c r="EFJ323" s="178"/>
      <c r="EFK323" s="178"/>
      <c r="EFL323" s="178"/>
      <c r="EFM323" s="178"/>
      <c r="EFN323" s="178"/>
      <c r="EFO323" s="178"/>
      <c r="EFP323" s="178"/>
      <c r="EFQ323" s="178"/>
      <c r="EFR323" s="178"/>
      <c r="EFS323" s="178"/>
      <c r="EFT323" s="178"/>
      <c r="EFU323" s="178"/>
      <c r="EFV323" s="178"/>
      <c r="EFW323" s="178"/>
      <c r="EFX323" s="178"/>
      <c r="EFY323" s="178"/>
      <c r="EFZ323" s="178"/>
      <c r="EGA323" s="178"/>
      <c r="EGB323" s="178"/>
      <c r="EGC323" s="178"/>
      <c r="EGD323" s="178"/>
      <c r="EGE323" s="178"/>
      <c r="EGF323" s="178"/>
      <c r="EGG323" s="178"/>
      <c r="EGH323" s="178"/>
      <c r="EGI323" s="178"/>
      <c r="EGJ323" s="178"/>
      <c r="EGK323" s="178"/>
      <c r="EGL323" s="178"/>
      <c r="EGM323" s="178"/>
      <c r="EGN323" s="178"/>
      <c r="EGO323" s="178"/>
      <c r="EGP323" s="178"/>
      <c r="EGQ323" s="178"/>
      <c r="EGR323" s="178"/>
      <c r="EGS323" s="178"/>
      <c r="EGT323" s="178"/>
      <c r="EGU323" s="178"/>
      <c r="EGV323" s="178"/>
      <c r="EGW323" s="178"/>
      <c r="EGX323" s="178"/>
      <c r="EGY323" s="178"/>
      <c r="EGZ323" s="178"/>
      <c r="EHA323" s="178"/>
      <c r="EHB323" s="178"/>
      <c r="EHC323" s="178"/>
      <c r="EHD323" s="178"/>
      <c r="EHE323" s="178"/>
      <c r="EHF323" s="178"/>
      <c r="EHG323" s="178"/>
      <c r="EHH323" s="178"/>
      <c r="EHI323" s="178"/>
      <c r="EHJ323" s="178"/>
      <c r="EHK323" s="178"/>
      <c r="EHL323" s="178"/>
      <c r="EHM323" s="178"/>
      <c r="EHN323" s="178"/>
      <c r="EHO323" s="178"/>
      <c r="EHP323" s="178"/>
      <c r="EHQ323" s="178"/>
      <c r="EHR323" s="178"/>
      <c r="EHS323" s="178"/>
      <c r="EHT323" s="178"/>
      <c r="EHU323" s="178"/>
      <c r="EHV323" s="178"/>
      <c r="EHW323" s="178"/>
      <c r="EHX323" s="178"/>
      <c r="EHY323" s="178"/>
      <c r="EHZ323" s="178"/>
      <c r="EIA323" s="178"/>
      <c r="EIB323" s="178"/>
      <c r="EIC323" s="178"/>
      <c r="EID323" s="178"/>
      <c r="EIE323" s="178"/>
      <c r="EIF323" s="178"/>
      <c r="EIG323" s="178"/>
      <c r="EIH323" s="178"/>
      <c r="EII323" s="178"/>
      <c r="EIJ323" s="178"/>
      <c r="EIK323" s="178"/>
      <c r="EIL323" s="178"/>
      <c r="EIM323" s="178"/>
      <c r="EIN323" s="178"/>
      <c r="EIO323" s="178"/>
      <c r="EIP323" s="178"/>
      <c r="EIQ323" s="178"/>
      <c r="EIR323" s="178"/>
      <c r="EIS323" s="178"/>
      <c r="EIT323" s="178"/>
      <c r="EIU323" s="178"/>
      <c r="EIV323" s="178"/>
      <c r="EIW323" s="178"/>
      <c r="EIX323" s="178"/>
      <c r="EIY323" s="178"/>
      <c r="EIZ323" s="178"/>
      <c r="EJA323" s="178"/>
      <c r="EJB323" s="178"/>
      <c r="EJC323" s="178"/>
      <c r="EJD323" s="178"/>
      <c r="EJE323" s="178"/>
      <c r="EJF323" s="178"/>
      <c r="EJG323" s="178"/>
      <c r="EJH323" s="178"/>
      <c r="EJI323" s="178"/>
      <c r="EJJ323" s="178"/>
      <c r="EJK323" s="178"/>
      <c r="EJL323" s="178"/>
      <c r="EJM323" s="178"/>
      <c r="EJN323" s="178"/>
      <c r="EJO323" s="178"/>
      <c r="EJP323" s="178"/>
      <c r="EJQ323" s="178"/>
      <c r="EJR323" s="178"/>
      <c r="EJS323" s="178"/>
      <c r="EJT323" s="178"/>
      <c r="EJU323" s="178"/>
      <c r="EJV323" s="178"/>
      <c r="EJW323" s="178"/>
      <c r="EJX323" s="178"/>
      <c r="EJY323" s="178"/>
      <c r="EJZ323" s="178"/>
      <c r="EKA323" s="178"/>
      <c r="EKB323" s="178"/>
      <c r="EKC323" s="178"/>
      <c r="EKD323" s="178"/>
      <c r="EKE323" s="178"/>
      <c r="EKF323" s="178"/>
      <c r="EKG323" s="178"/>
      <c r="EKH323" s="178"/>
      <c r="EKI323" s="178"/>
      <c r="EKJ323" s="178"/>
      <c r="EKK323" s="178"/>
      <c r="EKL323" s="178"/>
      <c r="EKM323" s="178"/>
      <c r="EKN323" s="178"/>
      <c r="EKO323" s="178"/>
      <c r="EKP323" s="178"/>
      <c r="EKQ323" s="178"/>
      <c r="EKR323" s="178"/>
      <c r="EKS323" s="178"/>
      <c r="EKT323" s="178"/>
      <c r="EKU323" s="178"/>
      <c r="EKV323" s="178"/>
      <c r="EKW323" s="178"/>
      <c r="EKX323" s="178"/>
      <c r="EKY323" s="178"/>
      <c r="EKZ323" s="178"/>
      <c r="ELA323" s="178"/>
      <c r="ELB323" s="178"/>
      <c r="ELC323" s="178"/>
      <c r="ELD323" s="178"/>
      <c r="ELE323" s="178"/>
      <c r="ELF323" s="178"/>
      <c r="ELG323" s="178"/>
      <c r="ELH323" s="178"/>
      <c r="ELI323" s="178"/>
      <c r="ELJ323" s="178"/>
      <c r="ELK323" s="178"/>
      <c r="ELL323" s="178"/>
      <c r="ELM323" s="178"/>
      <c r="ELN323" s="178"/>
      <c r="ELO323" s="178"/>
      <c r="ELP323" s="178"/>
      <c r="ELQ323" s="178"/>
      <c r="ELR323" s="178"/>
      <c r="ELS323" s="178"/>
      <c r="ELT323" s="178"/>
      <c r="ELU323" s="178"/>
      <c r="ELV323" s="178"/>
      <c r="ELW323" s="178"/>
      <c r="ELX323" s="178"/>
      <c r="ELY323" s="178"/>
      <c r="ELZ323" s="178"/>
      <c r="EMA323" s="178"/>
      <c r="EMB323" s="178"/>
      <c r="EMC323" s="178"/>
      <c r="EMD323" s="178"/>
      <c r="EME323" s="178"/>
      <c r="EMF323" s="178"/>
      <c r="EMG323" s="178"/>
      <c r="EMH323" s="178"/>
      <c r="EMI323" s="178"/>
      <c r="EMJ323" s="178"/>
      <c r="EMK323" s="178"/>
      <c r="EML323" s="178"/>
      <c r="EMM323" s="178"/>
      <c r="EMN323" s="178"/>
      <c r="EMO323" s="178"/>
      <c r="EMP323" s="178"/>
      <c r="EMQ323" s="178"/>
      <c r="EMR323" s="178"/>
      <c r="EMS323" s="178"/>
      <c r="EMT323" s="178"/>
      <c r="EMU323" s="178"/>
      <c r="EMV323" s="178"/>
      <c r="EMW323" s="178"/>
      <c r="EMX323" s="178"/>
      <c r="EMY323" s="178"/>
      <c r="EMZ323" s="178"/>
      <c r="ENA323" s="178"/>
      <c r="ENB323" s="178"/>
      <c r="ENC323" s="178"/>
      <c r="END323" s="178"/>
      <c r="ENE323" s="178"/>
      <c r="ENF323" s="178"/>
      <c r="ENG323" s="178"/>
      <c r="ENH323" s="178"/>
      <c r="ENI323" s="178"/>
      <c r="ENJ323" s="178"/>
      <c r="ENK323" s="178"/>
      <c r="ENL323" s="178"/>
      <c r="ENM323" s="178"/>
      <c r="ENN323" s="178"/>
      <c r="ENO323" s="178"/>
      <c r="ENP323" s="178"/>
      <c r="ENQ323" s="178"/>
      <c r="ENR323" s="178"/>
      <c r="ENS323" s="178"/>
      <c r="ENT323" s="178"/>
      <c r="ENU323" s="178"/>
      <c r="ENV323" s="178"/>
      <c r="ENW323" s="178"/>
      <c r="ENX323" s="178"/>
      <c r="ENY323" s="178"/>
      <c r="ENZ323" s="178"/>
      <c r="EOA323" s="178"/>
      <c r="EOB323" s="178"/>
      <c r="EOC323" s="178"/>
      <c r="EOD323" s="178"/>
      <c r="EOE323" s="178"/>
      <c r="EOF323" s="178"/>
      <c r="EOG323" s="178"/>
      <c r="EOH323" s="178"/>
      <c r="EOI323" s="178"/>
      <c r="EOJ323" s="178"/>
      <c r="EOK323" s="178"/>
      <c r="EOL323" s="178"/>
      <c r="EOM323" s="178"/>
      <c r="EON323" s="178"/>
      <c r="EOO323" s="178"/>
      <c r="EOP323" s="178"/>
      <c r="EOQ323" s="178"/>
      <c r="EOR323" s="178"/>
      <c r="EOS323" s="178"/>
      <c r="EOT323" s="178"/>
      <c r="EOU323" s="178"/>
      <c r="EOV323" s="178"/>
      <c r="EOW323" s="178"/>
      <c r="EOX323" s="178"/>
      <c r="EOY323" s="178"/>
      <c r="EOZ323" s="178"/>
      <c r="EPA323" s="178"/>
      <c r="EPB323" s="178"/>
      <c r="EPC323" s="178"/>
      <c r="EPD323" s="178"/>
      <c r="EPE323" s="178"/>
      <c r="EPF323" s="178"/>
      <c r="EPG323" s="178"/>
      <c r="EPH323" s="178"/>
      <c r="EPI323" s="178"/>
      <c r="EPJ323" s="178"/>
      <c r="EPK323" s="178"/>
      <c r="EPL323" s="178"/>
      <c r="EPM323" s="178"/>
      <c r="EPN323" s="178"/>
      <c r="EPO323" s="178"/>
      <c r="EPP323" s="178"/>
      <c r="EPQ323" s="178"/>
      <c r="EPR323" s="178"/>
      <c r="EPS323" s="178"/>
      <c r="EPT323" s="178"/>
      <c r="EPU323" s="178"/>
      <c r="EPV323" s="178"/>
      <c r="EPW323" s="178"/>
      <c r="EPX323" s="178"/>
      <c r="EPY323" s="178"/>
      <c r="EPZ323" s="178"/>
      <c r="EQA323" s="178"/>
      <c r="EQB323" s="178"/>
      <c r="EQC323" s="178"/>
      <c r="EQD323" s="178"/>
      <c r="EQE323" s="178"/>
      <c r="EQF323" s="178"/>
      <c r="EQG323" s="178"/>
      <c r="EQH323" s="178"/>
      <c r="EQI323" s="178"/>
      <c r="EQJ323" s="178"/>
      <c r="EQK323" s="178"/>
      <c r="EQL323" s="178"/>
      <c r="EQM323" s="178"/>
      <c r="EQN323" s="178"/>
      <c r="EQO323" s="178"/>
      <c r="EQP323" s="178"/>
      <c r="EQQ323" s="178"/>
      <c r="EQR323" s="178"/>
      <c r="EQS323" s="178"/>
      <c r="EQT323" s="178"/>
      <c r="EQU323" s="178"/>
      <c r="EQV323" s="178"/>
      <c r="EQW323" s="178"/>
      <c r="EQX323" s="178"/>
      <c r="EQY323" s="178"/>
      <c r="EQZ323" s="178"/>
      <c r="ERA323" s="178"/>
      <c r="ERB323" s="178"/>
      <c r="ERC323" s="178"/>
      <c r="ERD323" s="178"/>
      <c r="ERE323" s="178"/>
      <c r="ERF323" s="178"/>
      <c r="ERG323" s="178"/>
      <c r="ERH323" s="178"/>
      <c r="ERI323" s="178"/>
      <c r="ERJ323" s="178"/>
      <c r="ERK323" s="178"/>
      <c r="ERL323" s="178"/>
      <c r="ERM323" s="178"/>
      <c r="ERN323" s="178"/>
      <c r="ERO323" s="178"/>
      <c r="ERP323" s="178"/>
      <c r="ERQ323" s="178"/>
      <c r="ERR323" s="178"/>
      <c r="ERS323" s="178"/>
      <c r="ERT323" s="178"/>
      <c r="ERU323" s="178"/>
      <c r="ERV323" s="178"/>
      <c r="ERW323" s="178"/>
      <c r="ERX323" s="178"/>
      <c r="ERY323" s="178"/>
      <c r="ERZ323" s="178"/>
      <c r="ESA323" s="178"/>
      <c r="ESB323" s="178"/>
      <c r="ESC323" s="178"/>
      <c r="ESD323" s="178"/>
      <c r="ESE323" s="178"/>
      <c r="ESF323" s="178"/>
      <c r="ESG323" s="178"/>
      <c r="ESH323" s="178"/>
      <c r="ESI323" s="178"/>
      <c r="ESJ323" s="178"/>
      <c r="ESK323" s="178"/>
      <c r="ESL323" s="178"/>
      <c r="ESM323" s="178"/>
      <c r="ESN323" s="178"/>
      <c r="ESO323" s="178"/>
      <c r="ESP323" s="178"/>
      <c r="ESQ323" s="178"/>
      <c r="ESR323" s="178"/>
      <c r="ESS323" s="178"/>
      <c r="EST323" s="178"/>
      <c r="ESU323" s="178"/>
      <c r="ESV323" s="178"/>
      <c r="ESW323" s="178"/>
      <c r="ESX323" s="178"/>
      <c r="ESY323" s="178"/>
      <c r="ESZ323" s="178"/>
      <c r="ETA323" s="178"/>
      <c r="ETB323" s="178"/>
      <c r="ETC323" s="178"/>
      <c r="ETD323" s="178"/>
      <c r="ETE323" s="178"/>
      <c r="ETF323" s="178"/>
      <c r="ETG323" s="178"/>
      <c r="ETH323" s="178"/>
      <c r="ETI323" s="178"/>
      <c r="ETJ323" s="178"/>
      <c r="ETK323" s="178"/>
      <c r="ETL323" s="178"/>
      <c r="ETM323" s="178"/>
      <c r="ETN323" s="178"/>
      <c r="ETO323" s="178"/>
      <c r="ETP323" s="178"/>
      <c r="ETQ323" s="178"/>
      <c r="ETR323" s="178"/>
      <c r="ETS323" s="178"/>
      <c r="ETT323" s="178"/>
      <c r="ETU323" s="178"/>
      <c r="ETV323" s="178"/>
      <c r="ETW323" s="178"/>
      <c r="ETX323" s="178"/>
      <c r="ETY323" s="178"/>
      <c r="ETZ323" s="178"/>
      <c r="EUA323" s="178"/>
      <c r="EUB323" s="178"/>
      <c r="EUC323" s="178"/>
      <c r="EUD323" s="178"/>
      <c r="EUE323" s="178"/>
      <c r="EUF323" s="178"/>
      <c r="EUG323" s="178"/>
      <c r="EUH323" s="178"/>
      <c r="EUI323" s="178"/>
      <c r="EUJ323" s="178"/>
      <c r="EUK323" s="178"/>
      <c r="EUL323" s="178"/>
      <c r="EUM323" s="178"/>
      <c r="EUN323" s="178"/>
      <c r="EUO323" s="178"/>
      <c r="EUP323" s="178"/>
      <c r="EUQ323" s="178"/>
      <c r="EUR323" s="178"/>
      <c r="EUS323" s="178"/>
      <c r="EUT323" s="178"/>
      <c r="EUU323" s="178"/>
      <c r="EUV323" s="178"/>
      <c r="EUW323" s="178"/>
      <c r="EUX323" s="178"/>
      <c r="EUY323" s="178"/>
      <c r="EUZ323" s="178"/>
      <c r="EVA323" s="178"/>
      <c r="EVB323" s="178"/>
      <c r="EVC323" s="178"/>
      <c r="EVD323" s="178"/>
      <c r="EVE323" s="178"/>
      <c r="EVF323" s="178"/>
      <c r="EVG323" s="178"/>
      <c r="EVH323" s="178"/>
      <c r="EVI323" s="178"/>
      <c r="EVJ323" s="178"/>
      <c r="EVK323" s="178"/>
      <c r="EVL323" s="178"/>
      <c r="EVM323" s="178"/>
      <c r="EVN323" s="178"/>
      <c r="EVO323" s="178"/>
      <c r="EVP323" s="178"/>
      <c r="EVQ323" s="178"/>
      <c r="EVR323" s="178"/>
      <c r="EVS323" s="178"/>
      <c r="EVT323" s="178"/>
      <c r="EVU323" s="178"/>
      <c r="EVV323" s="178"/>
      <c r="EVW323" s="178"/>
      <c r="EVX323" s="178"/>
      <c r="EVY323" s="178"/>
      <c r="EVZ323" s="178"/>
      <c r="EWA323" s="178"/>
      <c r="EWB323" s="178"/>
      <c r="EWC323" s="178"/>
      <c r="EWD323" s="178"/>
      <c r="EWE323" s="178"/>
      <c r="EWF323" s="178"/>
      <c r="EWG323" s="178"/>
      <c r="EWH323" s="178"/>
      <c r="EWI323" s="178"/>
      <c r="EWJ323" s="178"/>
      <c r="EWK323" s="178"/>
      <c r="EWL323" s="178"/>
      <c r="EWM323" s="178"/>
      <c r="EWN323" s="178"/>
      <c r="EWO323" s="178"/>
      <c r="EWP323" s="178"/>
      <c r="EWQ323" s="178"/>
      <c r="EWR323" s="178"/>
      <c r="EWS323" s="178"/>
      <c r="EWT323" s="178"/>
      <c r="EWU323" s="178"/>
      <c r="EWV323" s="178"/>
      <c r="EWW323" s="178"/>
      <c r="EWX323" s="178"/>
      <c r="EWY323" s="178"/>
      <c r="EWZ323" s="178"/>
      <c r="EXA323" s="178"/>
      <c r="EXB323" s="178"/>
      <c r="EXC323" s="178"/>
      <c r="EXD323" s="178"/>
      <c r="EXE323" s="178"/>
      <c r="EXF323" s="178"/>
      <c r="EXG323" s="178"/>
      <c r="EXH323" s="178"/>
      <c r="EXI323" s="178"/>
      <c r="EXJ323" s="178"/>
      <c r="EXK323" s="178"/>
      <c r="EXL323" s="178"/>
      <c r="EXM323" s="178"/>
      <c r="EXN323" s="178"/>
      <c r="EXO323" s="178"/>
      <c r="EXP323" s="178"/>
      <c r="EXQ323" s="178"/>
      <c r="EXR323" s="178"/>
      <c r="EXS323" s="178"/>
      <c r="EXT323" s="178"/>
      <c r="EXU323" s="178"/>
      <c r="EXV323" s="178"/>
      <c r="EXW323" s="178"/>
      <c r="EXX323" s="178"/>
      <c r="EXY323" s="178"/>
      <c r="EXZ323" s="178"/>
      <c r="EYA323" s="178"/>
      <c r="EYB323" s="178"/>
      <c r="EYC323" s="178"/>
      <c r="EYD323" s="178"/>
      <c r="EYE323" s="178"/>
      <c r="EYF323" s="178"/>
      <c r="EYG323" s="178"/>
      <c r="EYH323" s="178"/>
      <c r="EYI323" s="178"/>
      <c r="EYJ323" s="178"/>
      <c r="EYK323" s="178"/>
      <c r="EYL323" s="178"/>
      <c r="EYM323" s="178"/>
      <c r="EYN323" s="178"/>
      <c r="EYO323" s="178"/>
      <c r="EYP323" s="178"/>
      <c r="EYQ323" s="178"/>
      <c r="EYR323" s="178"/>
      <c r="EYS323" s="178"/>
      <c r="EYT323" s="178"/>
      <c r="EYU323" s="178"/>
      <c r="EYV323" s="178"/>
      <c r="EYW323" s="178"/>
      <c r="EYX323" s="178"/>
      <c r="EYY323" s="178"/>
      <c r="EYZ323" s="178"/>
      <c r="EZA323" s="178"/>
      <c r="EZB323" s="178"/>
      <c r="EZC323" s="178"/>
      <c r="EZD323" s="178"/>
      <c r="EZE323" s="178"/>
      <c r="EZF323" s="178"/>
      <c r="EZG323" s="178"/>
      <c r="EZH323" s="178"/>
      <c r="EZI323" s="178"/>
      <c r="EZJ323" s="178"/>
      <c r="EZK323" s="178"/>
      <c r="EZL323" s="178"/>
      <c r="EZM323" s="178"/>
      <c r="EZN323" s="178"/>
      <c r="EZO323" s="178"/>
      <c r="EZP323" s="178"/>
      <c r="EZQ323" s="178"/>
      <c r="EZR323" s="178"/>
      <c r="EZS323" s="178"/>
      <c r="EZT323" s="178"/>
      <c r="EZU323" s="178"/>
      <c r="EZV323" s="178"/>
      <c r="EZW323" s="178"/>
      <c r="EZX323" s="178"/>
      <c r="EZY323" s="178"/>
      <c r="EZZ323" s="178"/>
      <c r="FAA323" s="178"/>
      <c r="FAB323" s="178"/>
      <c r="FAC323" s="178"/>
      <c r="FAD323" s="178"/>
      <c r="FAE323" s="178"/>
      <c r="FAF323" s="178"/>
      <c r="FAG323" s="178"/>
      <c r="FAH323" s="178"/>
      <c r="FAI323" s="178"/>
      <c r="FAJ323" s="178"/>
      <c r="FAK323" s="178"/>
      <c r="FAL323" s="178"/>
      <c r="FAM323" s="178"/>
      <c r="FAN323" s="178"/>
      <c r="FAO323" s="178"/>
      <c r="FAP323" s="178"/>
      <c r="FAQ323" s="178"/>
      <c r="FAR323" s="178"/>
      <c r="FAS323" s="178"/>
      <c r="FAT323" s="178"/>
      <c r="FAU323" s="178"/>
      <c r="FAV323" s="178"/>
      <c r="FAW323" s="178"/>
      <c r="FAX323" s="178"/>
      <c r="FAY323" s="178"/>
      <c r="FAZ323" s="178"/>
      <c r="FBA323" s="178"/>
      <c r="FBB323" s="178"/>
      <c r="FBC323" s="178"/>
      <c r="FBD323" s="178"/>
      <c r="FBE323" s="178"/>
      <c r="FBF323" s="178"/>
      <c r="FBG323" s="178"/>
      <c r="FBH323" s="178"/>
      <c r="FBI323" s="178"/>
      <c r="FBJ323" s="178"/>
      <c r="FBK323" s="178"/>
      <c r="FBL323" s="178"/>
      <c r="FBM323" s="178"/>
      <c r="FBN323" s="178"/>
      <c r="FBO323" s="178"/>
      <c r="FBP323" s="178"/>
      <c r="FBQ323" s="178"/>
      <c r="FBR323" s="178"/>
      <c r="FBS323" s="178"/>
      <c r="FBT323" s="178"/>
      <c r="FBU323" s="178"/>
      <c r="FBV323" s="178"/>
      <c r="FBW323" s="178"/>
      <c r="FBX323" s="178"/>
      <c r="FBY323" s="178"/>
      <c r="FBZ323" s="178"/>
      <c r="FCA323" s="178"/>
      <c r="FCB323" s="178"/>
      <c r="FCC323" s="178"/>
      <c r="FCD323" s="178"/>
      <c r="FCE323" s="178"/>
      <c r="FCF323" s="178"/>
      <c r="FCG323" s="178"/>
      <c r="FCH323" s="178"/>
      <c r="FCI323" s="178"/>
      <c r="FCJ323" s="178"/>
      <c r="FCK323" s="178"/>
      <c r="FCL323" s="178"/>
      <c r="FCM323" s="178"/>
      <c r="FCN323" s="178"/>
      <c r="FCO323" s="178"/>
      <c r="FCP323" s="178"/>
      <c r="FCQ323" s="178"/>
      <c r="FCR323" s="178"/>
      <c r="FCS323" s="178"/>
      <c r="FCT323" s="178"/>
      <c r="FCU323" s="178"/>
      <c r="FCV323" s="178"/>
      <c r="FCW323" s="178"/>
      <c r="FCX323" s="178"/>
      <c r="FCY323" s="178"/>
      <c r="FCZ323" s="178"/>
      <c r="FDA323" s="178"/>
      <c r="FDB323" s="178"/>
      <c r="FDC323" s="178"/>
      <c r="FDD323" s="178"/>
      <c r="FDE323" s="178"/>
      <c r="FDF323" s="178"/>
      <c r="FDG323" s="178"/>
      <c r="FDH323" s="178"/>
      <c r="FDI323" s="178"/>
      <c r="FDJ323" s="178"/>
      <c r="FDK323" s="178"/>
      <c r="FDL323" s="178"/>
      <c r="FDM323" s="178"/>
      <c r="FDN323" s="178"/>
      <c r="FDO323" s="178"/>
      <c r="FDP323" s="178"/>
      <c r="FDQ323" s="178"/>
      <c r="FDR323" s="178"/>
      <c r="FDS323" s="178"/>
      <c r="FDT323" s="178"/>
      <c r="FDU323" s="178"/>
      <c r="FDV323" s="178"/>
      <c r="FDW323" s="178"/>
      <c r="FDX323" s="178"/>
      <c r="FDY323" s="178"/>
      <c r="FDZ323" s="178"/>
      <c r="FEA323" s="178"/>
      <c r="FEB323" s="178"/>
      <c r="FEC323" s="178"/>
      <c r="FED323" s="178"/>
      <c r="FEE323" s="178"/>
      <c r="FEF323" s="178"/>
      <c r="FEG323" s="178"/>
      <c r="FEH323" s="178"/>
      <c r="FEI323" s="178"/>
      <c r="FEJ323" s="178"/>
      <c r="FEK323" s="178"/>
      <c r="FEL323" s="178"/>
      <c r="FEM323" s="178"/>
      <c r="FEN323" s="178"/>
      <c r="FEO323" s="178"/>
      <c r="FEP323" s="178"/>
      <c r="FEQ323" s="178"/>
      <c r="FER323" s="178"/>
      <c r="FES323" s="178"/>
      <c r="FET323" s="178"/>
      <c r="FEU323" s="178"/>
      <c r="FEV323" s="178"/>
      <c r="FEW323" s="178"/>
      <c r="FEX323" s="178"/>
      <c r="FEY323" s="178"/>
      <c r="FEZ323" s="178"/>
      <c r="FFA323" s="178"/>
      <c r="FFB323" s="178"/>
      <c r="FFC323" s="178"/>
      <c r="FFD323" s="178"/>
      <c r="FFE323" s="178"/>
      <c r="FFF323" s="178"/>
      <c r="FFG323" s="178"/>
      <c r="FFH323" s="178"/>
      <c r="FFI323" s="178"/>
      <c r="FFJ323" s="178"/>
      <c r="FFK323" s="178"/>
      <c r="FFL323" s="178"/>
      <c r="FFM323" s="178"/>
      <c r="FFN323" s="178"/>
      <c r="FFO323" s="178"/>
      <c r="FFP323" s="178"/>
      <c r="FFQ323" s="178"/>
      <c r="FFR323" s="178"/>
      <c r="FFS323" s="178"/>
      <c r="FFT323" s="178"/>
      <c r="FFU323" s="178"/>
      <c r="FFV323" s="178"/>
      <c r="FFW323" s="178"/>
      <c r="FFX323" s="178"/>
      <c r="FFY323" s="178"/>
      <c r="FFZ323" s="178"/>
      <c r="FGA323" s="178"/>
      <c r="FGB323" s="178"/>
      <c r="FGC323" s="178"/>
      <c r="FGD323" s="178"/>
      <c r="FGE323" s="178"/>
      <c r="FGF323" s="178"/>
      <c r="FGG323" s="178"/>
      <c r="FGH323" s="178"/>
      <c r="FGI323" s="178"/>
      <c r="FGJ323" s="178"/>
      <c r="FGK323" s="178"/>
      <c r="FGL323" s="178"/>
      <c r="FGM323" s="178"/>
      <c r="FGN323" s="178"/>
      <c r="FGO323" s="178"/>
      <c r="FGP323" s="178"/>
      <c r="FGQ323" s="178"/>
      <c r="FGR323" s="178"/>
      <c r="FGS323" s="178"/>
      <c r="FGT323" s="178"/>
      <c r="FGU323" s="178"/>
      <c r="FGV323" s="178"/>
      <c r="FGW323" s="178"/>
      <c r="FGX323" s="178"/>
      <c r="FGY323" s="178"/>
      <c r="FGZ323" s="178"/>
      <c r="FHA323" s="178"/>
      <c r="FHB323" s="178"/>
      <c r="FHC323" s="178"/>
      <c r="FHD323" s="178"/>
      <c r="FHE323" s="178"/>
      <c r="FHF323" s="178"/>
      <c r="FHG323" s="178"/>
      <c r="FHH323" s="178"/>
      <c r="FHI323" s="178"/>
      <c r="FHJ323" s="178"/>
      <c r="FHK323" s="178"/>
      <c r="FHL323" s="178"/>
      <c r="FHM323" s="178"/>
      <c r="FHN323" s="178"/>
      <c r="FHO323" s="178"/>
      <c r="FHP323" s="178"/>
      <c r="FHQ323" s="178"/>
      <c r="FHR323" s="178"/>
      <c r="FHS323" s="178"/>
      <c r="FHT323" s="178"/>
      <c r="FHU323" s="178"/>
      <c r="FHV323" s="178"/>
      <c r="FHW323" s="178"/>
      <c r="FHX323" s="178"/>
      <c r="FHY323" s="178"/>
      <c r="FHZ323" s="178"/>
      <c r="FIA323" s="178"/>
      <c r="FIB323" s="178"/>
      <c r="FIC323" s="178"/>
      <c r="FID323" s="178"/>
      <c r="FIE323" s="178"/>
      <c r="FIF323" s="178"/>
      <c r="FIG323" s="178"/>
      <c r="FIH323" s="178"/>
      <c r="FII323" s="178"/>
      <c r="FIJ323" s="178"/>
      <c r="FIK323" s="178"/>
      <c r="FIL323" s="178"/>
      <c r="FIM323" s="178"/>
      <c r="FIN323" s="178"/>
      <c r="FIO323" s="178"/>
      <c r="FIP323" s="178"/>
      <c r="FIQ323" s="178"/>
      <c r="FIR323" s="178"/>
      <c r="FIS323" s="178"/>
      <c r="FIT323" s="178"/>
      <c r="FIU323" s="178"/>
      <c r="FIV323" s="178"/>
      <c r="FIW323" s="178"/>
      <c r="FIX323" s="178"/>
      <c r="FIY323" s="178"/>
      <c r="FIZ323" s="178"/>
      <c r="FJA323" s="178"/>
      <c r="FJB323" s="178"/>
      <c r="FJC323" s="178"/>
      <c r="FJD323" s="178"/>
      <c r="FJE323" s="178"/>
      <c r="FJF323" s="178"/>
      <c r="FJG323" s="178"/>
      <c r="FJH323" s="178"/>
      <c r="FJI323" s="178"/>
      <c r="FJJ323" s="178"/>
      <c r="FJK323" s="178"/>
      <c r="FJL323" s="178"/>
      <c r="FJM323" s="178"/>
      <c r="FJN323" s="178"/>
      <c r="FJO323" s="178"/>
      <c r="FJP323" s="178"/>
      <c r="FJQ323" s="178"/>
      <c r="FJR323" s="178"/>
      <c r="FJS323" s="178"/>
      <c r="FJT323" s="178"/>
      <c r="FJU323" s="178"/>
      <c r="FJV323" s="178"/>
      <c r="FJW323" s="178"/>
      <c r="FJX323" s="178"/>
      <c r="FJY323" s="178"/>
      <c r="FJZ323" s="178"/>
      <c r="FKA323" s="178"/>
      <c r="FKB323" s="178"/>
      <c r="FKC323" s="178"/>
      <c r="FKD323" s="178"/>
      <c r="FKE323" s="178"/>
      <c r="FKF323" s="178"/>
      <c r="FKG323" s="178"/>
      <c r="FKH323" s="178"/>
      <c r="FKI323" s="178"/>
      <c r="FKJ323" s="178"/>
      <c r="FKK323" s="178"/>
      <c r="FKL323" s="178"/>
      <c r="FKM323" s="178"/>
      <c r="FKN323" s="178"/>
      <c r="FKO323" s="178"/>
      <c r="FKP323" s="178"/>
      <c r="FKQ323" s="178"/>
      <c r="FKR323" s="178"/>
      <c r="FKS323" s="178"/>
      <c r="FKT323" s="178"/>
      <c r="FKU323" s="178"/>
      <c r="FKV323" s="178"/>
      <c r="FKW323" s="178"/>
      <c r="FKX323" s="178"/>
      <c r="FKY323" s="178"/>
      <c r="FKZ323" s="178"/>
      <c r="FLA323" s="178"/>
      <c r="FLB323" s="178"/>
      <c r="FLC323" s="178"/>
      <c r="FLD323" s="178"/>
      <c r="FLE323" s="178"/>
      <c r="FLF323" s="178"/>
      <c r="FLG323" s="178"/>
      <c r="FLH323" s="178"/>
      <c r="FLI323" s="178"/>
      <c r="FLJ323" s="178"/>
      <c r="FLK323" s="178"/>
      <c r="FLL323" s="178"/>
      <c r="FLM323" s="178"/>
      <c r="FLN323" s="178"/>
      <c r="FLO323" s="178"/>
      <c r="FLP323" s="178"/>
      <c r="FLQ323" s="178"/>
      <c r="FLR323" s="178"/>
      <c r="FLS323" s="178"/>
      <c r="FLT323" s="178"/>
      <c r="FLU323" s="178"/>
      <c r="FLV323" s="178"/>
      <c r="FLW323" s="178"/>
      <c r="FLX323" s="178"/>
      <c r="FLY323" s="178"/>
      <c r="FLZ323" s="178"/>
      <c r="FMA323" s="178"/>
      <c r="FMB323" s="178"/>
      <c r="FMC323" s="178"/>
      <c r="FMD323" s="178"/>
      <c r="FME323" s="178"/>
      <c r="FMF323" s="178"/>
      <c r="FMG323" s="178"/>
      <c r="FMH323" s="178"/>
      <c r="FMI323" s="178"/>
      <c r="FMJ323" s="178"/>
      <c r="FMK323" s="178"/>
      <c r="FML323" s="178"/>
      <c r="FMM323" s="178"/>
      <c r="FMN323" s="178"/>
      <c r="FMO323" s="178"/>
      <c r="FMP323" s="178"/>
      <c r="FMQ323" s="178"/>
      <c r="FMR323" s="178"/>
      <c r="FMS323" s="178"/>
      <c r="FMT323" s="178"/>
      <c r="FMU323" s="178"/>
      <c r="FMV323" s="178"/>
      <c r="FMW323" s="178"/>
      <c r="FMX323" s="178"/>
      <c r="FMY323" s="178"/>
      <c r="FMZ323" s="178"/>
      <c r="FNA323" s="178"/>
      <c r="FNB323" s="178"/>
      <c r="FNC323" s="178"/>
      <c r="FND323" s="178"/>
      <c r="FNE323" s="178"/>
      <c r="FNF323" s="178"/>
      <c r="FNG323" s="178"/>
      <c r="FNH323" s="178"/>
      <c r="FNI323" s="178"/>
      <c r="FNJ323" s="178"/>
      <c r="FNK323" s="178"/>
      <c r="FNL323" s="178"/>
      <c r="FNM323" s="178"/>
      <c r="FNN323" s="178"/>
      <c r="FNO323" s="178"/>
      <c r="FNP323" s="178"/>
      <c r="FNQ323" s="178"/>
      <c r="FNR323" s="178"/>
      <c r="FNS323" s="178"/>
      <c r="FNT323" s="178"/>
      <c r="FNU323" s="178"/>
      <c r="FNV323" s="178"/>
      <c r="FNW323" s="178"/>
      <c r="FNX323" s="178"/>
      <c r="FNY323" s="178"/>
      <c r="FNZ323" s="178"/>
      <c r="FOA323" s="178"/>
      <c r="FOB323" s="178"/>
      <c r="FOC323" s="178"/>
      <c r="FOD323" s="178"/>
      <c r="FOE323" s="178"/>
      <c r="FOF323" s="178"/>
      <c r="FOG323" s="178"/>
      <c r="FOH323" s="178"/>
      <c r="FOI323" s="178"/>
      <c r="FOJ323" s="178"/>
      <c r="FOK323" s="178"/>
      <c r="FOL323" s="178"/>
      <c r="FOM323" s="178"/>
      <c r="FON323" s="178"/>
      <c r="FOO323" s="178"/>
      <c r="FOP323" s="178"/>
      <c r="FOQ323" s="178"/>
      <c r="FOR323" s="178"/>
      <c r="FOS323" s="178"/>
      <c r="FOT323" s="178"/>
      <c r="FOU323" s="178"/>
      <c r="FOV323" s="178"/>
      <c r="FOW323" s="178"/>
      <c r="FOX323" s="178"/>
      <c r="FOY323" s="178"/>
      <c r="FOZ323" s="178"/>
      <c r="FPA323" s="178"/>
      <c r="FPB323" s="178"/>
      <c r="FPC323" s="178"/>
      <c r="FPD323" s="178"/>
      <c r="FPE323" s="178"/>
      <c r="FPF323" s="178"/>
      <c r="FPG323" s="178"/>
      <c r="FPH323" s="178"/>
      <c r="FPI323" s="178"/>
      <c r="FPJ323" s="178"/>
      <c r="FPK323" s="178"/>
      <c r="FPL323" s="178"/>
      <c r="FPM323" s="178"/>
      <c r="FPN323" s="178"/>
      <c r="FPO323" s="178"/>
      <c r="FPP323" s="178"/>
      <c r="FPQ323" s="178"/>
      <c r="FPR323" s="178"/>
      <c r="FPS323" s="178"/>
      <c r="FPT323" s="178"/>
      <c r="FPU323" s="178"/>
      <c r="FPV323" s="178"/>
      <c r="FPW323" s="178"/>
      <c r="FPX323" s="178"/>
      <c r="FPY323" s="178"/>
      <c r="FPZ323" s="178"/>
      <c r="FQA323" s="178"/>
      <c r="FQB323" s="178"/>
      <c r="FQC323" s="178"/>
      <c r="FQD323" s="178"/>
      <c r="FQE323" s="178"/>
      <c r="FQF323" s="178"/>
      <c r="FQG323" s="178"/>
      <c r="FQH323" s="178"/>
      <c r="FQI323" s="178"/>
      <c r="FQJ323" s="178"/>
      <c r="FQK323" s="178"/>
      <c r="FQL323" s="178"/>
      <c r="FQM323" s="178"/>
      <c r="FQN323" s="178"/>
      <c r="FQO323" s="178"/>
      <c r="FQP323" s="178"/>
      <c r="FQQ323" s="178"/>
      <c r="FQR323" s="178"/>
      <c r="FQS323" s="178"/>
      <c r="FQT323" s="178"/>
      <c r="FQU323" s="178"/>
      <c r="FQV323" s="178"/>
      <c r="FQW323" s="178"/>
      <c r="FQX323" s="178"/>
      <c r="FQY323" s="178"/>
      <c r="FQZ323" s="178"/>
      <c r="FRA323" s="178"/>
      <c r="FRB323" s="178"/>
      <c r="FRC323" s="178"/>
      <c r="FRD323" s="178"/>
      <c r="FRE323" s="178"/>
      <c r="FRF323" s="178"/>
      <c r="FRG323" s="178"/>
      <c r="FRH323" s="178"/>
      <c r="FRI323" s="178"/>
      <c r="FRJ323" s="178"/>
      <c r="FRK323" s="178"/>
      <c r="FRL323" s="178"/>
      <c r="FRM323" s="178"/>
      <c r="FRN323" s="178"/>
      <c r="FRO323" s="178"/>
      <c r="FRP323" s="178"/>
      <c r="FRQ323" s="178"/>
      <c r="FRR323" s="178"/>
      <c r="FRS323" s="178"/>
      <c r="FRT323" s="178"/>
      <c r="FRU323" s="178"/>
      <c r="FRV323" s="178"/>
      <c r="FRW323" s="178"/>
      <c r="FRX323" s="178"/>
      <c r="FRY323" s="178"/>
      <c r="FRZ323" s="178"/>
      <c r="FSA323" s="178"/>
      <c r="FSB323" s="178"/>
      <c r="FSC323" s="178"/>
      <c r="FSD323" s="178"/>
      <c r="FSE323" s="178"/>
      <c r="FSF323" s="178"/>
      <c r="FSG323" s="178"/>
      <c r="FSH323" s="178"/>
      <c r="FSI323" s="178"/>
      <c r="FSJ323" s="178"/>
      <c r="FSK323" s="178"/>
      <c r="FSL323" s="178"/>
      <c r="FSM323" s="178"/>
      <c r="FSN323" s="178"/>
      <c r="FSO323" s="178"/>
      <c r="FSP323" s="178"/>
      <c r="FSQ323" s="178"/>
      <c r="FSR323" s="178"/>
      <c r="FSS323" s="178"/>
      <c r="FST323" s="178"/>
      <c r="FSU323" s="178"/>
      <c r="FSV323" s="178"/>
      <c r="FSW323" s="178"/>
      <c r="FSX323" s="178"/>
      <c r="FSY323" s="178"/>
      <c r="FSZ323" s="178"/>
      <c r="FTA323" s="178"/>
      <c r="FTB323" s="178"/>
      <c r="FTC323" s="178"/>
      <c r="FTD323" s="178"/>
      <c r="FTE323" s="178"/>
      <c r="FTF323" s="178"/>
      <c r="FTG323" s="178"/>
      <c r="FTH323" s="178"/>
      <c r="FTI323" s="178"/>
      <c r="FTJ323" s="178"/>
      <c r="FTK323" s="178"/>
      <c r="FTL323" s="178"/>
      <c r="FTM323" s="178"/>
      <c r="FTN323" s="178"/>
      <c r="FTO323" s="178"/>
      <c r="FTP323" s="178"/>
      <c r="FTQ323" s="178"/>
      <c r="FTR323" s="178"/>
      <c r="FTS323" s="178"/>
      <c r="FTT323" s="178"/>
      <c r="FTU323" s="178"/>
      <c r="FTV323" s="178"/>
      <c r="FTW323" s="178"/>
      <c r="FTX323" s="178"/>
      <c r="FTY323" s="178"/>
      <c r="FTZ323" s="178"/>
      <c r="FUA323" s="178"/>
      <c r="FUB323" s="178"/>
      <c r="FUC323" s="178"/>
      <c r="FUD323" s="178"/>
      <c r="FUE323" s="178"/>
      <c r="FUF323" s="178"/>
      <c r="FUG323" s="178"/>
      <c r="FUH323" s="178"/>
      <c r="FUI323" s="178"/>
      <c r="FUJ323" s="178"/>
      <c r="FUK323" s="178"/>
      <c r="FUL323" s="178"/>
      <c r="FUM323" s="178"/>
      <c r="FUN323" s="178"/>
      <c r="FUO323" s="178"/>
      <c r="FUP323" s="178"/>
      <c r="FUQ323" s="178"/>
      <c r="FUR323" s="178"/>
      <c r="FUS323" s="178"/>
      <c r="FUT323" s="178"/>
      <c r="FUU323" s="178"/>
      <c r="FUV323" s="178"/>
      <c r="FUW323" s="178"/>
      <c r="FUX323" s="178"/>
      <c r="FUY323" s="178"/>
      <c r="FUZ323" s="178"/>
      <c r="FVA323" s="178"/>
      <c r="FVB323" s="178"/>
      <c r="FVC323" s="178"/>
      <c r="FVD323" s="178"/>
      <c r="FVE323" s="178"/>
      <c r="FVF323" s="178"/>
      <c r="FVG323" s="178"/>
      <c r="FVH323" s="178"/>
      <c r="FVI323" s="178"/>
      <c r="FVJ323" s="178"/>
      <c r="FVK323" s="178"/>
      <c r="FVL323" s="178"/>
      <c r="FVM323" s="178"/>
      <c r="FVN323" s="178"/>
      <c r="FVO323" s="178"/>
      <c r="FVP323" s="178"/>
      <c r="FVQ323" s="178"/>
      <c r="FVR323" s="178"/>
      <c r="FVS323" s="178"/>
      <c r="FVT323" s="178"/>
      <c r="FVU323" s="178"/>
      <c r="FVV323" s="178"/>
      <c r="FVW323" s="178"/>
      <c r="FVX323" s="178"/>
      <c r="FVY323" s="178"/>
      <c r="FVZ323" s="178"/>
      <c r="FWA323" s="178"/>
      <c r="FWB323" s="178"/>
      <c r="FWC323" s="178"/>
      <c r="FWD323" s="178"/>
      <c r="FWE323" s="178"/>
      <c r="FWF323" s="178"/>
      <c r="FWG323" s="178"/>
      <c r="FWH323" s="178"/>
      <c r="FWI323" s="178"/>
      <c r="FWJ323" s="178"/>
      <c r="FWK323" s="178"/>
      <c r="FWL323" s="178"/>
      <c r="FWM323" s="178"/>
      <c r="FWN323" s="178"/>
      <c r="FWO323" s="178"/>
      <c r="FWP323" s="178"/>
      <c r="FWQ323" s="178"/>
      <c r="FWR323" s="178"/>
      <c r="FWS323" s="178"/>
      <c r="FWT323" s="178"/>
      <c r="FWU323" s="178"/>
      <c r="FWV323" s="178"/>
      <c r="FWW323" s="178"/>
      <c r="FWX323" s="178"/>
      <c r="FWY323" s="178"/>
      <c r="FWZ323" s="178"/>
      <c r="FXA323" s="178"/>
      <c r="FXB323" s="178"/>
      <c r="FXC323" s="178"/>
      <c r="FXD323" s="178"/>
      <c r="FXE323" s="178"/>
      <c r="FXF323" s="178"/>
      <c r="FXG323" s="178"/>
      <c r="FXH323" s="178"/>
      <c r="FXI323" s="178"/>
      <c r="FXJ323" s="178"/>
      <c r="FXK323" s="178"/>
      <c r="FXL323" s="178"/>
      <c r="FXM323" s="178"/>
      <c r="FXN323" s="178"/>
      <c r="FXO323" s="178"/>
      <c r="FXP323" s="178"/>
      <c r="FXQ323" s="178"/>
      <c r="FXR323" s="178"/>
      <c r="FXS323" s="178"/>
      <c r="FXT323" s="178"/>
      <c r="FXU323" s="178"/>
      <c r="FXV323" s="178"/>
      <c r="FXW323" s="178"/>
      <c r="FXX323" s="178"/>
      <c r="FXY323" s="178"/>
      <c r="FXZ323" s="178"/>
      <c r="FYA323" s="178"/>
      <c r="FYB323" s="178"/>
      <c r="FYC323" s="178"/>
      <c r="FYD323" s="178"/>
      <c r="FYE323" s="178"/>
      <c r="FYF323" s="178"/>
      <c r="FYG323" s="178"/>
      <c r="FYH323" s="178"/>
      <c r="FYI323" s="178"/>
      <c r="FYJ323" s="178"/>
      <c r="FYK323" s="178"/>
      <c r="FYL323" s="178"/>
      <c r="FYM323" s="178"/>
      <c r="FYN323" s="178"/>
      <c r="FYO323" s="178"/>
      <c r="FYP323" s="178"/>
      <c r="FYQ323" s="178"/>
      <c r="FYR323" s="178"/>
      <c r="FYS323" s="178"/>
      <c r="FYT323" s="178"/>
      <c r="FYU323" s="178"/>
      <c r="FYV323" s="178"/>
      <c r="FYW323" s="178"/>
      <c r="FYX323" s="178"/>
      <c r="FYY323" s="178"/>
      <c r="FYZ323" s="178"/>
      <c r="FZA323" s="178"/>
      <c r="FZB323" s="178"/>
      <c r="FZC323" s="178"/>
      <c r="FZD323" s="178"/>
      <c r="FZE323" s="178"/>
      <c r="FZF323" s="178"/>
      <c r="FZG323" s="178"/>
      <c r="FZH323" s="178"/>
      <c r="FZI323" s="178"/>
      <c r="FZJ323" s="178"/>
      <c r="FZK323" s="178"/>
      <c r="FZL323" s="178"/>
      <c r="FZM323" s="178"/>
      <c r="FZN323" s="178"/>
      <c r="FZO323" s="178"/>
      <c r="FZP323" s="178"/>
      <c r="FZQ323" s="178"/>
      <c r="FZR323" s="178"/>
      <c r="FZS323" s="178"/>
      <c r="FZT323" s="178"/>
      <c r="FZU323" s="178"/>
      <c r="FZV323" s="178"/>
      <c r="FZW323" s="178"/>
      <c r="FZX323" s="178"/>
      <c r="FZY323" s="178"/>
      <c r="FZZ323" s="178"/>
      <c r="GAA323" s="178"/>
      <c r="GAB323" s="178"/>
      <c r="GAC323" s="178"/>
      <c r="GAD323" s="178"/>
      <c r="GAE323" s="178"/>
      <c r="GAF323" s="178"/>
      <c r="GAG323" s="178"/>
      <c r="GAH323" s="178"/>
      <c r="GAI323" s="178"/>
      <c r="GAJ323" s="178"/>
      <c r="GAK323" s="178"/>
      <c r="GAL323" s="178"/>
      <c r="GAM323" s="178"/>
      <c r="GAN323" s="178"/>
      <c r="GAO323" s="178"/>
      <c r="GAP323" s="178"/>
      <c r="GAQ323" s="178"/>
      <c r="GAR323" s="178"/>
      <c r="GAS323" s="178"/>
      <c r="GAT323" s="178"/>
      <c r="GAU323" s="178"/>
      <c r="GAV323" s="178"/>
      <c r="GAW323" s="178"/>
      <c r="GAX323" s="178"/>
      <c r="GAY323" s="178"/>
      <c r="GAZ323" s="178"/>
      <c r="GBA323" s="178"/>
      <c r="GBB323" s="178"/>
      <c r="GBC323" s="178"/>
      <c r="GBD323" s="178"/>
      <c r="GBE323" s="178"/>
      <c r="GBF323" s="178"/>
      <c r="GBG323" s="178"/>
      <c r="GBH323" s="178"/>
      <c r="GBI323" s="178"/>
      <c r="GBJ323" s="178"/>
      <c r="GBK323" s="178"/>
      <c r="GBL323" s="178"/>
      <c r="GBM323" s="178"/>
      <c r="GBN323" s="178"/>
      <c r="GBO323" s="178"/>
      <c r="GBP323" s="178"/>
      <c r="GBQ323" s="178"/>
      <c r="GBR323" s="178"/>
      <c r="GBS323" s="178"/>
      <c r="GBT323" s="178"/>
      <c r="GBU323" s="178"/>
      <c r="GBV323" s="178"/>
      <c r="GBW323" s="178"/>
      <c r="GBX323" s="178"/>
      <c r="GBY323" s="178"/>
      <c r="GBZ323" s="178"/>
      <c r="GCA323" s="178"/>
      <c r="GCB323" s="178"/>
      <c r="GCC323" s="178"/>
      <c r="GCD323" s="178"/>
      <c r="GCE323" s="178"/>
      <c r="GCF323" s="178"/>
      <c r="GCG323" s="178"/>
      <c r="GCH323" s="178"/>
      <c r="GCI323" s="178"/>
      <c r="GCJ323" s="178"/>
      <c r="GCK323" s="178"/>
      <c r="GCL323" s="178"/>
      <c r="GCM323" s="178"/>
      <c r="GCN323" s="178"/>
      <c r="GCO323" s="178"/>
      <c r="GCP323" s="178"/>
      <c r="GCQ323" s="178"/>
      <c r="GCR323" s="178"/>
      <c r="GCS323" s="178"/>
      <c r="GCT323" s="178"/>
      <c r="GCU323" s="178"/>
      <c r="GCV323" s="178"/>
      <c r="GCW323" s="178"/>
      <c r="GCX323" s="178"/>
      <c r="GCY323" s="178"/>
      <c r="GCZ323" s="178"/>
      <c r="GDA323" s="178"/>
      <c r="GDB323" s="178"/>
      <c r="GDC323" s="178"/>
      <c r="GDD323" s="178"/>
      <c r="GDE323" s="178"/>
      <c r="GDF323" s="178"/>
      <c r="GDG323" s="178"/>
      <c r="GDH323" s="178"/>
      <c r="GDI323" s="178"/>
      <c r="GDJ323" s="178"/>
      <c r="GDK323" s="178"/>
      <c r="GDL323" s="178"/>
      <c r="GDM323" s="178"/>
      <c r="GDN323" s="178"/>
      <c r="GDO323" s="178"/>
      <c r="GDP323" s="178"/>
      <c r="GDQ323" s="178"/>
      <c r="GDR323" s="178"/>
      <c r="GDS323" s="178"/>
      <c r="GDT323" s="178"/>
      <c r="GDU323" s="178"/>
      <c r="GDV323" s="178"/>
      <c r="GDW323" s="178"/>
      <c r="GDX323" s="178"/>
      <c r="GDY323" s="178"/>
      <c r="GDZ323" s="178"/>
      <c r="GEA323" s="178"/>
      <c r="GEB323" s="178"/>
      <c r="GEC323" s="178"/>
      <c r="GED323" s="178"/>
      <c r="GEE323" s="178"/>
      <c r="GEF323" s="178"/>
      <c r="GEG323" s="178"/>
      <c r="GEH323" s="178"/>
      <c r="GEI323" s="178"/>
      <c r="GEJ323" s="178"/>
      <c r="GEK323" s="178"/>
      <c r="GEL323" s="178"/>
      <c r="GEM323" s="178"/>
      <c r="GEN323" s="178"/>
      <c r="GEO323" s="178"/>
      <c r="GEP323" s="178"/>
      <c r="GEQ323" s="178"/>
      <c r="GER323" s="178"/>
      <c r="GES323" s="178"/>
      <c r="GET323" s="178"/>
      <c r="GEU323" s="178"/>
      <c r="GEV323" s="178"/>
      <c r="GEW323" s="178"/>
      <c r="GEX323" s="178"/>
      <c r="GEY323" s="178"/>
      <c r="GEZ323" s="178"/>
      <c r="GFA323" s="178"/>
      <c r="GFB323" s="178"/>
      <c r="GFC323" s="178"/>
      <c r="GFD323" s="178"/>
      <c r="GFE323" s="178"/>
      <c r="GFF323" s="178"/>
      <c r="GFG323" s="178"/>
      <c r="GFH323" s="178"/>
      <c r="GFI323" s="178"/>
      <c r="GFJ323" s="178"/>
      <c r="GFK323" s="178"/>
      <c r="GFL323" s="178"/>
      <c r="GFM323" s="178"/>
      <c r="GFN323" s="178"/>
      <c r="GFO323" s="178"/>
      <c r="GFP323" s="178"/>
      <c r="GFQ323" s="178"/>
      <c r="GFR323" s="178"/>
      <c r="GFS323" s="178"/>
      <c r="GFT323" s="178"/>
      <c r="GFU323" s="178"/>
      <c r="GFV323" s="178"/>
      <c r="GFW323" s="178"/>
      <c r="GFX323" s="178"/>
      <c r="GFY323" s="178"/>
      <c r="GFZ323" s="178"/>
      <c r="GGA323" s="178"/>
      <c r="GGB323" s="178"/>
      <c r="GGC323" s="178"/>
      <c r="GGD323" s="178"/>
      <c r="GGE323" s="178"/>
      <c r="GGF323" s="178"/>
      <c r="GGG323" s="178"/>
      <c r="GGH323" s="178"/>
      <c r="GGI323" s="178"/>
      <c r="GGJ323" s="178"/>
      <c r="GGK323" s="178"/>
      <c r="GGL323" s="178"/>
      <c r="GGM323" s="178"/>
      <c r="GGN323" s="178"/>
      <c r="GGO323" s="178"/>
      <c r="GGP323" s="178"/>
      <c r="GGQ323" s="178"/>
      <c r="GGR323" s="178"/>
      <c r="GGS323" s="178"/>
      <c r="GGT323" s="178"/>
      <c r="GGU323" s="178"/>
      <c r="GGV323" s="178"/>
      <c r="GGW323" s="178"/>
      <c r="GGX323" s="178"/>
      <c r="GGY323" s="178"/>
      <c r="GGZ323" s="178"/>
      <c r="GHA323" s="178"/>
      <c r="GHB323" s="178"/>
      <c r="GHC323" s="178"/>
      <c r="GHD323" s="178"/>
      <c r="GHE323" s="178"/>
      <c r="GHF323" s="178"/>
      <c r="GHG323" s="178"/>
      <c r="GHH323" s="178"/>
      <c r="GHI323" s="178"/>
      <c r="GHJ323" s="178"/>
      <c r="GHK323" s="178"/>
      <c r="GHL323" s="178"/>
      <c r="GHM323" s="178"/>
      <c r="GHN323" s="178"/>
      <c r="GHO323" s="178"/>
      <c r="GHP323" s="178"/>
      <c r="GHQ323" s="178"/>
      <c r="GHR323" s="178"/>
      <c r="GHS323" s="178"/>
      <c r="GHT323" s="178"/>
      <c r="GHU323" s="178"/>
      <c r="GHV323" s="178"/>
      <c r="GHW323" s="178"/>
      <c r="GHX323" s="178"/>
      <c r="GHY323" s="178"/>
      <c r="GHZ323" s="178"/>
      <c r="GIA323" s="178"/>
      <c r="GIB323" s="178"/>
      <c r="GIC323" s="178"/>
      <c r="GID323" s="178"/>
      <c r="GIE323" s="178"/>
    </row>
    <row r="324" spans="1:23" s="177" customFormat="1" ht="50">
      <c r="A324" s="243" t="s">
        <v>2318</v>
      </c>
      <c r="B324" s="245" t="s">
        <v>2319</v>
      </c>
      <c r="C324" s="266" t="s">
        <v>207</v>
      </c>
      <c r="D324" s="266" t="s">
        <v>2369</v>
      </c>
      <c r="E324" s="271">
        <v>44793</v>
      </c>
      <c r="F324" s="271">
        <v>44926</v>
      </c>
      <c r="G324" s="279"/>
      <c r="H324" s="303"/>
      <c r="I324" s="226">
        <v>1748991</v>
      </c>
      <c r="J324" s="304"/>
      <c r="K324" s="228" t="s">
        <v>286</v>
      </c>
      <c r="L324" s="352">
        <v>67</v>
      </c>
      <c r="M324" s="245">
        <v>345</v>
      </c>
      <c r="N324" s="245" t="s">
        <v>22</v>
      </c>
      <c r="O324" s="245">
        <v>0.10000000000000001</v>
      </c>
      <c r="P324" s="245" t="s">
        <v>1309</v>
      </c>
      <c r="Q324" s="245" t="s">
        <v>317</v>
      </c>
      <c r="R324" s="245">
        <v>120</v>
      </c>
      <c r="S324" s="245">
        <v>0.10000000000000001</v>
      </c>
      <c r="T324" s="245" t="s">
        <v>22</v>
      </c>
      <c r="U324" s="245" t="s">
        <v>22</v>
      </c>
      <c r="V324" s="245" t="s">
        <v>43</v>
      </c>
      <c r="W324" s="289"/>
    </row>
    <row r="325" spans="1:23" s="177" customFormat="1" ht="55.5" customHeight="1">
      <c r="A325" s="243" t="s">
        <v>2320</v>
      </c>
      <c r="B325" s="245" t="s">
        <v>2321</v>
      </c>
      <c r="C325" s="266" t="s">
        <v>207</v>
      </c>
      <c r="D325" s="266" t="s">
        <v>2370</v>
      </c>
      <c r="E325" s="278">
        <v>44841</v>
      </c>
      <c r="F325" s="271">
        <v>44926</v>
      </c>
      <c r="G325" s="279"/>
      <c r="H325" s="303"/>
      <c r="I325" s="226">
        <v>2351854</v>
      </c>
      <c r="J325" s="304"/>
      <c r="K325" s="228" t="s">
        <v>286</v>
      </c>
      <c r="L325" s="352">
        <v>67</v>
      </c>
      <c r="M325" s="245">
        <v>345</v>
      </c>
      <c r="N325" s="245" t="s">
        <v>22</v>
      </c>
      <c r="O325" s="245">
        <v>0.10000000000000001</v>
      </c>
      <c r="P325" s="245" t="s">
        <v>1309</v>
      </c>
      <c r="Q325" s="245" t="s">
        <v>317</v>
      </c>
      <c r="R325" s="245">
        <v>120</v>
      </c>
      <c r="S325" s="245">
        <v>0.10000000000000001</v>
      </c>
      <c r="T325" s="245" t="s">
        <v>22</v>
      </c>
      <c r="U325" s="245" t="s">
        <v>22</v>
      </c>
      <c r="V325" s="245" t="s">
        <v>43</v>
      </c>
      <c r="W325" s="289"/>
    </row>
    <row r="326" spans="1:23" s="177" customFormat="1" ht="62.5">
      <c r="A326" s="243" t="s">
        <v>2322</v>
      </c>
      <c r="B326" s="245" t="s">
        <v>2323</v>
      </c>
      <c r="C326" s="266" t="s">
        <v>207</v>
      </c>
      <c r="D326" s="266" t="s">
        <v>2371</v>
      </c>
      <c r="E326" s="278">
        <v>44859</v>
      </c>
      <c r="F326" s="271">
        <v>44926</v>
      </c>
      <c r="G326" s="279"/>
      <c r="H326" s="303"/>
      <c r="I326" s="226">
        <v>2104393</v>
      </c>
      <c r="J326" s="304"/>
      <c r="K326" s="228" t="s">
        <v>286</v>
      </c>
      <c r="L326" s="352">
        <v>22</v>
      </c>
      <c r="M326" s="245">
        <v>69</v>
      </c>
      <c r="N326" s="245" t="s">
        <v>22</v>
      </c>
      <c r="O326" s="245">
        <v>0.59999999999999998</v>
      </c>
      <c r="P326" s="245" t="s">
        <v>2324</v>
      </c>
      <c r="Q326" s="245" t="s">
        <v>98</v>
      </c>
      <c r="R326" s="245">
        <v>50</v>
      </c>
      <c r="S326" s="245">
        <v>0.59999999999999998</v>
      </c>
      <c r="T326" s="245" t="s">
        <v>22</v>
      </c>
      <c r="U326" s="245" t="s">
        <v>22</v>
      </c>
      <c r="V326" s="245" t="s">
        <v>25</v>
      </c>
      <c r="W326" s="289"/>
    </row>
    <row r="327" spans="1:23" s="177" customFormat="1" ht="37.5">
      <c r="A327" s="245" t="s">
        <v>2325</v>
      </c>
      <c r="B327" s="245" t="s">
        <v>2372</v>
      </c>
      <c r="C327" s="245" t="s">
        <v>2326</v>
      </c>
      <c r="D327" s="245" t="s">
        <v>2373</v>
      </c>
      <c r="E327" s="355">
        <v>44872</v>
      </c>
      <c r="F327" s="271">
        <v>45061</v>
      </c>
      <c r="G327" s="279"/>
      <c r="H327" s="245"/>
      <c r="I327" s="361">
        <v>499908</v>
      </c>
      <c r="J327" s="311"/>
      <c r="K327" s="228" t="s">
        <v>286</v>
      </c>
      <c r="L327" s="245">
        <v>0</v>
      </c>
      <c r="M327" s="245">
        <v>138</v>
      </c>
      <c r="N327" s="245" t="s">
        <v>22</v>
      </c>
      <c r="O327" s="245">
        <v>0.10000000000000001</v>
      </c>
      <c r="P327" s="245" t="s">
        <v>492</v>
      </c>
      <c r="Q327" s="245" t="s">
        <v>29</v>
      </c>
      <c r="R327" s="245" t="s">
        <v>28</v>
      </c>
      <c r="S327" s="245">
        <v>0.10000000000000001</v>
      </c>
      <c r="T327" s="245" t="s">
        <v>22</v>
      </c>
      <c r="U327" s="245" t="s">
        <v>22</v>
      </c>
      <c r="V327" s="245" t="s">
        <v>25</v>
      </c>
      <c r="W327" s="289"/>
    </row>
    <row r="328" spans="1:23" s="177" customFormat="1" ht="37.5">
      <c r="A328" s="245" t="s">
        <v>2354</v>
      </c>
      <c r="B328" s="245" t="s">
        <v>2376</v>
      </c>
      <c r="C328" s="245" t="s">
        <v>38</v>
      </c>
      <c r="D328" s="245" t="s">
        <v>2355</v>
      </c>
      <c r="E328" s="271">
        <v>44774</v>
      </c>
      <c r="F328" s="271">
        <v>44925</v>
      </c>
      <c r="G328" s="279"/>
      <c r="H328" s="245"/>
      <c r="I328" s="226">
        <v>237625</v>
      </c>
      <c r="J328" s="311"/>
      <c r="K328" s="228" t="s">
        <v>286</v>
      </c>
      <c r="L328" s="352">
        <v>99</v>
      </c>
      <c r="M328" s="245">
        <v>138</v>
      </c>
      <c r="N328" s="245" t="s">
        <v>22</v>
      </c>
      <c r="O328" s="245">
        <v>16.239999999999998</v>
      </c>
      <c r="P328" s="245" t="s">
        <v>2356</v>
      </c>
      <c r="Q328" s="300" t="s">
        <v>55</v>
      </c>
      <c r="R328" s="245">
        <v>100</v>
      </c>
      <c r="S328" s="245">
        <v>16.239999999999998</v>
      </c>
      <c r="T328" s="245" t="s">
        <v>22</v>
      </c>
      <c r="U328" s="245" t="s">
        <v>22</v>
      </c>
      <c r="V328" s="245" t="s">
        <v>25</v>
      </c>
      <c r="W328" s="289"/>
    </row>
    <row r="329" spans="1:23" s="177" customFormat="1" ht="65.5" customHeight="1">
      <c r="A329" s="243" t="s">
        <v>2444</v>
      </c>
      <c r="B329" s="245" t="s">
        <v>2398</v>
      </c>
      <c r="C329" s="266" t="s">
        <v>27</v>
      </c>
      <c r="D329" s="266" t="s">
        <v>2443</v>
      </c>
      <c r="E329" s="271">
        <v>45292</v>
      </c>
      <c r="F329" s="279">
        <v>45427</v>
      </c>
      <c r="G329" s="279"/>
      <c r="H329" s="303"/>
      <c r="I329" s="226"/>
      <c r="J329" s="304"/>
      <c r="K329" s="228" t="s">
        <v>286</v>
      </c>
      <c r="L329" s="245">
        <v>0</v>
      </c>
      <c r="M329" s="245">
        <v>69</v>
      </c>
      <c r="N329" s="245">
        <v>138</v>
      </c>
      <c r="O329" s="352">
        <v>1.6000000000000001</v>
      </c>
      <c r="P329" s="245" t="s">
        <v>354</v>
      </c>
      <c r="Q329" s="245" t="s">
        <v>98</v>
      </c>
      <c r="R329" s="245">
        <v>70</v>
      </c>
      <c r="S329" s="245">
        <v>0.29999999999999999</v>
      </c>
      <c r="T329" s="245">
        <v>70</v>
      </c>
      <c r="U329" s="245">
        <v>0.5</v>
      </c>
      <c r="V329" s="245" t="s">
        <v>36</v>
      </c>
      <c r="W329" s="289"/>
    </row>
    <row r="330" spans="1:23" s="177" customFormat="1" ht="45.5" customHeight="1">
      <c r="A330" s="371" t="s">
        <v>3151</v>
      </c>
      <c r="B330" s="245" t="s">
        <v>2399</v>
      </c>
      <c r="C330" s="266" t="s">
        <v>176</v>
      </c>
      <c r="D330" s="266" t="s">
        <v>2475</v>
      </c>
      <c r="E330" s="278">
        <v>44928</v>
      </c>
      <c r="F330" s="368">
        <v>45107</v>
      </c>
      <c r="G330" s="279"/>
      <c r="H330" s="303"/>
      <c r="I330" s="226"/>
      <c r="J330" s="304"/>
      <c r="K330" s="228" t="s">
        <v>286</v>
      </c>
      <c r="L330" s="245">
        <v>0</v>
      </c>
      <c r="M330" s="245">
        <v>138</v>
      </c>
      <c r="N330" s="245" t="s">
        <v>22</v>
      </c>
      <c r="O330" s="245">
        <v>14</v>
      </c>
      <c r="P330" s="245" t="s">
        <v>2324</v>
      </c>
      <c r="Q330" s="379" t="s">
        <v>3150</v>
      </c>
      <c r="R330" s="245">
        <v>70</v>
      </c>
      <c r="S330" s="245">
        <v>14</v>
      </c>
      <c r="T330" s="245" t="s">
        <v>22</v>
      </c>
      <c r="U330" s="245" t="s">
        <v>22</v>
      </c>
      <c r="V330" s="245" t="s">
        <v>43</v>
      </c>
      <c r="W330" s="289"/>
    </row>
    <row r="331" spans="1:23" s="177" customFormat="1" ht="87.5">
      <c r="A331" s="243" t="s">
        <v>2435</v>
      </c>
      <c r="B331" s="245" t="s">
        <v>2400</v>
      </c>
      <c r="C331" s="266" t="s">
        <v>113</v>
      </c>
      <c r="D331" s="266" t="s">
        <v>2436</v>
      </c>
      <c r="E331" s="221">
        <v>44977</v>
      </c>
      <c r="F331" s="222">
        <v>45061</v>
      </c>
      <c r="G331" s="279"/>
      <c r="H331" s="303"/>
      <c r="I331" s="226"/>
      <c r="J331" s="304"/>
      <c r="K331" s="228" t="s">
        <v>286</v>
      </c>
      <c r="L331" s="245">
        <v>0</v>
      </c>
      <c r="M331" s="245">
        <v>138</v>
      </c>
      <c r="N331" s="245" t="s">
        <v>22</v>
      </c>
      <c r="O331" s="245">
        <v>0.40000000000000002</v>
      </c>
      <c r="P331" s="245" t="s">
        <v>716</v>
      </c>
      <c r="Q331" s="245" t="s">
        <v>2672</v>
      </c>
      <c r="R331" s="245" t="s">
        <v>22</v>
      </c>
      <c r="S331" s="245" t="s">
        <v>22</v>
      </c>
      <c r="T331" s="352">
        <v>50</v>
      </c>
      <c r="U331" s="245">
        <v>0.40000000000000002</v>
      </c>
      <c r="V331" s="245" t="s">
        <v>43</v>
      </c>
      <c r="W331" s="289" t="s">
        <v>2438</v>
      </c>
    </row>
    <row r="332" spans="1:23" s="177" customFormat="1" ht="50">
      <c r="A332" s="371" t="s">
        <v>3152</v>
      </c>
      <c r="B332" s="245" t="s">
        <v>2401</v>
      </c>
      <c r="C332" s="266" t="s">
        <v>2445</v>
      </c>
      <c r="D332" s="266" t="s">
        <v>2446</v>
      </c>
      <c r="E332" s="221">
        <v>44879</v>
      </c>
      <c r="F332" s="222">
        <v>45061</v>
      </c>
      <c r="G332" s="279"/>
      <c r="H332" s="303"/>
      <c r="I332" s="361">
        <v>10445048</v>
      </c>
      <c r="J332" s="304"/>
      <c r="K332" s="228" t="s">
        <v>286</v>
      </c>
      <c r="L332" s="245">
        <v>0</v>
      </c>
      <c r="M332" s="245">
        <v>138</v>
      </c>
      <c r="N332" s="245" t="s">
        <v>22</v>
      </c>
      <c r="O332" s="245">
        <v>7</v>
      </c>
      <c r="P332" s="245" t="s">
        <v>354</v>
      </c>
      <c r="Q332" s="245" t="s">
        <v>2433</v>
      </c>
      <c r="R332" s="245">
        <v>70</v>
      </c>
      <c r="S332" s="245">
        <v>7</v>
      </c>
      <c r="T332" s="245" t="s">
        <v>22</v>
      </c>
      <c r="U332" s="245" t="s">
        <v>22</v>
      </c>
      <c r="V332" s="245" t="s">
        <v>25</v>
      </c>
      <c r="W332" s="289"/>
    </row>
    <row r="333" spans="1:23" s="177" customFormat="1" ht="50">
      <c r="A333" s="371" t="s">
        <v>2448</v>
      </c>
      <c r="B333" s="245" t="s">
        <v>2402</v>
      </c>
      <c r="C333" s="266" t="s">
        <v>27</v>
      </c>
      <c r="D333" s="266" t="s">
        <v>2447</v>
      </c>
      <c r="E333" s="271">
        <v>44872</v>
      </c>
      <c r="F333" s="279">
        <v>45061</v>
      </c>
      <c r="G333" s="279"/>
      <c r="H333" s="303"/>
      <c r="I333" s="361">
        <v>631905</v>
      </c>
      <c r="J333" s="304"/>
      <c r="K333" s="228" t="s">
        <v>286</v>
      </c>
      <c r="L333" s="245">
        <v>0</v>
      </c>
      <c r="M333" s="245">
        <v>138</v>
      </c>
      <c r="N333" s="245" t="s">
        <v>22</v>
      </c>
      <c r="O333" s="245">
        <v>0.10000000000000001</v>
      </c>
      <c r="P333" s="245" t="s">
        <v>277</v>
      </c>
      <c r="Q333" s="245" t="s">
        <v>98</v>
      </c>
      <c r="R333" s="245">
        <v>90</v>
      </c>
      <c r="S333" s="245">
        <v>0.10000000000000001</v>
      </c>
      <c r="T333" s="245" t="s">
        <v>22</v>
      </c>
      <c r="U333" s="245" t="s">
        <v>22</v>
      </c>
      <c r="V333" s="245" t="s">
        <v>25</v>
      </c>
      <c r="W333" s="289"/>
    </row>
    <row r="334" spans="1:23" s="177" customFormat="1" ht="37.5">
      <c r="A334" s="243" t="s">
        <v>3113</v>
      </c>
      <c r="B334" s="245" t="s">
        <v>2403</v>
      </c>
      <c r="C334" s="266" t="s">
        <v>2445</v>
      </c>
      <c r="D334" s="266" t="s">
        <v>2449</v>
      </c>
      <c r="E334" s="355">
        <v>44930</v>
      </c>
      <c r="F334" s="279">
        <v>45061</v>
      </c>
      <c r="G334" s="279"/>
      <c r="H334" s="303"/>
      <c r="I334" s="361"/>
      <c r="J334" s="304"/>
      <c r="K334" s="228" t="s">
        <v>286</v>
      </c>
      <c r="L334" s="245">
        <v>0</v>
      </c>
      <c r="M334" s="245">
        <v>138</v>
      </c>
      <c r="N334" s="245" t="s">
        <v>22</v>
      </c>
      <c r="O334" s="245">
        <v>3</v>
      </c>
      <c r="P334" s="245" t="s">
        <v>277</v>
      </c>
      <c r="Q334" s="245" t="s">
        <v>98</v>
      </c>
      <c r="R334" s="245">
        <v>70</v>
      </c>
      <c r="S334" s="245">
        <v>3</v>
      </c>
      <c r="T334" s="245" t="s">
        <v>22</v>
      </c>
      <c r="U334" s="245" t="s">
        <v>22</v>
      </c>
      <c r="V334" s="245" t="s">
        <v>25</v>
      </c>
      <c r="W334" s="289"/>
    </row>
    <row r="335" spans="1:23" s="177" customFormat="1" ht="50">
      <c r="A335" s="243" t="s">
        <v>2451</v>
      </c>
      <c r="B335" s="245" t="s">
        <v>3053</v>
      </c>
      <c r="C335" s="407" t="s">
        <v>350</v>
      </c>
      <c r="D335" s="407" t="s">
        <v>2450</v>
      </c>
      <c r="E335" s="355">
        <v>44866</v>
      </c>
      <c r="F335" s="279">
        <v>45061</v>
      </c>
      <c r="G335" s="279"/>
      <c r="H335" s="303"/>
      <c r="I335" s="361">
        <v>858013</v>
      </c>
      <c r="J335" s="304"/>
      <c r="K335" s="228" t="s">
        <v>286</v>
      </c>
      <c r="L335" s="352">
        <v>1</v>
      </c>
      <c r="M335" s="245">
        <v>138</v>
      </c>
      <c r="N335" s="245" t="s">
        <v>22</v>
      </c>
      <c r="O335" s="245">
        <v>0.10000000000000001</v>
      </c>
      <c r="P335" s="245" t="s">
        <v>277</v>
      </c>
      <c r="Q335" s="245" t="s">
        <v>98</v>
      </c>
      <c r="R335" s="245">
        <v>100</v>
      </c>
      <c r="S335" s="245">
        <v>0.10000000000000001</v>
      </c>
      <c r="T335" s="245" t="s">
        <v>22</v>
      </c>
      <c r="U335" s="245" t="s">
        <v>22</v>
      </c>
      <c r="V335" s="245" t="s">
        <v>43</v>
      </c>
      <c r="W335" s="289"/>
    </row>
    <row r="336" spans="1:23" s="177" customFormat="1" ht="75">
      <c r="A336" s="243" t="s">
        <v>2854</v>
      </c>
      <c r="B336" s="245" t="s">
        <v>2404</v>
      </c>
      <c r="C336" s="266" t="s">
        <v>2452</v>
      </c>
      <c r="D336" s="266" t="s">
        <v>2453</v>
      </c>
      <c r="E336" s="271">
        <v>44896</v>
      </c>
      <c r="F336" s="279">
        <v>44972</v>
      </c>
      <c r="G336" s="279"/>
      <c r="H336" s="303"/>
      <c r="I336" s="226"/>
      <c r="J336" s="304"/>
      <c r="K336" s="228" t="s">
        <v>286</v>
      </c>
      <c r="L336" s="245">
        <v>0</v>
      </c>
      <c r="M336" s="245">
        <v>69</v>
      </c>
      <c r="N336" s="245">
        <v>138</v>
      </c>
      <c r="O336" s="245">
        <v>0.80000000000000004</v>
      </c>
      <c r="P336" s="245" t="s">
        <v>354</v>
      </c>
      <c r="Q336" s="245" t="s">
        <v>2688</v>
      </c>
      <c r="R336" s="245">
        <v>70</v>
      </c>
      <c r="S336" s="234">
        <v>0.29999999999999999</v>
      </c>
      <c r="T336" s="245">
        <v>70</v>
      </c>
      <c r="U336" s="245">
        <v>0.5</v>
      </c>
      <c r="V336" s="245" t="s">
        <v>36</v>
      </c>
      <c r="W336" s="289"/>
    </row>
    <row r="337" spans="1:23" s="177" customFormat="1" ht="50">
      <c r="A337" s="243" t="s">
        <v>2477</v>
      </c>
      <c r="B337" s="245" t="s">
        <v>2405</v>
      </c>
      <c r="C337" s="266" t="s">
        <v>1035</v>
      </c>
      <c r="D337" s="266" t="s">
        <v>2476</v>
      </c>
      <c r="E337" s="355">
        <v>44853</v>
      </c>
      <c r="F337" s="279">
        <v>44910</v>
      </c>
      <c r="G337" s="279"/>
      <c r="H337" s="303"/>
      <c r="I337" s="361">
        <v>1077026</v>
      </c>
      <c r="J337" s="304"/>
      <c r="K337" s="228" t="s">
        <v>286</v>
      </c>
      <c r="L337" s="352">
        <v>34</v>
      </c>
      <c r="M337" s="245">
        <v>138</v>
      </c>
      <c r="N337" s="245" t="s">
        <v>22</v>
      </c>
      <c r="O337" s="245">
        <v>0.25</v>
      </c>
      <c r="P337" s="415" t="s">
        <v>2483</v>
      </c>
      <c r="Q337" s="415" t="s">
        <v>98</v>
      </c>
      <c r="R337" s="245">
        <v>70</v>
      </c>
      <c r="S337" s="245">
        <v>0.25</v>
      </c>
      <c r="T337" s="245" t="s">
        <v>22</v>
      </c>
      <c r="U337" s="245" t="s">
        <v>22</v>
      </c>
      <c r="V337" s="269" t="s">
        <v>43</v>
      </c>
      <c r="W337" s="289"/>
    </row>
    <row r="338" spans="1:23" s="177" customFormat="1" ht="50">
      <c r="A338" s="243" t="s">
        <v>2454</v>
      </c>
      <c r="B338" s="245" t="s">
        <v>2406</v>
      </c>
      <c r="C338" s="266" t="s">
        <v>27</v>
      </c>
      <c r="D338" s="266" t="s">
        <v>2455</v>
      </c>
      <c r="E338" s="221">
        <v>44879</v>
      </c>
      <c r="F338" s="279">
        <v>44914</v>
      </c>
      <c r="G338" s="279"/>
      <c r="H338" s="303"/>
      <c r="I338" s="361">
        <v>776715</v>
      </c>
      <c r="J338" s="304"/>
      <c r="K338" s="228" t="s">
        <v>286</v>
      </c>
      <c r="L338" s="245">
        <v>0</v>
      </c>
      <c r="M338" s="245">
        <v>138</v>
      </c>
      <c r="N338" s="245" t="s">
        <v>22</v>
      </c>
      <c r="O338" s="245">
        <v>0.10000000000000001</v>
      </c>
      <c r="P338" s="245" t="s">
        <v>277</v>
      </c>
      <c r="Q338" s="245" t="s">
        <v>98</v>
      </c>
      <c r="R338" s="245">
        <v>90</v>
      </c>
      <c r="S338" s="245">
        <v>0.10000000000000001</v>
      </c>
      <c r="T338" s="245" t="s">
        <v>22</v>
      </c>
      <c r="U338" s="245" t="s">
        <v>22</v>
      </c>
      <c r="V338" s="245" t="s">
        <v>25</v>
      </c>
      <c r="W338" s="289"/>
    </row>
    <row r="339" spans="1:23" s="177" customFormat="1" ht="62.5">
      <c r="A339" s="371" t="s">
        <v>2460</v>
      </c>
      <c r="B339" s="245" t="s">
        <v>2407</v>
      </c>
      <c r="C339" s="266" t="s">
        <v>2468</v>
      </c>
      <c r="D339" s="266" t="s">
        <v>2467</v>
      </c>
      <c r="E339" s="271">
        <v>44824</v>
      </c>
      <c r="F339" s="279">
        <v>45000</v>
      </c>
      <c r="G339" s="279"/>
      <c r="H339" s="303"/>
      <c r="I339" s="226">
        <v>669782</v>
      </c>
      <c r="J339" s="304"/>
      <c r="K339" s="228" t="s">
        <v>286</v>
      </c>
      <c r="L339" s="245">
        <v>34</v>
      </c>
      <c r="M339" s="245">
        <v>138</v>
      </c>
      <c r="N339" s="245" t="s">
        <v>22</v>
      </c>
      <c r="O339" s="245">
        <v>0.40000000000000002</v>
      </c>
      <c r="P339" s="245" t="s">
        <v>467</v>
      </c>
      <c r="Q339" s="245" t="s">
        <v>98</v>
      </c>
      <c r="R339" s="245" t="s">
        <v>28</v>
      </c>
      <c r="S339" s="245">
        <v>0.40000000000000002</v>
      </c>
      <c r="T339" s="245" t="s">
        <v>22</v>
      </c>
      <c r="U339" s="245" t="s">
        <v>22</v>
      </c>
      <c r="V339" s="245" t="s">
        <v>685</v>
      </c>
      <c r="W339" s="289"/>
    </row>
    <row r="340" spans="1:23" s="177" customFormat="1" ht="56" customHeight="1">
      <c r="A340" s="371" t="s">
        <v>2461</v>
      </c>
      <c r="B340" s="245" t="s">
        <v>2408</v>
      </c>
      <c r="C340" s="266" t="s">
        <v>2468</v>
      </c>
      <c r="D340" s="266" t="s">
        <v>2466</v>
      </c>
      <c r="E340" s="271">
        <v>44820</v>
      </c>
      <c r="F340" s="279">
        <v>45076</v>
      </c>
      <c r="G340" s="279"/>
      <c r="H340" s="303"/>
      <c r="I340" s="226">
        <v>1583604</v>
      </c>
      <c r="J340" s="304"/>
      <c r="K340" s="228" t="s">
        <v>286</v>
      </c>
      <c r="L340" s="352">
        <v>42</v>
      </c>
      <c r="M340" s="245">
        <v>138</v>
      </c>
      <c r="N340" s="245" t="s">
        <v>22</v>
      </c>
      <c r="O340" s="245">
        <v>0.40000000000000002</v>
      </c>
      <c r="P340" s="245" t="s">
        <v>467</v>
      </c>
      <c r="Q340" s="245" t="s">
        <v>98</v>
      </c>
      <c r="R340" s="245" t="s">
        <v>28</v>
      </c>
      <c r="S340" s="245">
        <v>0.40000000000000002</v>
      </c>
      <c r="T340" s="245" t="s">
        <v>22</v>
      </c>
      <c r="U340" s="245" t="s">
        <v>22</v>
      </c>
      <c r="V340" s="245" t="s">
        <v>43</v>
      </c>
      <c r="W340" s="289"/>
    </row>
    <row r="341" spans="1:23" s="177" customFormat="1" ht="40.5" customHeight="1">
      <c r="A341" s="243" t="s">
        <v>2481</v>
      </c>
      <c r="B341" s="245" t="s">
        <v>2409</v>
      </c>
      <c r="C341" s="266" t="s">
        <v>2165</v>
      </c>
      <c r="D341" s="266" t="s">
        <v>2478</v>
      </c>
      <c r="E341" s="271">
        <v>44830</v>
      </c>
      <c r="F341" s="279">
        <v>44875</v>
      </c>
      <c r="G341" s="279"/>
      <c r="H341" s="303"/>
      <c r="I341" s="226">
        <v>1317149</v>
      </c>
      <c r="J341" s="304"/>
      <c r="K341" s="228" t="s">
        <v>286</v>
      </c>
      <c r="L341" s="352">
        <v>99</v>
      </c>
      <c r="M341" s="245">
        <v>345</v>
      </c>
      <c r="N341" s="245" t="s">
        <v>22</v>
      </c>
      <c r="O341" s="245">
        <v>0.20000000000000001</v>
      </c>
      <c r="P341" s="245" t="s">
        <v>2484</v>
      </c>
      <c r="Q341" s="245" t="s">
        <v>317</v>
      </c>
      <c r="R341" s="245">
        <v>170</v>
      </c>
      <c r="S341" s="379">
        <v>0.10000000000000001</v>
      </c>
      <c r="T341" s="245" t="s">
        <v>22</v>
      </c>
      <c r="U341" s="245" t="s">
        <v>22</v>
      </c>
      <c r="V341" s="269" t="s">
        <v>43</v>
      </c>
      <c r="W341" s="289"/>
    </row>
    <row r="342" spans="1:23" s="177" customFormat="1" ht="53" customHeight="1">
      <c r="A342" s="243" t="s">
        <v>2462</v>
      </c>
      <c r="B342" s="245" t="s">
        <v>2410</v>
      </c>
      <c r="C342" s="266" t="s">
        <v>2469</v>
      </c>
      <c r="D342" s="266" t="s">
        <v>2465</v>
      </c>
      <c r="E342" s="278">
        <v>44856</v>
      </c>
      <c r="F342" s="279">
        <v>44911</v>
      </c>
      <c r="G342" s="279"/>
      <c r="H342" s="303"/>
      <c r="I342" s="226">
        <v>1003868</v>
      </c>
      <c r="J342" s="304"/>
      <c r="K342" s="228" t="s">
        <v>286</v>
      </c>
      <c r="L342" s="352">
        <v>99</v>
      </c>
      <c r="M342" s="245">
        <v>138</v>
      </c>
      <c r="N342" s="245" t="s">
        <v>22</v>
      </c>
      <c r="O342" s="245">
        <v>0.20000000000000001</v>
      </c>
      <c r="P342" s="245" t="s">
        <v>492</v>
      </c>
      <c r="Q342" s="245" t="s">
        <v>98</v>
      </c>
      <c r="R342" s="245">
        <v>70</v>
      </c>
      <c r="S342" s="245">
        <v>0.20000000000000001</v>
      </c>
      <c r="T342" s="245" t="s">
        <v>22</v>
      </c>
      <c r="U342" s="245" t="s">
        <v>22</v>
      </c>
      <c r="V342" s="379" t="s">
        <v>43</v>
      </c>
      <c r="W342" s="289"/>
    </row>
    <row r="343" spans="1:23" s="177" customFormat="1" ht="50">
      <c r="A343" s="243" t="s">
        <v>2472</v>
      </c>
      <c r="B343" s="245" t="s">
        <v>2411</v>
      </c>
      <c r="C343" s="266" t="s">
        <v>1084</v>
      </c>
      <c r="D343" s="266" t="s">
        <v>2473</v>
      </c>
      <c r="E343" s="278">
        <v>44880</v>
      </c>
      <c r="F343" s="279">
        <v>44926</v>
      </c>
      <c r="G343" s="279"/>
      <c r="H343" s="303"/>
      <c r="I343" s="361">
        <v>1579933</v>
      </c>
      <c r="J343" s="304"/>
      <c r="K343" s="228" t="s">
        <v>286</v>
      </c>
      <c r="L343" s="245">
        <v>0</v>
      </c>
      <c r="M343" s="245">
        <v>138</v>
      </c>
      <c r="N343" s="245" t="s">
        <v>22</v>
      </c>
      <c r="O343" s="245">
        <v>0.20000000000000001</v>
      </c>
      <c r="P343" s="245" t="s">
        <v>492</v>
      </c>
      <c r="Q343" s="245" t="s">
        <v>98</v>
      </c>
      <c r="R343" s="245" t="s">
        <v>166</v>
      </c>
      <c r="S343" s="245">
        <v>0.20000000000000001</v>
      </c>
      <c r="T343" s="245" t="s">
        <v>22</v>
      </c>
      <c r="U343" s="245" t="s">
        <v>22</v>
      </c>
      <c r="V343" s="245" t="s">
        <v>25</v>
      </c>
      <c r="W343" s="289"/>
    </row>
    <row r="344" spans="1:23" s="177" customFormat="1" ht="66.5" customHeight="1">
      <c r="A344" s="243" t="s">
        <v>2456</v>
      </c>
      <c r="B344" s="245" t="s">
        <v>2412</v>
      </c>
      <c r="C344" s="266" t="s">
        <v>1719</v>
      </c>
      <c r="D344" s="266" t="s">
        <v>2457</v>
      </c>
      <c r="E344" s="278">
        <v>44845</v>
      </c>
      <c r="F344" s="279">
        <v>44926</v>
      </c>
      <c r="G344" s="279"/>
      <c r="H344" s="303"/>
      <c r="I344" s="226">
        <v>297610</v>
      </c>
      <c r="J344" s="304"/>
      <c r="K344" s="228" t="s">
        <v>286</v>
      </c>
      <c r="L344" s="352">
        <v>34</v>
      </c>
      <c r="M344" s="245">
        <v>69</v>
      </c>
      <c r="N344" s="245">
        <v>138</v>
      </c>
      <c r="O344" s="245">
        <v>0.20000000000000001</v>
      </c>
      <c r="P344" s="245" t="s">
        <v>348</v>
      </c>
      <c r="Q344" s="245" t="s">
        <v>98</v>
      </c>
      <c r="R344" s="245" t="s">
        <v>166</v>
      </c>
      <c r="S344" s="245">
        <v>0.20000000000000001</v>
      </c>
      <c r="T344" s="245" t="s">
        <v>22</v>
      </c>
      <c r="U344" s="245" t="s">
        <v>22</v>
      </c>
      <c r="V344" s="245" t="s">
        <v>25</v>
      </c>
      <c r="W344" s="289"/>
    </row>
    <row r="345" spans="1:23" s="177" customFormat="1" ht="50">
      <c r="A345" s="243" t="s">
        <v>2413</v>
      </c>
      <c r="B345" s="245" t="s">
        <v>2414</v>
      </c>
      <c r="C345" s="266" t="s">
        <v>27</v>
      </c>
      <c r="D345" s="266" t="s">
        <v>2479</v>
      </c>
      <c r="E345" s="278">
        <v>44854</v>
      </c>
      <c r="F345" s="279">
        <v>44880</v>
      </c>
      <c r="G345" s="279"/>
      <c r="H345" s="303"/>
      <c r="I345" s="226">
        <v>1504761</v>
      </c>
      <c r="J345" s="304"/>
      <c r="K345" s="228" t="s">
        <v>286</v>
      </c>
      <c r="L345" s="352">
        <v>50</v>
      </c>
      <c r="M345" s="245">
        <v>138</v>
      </c>
      <c r="N345" s="245" t="s">
        <v>22</v>
      </c>
      <c r="O345" s="245">
        <v>0.23000000000000001</v>
      </c>
      <c r="P345" s="245" t="s">
        <v>2484</v>
      </c>
      <c r="Q345" s="415" t="s">
        <v>98</v>
      </c>
      <c r="R345" s="245">
        <v>10</v>
      </c>
      <c r="S345" s="245">
        <v>0.23000000000000001</v>
      </c>
      <c r="T345" s="245" t="s">
        <v>22</v>
      </c>
      <c r="U345" s="245" t="s">
        <v>22</v>
      </c>
      <c r="V345" s="234" t="s">
        <v>25</v>
      </c>
      <c r="W345" s="289"/>
    </row>
    <row r="346" spans="1:23" s="177" customFormat="1" ht="37.5">
      <c r="A346" s="243" t="s">
        <v>2415</v>
      </c>
      <c r="B346" s="245" t="s">
        <v>2416</v>
      </c>
      <c r="C346" s="266" t="s">
        <v>31</v>
      </c>
      <c r="D346" s="266" t="s">
        <v>2696</v>
      </c>
      <c r="E346" s="221">
        <v>44851</v>
      </c>
      <c r="F346" s="279">
        <v>44926</v>
      </c>
      <c r="G346" s="279"/>
      <c r="H346" s="303"/>
      <c r="I346" s="226">
        <v>1320366</v>
      </c>
      <c r="J346" s="304"/>
      <c r="K346" s="228" t="s">
        <v>286</v>
      </c>
      <c r="L346" s="352">
        <v>13</v>
      </c>
      <c r="M346" s="245">
        <v>345</v>
      </c>
      <c r="N346" s="245" t="s">
        <v>22</v>
      </c>
      <c r="O346" s="245">
        <v>18</v>
      </c>
      <c r="P346" s="245" t="s">
        <v>367</v>
      </c>
      <c r="Q346" s="245" t="s">
        <v>24</v>
      </c>
      <c r="R346" s="245" t="s">
        <v>28</v>
      </c>
      <c r="S346" s="245">
        <v>18</v>
      </c>
      <c r="T346" s="245" t="s">
        <v>22</v>
      </c>
      <c r="U346" s="245" t="s">
        <v>22</v>
      </c>
      <c r="V346" s="245" t="s">
        <v>25</v>
      </c>
      <c r="W346" s="289"/>
    </row>
    <row r="347" spans="1:23" s="177" customFormat="1" ht="62.5">
      <c r="A347" s="243" t="s">
        <v>2417</v>
      </c>
      <c r="B347" s="245" t="s">
        <v>2418</v>
      </c>
      <c r="C347" s="266" t="s">
        <v>37</v>
      </c>
      <c r="D347" s="266" t="s">
        <v>2474</v>
      </c>
      <c r="E347" s="271">
        <v>44830</v>
      </c>
      <c r="F347" s="368">
        <v>44844</v>
      </c>
      <c r="G347" s="368">
        <v>44844</v>
      </c>
      <c r="H347" s="303"/>
      <c r="I347" s="226">
        <v>738236</v>
      </c>
      <c r="J347" s="304"/>
      <c r="K347" s="228" t="s">
        <v>286</v>
      </c>
      <c r="L347" s="352">
        <v>100</v>
      </c>
      <c r="M347" s="245">
        <v>138</v>
      </c>
      <c r="N347" s="245" t="s">
        <v>22</v>
      </c>
      <c r="O347" s="245" t="s">
        <v>22</v>
      </c>
      <c r="P347" s="241" t="s">
        <v>218</v>
      </c>
      <c r="Q347" s="245" t="s">
        <v>22</v>
      </c>
      <c r="R347" s="245" t="s">
        <v>22</v>
      </c>
      <c r="S347" s="245" t="s">
        <v>22</v>
      </c>
      <c r="T347" s="245" t="s">
        <v>22</v>
      </c>
      <c r="U347" s="245" t="s">
        <v>22</v>
      </c>
      <c r="V347" s="245" t="s">
        <v>25</v>
      </c>
      <c r="W347" s="289"/>
    </row>
    <row r="348" spans="1:23" s="177" customFormat="1" ht="55.5" customHeight="1">
      <c r="A348" s="243" t="s">
        <v>2482</v>
      </c>
      <c r="B348" s="245" t="s">
        <v>2419</v>
      </c>
      <c r="C348" s="266" t="s">
        <v>332</v>
      </c>
      <c r="D348" s="266" t="s">
        <v>2480</v>
      </c>
      <c r="E348" s="271">
        <v>44833</v>
      </c>
      <c r="F348" s="279">
        <v>44882</v>
      </c>
      <c r="G348" s="279"/>
      <c r="H348" s="303"/>
      <c r="I348" s="226">
        <v>1656513</v>
      </c>
      <c r="J348" s="304"/>
      <c r="K348" s="228" t="s">
        <v>286</v>
      </c>
      <c r="L348" s="352">
        <v>99</v>
      </c>
      <c r="M348" s="399">
        <v>345</v>
      </c>
      <c r="N348" s="399" t="s">
        <v>22</v>
      </c>
      <c r="O348" s="414">
        <v>0.34999999999999998</v>
      </c>
      <c r="P348" s="414" t="s">
        <v>3221</v>
      </c>
      <c r="Q348" s="411" t="s">
        <v>98</v>
      </c>
      <c r="R348" s="412">
        <v>170</v>
      </c>
      <c r="S348" s="414">
        <v>0.31</v>
      </c>
      <c r="T348" s="412">
        <v>170</v>
      </c>
      <c r="U348" s="414">
        <v>0.040000000000000001</v>
      </c>
      <c r="V348" s="413" t="s">
        <v>43</v>
      </c>
      <c r="W348" s="289"/>
    </row>
    <row r="349" spans="1:23" s="177" customFormat="1" ht="44" customHeight="1">
      <c r="A349" s="243" t="s">
        <v>2701</v>
      </c>
      <c r="B349" s="245" t="s">
        <v>2420</v>
      </c>
      <c r="C349" s="266" t="s">
        <v>2470</v>
      </c>
      <c r="D349" s="266" t="s">
        <v>2471</v>
      </c>
      <c r="E349" s="355">
        <v>44874</v>
      </c>
      <c r="F349" s="279">
        <v>44882</v>
      </c>
      <c r="G349" s="279"/>
      <c r="H349" s="303"/>
      <c r="I349" s="226">
        <v>1999500</v>
      </c>
      <c r="J349" s="304"/>
      <c r="K349" s="228" t="s">
        <v>286</v>
      </c>
      <c r="L349" s="245">
        <v>0</v>
      </c>
      <c r="M349" s="245">
        <v>345</v>
      </c>
      <c r="N349" s="245" t="s">
        <v>22</v>
      </c>
      <c r="O349" s="245">
        <v>0.20999999999999999</v>
      </c>
      <c r="P349" s="379" t="s">
        <v>3153</v>
      </c>
      <c r="Q349" s="245" t="s">
        <v>2517</v>
      </c>
      <c r="R349" s="245">
        <v>80</v>
      </c>
      <c r="S349" s="245">
        <v>0.20999999999999999</v>
      </c>
      <c r="T349" s="245" t="s">
        <v>22</v>
      </c>
      <c r="U349" s="245" t="s">
        <v>22</v>
      </c>
      <c r="V349" s="415" t="s">
        <v>43</v>
      </c>
      <c r="W349" s="289"/>
    </row>
    <row r="350" spans="1:23" s="177" customFormat="1" ht="50">
      <c r="A350" s="243" t="s">
        <v>2463</v>
      </c>
      <c r="B350" s="245" t="s">
        <v>2421</v>
      </c>
      <c r="C350" s="266" t="s">
        <v>2469</v>
      </c>
      <c r="D350" s="266" t="s">
        <v>2464</v>
      </c>
      <c r="E350" s="278">
        <v>44856</v>
      </c>
      <c r="F350" s="279">
        <v>44911</v>
      </c>
      <c r="G350" s="279"/>
      <c r="H350" s="303"/>
      <c r="I350" s="226">
        <v>746949</v>
      </c>
      <c r="J350" s="304"/>
      <c r="K350" s="228" t="s">
        <v>286</v>
      </c>
      <c r="L350" s="352">
        <v>99</v>
      </c>
      <c r="M350" s="245">
        <v>138</v>
      </c>
      <c r="N350" s="245" t="s">
        <v>22</v>
      </c>
      <c r="O350" s="245">
        <v>0.20000000000000001</v>
      </c>
      <c r="P350" s="245" t="s">
        <v>492</v>
      </c>
      <c r="Q350" s="245" t="s">
        <v>98</v>
      </c>
      <c r="R350" s="245">
        <v>70</v>
      </c>
      <c r="S350" s="245">
        <v>0.20000000000000001</v>
      </c>
      <c r="T350" s="245" t="s">
        <v>22</v>
      </c>
      <c r="U350" s="245" t="s">
        <v>22</v>
      </c>
      <c r="V350" s="379" t="s">
        <v>43</v>
      </c>
      <c r="W350" s="289"/>
    </row>
    <row r="351" spans="1:23" s="177" customFormat="1" ht="50">
      <c r="A351" s="243" t="s">
        <v>2485</v>
      </c>
      <c r="B351" s="245" t="s">
        <v>2526</v>
      </c>
      <c r="C351" s="266" t="s">
        <v>1751</v>
      </c>
      <c r="D351" s="266" t="s">
        <v>2527</v>
      </c>
      <c r="E351" s="355">
        <v>44879</v>
      </c>
      <c r="F351" s="279">
        <v>44895</v>
      </c>
      <c r="G351" s="279"/>
      <c r="H351" s="303"/>
      <c r="I351" s="226">
        <v>359938</v>
      </c>
      <c r="J351" s="304"/>
      <c r="K351" s="228" t="s">
        <v>286</v>
      </c>
      <c r="L351" s="245">
        <v>0</v>
      </c>
      <c r="M351" s="245">
        <v>138</v>
      </c>
      <c r="N351" s="245" t="s">
        <v>22</v>
      </c>
      <c r="O351" s="245">
        <v>0.10000000000000001</v>
      </c>
      <c r="P351" s="245" t="s">
        <v>2486</v>
      </c>
      <c r="Q351" s="245" t="s">
        <v>107</v>
      </c>
      <c r="R351" s="245">
        <v>120</v>
      </c>
      <c r="S351" s="245">
        <v>0.10000000000000001</v>
      </c>
      <c r="T351" s="245" t="s">
        <v>22</v>
      </c>
      <c r="U351" s="245" t="s">
        <v>22</v>
      </c>
      <c r="V351" s="415" t="s">
        <v>43</v>
      </c>
      <c r="W351" s="289"/>
    </row>
    <row r="352" spans="1:23" s="177" customFormat="1" ht="70" customHeight="1">
      <c r="A352" s="243" t="s">
        <v>2422</v>
      </c>
      <c r="B352" s="245" t="s">
        <v>2423</v>
      </c>
      <c r="C352" s="266" t="s">
        <v>2528</v>
      </c>
      <c r="D352" s="266" t="s">
        <v>2516</v>
      </c>
      <c r="E352" s="278">
        <v>44999</v>
      </c>
      <c r="F352" s="349">
        <v>45033</v>
      </c>
      <c r="G352" s="279"/>
      <c r="H352" s="303"/>
      <c r="I352" s="226"/>
      <c r="J352" s="304"/>
      <c r="K352" s="228" t="s">
        <v>286</v>
      </c>
      <c r="L352" s="245">
        <v>0</v>
      </c>
      <c r="M352" s="245">
        <v>138</v>
      </c>
      <c r="N352" s="245" t="s">
        <v>22</v>
      </c>
      <c r="O352" s="245">
        <v>0.10000000000000001</v>
      </c>
      <c r="P352" s="245" t="s">
        <v>275</v>
      </c>
      <c r="Q352" s="415" t="s">
        <v>98</v>
      </c>
      <c r="R352" s="245">
        <v>100</v>
      </c>
      <c r="S352" s="245">
        <v>0.10000000000000001</v>
      </c>
      <c r="T352" s="245" t="s">
        <v>22</v>
      </c>
      <c r="U352" s="245" t="s">
        <v>22</v>
      </c>
      <c r="V352" s="245" t="s">
        <v>25</v>
      </c>
      <c r="W352" s="289"/>
    </row>
    <row r="353" spans="1:23" s="177" customFormat="1" ht="37.5">
      <c r="A353" s="243" t="s">
        <v>3114</v>
      </c>
      <c r="B353" s="245" t="s">
        <v>2424</v>
      </c>
      <c r="C353" s="376" t="s">
        <v>46</v>
      </c>
      <c r="D353" s="266" t="s">
        <v>2529</v>
      </c>
      <c r="E353" s="355">
        <v>44852</v>
      </c>
      <c r="F353" s="279">
        <v>44925</v>
      </c>
      <c r="G353" s="279"/>
      <c r="H353" s="303"/>
      <c r="I353" s="226">
        <v>1491907</v>
      </c>
      <c r="J353" s="304"/>
      <c r="K353" s="228" t="s">
        <v>286</v>
      </c>
      <c r="L353" s="352">
        <v>34</v>
      </c>
      <c r="M353" s="245">
        <v>69</v>
      </c>
      <c r="N353" s="245" t="s">
        <v>22</v>
      </c>
      <c r="O353" s="245">
        <v>0.14999999999999999</v>
      </c>
      <c r="P353" s="245" t="s">
        <v>467</v>
      </c>
      <c r="Q353" s="415" t="s">
        <v>98</v>
      </c>
      <c r="R353" s="245">
        <v>50</v>
      </c>
      <c r="S353" s="245">
        <v>0.14999999999999999</v>
      </c>
      <c r="T353" s="245" t="s">
        <v>22</v>
      </c>
      <c r="U353" s="245" t="s">
        <v>22</v>
      </c>
      <c r="V353" s="269" t="s">
        <v>43</v>
      </c>
      <c r="W353" s="289"/>
    </row>
    <row r="354" spans="1:23" s="177" customFormat="1" ht="62.5">
      <c r="A354" s="243" t="s">
        <v>2458</v>
      </c>
      <c r="B354" s="245" t="s">
        <v>2425</v>
      </c>
      <c r="C354" s="266" t="s">
        <v>1719</v>
      </c>
      <c r="D354" s="266" t="s">
        <v>2459</v>
      </c>
      <c r="E354" s="278">
        <v>44845</v>
      </c>
      <c r="F354" s="279">
        <v>44926</v>
      </c>
      <c r="G354" s="279"/>
      <c r="H354" s="303"/>
      <c r="I354" s="226">
        <v>407914</v>
      </c>
      <c r="J354" s="304"/>
      <c r="K354" s="228" t="s">
        <v>286</v>
      </c>
      <c r="L354" s="352">
        <v>33</v>
      </c>
      <c r="M354" s="245">
        <v>69</v>
      </c>
      <c r="N354" s="245">
        <v>138</v>
      </c>
      <c r="O354" s="245">
        <v>0.20000000000000001</v>
      </c>
      <c r="P354" s="245" t="s">
        <v>348</v>
      </c>
      <c r="Q354" s="245" t="s">
        <v>98</v>
      </c>
      <c r="R354" s="245" t="s">
        <v>28</v>
      </c>
      <c r="S354" s="245">
        <v>0.20000000000000001</v>
      </c>
      <c r="T354" s="245" t="s">
        <v>22</v>
      </c>
      <c r="U354" s="245" t="s">
        <v>22</v>
      </c>
      <c r="V354" s="245" t="s">
        <v>25</v>
      </c>
      <c r="W354" s="289"/>
    </row>
    <row r="355" spans="1:23" s="178" customFormat="1" ht="41.5" customHeight="1">
      <c r="A355" s="243" t="s">
        <v>2855</v>
      </c>
      <c r="B355" s="266" t="s">
        <v>2574</v>
      </c>
      <c r="C355" s="266" t="s">
        <v>1741</v>
      </c>
      <c r="D355" s="266" t="s">
        <v>2427</v>
      </c>
      <c r="E355" s="271">
        <v>44956</v>
      </c>
      <c r="F355" s="279">
        <v>45061</v>
      </c>
      <c r="G355" s="279"/>
      <c r="H355" s="312"/>
      <c r="I355" s="226"/>
      <c r="J355" s="227"/>
      <c r="K355" s="228" t="s">
        <v>286</v>
      </c>
      <c r="L355" s="245">
        <v>0</v>
      </c>
      <c r="M355" s="245" t="s">
        <v>22</v>
      </c>
      <c r="N355" s="245">
        <v>138</v>
      </c>
      <c r="O355" s="245">
        <v>1.6299999999999999</v>
      </c>
      <c r="P355" s="243" t="s">
        <v>26</v>
      </c>
      <c r="Q355" s="245" t="s">
        <v>98</v>
      </c>
      <c r="R355" s="245" t="s">
        <v>22</v>
      </c>
      <c r="S355" s="245" t="s">
        <v>22</v>
      </c>
      <c r="T355" s="245">
        <v>140</v>
      </c>
      <c r="U355" s="245">
        <v>1.6299999999999999</v>
      </c>
      <c r="V355" s="245" t="s">
        <v>43</v>
      </c>
      <c r="W355" s="289"/>
    </row>
    <row r="356" spans="1:23" s="178" customFormat="1" ht="58" customHeight="1">
      <c r="A356" s="243" t="s">
        <v>2702</v>
      </c>
      <c r="B356" s="266" t="s">
        <v>2575</v>
      </c>
      <c r="C356" s="266" t="s">
        <v>1741</v>
      </c>
      <c r="D356" s="266" t="s">
        <v>2428</v>
      </c>
      <c r="E356" s="221">
        <v>44949</v>
      </c>
      <c r="F356" s="279">
        <v>45061</v>
      </c>
      <c r="G356" s="279"/>
      <c r="H356" s="312"/>
      <c r="I356" s="226"/>
      <c r="J356" s="227"/>
      <c r="K356" s="228" t="s">
        <v>286</v>
      </c>
      <c r="L356" s="245">
        <v>0</v>
      </c>
      <c r="M356" s="245" t="s">
        <v>22</v>
      </c>
      <c r="N356" s="245">
        <v>138</v>
      </c>
      <c r="O356" s="245">
        <v>6.5099999999999998</v>
      </c>
      <c r="P356" s="243" t="s">
        <v>26</v>
      </c>
      <c r="Q356" s="245" t="s">
        <v>98</v>
      </c>
      <c r="R356" s="245" t="s">
        <v>28</v>
      </c>
      <c r="S356" s="245">
        <v>6.5099999999999998</v>
      </c>
      <c r="T356" s="245" t="s">
        <v>22</v>
      </c>
      <c r="U356" s="245" t="s">
        <v>22</v>
      </c>
      <c r="V356" s="245" t="s">
        <v>36</v>
      </c>
      <c r="W356" s="289"/>
    </row>
    <row r="357" spans="1:23" s="178" customFormat="1" ht="42" customHeight="1">
      <c r="A357" s="243" t="s">
        <v>2530</v>
      </c>
      <c r="B357" s="266" t="s">
        <v>2576</v>
      </c>
      <c r="C357" s="266" t="s">
        <v>1741</v>
      </c>
      <c r="D357" s="266" t="s">
        <v>2429</v>
      </c>
      <c r="E357" s="221">
        <v>44942</v>
      </c>
      <c r="F357" s="279">
        <v>45061</v>
      </c>
      <c r="G357" s="279"/>
      <c r="H357" s="312"/>
      <c r="I357" s="226"/>
      <c r="J357" s="227"/>
      <c r="K357" s="228" t="s">
        <v>286</v>
      </c>
      <c r="L357" s="245">
        <v>0</v>
      </c>
      <c r="M357" s="245" t="s">
        <v>22</v>
      </c>
      <c r="N357" s="245">
        <v>138</v>
      </c>
      <c r="O357" s="245">
        <v>1.54</v>
      </c>
      <c r="P357" s="243" t="s">
        <v>47</v>
      </c>
      <c r="Q357" s="245" t="s">
        <v>98</v>
      </c>
      <c r="R357" s="245" t="s">
        <v>22</v>
      </c>
      <c r="S357" s="245" t="s">
        <v>22</v>
      </c>
      <c r="T357" s="245">
        <v>140</v>
      </c>
      <c r="U357" s="245">
        <v>1.54</v>
      </c>
      <c r="V357" s="245" t="s">
        <v>43</v>
      </c>
      <c r="W357" s="289"/>
    </row>
    <row r="358" spans="1:23" s="178" customFormat="1" ht="56.5" customHeight="1">
      <c r="A358" s="243" t="s">
        <v>2531</v>
      </c>
      <c r="B358" s="266" t="s">
        <v>2577</v>
      </c>
      <c r="C358" s="266" t="s">
        <v>1741</v>
      </c>
      <c r="D358" s="266" t="s">
        <v>2430</v>
      </c>
      <c r="E358" s="278">
        <v>45068</v>
      </c>
      <c r="F358" s="279">
        <v>45214</v>
      </c>
      <c r="G358" s="279"/>
      <c r="H358" s="312"/>
      <c r="I358" s="226"/>
      <c r="J358" s="227"/>
      <c r="K358" s="228" t="s">
        <v>286</v>
      </c>
      <c r="L358" s="245">
        <v>0</v>
      </c>
      <c r="M358" s="245" t="s">
        <v>22</v>
      </c>
      <c r="N358" s="245">
        <v>138</v>
      </c>
      <c r="O358" s="245">
        <v>2.2599999999999998</v>
      </c>
      <c r="P358" s="243" t="s">
        <v>47</v>
      </c>
      <c r="Q358" s="245" t="s">
        <v>98</v>
      </c>
      <c r="R358" s="245" t="s">
        <v>28</v>
      </c>
      <c r="S358" s="245">
        <v>2.2599999999999998</v>
      </c>
      <c r="T358" s="245" t="s">
        <v>22</v>
      </c>
      <c r="U358" s="245" t="s">
        <v>22</v>
      </c>
      <c r="V358" s="245" t="s">
        <v>36</v>
      </c>
      <c r="W358" s="289"/>
    </row>
    <row r="359" spans="1:23" s="178" customFormat="1" ht="40" customHeight="1">
      <c r="A359" s="243" t="s">
        <v>2532</v>
      </c>
      <c r="B359" s="266" t="s">
        <v>2578</v>
      </c>
      <c r="C359" s="266" t="s">
        <v>1741</v>
      </c>
      <c r="D359" s="266" t="s">
        <v>2431</v>
      </c>
      <c r="E359" s="271">
        <v>44928</v>
      </c>
      <c r="F359" s="279">
        <v>45061</v>
      </c>
      <c r="G359" s="279"/>
      <c r="H359" s="312"/>
      <c r="I359" s="226"/>
      <c r="J359" s="227"/>
      <c r="K359" s="228" t="s">
        <v>286</v>
      </c>
      <c r="L359" s="245">
        <v>0</v>
      </c>
      <c r="M359" s="245" t="s">
        <v>22</v>
      </c>
      <c r="N359" s="245">
        <v>138</v>
      </c>
      <c r="O359" s="245">
        <v>0.16</v>
      </c>
      <c r="P359" s="243" t="s">
        <v>47</v>
      </c>
      <c r="Q359" s="245" t="s">
        <v>98</v>
      </c>
      <c r="R359" s="245" t="s">
        <v>22</v>
      </c>
      <c r="S359" s="245" t="s">
        <v>22</v>
      </c>
      <c r="T359" s="245" t="s">
        <v>28</v>
      </c>
      <c r="U359" s="245">
        <v>0.16</v>
      </c>
      <c r="V359" s="245" t="s">
        <v>43</v>
      </c>
      <c r="W359" s="289"/>
    </row>
    <row r="360" spans="1:23" s="178" customFormat="1" ht="41.5" customHeight="1">
      <c r="A360" s="243" t="s">
        <v>2533</v>
      </c>
      <c r="B360" s="266" t="s">
        <v>2579</v>
      </c>
      <c r="C360" s="266" t="s">
        <v>1741</v>
      </c>
      <c r="D360" s="266" t="s">
        <v>2432</v>
      </c>
      <c r="E360" s="221">
        <v>44942</v>
      </c>
      <c r="F360" s="279">
        <v>45061</v>
      </c>
      <c r="G360" s="279"/>
      <c r="H360" s="312"/>
      <c r="I360" s="226"/>
      <c r="J360" s="227"/>
      <c r="K360" s="228" t="s">
        <v>286</v>
      </c>
      <c r="L360" s="245">
        <v>0</v>
      </c>
      <c r="M360" s="245" t="s">
        <v>22</v>
      </c>
      <c r="N360" s="245">
        <v>138</v>
      </c>
      <c r="O360" s="245">
        <v>2</v>
      </c>
      <c r="P360" s="243" t="s">
        <v>47</v>
      </c>
      <c r="Q360" s="245" t="s">
        <v>2433</v>
      </c>
      <c r="R360" s="245" t="s">
        <v>22</v>
      </c>
      <c r="S360" s="245" t="s">
        <v>22</v>
      </c>
      <c r="T360" s="245" t="s">
        <v>28</v>
      </c>
      <c r="U360" s="245">
        <v>1</v>
      </c>
      <c r="V360" s="245" t="s">
        <v>43</v>
      </c>
      <c r="W360" s="289"/>
    </row>
    <row r="361" spans="1:23" s="178" customFormat="1" ht="41.5" customHeight="1">
      <c r="A361" s="243" t="s">
        <v>2534</v>
      </c>
      <c r="B361" s="266" t="s">
        <v>2580</v>
      </c>
      <c r="C361" s="266" t="s">
        <v>1741</v>
      </c>
      <c r="D361" s="266" t="s">
        <v>2434</v>
      </c>
      <c r="E361" s="221">
        <v>44942</v>
      </c>
      <c r="F361" s="279">
        <v>45061</v>
      </c>
      <c r="G361" s="279"/>
      <c r="H361" s="312"/>
      <c r="I361" s="226"/>
      <c r="J361" s="227"/>
      <c r="K361" s="228" t="s">
        <v>286</v>
      </c>
      <c r="L361" s="220">
        <v>0</v>
      </c>
      <c r="M361" s="245" t="s">
        <v>22</v>
      </c>
      <c r="N361" s="245">
        <v>138</v>
      </c>
      <c r="O361" s="245">
        <v>1.6200000000000001</v>
      </c>
      <c r="P361" s="243" t="s">
        <v>47</v>
      </c>
      <c r="Q361" s="245" t="s">
        <v>2433</v>
      </c>
      <c r="R361" s="245" t="s">
        <v>22</v>
      </c>
      <c r="S361" s="245" t="s">
        <v>22</v>
      </c>
      <c r="T361" s="245" t="s">
        <v>28</v>
      </c>
      <c r="U361" s="245">
        <v>0.81000000000000005</v>
      </c>
      <c r="V361" s="245" t="s">
        <v>43</v>
      </c>
      <c r="W361" s="289"/>
    </row>
    <row r="362" spans="1:23" s="177" customFormat="1" ht="50">
      <c r="A362" s="245" t="s">
        <v>2439</v>
      </c>
      <c r="B362" s="245" t="s">
        <v>2440</v>
      </c>
      <c r="C362" s="245" t="s">
        <v>2441</v>
      </c>
      <c r="D362" s="245" t="s">
        <v>2442</v>
      </c>
      <c r="E362" s="278">
        <v>44935</v>
      </c>
      <c r="F362" s="271">
        <v>45061</v>
      </c>
      <c r="G362" s="279"/>
      <c r="H362" s="245"/>
      <c r="I362" s="226"/>
      <c r="J362" s="311"/>
      <c r="K362" s="228" t="s">
        <v>286</v>
      </c>
      <c r="L362" s="245">
        <v>0</v>
      </c>
      <c r="M362" s="245">
        <v>138</v>
      </c>
      <c r="N362" s="245" t="s">
        <v>22</v>
      </c>
      <c r="O362" s="245">
        <v>3.5</v>
      </c>
      <c r="P362" s="415" t="s">
        <v>467</v>
      </c>
      <c r="Q362" s="245" t="s">
        <v>98</v>
      </c>
      <c r="R362" s="245">
        <v>100</v>
      </c>
      <c r="S362" s="245">
        <v>3.5</v>
      </c>
      <c r="T362" s="245" t="s">
        <v>22</v>
      </c>
      <c r="U362" s="245" t="s">
        <v>22</v>
      </c>
      <c r="V362" s="245" t="s">
        <v>25</v>
      </c>
      <c r="W362" s="289"/>
    </row>
    <row r="363" spans="1:23" s="177" customFormat="1" ht="44.5" customHeight="1">
      <c r="A363" s="245" t="s">
        <v>3115</v>
      </c>
      <c r="B363" s="245" t="s">
        <v>2569</v>
      </c>
      <c r="C363" s="266" t="s">
        <v>2668</v>
      </c>
      <c r="D363" s="245" t="s">
        <v>2616</v>
      </c>
      <c r="E363" s="271">
        <v>44958</v>
      </c>
      <c r="F363" s="271">
        <v>45061</v>
      </c>
      <c r="G363" s="279"/>
      <c r="H363" s="245"/>
      <c r="I363" s="226"/>
      <c r="J363" s="311"/>
      <c r="K363" s="228" t="s">
        <v>286</v>
      </c>
      <c r="L363" s="245">
        <v>0</v>
      </c>
      <c r="M363" s="245">
        <v>138</v>
      </c>
      <c r="N363" s="245" t="s">
        <v>22</v>
      </c>
      <c r="O363" s="245">
        <v>13.1</v>
      </c>
      <c r="P363" s="245" t="s">
        <v>2324</v>
      </c>
      <c r="Q363" s="245" t="s">
        <v>98</v>
      </c>
      <c r="R363" s="245">
        <v>90</v>
      </c>
      <c r="S363" s="245">
        <v>13.1</v>
      </c>
      <c r="T363" s="245" t="s">
        <v>22</v>
      </c>
      <c r="U363" s="245" t="s">
        <v>22</v>
      </c>
      <c r="V363" s="245" t="s">
        <v>25</v>
      </c>
      <c r="W363" s="289"/>
    </row>
    <row r="364" spans="1:23" s="177" customFormat="1" ht="53.5" customHeight="1">
      <c r="A364" s="245" t="s">
        <v>2669</v>
      </c>
      <c r="B364" s="245" t="s">
        <v>2550</v>
      </c>
      <c r="C364" s="245" t="s">
        <v>27</v>
      </c>
      <c r="D364" s="245" t="s">
        <v>2588</v>
      </c>
      <c r="E364" s="278">
        <v>44949</v>
      </c>
      <c r="F364" s="271">
        <v>45061</v>
      </c>
      <c r="G364" s="279"/>
      <c r="H364" s="245"/>
      <c r="I364" s="226"/>
      <c r="J364" s="311"/>
      <c r="K364" s="228" t="s">
        <v>286</v>
      </c>
      <c r="L364" s="245">
        <v>0</v>
      </c>
      <c r="M364" s="245">
        <v>138</v>
      </c>
      <c r="N364" s="245" t="s">
        <v>22</v>
      </c>
      <c r="O364" s="245">
        <v>13.6</v>
      </c>
      <c r="P364" s="415" t="s">
        <v>2589</v>
      </c>
      <c r="Q364" s="245" t="s">
        <v>107</v>
      </c>
      <c r="R364" s="245" t="s">
        <v>28</v>
      </c>
      <c r="S364" s="245">
        <v>6.7999999999999998</v>
      </c>
      <c r="T364" s="245" t="s">
        <v>22</v>
      </c>
      <c r="U364" s="245" t="s">
        <v>22</v>
      </c>
      <c r="V364" s="245" t="s">
        <v>25</v>
      </c>
      <c r="W364" s="289"/>
    </row>
    <row r="365" spans="1:23" s="177" customFormat="1" ht="42" customHeight="1">
      <c r="A365" s="245" t="s">
        <v>2692</v>
      </c>
      <c r="B365" s="245" t="s">
        <v>2551</v>
      </c>
      <c r="C365" s="245" t="s">
        <v>2590</v>
      </c>
      <c r="D365" s="245" t="s">
        <v>2591</v>
      </c>
      <c r="E365" s="271">
        <v>44942</v>
      </c>
      <c r="F365" s="271">
        <v>45061</v>
      </c>
      <c r="G365" s="279"/>
      <c r="H365" s="245"/>
      <c r="I365" s="226"/>
      <c r="J365" s="311"/>
      <c r="K365" s="228" t="s">
        <v>286</v>
      </c>
      <c r="L365" s="245">
        <v>0</v>
      </c>
      <c r="M365" s="245">
        <v>138</v>
      </c>
      <c r="N365" s="245" t="s">
        <v>22</v>
      </c>
      <c r="O365" s="352">
        <v>5.7000000000000002</v>
      </c>
      <c r="P365" s="415" t="s">
        <v>2592</v>
      </c>
      <c r="Q365" s="245" t="s">
        <v>98</v>
      </c>
      <c r="R365" s="245" t="s">
        <v>28</v>
      </c>
      <c r="S365" s="352">
        <v>5.7000000000000002</v>
      </c>
      <c r="T365" s="245" t="s">
        <v>22</v>
      </c>
      <c r="U365" s="245" t="s">
        <v>1805</v>
      </c>
      <c r="V365" s="245" t="s">
        <v>2593</v>
      </c>
      <c r="W365" s="289"/>
    </row>
    <row r="366" spans="1:23" s="177" customFormat="1" ht="54.5" customHeight="1">
      <c r="A366" s="245" t="s">
        <v>2594</v>
      </c>
      <c r="B366" s="245" t="s">
        <v>2552</v>
      </c>
      <c r="C366" s="245" t="s">
        <v>2271</v>
      </c>
      <c r="D366" s="245" t="s">
        <v>2595</v>
      </c>
      <c r="E366" s="271">
        <v>44930</v>
      </c>
      <c r="F366" s="271">
        <v>45061</v>
      </c>
      <c r="G366" s="279"/>
      <c r="H366" s="245"/>
      <c r="I366" s="226"/>
      <c r="J366" s="311"/>
      <c r="K366" s="228" t="s">
        <v>286</v>
      </c>
      <c r="L366" s="245">
        <v>0</v>
      </c>
      <c r="M366" s="245">
        <v>138</v>
      </c>
      <c r="N366" s="245" t="s">
        <v>22</v>
      </c>
      <c r="O366" s="245">
        <v>6.0999999999999996</v>
      </c>
      <c r="P366" s="415" t="s">
        <v>2276</v>
      </c>
      <c r="Q366" s="245" t="s">
        <v>2596</v>
      </c>
      <c r="R366" s="245" t="s">
        <v>28</v>
      </c>
      <c r="S366" s="245">
        <v>6.0999999999999996</v>
      </c>
      <c r="T366" s="245" t="s">
        <v>22</v>
      </c>
      <c r="U366" s="245" t="s">
        <v>22</v>
      </c>
      <c r="V366" s="245" t="s">
        <v>25</v>
      </c>
      <c r="W366" s="289"/>
    </row>
    <row r="367" spans="1:23" s="177" customFormat="1" ht="38.5" customHeight="1">
      <c r="A367" s="245" t="s">
        <v>2693</v>
      </c>
      <c r="B367" s="245" t="s">
        <v>2553</v>
      </c>
      <c r="C367" s="245" t="s">
        <v>45</v>
      </c>
      <c r="D367" s="245" t="s">
        <v>2597</v>
      </c>
      <c r="E367" s="271">
        <v>44928</v>
      </c>
      <c r="F367" s="271">
        <v>45061</v>
      </c>
      <c r="G367" s="279"/>
      <c r="H367" s="245"/>
      <c r="I367" s="226"/>
      <c r="J367" s="311"/>
      <c r="K367" s="228" t="s">
        <v>286</v>
      </c>
      <c r="L367" s="245">
        <v>0</v>
      </c>
      <c r="M367" s="245">
        <v>138</v>
      </c>
      <c r="N367" s="245" t="s">
        <v>22</v>
      </c>
      <c r="O367" s="245">
        <v>12.1</v>
      </c>
      <c r="P367" s="415" t="s">
        <v>467</v>
      </c>
      <c r="Q367" s="245" t="s">
        <v>98</v>
      </c>
      <c r="R367" s="245">
        <v>12.1</v>
      </c>
      <c r="S367" s="245">
        <v>80</v>
      </c>
      <c r="T367" s="245" t="s">
        <v>22</v>
      </c>
      <c r="U367" s="245" t="s">
        <v>22</v>
      </c>
      <c r="V367" s="382" t="s">
        <v>25</v>
      </c>
      <c r="W367" s="289"/>
    </row>
    <row r="368" spans="1:23" s="177" customFormat="1" ht="37.5">
      <c r="A368" s="245" t="s">
        <v>2554</v>
      </c>
      <c r="B368" s="245" t="s">
        <v>2555</v>
      </c>
      <c r="C368" s="245" t="s">
        <v>1837</v>
      </c>
      <c r="D368" s="245" t="s">
        <v>2598</v>
      </c>
      <c r="E368" s="271">
        <v>44922</v>
      </c>
      <c r="F368" s="271">
        <v>44926</v>
      </c>
      <c r="G368" s="279"/>
      <c r="H368" s="245"/>
      <c r="I368" s="226"/>
      <c r="J368" s="311"/>
      <c r="K368" s="228" t="s">
        <v>286</v>
      </c>
      <c r="L368" s="245">
        <v>0</v>
      </c>
      <c r="M368" s="245">
        <v>138</v>
      </c>
      <c r="N368" s="245" t="s">
        <v>22</v>
      </c>
      <c r="O368" s="245">
        <v>0.10000000000000001</v>
      </c>
      <c r="P368" s="415" t="s">
        <v>2599</v>
      </c>
      <c r="Q368" s="245" t="s">
        <v>810</v>
      </c>
      <c r="R368" s="352">
        <v>50</v>
      </c>
      <c r="S368" s="245">
        <v>0.10000000000000001</v>
      </c>
      <c r="T368" s="245" t="s">
        <v>22</v>
      </c>
      <c r="U368" s="245" t="s">
        <v>22</v>
      </c>
      <c r="V368" s="245" t="s">
        <v>25</v>
      </c>
      <c r="W368" s="289"/>
    </row>
    <row r="369" spans="1:23" s="177" customFormat="1" ht="50">
      <c r="A369" s="245" t="s">
        <v>2600</v>
      </c>
      <c r="B369" s="245" t="s">
        <v>2556</v>
      </c>
      <c r="C369" s="245" t="s">
        <v>95</v>
      </c>
      <c r="D369" s="245" t="s">
        <v>2601</v>
      </c>
      <c r="E369" s="271">
        <v>44956</v>
      </c>
      <c r="F369" s="271">
        <v>45061</v>
      </c>
      <c r="G369" s="279"/>
      <c r="H369" s="245"/>
      <c r="I369" s="226"/>
      <c r="J369" s="311"/>
      <c r="K369" s="228" t="s">
        <v>286</v>
      </c>
      <c r="L369" s="245">
        <v>0</v>
      </c>
      <c r="M369" s="245">
        <v>69</v>
      </c>
      <c r="N369" s="245">
        <v>138</v>
      </c>
      <c r="O369" s="245">
        <v>10.4</v>
      </c>
      <c r="P369" s="415" t="s">
        <v>2592</v>
      </c>
      <c r="Q369" s="245" t="s">
        <v>2602</v>
      </c>
      <c r="R369" s="245">
        <v>50</v>
      </c>
      <c r="S369" s="245">
        <v>10.4</v>
      </c>
      <c r="T369" s="245" t="s">
        <v>22</v>
      </c>
      <c r="U369" s="245" t="s">
        <v>22</v>
      </c>
      <c r="V369" s="245" t="s">
        <v>25</v>
      </c>
      <c r="W369" s="289"/>
    </row>
    <row r="370" spans="1:23" s="177" customFormat="1" ht="37.5">
      <c r="A370" s="245" t="s">
        <v>2557</v>
      </c>
      <c r="B370" s="245" t="s">
        <v>2558</v>
      </c>
      <c r="C370" s="245" t="s">
        <v>2198</v>
      </c>
      <c r="D370" s="245" t="s">
        <v>2603</v>
      </c>
      <c r="E370" s="271">
        <v>44880</v>
      </c>
      <c r="F370" s="271">
        <v>44925</v>
      </c>
      <c r="G370" s="279"/>
      <c r="H370" s="245"/>
      <c r="I370" s="361"/>
      <c r="J370" s="311"/>
      <c r="K370" s="228" t="s">
        <v>286</v>
      </c>
      <c r="L370" s="245">
        <v>0</v>
      </c>
      <c r="M370" s="245">
        <v>138</v>
      </c>
      <c r="N370" s="245" t="s">
        <v>22</v>
      </c>
      <c r="O370" s="245">
        <v>0.01</v>
      </c>
      <c r="P370" s="415" t="s">
        <v>1022</v>
      </c>
      <c r="Q370" s="245" t="s">
        <v>2604</v>
      </c>
      <c r="R370" s="245">
        <v>160</v>
      </c>
      <c r="S370" s="245">
        <v>0.01</v>
      </c>
      <c r="T370" s="245" t="s">
        <v>22</v>
      </c>
      <c r="U370" s="245" t="s">
        <v>22</v>
      </c>
      <c r="V370" s="245" t="s">
        <v>25</v>
      </c>
      <c r="W370" s="289"/>
    </row>
    <row r="371" spans="1:23" s="177" customFormat="1" ht="50">
      <c r="A371" s="245" t="s">
        <v>2559</v>
      </c>
      <c r="B371" s="245" t="s">
        <v>2560</v>
      </c>
      <c r="C371" s="245" t="s">
        <v>2605</v>
      </c>
      <c r="D371" s="245" t="s">
        <v>2606</v>
      </c>
      <c r="E371" s="355">
        <v>44894</v>
      </c>
      <c r="F371" s="271">
        <v>45061</v>
      </c>
      <c r="G371" s="279"/>
      <c r="H371" s="245"/>
      <c r="I371" s="361">
        <v>1592160</v>
      </c>
      <c r="J371" s="311"/>
      <c r="K371" s="228" t="s">
        <v>286</v>
      </c>
      <c r="L371" s="245">
        <v>0</v>
      </c>
      <c r="M371" s="245">
        <v>345</v>
      </c>
      <c r="N371" s="245" t="s">
        <v>22</v>
      </c>
      <c r="O371" s="245">
        <v>33.799999999999997</v>
      </c>
      <c r="P371" s="415" t="s">
        <v>2607</v>
      </c>
      <c r="Q371" s="245" t="s">
        <v>401</v>
      </c>
      <c r="R371" s="245">
        <v>175</v>
      </c>
      <c r="S371" s="245">
        <v>16.899999999999999</v>
      </c>
      <c r="T371" s="245" t="s">
        <v>22</v>
      </c>
      <c r="U371" s="245" t="s">
        <v>22</v>
      </c>
      <c r="V371" s="245" t="s">
        <v>25</v>
      </c>
      <c r="W371" s="289"/>
    </row>
    <row r="372" spans="1:23" s="177" customFormat="1" ht="41.5" customHeight="1">
      <c r="A372" s="245" t="s">
        <v>2608</v>
      </c>
      <c r="B372" s="245" t="s">
        <v>2561</v>
      </c>
      <c r="C372" s="245" t="s">
        <v>207</v>
      </c>
      <c r="D372" s="245" t="s">
        <v>2609</v>
      </c>
      <c r="E372" s="271">
        <v>44900</v>
      </c>
      <c r="F372" s="271">
        <v>45061</v>
      </c>
      <c r="G372" s="302"/>
      <c r="H372" s="245"/>
      <c r="I372" s="226"/>
      <c r="J372" s="311"/>
      <c r="K372" s="228" t="s">
        <v>286</v>
      </c>
      <c r="L372" s="245">
        <v>0</v>
      </c>
      <c r="M372" s="218">
        <v>138</v>
      </c>
      <c r="N372" s="245" t="s">
        <v>22</v>
      </c>
      <c r="O372" s="245">
        <v>15.4</v>
      </c>
      <c r="P372" s="245" t="s">
        <v>467</v>
      </c>
      <c r="Q372" s="379" t="s">
        <v>3147</v>
      </c>
      <c r="R372" s="245">
        <v>75</v>
      </c>
      <c r="S372" s="245">
        <v>7.7000000000000002</v>
      </c>
      <c r="T372" s="245" t="s">
        <v>22</v>
      </c>
      <c r="U372" s="245" t="s">
        <v>22</v>
      </c>
      <c r="V372" s="245" t="s">
        <v>25</v>
      </c>
      <c r="W372" s="289"/>
    </row>
    <row r="373" spans="1:23" s="177" customFormat="1" ht="66" customHeight="1">
      <c r="A373" s="245" t="s">
        <v>2610</v>
      </c>
      <c r="B373" s="245" t="s">
        <v>3054</v>
      </c>
      <c r="C373" s="342" t="s">
        <v>37</v>
      </c>
      <c r="D373" s="343" t="s">
        <v>2611</v>
      </c>
      <c r="E373" s="278">
        <v>44847</v>
      </c>
      <c r="F373" s="271">
        <v>45061</v>
      </c>
      <c r="G373" s="279"/>
      <c r="H373" s="245"/>
      <c r="I373" s="361">
        <v>1602887</v>
      </c>
      <c r="J373" s="311"/>
      <c r="K373" s="228" t="s">
        <v>286</v>
      </c>
      <c r="L373" s="245">
        <v>1</v>
      </c>
      <c r="M373" s="245">
        <v>69</v>
      </c>
      <c r="N373" s="245">
        <v>138</v>
      </c>
      <c r="O373" s="245">
        <v>0.20000000000000001</v>
      </c>
      <c r="P373" s="415" t="s">
        <v>492</v>
      </c>
      <c r="Q373" s="245" t="s">
        <v>2612</v>
      </c>
      <c r="R373" s="245">
        <v>50</v>
      </c>
      <c r="S373" s="245">
        <v>0.20000000000000001</v>
      </c>
      <c r="T373" s="245" t="s">
        <v>22</v>
      </c>
      <c r="U373" s="245" t="s">
        <v>22</v>
      </c>
      <c r="V373" s="245" t="s">
        <v>25</v>
      </c>
      <c r="W373" s="289"/>
    </row>
    <row r="374" spans="1:23" s="177" customFormat="1" ht="50">
      <c r="A374" s="343" t="s">
        <v>2562</v>
      </c>
      <c r="B374" s="245" t="s">
        <v>2563</v>
      </c>
      <c r="C374" s="343" t="s">
        <v>134</v>
      </c>
      <c r="D374" s="245" t="s">
        <v>2613</v>
      </c>
      <c r="E374" s="221">
        <v>44880</v>
      </c>
      <c r="F374" s="271">
        <v>44926</v>
      </c>
      <c r="G374" s="279"/>
      <c r="H374" s="245"/>
      <c r="I374" s="361">
        <v>1077549</v>
      </c>
      <c r="J374" s="311"/>
      <c r="K374" s="228" t="s">
        <v>286</v>
      </c>
      <c r="L374" s="245">
        <v>0</v>
      </c>
      <c r="M374" s="245">
        <v>138</v>
      </c>
      <c r="N374" s="245" t="s">
        <v>22</v>
      </c>
      <c r="O374" s="245">
        <v>0.5</v>
      </c>
      <c r="P374" s="415" t="s">
        <v>923</v>
      </c>
      <c r="Q374" s="245" t="s">
        <v>97</v>
      </c>
      <c r="R374" s="245">
        <v>100</v>
      </c>
      <c r="S374" s="245">
        <v>0.5</v>
      </c>
      <c r="T374" s="245" t="s">
        <v>2614</v>
      </c>
      <c r="U374" s="245" t="s">
        <v>2614</v>
      </c>
      <c r="V374" s="245" t="s">
        <v>41</v>
      </c>
      <c r="W374" s="289" t="s">
        <v>2615</v>
      </c>
    </row>
    <row r="375" spans="1:23" s="177" customFormat="1" ht="75">
      <c r="A375" s="243" t="s">
        <v>2617</v>
      </c>
      <c r="B375" s="245" t="s">
        <v>2697</v>
      </c>
      <c r="C375" s="266" t="s">
        <v>207</v>
      </c>
      <c r="D375" s="266" t="s">
        <v>2618</v>
      </c>
      <c r="E375" s="271">
        <v>44977</v>
      </c>
      <c r="F375" s="279">
        <v>45058</v>
      </c>
      <c r="G375" s="279"/>
      <c r="H375" s="303"/>
      <c r="I375" s="226"/>
      <c r="J375" s="304"/>
      <c r="K375" s="228" t="s">
        <v>286</v>
      </c>
      <c r="L375" s="245">
        <v>0</v>
      </c>
      <c r="M375" s="245">
        <v>138</v>
      </c>
      <c r="N375" s="245" t="s">
        <v>22</v>
      </c>
      <c r="O375" s="245">
        <v>0.69999999999999996</v>
      </c>
      <c r="P375" s="245" t="s">
        <v>467</v>
      </c>
      <c r="Q375" s="245" t="s">
        <v>2201</v>
      </c>
      <c r="R375" s="245">
        <v>50</v>
      </c>
      <c r="S375" s="245">
        <v>0.40000000000000002</v>
      </c>
      <c r="T375" s="245" t="s">
        <v>166</v>
      </c>
      <c r="U375" s="245">
        <v>0.29999999999999999</v>
      </c>
      <c r="V375" s="245" t="s">
        <v>43</v>
      </c>
      <c r="W375" s="289"/>
    </row>
    <row r="376" spans="1:23" s="177" customFormat="1" ht="50">
      <c r="A376" s="243" t="s">
        <v>2619</v>
      </c>
      <c r="B376" s="245" t="s">
        <v>2620</v>
      </c>
      <c r="C376" s="266" t="s">
        <v>2492</v>
      </c>
      <c r="D376" s="266" t="s">
        <v>2621</v>
      </c>
      <c r="E376" s="278">
        <v>44959</v>
      </c>
      <c r="F376" s="279">
        <v>45029</v>
      </c>
      <c r="G376" s="279"/>
      <c r="H376" s="303"/>
      <c r="I376" s="226"/>
      <c r="J376" s="304"/>
      <c r="K376" s="228" t="s">
        <v>286</v>
      </c>
      <c r="L376" s="245">
        <v>0</v>
      </c>
      <c r="M376" s="245">
        <v>138</v>
      </c>
      <c r="N376" s="245" t="s">
        <v>22</v>
      </c>
      <c r="O376" s="245">
        <v>0.29999999999999999</v>
      </c>
      <c r="P376" s="245" t="s">
        <v>467</v>
      </c>
      <c r="Q376" s="245" t="s">
        <v>98</v>
      </c>
      <c r="R376" s="245">
        <v>100</v>
      </c>
      <c r="S376" s="245">
        <v>0.20000000000000001</v>
      </c>
      <c r="T376" s="245" t="s">
        <v>166</v>
      </c>
      <c r="U376" s="245">
        <v>0.10000000000000001</v>
      </c>
      <c r="V376" s="245" t="s">
        <v>43</v>
      </c>
      <c r="W376" s="289"/>
    </row>
    <row r="377" spans="1:23" s="177" customFormat="1" ht="53" customHeight="1">
      <c r="A377" s="243" t="s">
        <v>2622</v>
      </c>
      <c r="B377" s="245" t="s">
        <v>2623</v>
      </c>
      <c r="C377" s="266" t="s">
        <v>130</v>
      </c>
      <c r="D377" s="266" t="s">
        <v>2624</v>
      </c>
      <c r="E377" s="271">
        <v>44998</v>
      </c>
      <c r="F377" s="279">
        <v>45057</v>
      </c>
      <c r="G377" s="279"/>
      <c r="H377" s="303"/>
      <c r="I377" s="226"/>
      <c r="J377" s="304"/>
      <c r="K377" s="228" t="s">
        <v>286</v>
      </c>
      <c r="L377" s="245">
        <v>0</v>
      </c>
      <c r="M377" s="245">
        <v>345</v>
      </c>
      <c r="N377" s="245" t="s">
        <v>22</v>
      </c>
      <c r="O377" s="245">
        <v>0.20000000000000001</v>
      </c>
      <c r="P377" s="245" t="s">
        <v>467</v>
      </c>
      <c r="Q377" s="245" t="s">
        <v>2625</v>
      </c>
      <c r="R377" s="245">
        <v>125</v>
      </c>
      <c r="S377" s="245">
        <v>0.20000000000000001</v>
      </c>
      <c r="T377" s="245" t="s">
        <v>22</v>
      </c>
      <c r="U377" s="245" t="s">
        <v>22</v>
      </c>
      <c r="V377" s="245" t="s">
        <v>43</v>
      </c>
      <c r="W377" s="289"/>
    </row>
    <row r="378" spans="1:23" s="177" customFormat="1" ht="53.5" customHeight="1">
      <c r="A378" s="243" t="s">
        <v>2626</v>
      </c>
      <c r="B378" s="245" t="s">
        <v>2627</v>
      </c>
      <c r="C378" s="266" t="s">
        <v>2525</v>
      </c>
      <c r="D378" s="266" t="s">
        <v>2666</v>
      </c>
      <c r="E378" s="278">
        <v>44977</v>
      </c>
      <c r="F378" s="279">
        <v>45057</v>
      </c>
      <c r="G378" s="279"/>
      <c r="H378" s="303"/>
      <c r="I378" s="226"/>
      <c r="J378" s="304"/>
      <c r="K378" s="228" t="s">
        <v>286</v>
      </c>
      <c r="L378" s="245">
        <v>0</v>
      </c>
      <c r="M378" s="245">
        <v>345</v>
      </c>
      <c r="N378" s="245" t="s">
        <v>22</v>
      </c>
      <c r="O378" s="245">
        <v>0.20000000000000001</v>
      </c>
      <c r="P378" s="245" t="s">
        <v>467</v>
      </c>
      <c r="Q378" s="245" t="s">
        <v>2625</v>
      </c>
      <c r="R378" s="245">
        <v>160</v>
      </c>
      <c r="S378" s="245">
        <v>0.10000000000000001</v>
      </c>
      <c r="T378" s="245" t="s">
        <v>166</v>
      </c>
      <c r="U378" s="245">
        <v>0.10000000000000001</v>
      </c>
      <c r="V378" s="245" t="s">
        <v>43</v>
      </c>
      <c r="W378" s="289"/>
    </row>
    <row r="379" spans="1:23" s="177" customFormat="1" ht="62.5">
      <c r="A379" s="243" t="s">
        <v>3116</v>
      </c>
      <c r="B379" s="245" t="s">
        <v>2628</v>
      </c>
      <c r="C379" s="266" t="s">
        <v>138</v>
      </c>
      <c r="D379" s="266" t="s">
        <v>2629</v>
      </c>
      <c r="E379" s="221">
        <v>44935</v>
      </c>
      <c r="F379" s="279">
        <v>45061</v>
      </c>
      <c r="G379" s="279"/>
      <c r="H379" s="303"/>
      <c r="I379" s="226"/>
      <c r="J379" s="304"/>
      <c r="K379" s="228" t="s">
        <v>286</v>
      </c>
      <c r="L379" s="245">
        <v>0</v>
      </c>
      <c r="M379" s="245">
        <v>138</v>
      </c>
      <c r="N379" s="245" t="s">
        <v>22</v>
      </c>
      <c r="O379" s="245">
        <v>0.40000000000000002</v>
      </c>
      <c r="P379" s="245" t="s">
        <v>467</v>
      </c>
      <c r="Q379" s="245" t="s">
        <v>2201</v>
      </c>
      <c r="R379" s="245" t="s">
        <v>22</v>
      </c>
      <c r="S379" s="245" t="s">
        <v>22</v>
      </c>
      <c r="T379" s="245">
        <v>70</v>
      </c>
      <c r="U379" s="245">
        <v>0.40000000000000002</v>
      </c>
      <c r="V379" s="245" t="s">
        <v>43</v>
      </c>
      <c r="W379" s="289"/>
    </row>
    <row r="380" spans="1:23" s="177" customFormat="1" ht="50">
      <c r="A380" s="243" t="s">
        <v>2630</v>
      </c>
      <c r="B380" s="245" t="s">
        <v>2631</v>
      </c>
      <c r="C380" s="266" t="s">
        <v>27</v>
      </c>
      <c r="D380" s="266" t="s">
        <v>2632</v>
      </c>
      <c r="E380" s="221">
        <v>44963</v>
      </c>
      <c r="F380" s="279">
        <v>45065</v>
      </c>
      <c r="G380" s="279"/>
      <c r="H380" s="303"/>
      <c r="I380" s="226"/>
      <c r="J380" s="304"/>
      <c r="K380" s="228" t="s">
        <v>286</v>
      </c>
      <c r="L380" s="245">
        <v>0</v>
      </c>
      <c r="M380" s="245">
        <v>138</v>
      </c>
      <c r="N380" s="245" t="s">
        <v>22</v>
      </c>
      <c r="O380" s="245" t="s">
        <v>22</v>
      </c>
      <c r="P380" s="245" t="s">
        <v>2633</v>
      </c>
      <c r="Q380" s="245" t="s">
        <v>22</v>
      </c>
      <c r="R380" s="245" t="s">
        <v>22</v>
      </c>
      <c r="S380" s="245" t="s">
        <v>22</v>
      </c>
      <c r="T380" s="245" t="s">
        <v>22</v>
      </c>
      <c r="U380" s="245" t="s">
        <v>22</v>
      </c>
      <c r="V380" s="245" t="s">
        <v>25</v>
      </c>
      <c r="W380" s="289"/>
    </row>
    <row r="381" spans="1:23" s="177" customFormat="1" ht="50">
      <c r="A381" s="245" t="s">
        <v>2662</v>
      </c>
      <c r="B381" s="245" t="s">
        <v>2663</v>
      </c>
      <c r="C381" s="245" t="s">
        <v>456</v>
      </c>
      <c r="D381" s="245" t="s">
        <v>2664</v>
      </c>
      <c r="E381" s="271">
        <v>44713</v>
      </c>
      <c r="F381" s="271">
        <v>44803</v>
      </c>
      <c r="G381" s="313">
        <v>44803</v>
      </c>
      <c r="H381" s="223"/>
      <c r="I381" s="226">
        <v>139650</v>
      </c>
      <c r="J381" s="311"/>
      <c r="K381" s="228" t="s">
        <v>286</v>
      </c>
      <c r="L381" s="245">
        <v>100</v>
      </c>
      <c r="M381" s="245">
        <v>69</v>
      </c>
      <c r="N381" s="245" t="s">
        <v>22</v>
      </c>
      <c r="O381" s="245">
        <v>10.210000000000001</v>
      </c>
      <c r="P381" s="415" t="s">
        <v>1476</v>
      </c>
      <c r="Q381" s="300" t="s">
        <v>55</v>
      </c>
      <c r="R381" s="245">
        <v>50</v>
      </c>
      <c r="S381" s="245">
        <v>10.210000000000001</v>
      </c>
      <c r="T381" s="245" t="s">
        <v>22</v>
      </c>
      <c r="U381" s="245" t="s">
        <v>22</v>
      </c>
      <c r="V381" s="234" t="s">
        <v>144</v>
      </c>
      <c r="W381" s="289"/>
    </row>
    <row r="382" spans="1:23" s="177" customFormat="1" ht="62.5">
      <c r="A382" s="245" t="s">
        <v>2712</v>
      </c>
      <c r="B382" s="245" t="s">
        <v>2713</v>
      </c>
      <c r="C382" s="245" t="s">
        <v>52</v>
      </c>
      <c r="D382" s="245" t="s">
        <v>2778</v>
      </c>
      <c r="E382" s="271">
        <v>44886</v>
      </c>
      <c r="F382" s="271">
        <v>44926</v>
      </c>
      <c r="G382" s="302"/>
      <c r="H382" s="223"/>
      <c r="I382" s="361">
        <v>294567</v>
      </c>
      <c r="J382" s="311"/>
      <c r="K382" s="228" t="s">
        <v>286</v>
      </c>
      <c r="L382" s="245">
        <v>0</v>
      </c>
      <c r="M382" s="245">
        <v>138</v>
      </c>
      <c r="N382" s="245" t="s">
        <v>22</v>
      </c>
      <c r="O382" s="245">
        <v>9.8399999999999999</v>
      </c>
      <c r="P382" s="415" t="s">
        <v>275</v>
      </c>
      <c r="Q382" s="245" t="s">
        <v>98</v>
      </c>
      <c r="R382" s="245" t="s">
        <v>166</v>
      </c>
      <c r="S382" s="245">
        <v>9.8399999999999999</v>
      </c>
      <c r="T382" s="245" t="s">
        <v>22</v>
      </c>
      <c r="U382" s="245" t="s">
        <v>22</v>
      </c>
      <c r="V382" s="234" t="s">
        <v>43</v>
      </c>
      <c r="W382" s="289"/>
    </row>
    <row r="383" spans="1:23" s="195" customFormat="1" ht="62.5">
      <c r="A383" s="245" t="s">
        <v>2715</v>
      </c>
      <c r="B383" s="379" t="s">
        <v>3132</v>
      </c>
      <c r="C383" s="245" t="s">
        <v>96</v>
      </c>
      <c r="D383" s="245" t="s">
        <v>2714</v>
      </c>
      <c r="E383" s="355">
        <v>44918</v>
      </c>
      <c r="F383" s="271">
        <v>45061</v>
      </c>
      <c r="G383" s="302"/>
      <c r="H383" s="223"/>
      <c r="I383" s="226"/>
      <c r="J383" s="311"/>
      <c r="K383" s="228" t="s">
        <v>286</v>
      </c>
      <c r="L383" s="245">
        <v>0</v>
      </c>
      <c r="M383" s="245">
        <v>138</v>
      </c>
      <c r="N383" s="245" t="s">
        <v>22</v>
      </c>
      <c r="O383" s="245">
        <v>0.59999999999999998</v>
      </c>
      <c r="P383" s="314" t="s">
        <v>2268</v>
      </c>
      <c r="Q383" s="245" t="s">
        <v>98</v>
      </c>
      <c r="R383" s="379" t="s">
        <v>22</v>
      </c>
      <c r="S383" s="379" t="s">
        <v>22</v>
      </c>
      <c r="T383" s="245">
        <v>100</v>
      </c>
      <c r="U383" s="245">
        <v>0.59999999999999998</v>
      </c>
      <c r="V383" s="245" t="s">
        <v>25</v>
      </c>
      <c r="W383" s="289"/>
    </row>
    <row r="384" spans="1:23" s="195" customFormat="1" ht="62.5">
      <c r="A384" s="245" t="s">
        <v>2732</v>
      </c>
      <c r="B384" s="245" t="s">
        <v>2841</v>
      </c>
      <c r="C384" s="245" t="s">
        <v>96</v>
      </c>
      <c r="D384" s="245" t="s">
        <v>2716</v>
      </c>
      <c r="E384" s="278">
        <v>44929</v>
      </c>
      <c r="F384" s="271">
        <v>45041</v>
      </c>
      <c r="G384" s="313"/>
      <c r="H384" s="239"/>
      <c r="I384" s="226"/>
      <c r="J384" s="311"/>
      <c r="K384" s="228" t="s">
        <v>286</v>
      </c>
      <c r="L384" s="245">
        <v>0</v>
      </c>
      <c r="M384" s="245" t="s">
        <v>22</v>
      </c>
      <c r="N384" s="245">
        <v>138</v>
      </c>
      <c r="O384" s="245">
        <v>0.10000000000000001</v>
      </c>
      <c r="P384" s="314" t="s">
        <v>2779</v>
      </c>
      <c r="Q384" s="245" t="s">
        <v>98</v>
      </c>
      <c r="R384" s="245" t="s">
        <v>22</v>
      </c>
      <c r="S384" s="245" t="s">
        <v>22</v>
      </c>
      <c r="T384" s="245" t="s">
        <v>166</v>
      </c>
      <c r="U384" s="218">
        <v>0.10000000000000001</v>
      </c>
      <c r="V384" s="245" t="s">
        <v>25</v>
      </c>
      <c r="W384" s="289"/>
    </row>
    <row r="385" spans="1:23" s="195" customFormat="1" ht="62.5">
      <c r="A385" s="245" t="s">
        <v>2780</v>
      </c>
      <c r="B385" s="245" t="s">
        <v>2842</v>
      </c>
      <c r="C385" s="245" t="s">
        <v>96</v>
      </c>
      <c r="D385" s="245" t="s">
        <v>2717</v>
      </c>
      <c r="E385" s="278">
        <v>44929</v>
      </c>
      <c r="F385" s="271">
        <v>45051</v>
      </c>
      <c r="G385" s="313"/>
      <c r="H385" s="239"/>
      <c r="I385" s="226"/>
      <c r="J385" s="311"/>
      <c r="K385" s="228" t="s">
        <v>286</v>
      </c>
      <c r="L385" s="245">
        <v>0</v>
      </c>
      <c r="M385" s="245" t="s">
        <v>22</v>
      </c>
      <c r="N385" s="245">
        <v>138</v>
      </c>
      <c r="O385" s="245">
        <v>0.10000000000000001</v>
      </c>
      <c r="P385" s="314" t="s">
        <v>2779</v>
      </c>
      <c r="Q385" s="245" t="s">
        <v>98</v>
      </c>
      <c r="R385" s="245" t="s">
        <v>22</v>
      </c>
      <c r="S385" s="245" t="s">
        <v>22</v>
      </c>
      <c r="T385" s="245" t="s">
        <v>166</v>
      </c>
      <c r="U385" s="218">
        <v>0.10000000000000001</v>
      </c>
      <c r="V385" s="245" t="s">
        <v>25</v>
      </c>
      <c r="W385" s="289"/>
    </row>
    <row r="386" spans="1:23" s="195" customFormat="1" ht="50">
      <c r="A386" s="245" t="s">
        <v>2733</v>
      </c>
      <c r="B386" s="245" t="s">
        <v>2843</v>
      </c>
      <c r="C386" s="245" t="s">
        <v>96</v>
      </c>
      <c r="D386" s="245" t="s">
        <v>2844</v>
      </c>
      <c r="E386" s="271">
        <v>44942</v>
      </c>
      <c r="F386" s="271">
        <v>45051</v>
      </c>
      <c r="G386" s="313"/>
      <c r="H386" s="239"/>
      <c r="I386" s="226"/>
      <c r="J386" s="311"/>
      <c r="K386" s="228" t="s">
        <v>286</v>
      </c>
      <c r="L386" s="245">
        <v>0</v>
      </c>
      <c r="M386" s="245">
        <v>138</v>
      </c>
      <c r="N386" s="245" t="s">
        <v>22</v>
      </c>
      <c r="O386" s="352">
        <v>1.2</v>
      </c>
      <c r="P386" s="314" t="s">
        <v>2268</v>
      </c>
      <c r="Q386" s="245" t="s">
        <v>98</v>
      </c>
      <c r="R386" s="245">
        <v>80</v>
      </c>
      <c r="S386" s="245">
        <v>0.29999999999999999</v>
      </c>
      <c r="T386" s="245" t="s">
        <v>166</v>
      </c>
      <c r="U386" s="218">
        <v>0.29999999999999999</v>
      </c>
      <c r="V386" s="245" t="s">
        <v>25</v>
      </c>
      <c r="W386" s="289"/>
    </row>
    <row r="387" spans="1:23" s="195" customFormat="1" ht="42" customHeight="1">
      <c r="A387" s="245" t="s">
        <v>2734</v>
      </c>
      <c r="B387" s="245" t="s">
        <v>2718</v>
      </c>
      <c r="C387" s="245" t="s">
        <v>96</v>
      </c>
      <c r="D387" s="245" t="s">
        <v>2719</v>
      </c>
      <c r="E387" s="271">
        <v>45005</v>
      </c>
      <c r="F387" s="271">
        <v>45061</v>
      </c>
      <c r="G387" s="313"/>
      <c r="H387" s="239"/>
      <c r="I387" s="226"/>
      <c r="J387" s="311"/>
      <c r="K387" s="228" t="s">
        <v>286</v>
      </c>
      <c r="L387" s="245">
        <v>0</v>
      </c>
      <c r="M387" s="245" t="s">
        <v>22</v>
      </c>
      <c r="N387" s="245">
        <v>138</v>
      </c>
      <c r="O387" s="245">
        <v>1</v>
      </c>
      <c r="P387" s="314" t="s">
        <v>2268</v>
      </c>
      <c r="Q387" s="245" t="s">
        <v>98</v>
      </c>
      <c r="R387" s="245" t="s">
        <v>22</v>
      </c>
      <c r="S387" s="245" t="s">
        <v>22</v>
      </c>
      <c r="T387" s="245" t="s">
        <v>166</v>
      </c>
      <c r="U387" s="218">
        <v>1</v>
      </c>
      <c r="V387" s="245" t="s">
        <v>25</v>
      </c>
      <c r="W387" s="289"/>
    </row>
    <row r="388" spans="1:23" s="195" customFormat="1" ht="42" customHeight="1">
      <c r="A388" s="245" t="s">
        <v>2735</v>
      </c>
      <c r="B388" s="245" t="s">
        <v>2845</v>
      </c>
      <c r="C388" s="245" t="s">
        <v>96</v>
      </c>
      <c r="D388" s="245" t="s">
        <v>2720</v>
      </c>
      <c r="E388" s="271">
        <v>45005</v>
      </c>
      <c r="F388" s="271">
        <v>45061</v>
      </c>
      <c r="G388" s="313"/>
      <c r="H388" s="239"/>
      <c r="I388" s="226"/>
      <c r="J388" s="311"/>
      <c r="K388" s="228" t="s">
        <v>286</v>
      </c>
      <c r="L388" s="245">
        <v>0</v>
      </c>
      <c r="M388" s="245" t="s">
        <v>22</v>
      </c>
      <c r="N388" s="245">
        <v>138</v>
      </c>
      <c r="O388" s="245">
        <v>1</v>
      </c>
      <c r="P388" s="314" t="s">
        <v>2268</v>
      </c>
      <c r="Q388" s="245" t="s">
        <v>98</v>
      </c>
      <c r="R388" s="245" t="s">
        <v>22</v>
      </c>
      <c r="S388" s="245" t="s">
        <v>22</v>
      </c>
      <c r="T388" s="245" t="s">
        <v>166</v>
      </c>
      <c r="U388" s="218">
        <v>1</v>
      </c>
      <c r="V388" s="245" t="s">
        <v>25</v>
      </c>
      <c r="W388" s="289"/>
    </row>
    <row r="389" spans="1:23" s="195" customFormat="1" ht="62.5">
      <c r="A389" s="245" t="s">
        <v>2721</v>
      </c>
      <c r="B389" s="245" t="s">
        <v>2722</v>
      </c>
      <c r="C389" s="245" t="s">
        <v>1175</v>
      </c>
      <c r="D389" s="250" t="s">
        <v>2723</v>
      </c>
      <c r="E389" s="271">
        <v>45012</v>
      </c>
      <c r="F389" s="271">
        <v>45064</v>
      </c>
      <c r="G389" s="313"/>
      <c r="H389" s="239"/>
      <c r="I389" s="226"/>
      <c r="J389" s="311"/>
      <c r="K389" s="228" t="s">
        <v>286</v>
      </c>
      <c r="L389" s="245">
        <v>0</v>
      </c>
      <c r="M389" s="245">
        <v>345</v>
      </c>
      <c r="N389" s="245" t="s">
        <v>22</v>
      </c>
      <c r="O389" s="245">
        <v>0.10000000000000001</v>
      </c>
      <c r="P389" s="314" t="s">
        <v>2781</v>
      </c>
      <c r="Q389" s="245" t="s">
        <v>2724</v>
      </c>
      <c r="R389" s="245" t="s">
        <v>22</v>
      </c>
      <c r="S389" s="245" t="s">
        <v>22</v>
      </c>
      <c r="T389" s="218">
        <v>180</v>
      </c>
      <c r="U389" s="218">
        <v>0.10000000000000001</v>
      </c>
      <c r="V389" s="245" t="s">
        <v>43</v>
      </c>
      <c r="W389" s="289"/>
    </row>
    <row r="390" spans="1:23" s="195" customFormat="1" ht="50">
      <c r="A390" s="245" t="s">
        <v>2725</v>
      </c>
      <c r="B390" s="245" t="s">
        <v>2726</v>
      </c>
      <c r="C390" s="245" t="s">
        <v>2727</v>
      </c>
      <c r="D390" s="250" t="s">
        <v>2728</v>
      </c>
      <c r="E390" s="271">
        <v>44935</v>
      </c>
      <c r="F390" s="271">
        <v>45064</v>
      </c>
      <c r="G390" s="313"/>
      <c r="H390" s="239"/>
      <c r="I390" s="226"/>
      <c r="J390" s="311"/>
      <c r="K390" s="228" t="s">
        <v>286</v>
      </c>
      <c r="L390" s="245">
        <v>0</v>
      </c>
      <c r="M390" s="245">
        <v>345</v>
      </c>
      <c r="N390" s="245" t="s">
        <v>22</v>
      </c>
      <c r="O390" s="245">
        <v>0.10000000000000001</v>
      </c>
      <c r="P390" s="314" t="s">
        <v>2268</v>
      </c>
      <c r="Q390" s="245" t="s">
        <v>2724</v>
      </c>
      <c r="R390" s="245" t="s">
        <v>22</v>
      </c>
      <c r="S390" s="245" t="s">
        <v>22</v>
      </c>
      <c r="T390" s="245">
        <v>366</v>
      </c>
      <c r="U390" s="218">
        <v>0.10000000000000001</v>
      </c>
      <c r="V390" s="245" t="s">
        <v>43</v>
      </c>
      <c r="W390" s="315"/>
    </row>
    <row r="391" spans="1:23" s="195" customFormat="1" ht="62.5">
      <c r="A391" s="245" t="s">
        <v>2782</v>
      </c>
      <c r="B391" s="245" t="s">
        <v>2729</v>
      </c>
      <c r="C391" s="245" t="s">
        <v>2730</v>
      </c>
      <c r="D391" s="250" t="s">
        <v>2731</v>
      </c>
      <c r="E391" s="271">
        <v>44977</v>
      </c>
      <c r="F391" s="271">
        <v>45061</v>
      </c>
      <c r="G391" s="313"/>
      <c r="H391" s="239"/>
      <c r="I391" s="226"/>
      <c r="J391" s="311"/>
      <c r="K391" s="228" t="s">
        <v>286</v>
      </c>
      <c r="L391" s="343">
        <v>0</v>
      </c>
      <c r="M391" s="245">
        <v>138</v>
      </c>
      <c r="N391" s="245" t="s">
        <v>22</v>
      </c>
      <c r="O391" s="245">
        <v>0.80000000000000004</v>
      </c>
      <c r="P391" s="314" t="s">
        <v>2779</v>
      </c>
      <c r="Q391" s="245" t="s">
        <v>98</v>
      </c>
      <c r="R391" s="245" t="s">
        <v>22</v>
      </c>
      <c r="S391" s="245" t="s">
        <v>22</v>
      </c>
      <c r="T391" s="218">
        <v>100</v>
      </c>
      <c r="U391" s="218">
        <v>0.40000000000000002</v>
      </c>
      <c r="V391" s="245" t="s">
        <v>43</v>
      </c>
      <c r="W391" s="315"/>
    </row>
    <row r="392" spans="1:23" s="195" customFormat="1" ht="50">
      <c r="A392" s="245" t="s">
        <v>2736</v>
      </c>
      <c r="B392" s="245" t="s">
        <v>2849</v>
      </c>
      <c r="C392" s="245" t="s">
        <v>2730</v>
      </c>
      <c r="D392" s="245" t="s">
        <v>2850</v>
      </c>
      <c r="E392" s="271">
        <v>44986</v>
      </c>
      <c r="F392" s="271">
        <v>45061</v>
      </c>
      <c r="G392" s="313"/>
      <c r="H392" s="239"/>
      <c r="I392" s="226"/>
      <c r="J392" s="311"/>
      <c r="K392" s="228" t="s">
        <v>286</v>
      </c>
      <c r="L392" s="245">
        <v>0</v>
      </c>
      <c r="M392" s="245" t="s">
        <v>22</v>
      </c>
      <c r="N392" s="245">
        <v>138</v>
      </c>
      <c r="O392" s="245">
        <v>0.20000000000000001</v>
      </c>
      <c r="P392" s="314" t="s">
        <v>2779</v>
      </c>
      <c r="Q392" s="245" t="s">
        <v>98</v>
      </c>
      <c r="R392" s="245" t="s">
        <v>22</v>
      </c>
      <c r="S392" s="245" t="s">
        <v>22</v>
      </c>
      <c r="T392" s="218" t="s">
        <v>166</v>
      </c>
      <c r="U392" s="218">
        <v>0.10000000000000001</v>
      </c>
      <c r="V392" s="245" t="s">
        <v>43</v>
      </c>
      <c r="W392" s="315"/>
    </row>
    <row r="393" spans="1:25" s="177" customFormat="1" ht="39.5" customHeight="1">
      <c r="A393" s="245" t="s">
        <v>2739</v>
      </c>
      <c r="B393" s="245" t="s">
        <v>2737</v>
      </c>
      <c r="C393" s="245" t="s">
        <v>292</v>
      </c>
      <c r="D393" s="250" t="s">
        <v>2738</v>
      </c>
      <c r="E393" s="271">
        <v>45184</v>
      </c>
      <c r="F393" s="271">
        <v>45275</v>
      </c>
      <c r="G393" s="271"/>
      <c r="H393" s="245"/>
      <c r="I393" s="226"/>
      <c r="J393" s="311"/>
      <c r="K393" s="228" t="s">
        <v>286</v>
      </c>
      <c r="L393" s="360">
        <v>0</v>
      </c>
      <c r="M393" s="245">
        <v>138</v>
      </c>
      <c r="N393" s="245" t="s">
        <v>22</v>
      </c>
      <c r="O393" s="316">
        <v>7.2000000000000002</v>
      </c>
      <c r="P393" s="415" t="s">
        <v>275</v>
      </c>
      <c r="Q393" s="245" t="s">
        <v>98</v>
      </c>
      <c r="R393" s="245" t="s">
        <v>166</v>
      </c>
      <c r="S393" s="316">
        <v>7.2000000000000002</v>
      </c>
      <c r="T393" s="245" t="s">
        <v>22</v>
      </c>
      <c r="U393" s="245" t="s">
        <v>22</v>
      </c>
      <c r="V393" s="297" t="s">
        <v>25</v>
      </c>
      <c r="W393" s="317"/>
      <c r="X393" s="195"/>
      <c r="Y393" s="195"/>
    </row>
    <row r="394" spans="1:25" s="177" customFormat="1" ht="52.5" customHeight="1">
      <c r="A394" s="245" t="s">
        <v>2740</v>
      </c>
      <c r="B394" s="245" t="s">
        <v>2741</v>
      </c>
      <c r="C394" s="245" t="s">
        <v>27</v>
      </c>
      <c r="D394" s="250" t="s">
        <v>2742</v>
      </c>
      <c r="E394" s="271">
        <v>44949</v>
      </c>
      <c r="F394" s="271">
        <v>45061</v>
      </c>
      <c r="G394" s="271"/>
      <c r="H394" s="245"/>
      <c r="I394" s="226"/>
      <c r="J394" s="311"/>
      <c r="K394" s="228" t="s">
        <v>286</v>
      </c>
      <c r="L394" s="360">
        <v>0</v>
      </c>
      <c r="M394" s="245">
        <v>138</v>
      </c>
      <c r="N394" s="245" t="s">
        <v>22</v>
      </c>
      <c r="O394" s="316" t="s">
        <v>22</v>
      </c>
      <c r="P394" s="415" t="s">
        <v>2743</v>
      </c>
      <c r="Q394" s="245" t="s">
        <v>22</v>
      </c>
      <c r="R394" s="245" t="s">
        <v>22</v>
      </c>
      <c r="S394" s="316" t="s">
        <v>22</v>
      </c>
      <c r="T394" s="245" t="s">
        <v>22</v>
      </c>
      <c r="U394" s="245" t="s">
        <v>22</v>
      </c>
      <c r="V394" s="297" t="s">
        <v>25</v>
      </c>
      <c r="W394" s="317"/>
      <c r="X394" s="195"/>
      <c r="Y394" s="195"/>
    </row>
    <row r="395" spans="1:25" s="177" customFormat="1" ht="62.5">
      <c r="A395" s="343" t="s">
        <v>3154</v>
      </c>
      <c r="B395" s="343" t="s">
        <v>2744</v>
      </c>
      <c r="C395" s="343" t="s">
        <v>207</v>
      </c>
      <c r="D395" s="250" t="s">
        <v>2745</v>
      </c>
      <c r="E395" s="355">
        <v>44876</v>
      </c>
      <c r="F395" s="271">
        <v>44926</v>
      </c>
      <c r="G395" s="271"/>
      <c r="H395" s="245"/>
      <c r="I395" s="361">
        <v>3018279</v>
      </c>
      <c r="J395" s="311"/>
      <c r="K395" s="228" t="s">
        <v>286</v>
      </c>
      <c r="L395" s="360">
        <v>0</v>
      </c>
      <c r="M395" s="245">
        <v>138</v>
      </c>
      <c r="N395" s="245" t="s">
        <v>22</v>
      </c>
      <c r="O395" s="316">
        <v>2.8999999999999999</v>
      </c>
      <c r="P395" s="415" t="s">
        <v>346</v>
      </c>
      <c r="Q395" s="245" t="s">
        <v>29</v>
      </c>
      <c r="R395" s="245">
        <v>50</v>
      </c>
      <c r="S395" s="316">
        <v>2.7999999999999998</v>
      </c>
      <c r="T395" s="245">
        <v>0.10000000000000001</v>
      </c>
      <c r="U395" s="245">
        <v>70</v>
      </c>
      <c r="V395" s="297" t="s">
        <v>36</v>
      </c>
      <c r="W395" s="317"/>
      <c r="X395" s="195"/>
      <c r="Y395" s="195"/>
    </row>
    <row r="396" spans="1:23" s="177" customFormat="1" ht="54.5" customHeight="1">
      <c r="A396" s="243" t="s">
        <v>2747</v>
      </c>
      <c r="B396" s="245" t="s">
        <v>2748</v>
      </c>
      <c r="C396" s="266" t="s">
        <v>1032</v>
      </c>
      <c r="D396" s="266" t="s">
        <v>2851</v>
      </c>
      <c r="E396" s="271">
        <v>44928</v>
      </c>
      <c r="F396" s="279">
        <v>45061</v>
      </c>
      <c r="G396" s="279"/>
      <c r="H396" s="303"/>
      <c r="I396" s="226"/>
      <c r="J396" s="304"/>
      <c r="K396" s="228" t="s">
        <v>286</v>
      </c>
      <c r="L396" s="240">
        <v>0</v>
      </c>
      <c r="M396" s="245">
        <v>138</v>
      </c>
      <c r="N396" s="245" t="s">
        <v>22</v>
      </c>
      <c r="O396" s="245">
        <v>0.059999999999999998</v>
      </c>
      <c r="P396" s="266" t="s">
        <v>2268</v>
      </c>
      <c r="Q396" s="245" t="s">
        <v>98</v>
      </c>
      <c r="R396" s="266" t="s">
        <v>28</v>
      </c>
      <c r="S396" s="245">
        <v>0.059999999999999998</v>
      </c>
      <c r="T396" s="245" t="s">
        <v>22</v>
      </c>
      <c r="U396" s="245" t="s">
        <v>22</v>
      </c>
      <c r="V396" s="245" t="s">
        <v>43</v>
      </c>
      <c r="W396" s="289"/>
    </row>
    <row r="397" spans="1:23" s="177" customFormat="1" ht="50">
      <c r="A397" s="218" t="s">
        <v>2749</v>
      </c>
      <c r="B397" s="220" t="s">
        <v>2750</v>
      </c>
      <c r="C397" s="380" t="s">
        <v>1796</v>
      </c>
      <c r="D397" s="245" t="s">
        <v>2751</v>
      </c>
      <c r="E397" s="236">
        <v>44928</v>
      </c>
      <c r="F397" s="236">
        <v>45016</v>
      </c>
      <c r="G397" s="237"/>
      <c r="H397" s="238"/>
      <c r="I397" s="226"/>
      <c r="J397" s="227"/>
      <c r="K397" s="228" t="s">
        <v>286</v>
      </c>
      <c r="L397" s="240">
        <v>0</v>
      </c>
      <c r="M397" s="220">
        <v>138</v>
      </c>
      <c r="N397" s="305" t="s">
        <v>22</v>
      </c>
      <c r="O397" s="245">
        <v>1.3600000000000001</v>
      </c>
      <c r="P397" s="266" t="s">
        <v>2268</v>
      </c>
      <c r="Q397" s="416" t="s">
        <v>98</v>
      </c>
      <c r="R397" s="266" t="s">
        <v>28</v>
      </c>
      <c r="S397" s="245">
        <v>1.3600000000000001</v>
      </c>
      <c r="T397" s="305" t="s">
        <v>22</v>
      </c>
      <c r="U397" s="305" t="s">
        <v>22</v>
      </c>
      <c r="V397" s="266" t="s">
        <v>25</v>
      </c>
      <c r="W397" s="306"/>
    </row>
    <row r="398" spans="1:23" s="177" customFormat="1" ht="50">
      <c r="A398" s="218" t="s">
        <v>2753</v>
      </c>
      <c r="B398" s="220" t="s">
        <v>2754</v>
      </c>
      <c r="C398" s="243" t="s">
        <v>27</v>
      </c>
      <c r="D398" s="245" t="s">
        <v>2755</v>
      </c>
      <c r="E398" s="236">
        <v>44935</v>
      </c>
      <c r="F398" s="236">
        <v>45107</v>
      </c>
      <c r="G398" s="237"/>
      <c r="H398" s="238"/>
      <c r="I398" s="226"/>
      <c r="J398" s="227"/>
      <c r="K398" s="228" t="s">
        <v>286</v>
      </c>
      <c r="L398" s="240">
        <v>0</v>
      </c>
      <c r="M398" s="220">
        <v>138</v>
      </c>
      <c r="N398" s="305" t="s">
        <v>22</v>
      </c>
      <c r="O398" s="245" t="s">
        <v>22</v>
      </c>
      <c r="P398" s="266" t="s">
        <v>799</v>
      </c>
      <c r="Q398" s="416" t="s">
        <v>22</v>
      </c>
      <c r="R398" s="266" t="s">
        <v>22</v>
      </c>
      <c r="S398" s="245" t="s">
        <v>22</v>
      </c>
      <c r="T398" s="305" t="s">
        <v>22</v>
      </c>
      <c r="U398" s="305" t="s">
        <v>22</v>
      </c>
      <c r="V398" s="266" t="s">
        <v>25</v>
      </c>
      <c r="W398" s="306"/>
    </row>
    <row r="399" spans="1:23" s="196" customFormat="1" ht="62.5">
      <c r="A399" s="220" t="s">
        <v>2759</v>
      </c>
      <c r="B399" s="220" t="s">
        <v>2756</v>
      </c>
      <c r="C399" s="220" t="s">
        <v>2757</v>
      </c>
      <c r="D399" s="220" t="s">
        <v>2758</v>
      </c>
      <c r="E399" s="236">
        <v>44942</v>
      </c>
      <c r="F399" s="236">
        <v>45057</v>
      </c>
      <c r="G399" s="236"/>
      <c r="H399" s="264"/>
      <c r="I399" s="226"/>
      <c r="J399" s="227"/>
      <c r="K399" s="228" t="s">
        <v>286</v>
      </c>
      <c r="L399" s="229">
        <v>0</v>
      </c>
      <c r="M399" s="416" t="s">
        <v>22</v>
      </c>
      <c r="N399" s="416">
        <v>345</v>
      </c>
      <c r="O399" s="416">
        <v>0.17999999999999999</v>
      </c>
      <c r="P399" s="416" t="s">
        <v>395</v>
      </c>
      <c r="Q399" s="416" t="s">
        <v>107</v>
      </c>
      <c r="R399" s="416">
        <v>160</v>
      </c>
      <c r="S399" s="416">
        <v>0.17999999999999999</v>
      </c>
      <c r="T399" s="416" t="s">
        <v>22</v>
      </c>
      <c r="U399" s="416" t="s">
        <v>22</v>
      </c>
      <c r="V399" s="416" t="s">
        <v>43</v>
      </c>
      <c r="W399" s="299"/>
    </row>
    <row r="400" spans="1:23" s="196" customFormat="1" ht="67" customHeight="1">
      <c r="A400" s="220" t="s">
        <v>2760</v>
      </c>
      <c r="B400" s="220" t="s">
        <v>2846</v>
      </c>
      <c r="C400" s="220" t="s">
        <v>2761</v>
      </c>
      <c r="D400" s="220" t="s">
        <v>2847</v>
      </c>
      <c r="E400" s="236">
        <v>44991</v>
      </c>
      <c r="F400" s="236">
        <v>45107</v>
      </c>
      <c r="G400" s="236"/>
      <c r="H400" s="264"/>
      <c r="I400" s="226"/>
      <c r="J400" s="227"/>
      <c r="K400" s="228" t="s">
        <v>286</v>
      </c>
      <c r="L400" s="229">
        <v>0</v>
      </c>
      <c r="M400" s="416">
        <v>69</v>
      </c>
      <c r="N400" s="416">
        <v>138</v>
      </c>
      <c r="O400" s="416">
        <v>6.7000000000000002</v>
      </c>
      <c r="P400" s="416" t="s">
        <v>492</v>
      </c>
      <c r="Q400" s="416" t="s">
        <v>2762</v>
      </c>
      <c r="R400" s="416" t="s">
        <v>2437</v>
      </c>
      <c r="S400" s="416">
        <v>6.7000000000000002</v>
      </c>
      <c r="T400" s="416" t="s">
        <v>22</v>
      </c>
      <c r="U400" s="416" t="s">
        <v>22</v>
      </c>
      <c r="V400" s="416" t="s">
        <v>25</v>
      </c>
      <c r="W400" s="299"/>
    </row>
    <row r="401" spans="1:23" s="196" customFormat="1" ht="56" customHeight="1">
      <c r="A401" s="220" t="s">
        <v>2763</v>
      </c>
      <c r="B401" s="220" t="s">
        <v>2852</v>
      </c>
      <c r="C401" s="220" t="s">
        <v>2764</v>
      </c>
      <c r="D401" s="220" t="s">
        <v>2765</v>
      </c>
      <c r="E401" s="236">
        <v>44964</v>
      </c>
      <c r="F401" s="236">
        <v>45000</v>
      </c>
      <c r="G401" s="236"/>
      <c r="H401" s="264"/>
      <c r="I401" s="226"/>
      <c r="J401" s="227"/>
      <c r="K401" s="228" t="s">
        <v>286</v>
      </c>
      <c r="L401" s="229">
        <v>0</v>
      </c>
      <c r="M401" s="416">
        <v>138</v>
      </c>
      <c r="N401" s="416" t="s">
        <v>22</v>
      </c>
      <c r="O401" s="416">
        <v>0.11</v>
      </c>
      <c r="P401" s="416" t="s">
        <v>467</v>
      </c>
      <c r="Q401" s="416" t="s">
        <v>98</v>
      </c>
      <c r="R401" s="400" t="s">
        <v>22</v>
      </c>
      <c r="S401" s="400" t="s">
        <v>22</v>
      </c>
      <c r="T401" s="400">
        <v>60</v>
      </c>
      <c r="U401" s="400">
        <v>0.11</v>
      </c>
      <c r="V401" s="416" t="s">
        <v>43</v>
      </c>
      <c r="W401" s="299"/>
    </row>
    <row r="402" spans="1:23" s="196" customFormat="1" ht="54.5" customHeight="1">
      <c r="A402" s="220" t="s">
        <v>2766</v>
      </c>
      <c r="B402" s="220" t="s">
        <v>2767</v>
      </c>
      <c r="C402" s="220" t="s">
        <v>27</v>
      </c>
      <c r="D402" s="220" t="s">
        <v>2768</v>
      </c>
      <c r="E402" s="236">
        <v>44943</v>
      </c>
      <c r="F402" s="349">
        <v>45061</v>
      </c>
      <c r="G402" s="236"/>
      <c r="H402" s="264"/>
      <c r="I402" s="226"/>
      <c r="J402" s="227"/>
      <c r="K402" s="228" t="s">
        <v>286</v>
      </c>
      <c r="L402" s="229">
        <v>0</v>
      </c>
      <c r="M402" s="416">
        <v>138</v>
      </c>
      <c r="N402" s="416" t="s">
        <v>22</v>
      </c>
      <c r="O402" s="401">
        <v>0.28000000000000003</v>
      </c>
      <c r="P402" s="416" t="s">
        <v>467</v>
      </c>
      <c r="Q402" s="416" t="s">
        <v>98</v>
      </c>
      <c r="R402" s="416">
        <v>60</v>
      </c>
      <c r="S402" s="401">
        <v>0.28000000000000003</v>
      </c>
      <c r="T402" s="416" t="s">
        <v>22</v>
      </c>
      <c r="U402" s="416" t="s">
        <v>22</v>
      </c>
      <c r="V402" s="416" t="s">
        <v>1806</v>
      </c>
      <c r="W402" s="299"/>
    </row>
    <row r="403" spans="1:23" s="196" customFormat="1" ht="55.5" customHeight="1">
      <c r="A403" s="220" t="s">
        <v>2769</v>
      </c>
      <c r="B403" s="220" t="s">
        <v>2770</v>
      </c>
      <c r="C403" s="220" t="s">
        <v>290</v>
      </c>
      <c r="D403" s="220" t="s">
        <v>2771</v>
      </c>
      <c r="E403" s="236">
        <v>44958</v>
      </c>
      <c r="F403" s="236">
        <v>45057</v>
      </c>
      <c r="G403" s="236"/>
      <c r="H403" s="264"/>
      <c r="I403" s="226"/>
      <c r="J403" s="227"/>
      <c r="K403" s="228" t="s">
        <v>286</v>
      </c>
      <c r="L403" s="229">
        <v>0</v>
      </c>
      <c r="M403" s="400" t="s">
        <v>22</v>
      </c>
      <c r="N403" s="400">
        <v>345</v>
      </c>
      <c r="O403" s="402">
        <v>0.20999999999999999</v>
      </c>
      <c r="P403" s="402" t="s">
        <v>592</v>
      </c>
      <c r="Q403" s="402" t="s">
        <v>2772</v>
      </c>
      <c r="R403" s="402" t="s">
        <v>22</v>
      </c>
      <c r="S403" s="402" t="s">
        <v>22</v>
      </c>
      <c r="T403" s="402">
        <v>120</v>
      </c>
      <c r="U403" s="400">
        <v>0.20999999999999999</v>
      </c>
      <c r="V403" s="416" t="s">
        <v>43</v>
      </c>
      <c r="W403" s="299"/>
    </row>
    <row r="404" spans="1:23" s="196" customFormat="1" ht="41.5" customHeight="1">
      <c r="A404" s="220" t="s">
        <v>2773</v>
      </c>
      <c r="B404" s="220" t="s">
        <v>2774</v>
      </c>
      <c r="C404" s="220" t="s">
        <v>290</v>
      </c>
      <c r="D404" s="220" t="s">
        <v>2771</v>
      </c>
      <c r="E404" s="236">
        <v>44973</v>
      </c>
      <c r="F404" s="236">
        <v>45064</v>
      </c>
      <c r="G404" s="236"/>
      <c r="H404" s="264"/>
      <c r="I404" s="226"/>
      <c r="J404" s="227"/>
      <c r="K404" s="228" t="s">
        <v>286</v>
      </c>
      <c r="L404" s="229">
        <v>0</v>
      </c>
      <c r="M404" s="416">
        <v>345</v>
      </c>
      <c r="N404" s="416" t="s">
        <v>22</v>
      </c>
      <c r="O404" s="416">
        <v>0.29999999999999999</v>
      </c>
      <c r="P404" s="416" t="s">
        <v>592</v>
      </c>
      <c r="Q404" s="416" t="s">
        <v>719</v>
      </c>
      <c r="R404" s="416" t="s">
        <v>22</v>
      </c>
      <c r="S404" s="416" t="s">
        <v>22</v>
      </c>
      <c r="T404" s="416">
        <v>160</v>
      </c>
      <c r="U404" s="416">
        <v>0.20999999999999999</v>
      </c>
      <c r="V404" s="416" t="s">
        <v>43</v>
      </c>
      <c r="W404" s="299"/>
    </row>
    <row r="405" spans="1:23" s="196" customFormat="1" ht="41" customHeight="1">
      <c r="A405" s="220" t="s">
        <v>2775</v>
      </c>
      <c r="B405" s="220" t="s">
        <v>2776</v>
      </c>
      <c r="C405" s="220" t="s">
        <v>290</v>
      </c>
      <c r="D405" s="220" t="s">
        <v>2777</v>
      </c>
      <c r="E405" s="236">
        <v>44959</v>
      </c>
      <c r="F405" s="236">
        <v>45050</v>
      </c>
      <c r="G405" s="236"/>
      <c r="H405" s="264"/>
      <c r="I405" s="226"/>
      <c r="J405" s="227"/>
      <c r="K405" s="228" t="s">
        <v>286</v>
      </c>
      <c r="L405" s="229">
        <v>0</v>
      </c>
      <c r="M405" s="402">
        <v>345</v>
      </c>
      <c r="N405" s="402" t="s">
        <v>22</v>
      </c>
      <c r="O405" s="400">
        <v>0.81999999999999995</v>
      </c>
      <c r="P405" s="402" t="s">
        <v>684</v>
      </c>
      <c r="Q405" s="400" t="s">
        <v>317</v>
      </c>
      <c r="R405" s="402">
        <v>160</v>
      </c>
      <c r="S405" s="400">
        <v>0.40999999999999998</v>
      </c>
      <c r="T405" s="416" t="s">
        <v>22</v>
      </c>
      <c r="U405" s="416" t="s">
        <v>22</v>
      </c>
      <c r="V405" s="416" t="s">
        <v>590</v>
      </c>
      <c r="W405" s="299"/>
    </row>
    <row r="406" spans="1:23" s="196" customFormat="1" ht="53" customHeight="1">
      <c r="A406" s="220" t="s">
        <v>2915</v>
      </c>
      <c r="B406" s="220" t="s">
        <v>2914</v>
      </c>
      <c r="C406" s="220" t="s">
        <v>219</v>
      </c>
      <c r="D406" s="220" t="s">
        <v>3056</v>
      </c>
      <c r="E406" s="236">
        <v>45000</v>
      </c>
      <c r="F406" s="236">
        <v>45061</v>
      </c>
      <c r="G406" s="236"/>
      <c r="H406" s="264"/>
      <c r="I406" s="226"/>
      <c r="J406" s="227"/>
      <c r="K406" s="228"/>
      <c r="L406" s="229">
        <v>0</v>
      </c>
      <c r="M406" s="416">
        <v>138</v>
      </c>
      <c r="N406" s="416" t="s">
        <v>22</v>
      </c>
      <c r="O406" s="416">
        <v>0.5</v>
      </c>
      <c r="P406" s="416" t="s">
        <v>2916</v>
      </c>
      <c r="Q406" s="416" t="s">
        <v>317</v>
      </c>
      <c r="R406" s="416" t="s">
        <v>166</v>
      </c>
      <c r="S406" s="416">
        <v>0.5</v>
      </c>
      <c r="T406" s="416" t="s">
        <v>22</v>
      </c>
      <c r="U406" s="416" t="s">
        <v>22</v>
      </c>
      <c r="V406" s="231" t="s">
        <v>25</v>
      </c>
      <c r="W406" s="299"/>
    </row>
    <row r="407" spans="1:23" s="196" customFormat="1" ht="75">
      <c r="A407" s="220" t="s">
        <v>2942</v>
      </c>
      <c r="B407" s="220" t="s">
        <v>2859</v>
      </c>
      <c r="C407" s="220" t="s">
        <v>27</v>
      </c>
      <c r="D407" s="220" t="s">
        <v>2944</v>
      </c>
      <c r="E407" s="236">
        <v>44958</v>
      </c>
      <c r="F407" s="236">
        <v>45077</v>
      </c>
      <c r="G407" s="236"/>
      <c r="H407" s="264"/>
      <c r="I407" s="226"/>
      <c r="J407" s="227"/>
      <c r="K407" s="228"/>
      <c r="L407" s="229">
        <v>0</v>
      </c>
      <c r="M407" s="416">
        <v>345</v>
      </c>
      <c r="N407" s="416" t="s">
        <v>22</v>
      </c>
      <c r="O407" s="416">
        <v>5.0999999999999996</v>
      </c>
      <c r="P407" s="416" t="s">
        <v>2945</v>
      </c>
      <c r="Q407" s="416" t="s">
        <v>98</v>
      </c>
      <c r="R407" s="416" t="s">
        <v>28</v>
      </c>
      <c r="S407" s="416">
        <v>5.0999999999999996</v>
      </c>
      <c r="T407" s="416" t="s">
        <v>22</v>
      </c>
      <c r="U407" s="416" t="s">
        <v>22</v>
      </c>
      <c r="V407" s="245" t="s">
        <v>25</v>
      </c>
      <c r="W407" s="299"/>
    </row>
    <row r="408" spans="1:23" s="196" customFormat="1" ht="44" customHeight="1">
      <c r="A408" s="220" t="s">
        <v>2860</v>
      </c>
      <c r="B408" s="220" t="s">
        <v>2861</v>
      </c>
      <c r="C408" s="220" t="s">
        <v>2999</v>
      </c>
      <c r="D408" s="220" t="s">
        <v>3000</v>
      </c>
      <c r="E408" s="278">
        <v>44987</v>
      </c>
      <c r="F408" s="236">
        <v>45107</v>
      </c>
      <c r="G408" s="236"/>
      <c r="H408" s="264"/>
      <c r="I408" s="226"/>
      <c r="J408" s="227"/>
      <c r="K408" s="228"/>
      <c r="L408" s="229">
        <v>0</v>
      </c>
      <c r="M408" s="318">
        <v>345</v>
      </c>
      <c r="N408" s="318" t="s">
        <v>22</v>
      </c>
      <c r="O408" s="318">
        <v>1.3999999999999999</v>
      </c>
      <c r="P408" s="318" t="s">
        <v>276</v>
      </c>
      <c r="Q408" s="318" t="s">
        <v>317</v>
      </c>
      <c r="R408" s="318">
        <v>120</v>
      </c>
      <c r="S408" s="318">
        <v>0.69999999999999996</v>
      </c>
      <c r="T408" s="318" t="s">
        <v>1805</v>
      </c>
      <c r="U408" s="318" t="s">
        <v>22</v>
      </c>
      <c r="V408" s="318" t="s">
        <v>25</v>
      </c>
      <c r="W408" s="319"/>
    </row>
    <row r="409" spans="1:23" s="196" customFormat="1" ht="44.5" customHeight="1">
      <c r="A409" s="220" t="s">
        <v>2966</v>
      </c>
      <c r="B409" s="220" t="s">
        <v>2862</v>
      </c>
      <c r="C409" s="220" t="s">
        <v>207</v>
      </c>
      <c r="D409" s="220" t="s">
        <v>2967</v>
      </c>
      <c r="E409" s="236">
        <v>45000</v>
      </c>
      <c r="F409" s="236">
        <v>45061</v>
      </c>
      <c r="G409" s="236"/>
      <c r="H409" s="264"/>
      <c r="I409" s="226"/>
      <c r="J409" s="227"/>
      <c r="K409" s="228"/>
      <c r="L409" s="229">
        <v>0</v>
      </c>
      <c r="M409" s="289">
        <v>138</v>
      </c>
      <c r="N409" s="289" t="s">
        <v>22</v>
      </c>
      <c r="O409" s="289">
        <v>0.10000000000000001</v>
      </c>
      <c r="P409" s="289" t="s">
        <v>716</v>
      </c>
      <c r="Q409" s="289" t="s">
        <v>98</v>
      </c>
      <c r="R409" s="289">
        <v>75</v>
      </c>
      <c r="S409" s="289">
        <v>0.10000000000000001</v>
      </c>
      <c r="T409" s="289" t="s">
        <v>22</v>
      </c>
      <c r="U409" s="289" t="s">
        <v>22</v>
      </c>
      <c r="V409" s="289" t="s">
        <v>43</v>
      </c>
      <c r="W409" s="299"/>
    </row>
    <row r="410" spans="1:23" s="196" customFormat="1" ht="42" customHeight="1">
      <c r="A410" s="220" t="s">
        <v>2943</v>
      </c>
      <c r="B410" s="220" t="s">
        <v>2863</v>
      </c>
      <c r="C410" s="220" t="s">
        <v>27</v>
      </c>
      <c r="D410" s="220" t="s">
        <v>3005</v>
      </c>
      <c r="E410" s="236">
        <v>44986</v>
      </c>
      <c r="F410" s="236">
        <v>45061</v>
      </c>
      <c r="G410" s="236"/>
      <c r="H410" s="264"/>
      <c r="I410" s="226"/>
      <c r="J410" s="227"/>
      <c r="K410" s="228"/>
      <c r="L410" s="229">
        <v>0</v>
      </c>
      <c r="M410" s="208">
        <v>345</v>
      </c>
      <c r="N410" s="208" t="s">
        <v>22</v>
      </c>
      <c r="O410" s="208">
        <v>12.6</v>
      </c>
      <c r="P410" s="208" t="s">
        <v>2945</v>
      </c>
      <c r="Q410" s="208" t="s">
        <v>98</v>
      </c>
      <c r="R410" s="208" t="s">
        <v>166</v>
      </c>
      <c r="S410" s="208">
        <v>12.6</v>
      </c>
      <c r="T410" s="208" t="s">
        <v>22</v>
      </c>
      <c r="U410" s="208" t="s">
        <v>22</v>
      </c>
      <c r="V410" s="209" t="s">
        <v>25</v>
      </c>
      <c r="W410" s="210"/>
    </row>
    <row r="411" spans="1:23" s="196" customFormat="1" ht="40.5" customHeight="1">
      <c r="A411" s="220" t="s">
        <v>2864</v>
      </c>
      <c r="B411" s="220" t="s">
        <v>2865</v>
      </c>
      <c r="C411" s="220" t="s">
        <v>1096</v>
      </c>
      <c r="D411" s="220" t="s">
        <v>2974</v>
      </c>
      <c r="E411" s="278">
        <v>44985</v>
      </c>
      <c r="F411" s="236">
        <v>45077</v>
      </c>
      <c r="G411" s="236"/>
      <c r="H411" s="264"/>
      <c r="I411" s="226"/>
      <c r="J411" s="227"/>
      <c r="K411" s="228"/>
      <c r="L411" s="229">
        <v>0</v>
      </c>
      <c r="M411" s="416">
        <v>138</v>
      </c>
      <c r="N411" s="416" t="s">
        <v>22</v>
      </c>
      <c r="O411" s="416">
        <v>0.29999999999999999</v>
      </c>
      <c r="P411" s="400" t="s">
        <v>467</v>
      </c>
      <c r="Q411" s="416" t="s">
        <v>29</v>
      </c>
      <c r="R411" s="416">
        <v>100</v>
      </c>
      <c r="S411" s="416">
        <v>0.29999999999999999</v>
      </c>
      <c r="T411" s="416" t="s">
        <v>22</v>
      </c>
      <c r="U411" s="416" t="s">
        <v>22</v>
      </c>
      <c r="V411" s="416" t="s">
        <v>25</v>
      </c>
      <c r="W411" s="299"/>
    </row>
    <row r="412" spans="1:23" s="196" customFormat="1" ht="50">
      <c r="A412" s="220" t="s">
        <v>2866</v>
      </c>
      <c r="B412" s="220" t="s">
        <v>2867</v>
      </c>
      <c r="C412" s="220" t="s">
        <v>2997</v>
      </c>
      <c r="D412" s="220" t="s">
        <v>2998</v>
      </c>
      <c r="E412" s="278">
        <v>44972</v>
      </c>
      <c r="F412" s="236">
        <v>45061</v>
      </c>
      <c r="G412" s="236"/>
      <c r="H412" s="264"/>
      <c r="I412" s="361"/>
      <c r="J412" s="227"/>
      <c r="K412" s="228"/>
      <c r="L412" s="229">
        <v>0</v>
      </c>
      <c r="M412" s="416">
        <v>138</v>
      </c>
      <c r="N412" s="416" t="s">
        <v>22</v>
      </c>
      <c r="O412" s="416">
        <v>0.5</v>
      </c>
      <c r="P412" s="416" t="s">
        <v>275</v>
      </c>
      <c r="Q412" s="416" t="s">
        <v>2604</v>
      </c>
      <c r="R412" s="416">
        <v>100</v>
      </c>
      <c r="S412" s="416">
        <v>0.5</v>
      </c>
      <c r="T412" s="416" t="s">
        <v>22</v>
      </c>
      <c r="U412" s="416" t="s">
        <v>22</v>
      </c>
      <c r="V412" s="416" t="s">
        <v>25</v>
      </c>
      <c r="W412" s="299"/>
    </row>
    <row r="413" spans="1:23" s="196" customFormat="1" ht="50">
      <c r="A413" s="220" t="s">
        <v>2868</v>
      </c>
      <c r="B413" s="220" t="s">
        <v>2973</v>
      </c>
      <c r="C413" s="381" t="s">
        <v>802</v>
      </c>
      <c r="D413" s="220" t="s">
        <v>2977</v>
      </c>
      <c r="E413" s="236">
        <v>44928</v>
      </c>
      <c r="F413" s="236">
        <v>45061</v>
      </c>
      <c r="G413" s="236"/>
      <c r="H413" s="264"/>
      <c r="I413" s="226"/>
      <c r="J413" s="227"/>
      <c r="K413" s="228"/>
      <c r="L413" s="229">
        <v>0</v>
      </c>
      <c r="M413" s="416">
        <v>345</v>
      </c>
      <c r="N413" s="416" t="s">
        <v>22</v>
      </c>
      <c r="O413" s="416">
        <v>0.90000000000000002</v>
      </c>
      <c r="P413" s="416" t="s">
        <v>356</v>
      </c>
      <c r="Q413" s="416" t="s">
        <v>317</v>
      </c>
      <c r="R413" s="416">
        <v>160</v>
      </c>
      <c r="S413" s="416">
        <v>0.90000000000000002</v>
      </c>
      <c r="T413" s="416" t="s">
        <v>22</v>
      </c>
      <c r="U413" s="416" t="s">
        <v>22</v>
      </c>
      <c r="V413" s="416" t="s">
        <v>25</v>
      </c>
      <c r="W413" s="299"/>
    </row>
    <row r="414" spans="1:23" s="196" customFormat="1" ht="50.5" thickBot="1">
      <c r="A414" s="220" t="s">
        <v>2972</v>
      </c>
      <c r="B414" s="220" t="s">
        <v>2869</v>
      </c>
      <c r="C414" s="220" t="s">
        <v>1719</v>
      </c>
      <c r="D414" s="320" t="s">
        <v>2985</v>
      </c>
      <c r="E414" s="236">
        <v>44928</v>
      </c>
      <c r="F414" s="236">
        <v>45016</v>
      </c>
      <c r="G414" s="236"/>
      <c r="H414" s="264"/>
      <c r="I414" s="226"/>
      <c r="J414" s="227"/>
      <c r="K414" s="228"/>
      <c r="L414" s="229">
        <v>0</v>
      </c>
      <c r="M414" s="416">
        <v>69</v>
      </c>
      <c r="N414" s="416" t="s">
        <v>22</v>
      </c>
      <c r="O414" s="416">
        <v>0.10000000000000001</v>
      </c>
      <c r="P414" s="416" t="s">
        <v>2946</v>
      </c>
      <c r="Q414" s="416" t="s">
        <v>98</v>
      </c>
      <c r="R414" s="416">
        <v>50</v>
      </c>
      <c r="S414" s="416">
        <v>0.10000000000000001</v>
      </c>
      <c r="T414" s="416" t="s">
        <v>22</v>
      </c>
      <c r="U414" s="416" t="s">
        <v>22</v>
      </c>
      <c r="V414" s="416" t="s">
        <v>25</v>
      </c>
      <c r="W414" s="299"/>
    </row>
    <row r="415" spans="1:23" s="196" customFormat="1" ht="37.5">
      <c r="A415" s="220" t="s">
        <v>2870</v>
      </c>
      <c r="B415" s="220" t="s">
        <v>2871</v>
      </c>
      <c r="C415" s="220" t="s">
        <v>1793</v>
      </c>
      <c r="D415" s="220" t="s">
        <v>2975</v>
      </c>
      <c r="E415" s="236">
        <v>44928</v>
      </c>
      <c r="F415" s="236">
        <v>45077</v>
      </c>
      <c r="G415" s="236"/>
      <c r="H415" s="264"/>
      <c r="I415" s="226"/>
      <c r="J415" s="227"/>
      <c r="K415" s="228"/>
      <c r="L415" s="229">
        <v>0</v>
      </c>
      <c r="M415" s="416">
        <v>138</v>
      </c>
      <c r="N415" s="416" t="s">
        <v>22</v>
      </c>
      <c r="O415" s="416">
        <v>0.10000000000000001</v>
      </c>
      <c r="P415" s="416" t="s">
        <v>275</v>
      </c>
      <c r="Q415" s="416" t="s">
        <v>29</v>
      </c>
      <c r="R415" s="416">
        <v>100</v>
      </c>
      <c r="S415" s="416">
        <v>0.10000000000000001</v>
      </c>
      <c r="T415" s="416" t="s">
        <v>22</v>
      </c>
      <c r="U415" s="416" t="s">
        <v>22</v>
      </c>
      <c r="V415" s="416" t="s">
        <v>25</v>
      </c>
      <c r="W415" s="299"/>
    </row>
    <row r="416" spans="1:23" s="196" customFormat="1" ht="92.5" customHeight="1" thickBot="1">
      <c r="A416" s="220" t="s">
        <v>2990</v>
      </c>
      <c r="B416" s="220" t="s">
        <v>3057</v>
      </c>
      <c r="C416" s="220" t="s">
        <v>1111</v>
      </c>
      <c r="D416" s="320" t="s">
        <v>3058</v>
      </c>
      <c r="E416" s="236">
        <v>44928</v>
      </c>
      <c r="F416" s="236">
        <v>45061</v>
      </c>
      <c r="G416" s="236"/>
      <c r="H416" s="264"/>
      <c r="I416" s="226"/>
      <c r="J416" s="227"/>
      <c r="K416" s="228"/>
      <c r="L416" s="229">
        <v>0</v>
      </c>
      <c r="M416" s="416">
        <v>138</v>
      </c>
      <c r="N416" s="416" t="s">
        <v>22</v>
      </c>
      <c r="O416" s="416">
        <v>4.7999999999999998</v>
      </c>
      <c r="P416" s="416" t="s">
        <v>249</v>
      </c>
      <c r="Q416" s="416" t="s">
        <v>98</v>
      </c>
      <c r="R416" s="416">
        <v>100</v>
      </c>
      <c r="S416" s="416">
        <v>4.7999999999999998</v>
      </c>
      <c r="T416" s="416" t="s">
        <v>22</v>
      </c>
      <c r="U416" s="416" t="s">
        <v>22</v>
      </c>
      <c r="V416" s="245" t="s">
        <v>25</v>
      </c>
      <c r="W416" s="299"/>
    </row>
    <row r="417" spans="1:23" s="196" customFormat="1" ht="50">
      <c r="A417" s="220" t="s">
        <v>2920</v>
      </c>
      <c r="B417" s="220" t="s">
        <v>2918</v>
      </c>
      <c r="C417" s="220" t="s">
        <v>2917</v>
      </c>
      <c r="D417" s="220" t="s">
        <v>2919</v>
      </c>
      <c r="E417" s="236">
        <v>44929</v>
      </c>
      <c r="F417" s="236">
        <v>45275</v>
      </c>
      <c r="G417" s="236"/>
      <c r="H417" s="264"/>
      <c r="I417" s="226"/>
      <c r="J417" s="227"/>
      <c r="K417" s="228"/>
      <c r="L417" s="229">
        <v>0</v>
      </c>
      <c r="M417" s="416">
        <v>138</v>
      </c>
      <c r="N417" s="416" t="s">
        <v>22</v>
      </c>
      <c r="O417" s="416">
        <v>0.20000000000000001</v>
      </c>
      <c r="P417" s="297" t="s">
        <v>275</v>
      </c>
      <c r="Q417" s="416" t="s">
        <v>98</v>
      </c>
      <c r="R417" s="416" t="s">
        <v>166</v>
      </c>
      <c r="S417" s="416">
        <v>0.20000000000000001</v>
      </c>
      <c r="T417" s="416" t="s">
        <v>22</v>
      </c>
      <c r="U417" s="416" t="s">
        <v>22</v>
      </c>
      <c r="V417" s="297" t="s">
        <v>43</v>
      </c>
      <c r="W417" s="299"/>
    </row>
    <row r="418" spans="1:23" s="196" customFormat="1" ht="41" customHeight="1">
      <c r="A418" s="220" t="s">
        <v>2872</v>
      </c>
      <c r="B418" s="220" t="s">
        <v>2873</v>
      </c>
      <c r="C418" s="220" t="s">
        <v>3001</v>
      </c>
      <c r="D418" s="250" t="s">
        <v>3002</v>
      </c>
      <c r="E418" s="236">
        <v>44930</v>
      </c>
      <c r="F418" s="236">
        <v>45107</v>
      </c>
      <c r="G418" s="236"/>
      <c r="H418" s="264"/>
      <c r="I418" s="226"/>
      <c r="J418" s="227"/>
      <c r="K418" s="228"/>
      <c r="L418" s="229">
        <v>0</v>
      </c>
      <c r="M418" s="416">
        <v>345</v>
      </c>
      <c r="N418" s="416" t="s">
        <v>22</v>
      </c>
      <c r="O418" s="416">
        <v>0.5</v>
      </c>
      <c r="P418" s="416" t="s">
        <v>276</v>
      </c>
      <c r="Q418" s="416" t="s">
        <v>317</v>
      </c>
      <c r="R418" s="416">
        <v>150</v>
      </c>
      <c r="S418" s="416">
        <v>0.5</v>
      </c>
      <c r="T418" s="416" t="s">
        <v>22</v>
      </c>
      <c r="U418" s="416" t="s">
        <v>22</v>
      </c>
      <c r="V418" s="416" t="s">
        <v>25</v>
      </c>
      <c r="W418" s="299"/>
    </row>
    <row r="419" spans="1:23" s="196" customFormat="1" ht="40" customHeight="1">
      <c r="A419" s="220" t="s">
        <v>2986</v>
      </c>
      <c r="B419" s="220" t="s">
        <v>2874</v>
      </c>
      <c r="C419" s="220" t="s">
        <v>95</v>
      </c>
      <c r="D419" s="220" t="s">
        <v>2947</v>
      </c>
      <c r="E419" s="236">
        <v>44930</v>
      </c>
      <c r="F419" s="236">
        <v>45061</v>
      </c>
      <c r="G419" s="236"/>
      <c r="H419" s="264"/>
      <c r="I419" s="226"/>
      <c r="J419" s="227"/>
      <c r="K419" s="228"/>
      <c r="L419" s="229">
        <v>0</v>
      </c>
      <c r="M419" s="416">
        <v>345</v>
      </c>
      <c r="N419" s="416" t="s">
        <v>22</v>
      </c>
      <c r="O419" s="416">
        <v>0.10000000000000001</v>
      </c>
      <c r="P419" s="416" t="s">
        <v>322</v>
      </c>
      <c r="Q419" s="416" t="s">
        <v>317</v>
      </c>
      <c r="R419" s="416">
        <v>150</v>
      </c>
      <c r="S419" s="416">
        <v>0.10000000000000001</v>
      </c>
      <c r="T419" s="416" t="s">
        <v>22</v>
      </c>
      <c r="U419" s="416" t="s">
        <v>22</v>
      </c>
      <c r="V419" s="416" t="s">
        <v>25</v>
      </c>
      <c r="W419" s="299"/>
    </row>
    <row r="420" spans="1:23" s="196" customFormat="1" ht="52" customHeight="1">
      <c r="A420" s="220" t="s">
        <v>2991</v>
      </c>
      <c r="B420" s="220" t="s">
        <v>2875</v>
      </c>
      <c r="C420" s="220" t="s">
        <v>1142</v>
      </c>
      <c r="D420" s="220" t="s">
        <v>3059</v>
      </c>
      <c r="E420" s="236">
        <v>44935</v>
      </c>
      <c r="F420" s="236">
        <v>45400</v>
      </c>
      <c r="G420" s="236"/>
      <c r="H420" s="264"/>
      <c r="I420" s="226"/>
      <c r="J420" s="227"/>
      <c r="K420" s="228"/>
      <c r="L420" s="229">
        <v>0</v>
      </c>
      <c r="M420" s="416">
        <v>345</v>
      </c>
      <c r="N420" s="416" t="s">
        <v>22</v>
      </c>
      <c r="O420" s="416">
        <v>0.10000000000000001</v>
      </c>
      <c r="P420" s="416" t="s">
        <v>354</v>
      </c>
      <c r="Q420" s="416" t="s">
        <v>317</v>
      </c>
      <c r="R420" s="416" t="s">
        <v>22</v>
      </c>
      <c r="S420" s="416" t="s">
        <v>22</v>
      </c>
      <c r="T420" s="416">
        <v>175</v>
      </c>
      <c r="U420" s="416">
        <v>0.10000000000000001</v>
      </c>
      <c r="V420" s="416" t="s">
        <v>25</v>
      </c>
      <c r="W420" s="299"/>
    </row>
    <row r="421" spans="1:23" s="196" customFormat="1" ht="125">
      <c r="A421" s="220" t="s">
        <v>2987</v>
      </c>
      <c r="B421" s="220" t="s">
        <v>2876</v>
      </c>
      <c r="C421" s="220" t="s">
        <v>638</v>
      </c>
      <c r="D421" s="220" t="s">
        <v>2948</v>
      </c>
      <c r="E421" s="236">
        <v>44935</v>
      </c>
      <c r="F421" s="236">
        <v>45061</v>
      </c>
      <c r="G421" s="236"/>
      <c r="H421" s="264"/>
      <c r="I421" s="226"/>
      <c r="J421" s="227"/>
      <c r="K421" s="228"/>
      <c r="L421" s="229">
        <v>0</v>
      </c>
      <c r="M421" s="416">
        <v>138</v>
      </c>
      <c r="N421" s="416" t="s">
        <v>22</v>
      </c>
      <c r="O421" s="416">
        <v>1.8</v>
      </c>
      <c r="P421" s="416" t="s">
        <v>492</v>
      </c>
      <c r="Q421" s="416" t="s">
        <v>98</v>
      </c>
      <c r="R421" s="416" t="s">
        <v>166</v>
      </c>
      <c r="S421" s="416">
        <v>0.90000000000000002</v>
      </c>
      <c r="T421" s="416" t="s">
        <v>22</v>
      </c>
      <c r="U421" s="416" t="s">
        <v>22</v>
      </c>
      <c r="V421" s="416" t="s">
        <v>43</v>
      </c>
      <c r="W421" s="299"/>
    </row>
    <row r="422" spans="1:23" s="196" customFormat="1" ht="62.5">
      <c r="A422" s="220" t="s">
        <v>2971</v>
      </c>
      <c r="B422" s="220" t="s">
        <v>2877</v>
      </c>
      <c r="C422" s="220" t="s">
        <v>3060</v>
      </c>
      <c r="D422" s="220" t="s">
        <v>2957</v>
      </c>
      <c r="E422" s="236">
        <v>44943</v>
      </c>
      <c r="F422" s="236">
        <v>45016</v>
      </c>
      <c r="G422" s="236"/>
      <c r="H422" s="264"/>
      <c r="I422" s="226"/>
      <c r="J422" s="227"/>
      <c r="K422" s="228"/>
      <c r="L422" s="229">
        <v>0</v>
      </c>
      <c r="M422" s="416">
        <v>138</v>
      </c>
      <c r="N422" s="416" t="s">
        <v>1805</v>
      </c>
      <c r="O422" s="416">
        <v>0.29999999999999999</v>
      </c>
      <c r="P422" s="416" t="s">
        <v>716</v>
      </c>
      <c r="Q422" s="416" t="s">
        <v>29</v>
      </c>
      <c r="R422" s="416">
        <v>50</v>
      </c>
      <c r="S422" s="416">
        <v>0.29999999999999999</v>
      </c>
      <c r="T422" s="416" t="s">
        <v>22</v>
      </c>
      <c r="U422" s="416" t="s">
        <v>22</v>
      </c>
      <c r="V422" s="416" t="s">
        <v>43</v>
      </c>
      <c r="W422" s="299"/>
    </row>
    <row r="423" spans="1:23" s="196" customFormat="1" ht="65.5" customHeight="1">
      <c r="A423" s="403" t="s">
        <v>3155</v>
      </c>
      <c r="B423" s="220" t="s">
        <v>2878</v>
      </c>
      <c r="C423" s="220" t="s">
        <v>829</v>
      </c>
      <c r="D423" s="220" t="s">
        <v>2988</v>
      </c>
      <c r="E423" s="278">
        <v>44942</v>
      </c>
      <c r="F423" s="236">
        <v>45107</v>
      </c>
      <c r="G423" s="236"/>
      <c r="H423" s="264"/>
      <c r="I423" s="226"/>
      <c r="J423" s="227"/>
      <c r="K423" s="228"/>
      <c r="L423" s="229">
        <v>0</v>
      </c>
      <c r="M423" s="416">
        <v>69</v>
      </c>
      <c r="N423" s="416">
        <v>138</v>
      </c>
      <c r="O423" s="416">
        <v>9.3000000000000007</v>
      </c>
      <c r="P423" s="416" t="s">
        <v>354</v>
      </c>
      <c r="Q423" s="416" t="s">
        <v>2690</v>
      </c>
      <c r="R423" s="416">
        <v>50</v>
      </c>
      <c r="S423" s="416">
        <v>9.3000000000000007</v>
      </c>
      <c r="T423" s="416" t="s">
        <v>22</v>
      </c>
      <c r="U423" s="416" t="s">
        <v>22</v>
      </c>
      <c r="V423" s="416" t="s">
        <v>25</v>
      </c>
      <c r="W423" s="299"/>
    </row>
    <row r="424" spans="1:23" s="196" customFormat="1" ht="52.5" customHeight="1">
      <c r="A424" s="220" t="s">
        <v>2879</v>
      </c>
      <c r="B424" s="220" t="s">
        <v>2880</v>
      </c>
      <c r="C424" s="220" t="s">
        <v>369</v>
      </c>
      <c r="D424" s="220" t="s">
        <v>3061</v>
      </c>
      <c r="E424" s="236">
        <v>44952</v>
      </c>
      <c r="F424" s="236">
        <v>45061</v>
      </c>
      <c r="G424" s="236"/>
      <c r="H424" s="264"/>
      <c r="I424" s="226"/>
      <c r="J424" s="227"/>
      <c r="K424" s="228"/>
      <c r="L424" s="229">
        <v>0</v>
      </c>
      <c r="M424" s="416">
        <v>138</v>
      </c>
      <c r="N424" s="416" t="s">
        <v>22</v>
      </c>
      <c r="O424" s="416">
        <v>12</v>
      </c>
      <c r="P424" s="416" t="s">
        <v>367</v>
      </c>
      <c r="Q424" s="416" t="s">
        <v>29</v>
      </c>
      <c r="R424" s="416">
        <v>100</v>
      </c>
      <c r="S424" s="416">
        <v>6</v>
      </c>
      <c r="T424" s="416" t="s">
        <v>22</v>
      </c>
      <c r="U424" s="416" t="s">
        <v>22</v>
      </c>
      <c r="V424" s="416" t="s">
        <v>25</v>
      </c>
      <c r="W424" s="299"/>
    </row>
    <row r="425" spans="1:23" s="196" customFormat="1" ht="50">
      <c r="A425" s="220" t="s">
        <v>2911</v>
      </c>
      <c r="B425" s="220" t="s">
        <v>3109</v>
      </c>
      <c r="C425" s="220" t="s">
        <v>2910</v>
      </c>
      <c r="D425" s="220" t="s">
        <v>2935</v>
      </c>
      <c r="E425" s="236">
        <v>44956</v>
      </c>
      <c r="F425" s="236">
        <v>45261</v>
      </c>
      <c r="G425" s="236"/>
      <c r="H425" s="264"/>
      <c r="I425" s="226"/>
      <c r="J425" s="227"/>
      <c r="K425" s="228"/>
      <c r="L425" s="229">
        <v>0</v>
      </c>
      <c r="M425" s="416">
        <v>345</v>
      </c>
      <c r="N425" s="416" t="s">
        <v>22</v>
      </c>
      <c r="O425" s="416">
        <v>1.2</v>
      </c>
      <c r="P425" s="416" t="s">
        <v>2978</v>
      </c>
      <c r="Q425" s="416" t="s">
        <v>2979</v>
      </c>
      <c r="R425" s="416">
        <v>120</v>
      </c>
      <c r="S425" s="416">
        <v>0.40000000000000002</v>
      </c>
      <c r="T425" s="416" t="s">
        <v>166</v>
      </c>
      <c r="U425" s="416">
        <v>0.20000000000000001</v>
      </c>
      <c r="V425" s="297" t="s">
        <v>43</v>
      </c>
      <c r="W425" s="299"/>
    </row>
    <row r="426" spans="1:23" s="196" customFormat="1" ht="112.5">
      <c r="A426" s="220" t="s">
        <v>2964</v>
      </c>
      <c r="B426" s="220" t="s">
        <v>2881</v>
      </c>
      <c r="C426" s="220" t="s">
        <v>2965</v>
      </c>
      <c r="D426" s="220" t="s">
        <v>2949</v>
      </c>
      <c r="E426" s="236">
        <v>44958</v>
      </c>
      <c r="F426" s="236">
        <v>45064</v>
      </c>
      <c r="G426" s="236"/>
      <c r="H426" s="264"/>
      <c r="I426" s="226"/>
      <c r="J426" s="227"/>
      <c r="K426" s="228"/>
      <c r="L426" s="229">
        <v>0</v>
      </c>
      <c r="M426" s="416">
        <v>345</v>
      </c>
      <c r="N426" s="416" t="s">
        <v>22</v>
      </c>
      <c r="O426" s="416">
        <v>0.10000000000000001</v>
      </c>
      <c r="P426" s="416" t="s">
        <v>492</v>
      </c>
      <c r="Q426" s="416" t="s">
        <v>317</v>
      </c>
      <c r="R426" s="416">
        <v>250</v>
      </c>
      <c r="S426" s="416">
        <v>0.10000000000000001</v>
      </c>
      <c r="T426" s="416" t="s">
        <v>22</v>
      </c>
      <c r="U426" s="416" t="s">
        <v>22</v>
      </c>
      <c r="V426" s="416" t="s">
        <v>43</v>
      </c>
      <c r="W426" s="299"/>
    </row>
    <row r="427" spans="1:23" s="196" customFormat="1" ht="87.5">
      <c r="A427" s="403" t="s">
        <v>3156</v>
      </c>
      <c r="B427" s="220" t="s">
        <v>3062</v>
      </c>
      <c r="C427" s="220" t="s">
        <v>829</v>
      </c>
      <c r="D427" s="220" t="s">
        <v>2989</v>
      </c>
      <c r="E427" s="236">
        <v>44963</v>
      </c>
      <c r="F427" s="236">
        <v>45107</v>
      </c>
      <c r="G427" s="236"/>
      <c r="H427" s="264"/>
      <c r="I427" s="226"/>
      <c r="J427" s="227"/>
      <c r="K427" s="228"/>
      <c r="L427" s="229">
        <v>0</v>
      </c>
      <c r="M427" s="416">
        <v>69</v>
      </c>
      <c r="N427" s="416">
        <v>138</v>
      </c>
      <c r="O427" s="416">
        <v>13.800000000000001</v>
      </c>
      <c r="P427" s="416" t="s">
        <v>354</v>
      </c>
      <c r="Q427" s="416" t="s">
        <v>98</v>
      </c>
      <c r="R427" s="416">
        <v>50</v>
      </c>
      <c r="S427" s="416">
        <v>13.6</v>
      </c>
      <c r="T427" s="416">
        <v>50</v>
      </c>
      <c r="U427" s="416">
        <v>0.23000000000000001</v>
      </c>
      <c r="V427" s="416" t="s">
        <v>25</v>
      </c>
      <c r="W427" s="299"/>
    </row>
    <row r="428" spans="1:23" s="196" customFormat="1" ht="40" customHeight="1">
      <c r="A428" s="220" t="s">
        <v>2968</v>
      </c>
      <c r="B428" s="220" t="s">
        <v>3063</v>
      </c>
      <c r="C428" s="220" t="s">
        <v>1032</v>
      </c>
      <c r="D428" s="220" t="s">
        <v>3064</v>
      </c>
      <c r="E428" s="236">
        <v>44972</v>
      </c>
      <c r="F428" s="236">
        <v>45061</v>
      </c>
      <c r="G428" s="236"/>
      <c r="H428" s="264"/>
      <c r="I428" s="226"/>
      <c r="J428" s="227"/>
      <c r="K428" s="228"/>
      <c r="L428" s="229">
        <v>0</v>
      </c>
      <c r="M428" s="416">
        <v>138</v>
      </c>
      <c r="N428" s="416" t="s">
        <v>22</v>
      </c>
      <c r="O428" s="416">
        <v>0.17999999999999999</v>
      </c>
      <c r="P428" s="234" t="s">
        <v>2969</v>
      </c>
      <c r="Q428" s="415" t="s">
        <v>98</v>
      </c>
      <c r="R428" s="416">
        <v>100</v>
      </c>
      <c r="S428" s="416">
        <v>0.12</v>
      </c>
      <c r="T428" s="416">
        <v>100</v>
      </c>
      <c r="U428" s="416">
        <v>0.059999999999999998</v>
      </c>
      <c r="V428" s="234" t="s">
        <v>43</v>
      </c>
      <c r="W428" s="299"/>
    </row>
    <row r="429" spans="1:23" s="196" customFormat="1" ht="50">
      <c r="A429" s="220" t="s">
        <v>2954</v>
      </c>
      <c r="B429" s="220" t="s">
        <v>2882</v>
      </c>
      <c r="C429" s="220" t="s">
        <v>37</v>
      </c>
      <c r="D429" s="220" t="s">
        <v>2955</v>
      </c>
      <c r="E429" s="236">
        <v>44980</v>
      </c>
      <c r="F429" s="236">
        <v>45047</v>
      </c>
      <c r="G429" s="236"/>
      <c r="H429" s="264"/>
      <c r="I429" s="226"/>
      <c r="J429" s="227"/>
      <c r="K429" s="228"/>
      <c r="L429" s="229">
        <v>0</v>
      </c>
      <c r="M429" s="416">
        <v>138</v>
      </c>
      <c r="N429" s="416" t="s">
        <v>22</v>
      </c>
      <c r="O429" s="416">
        <v>0.20000000000000001</v>
      </c>
      <c r="P429" s="245" t="s">
        <v>2276</v>
      </c>
      <c r="Q429" s="416" t="s">
        <v>98</v>
      </c>
      <c r="R429" s="416">
        <v>75</v>
      </c>
      <c r="S429" s="416">
        <v>0.10000000000000001</v>
      </c>
      <c r="T429" s="416" t="s">
        <v>1805</v>
      </c>
      <c r="U429" s="416" t="s">
        <v>22</v>
      </c>
      <c r="V429" s="231" t="s">
        <v>43</v>
      </c>
      <c r="W429" s="299"/>
    </row>
    <row r="430" spans="1:23" s="196" customFormat="1" ht="62.5">
      <c r="A430" s="220" t="s">
        <v>2959</v>
      </c>
      <c r="B430" s="220" t="s">
        <v>2883</v>
      </c>
      <c r="C430" s="220" t="s">
        <v>2340</v>
      </c>
      <c r="D430" s="220" t="s">
        <v>2957</v>
      </c>
      <c r="E430" s="236">
        <v>44981</v>
      </c>
      <c r="F430" s="236">
        <v>45017</v>
      </c>
      <c r="G430" s="236"/>
      <c r="H430" s="264"/>
      <c r="I430" s="226"/>
      <c r="J430" s="227"/>
      <c r="K430" s="228"/>
      <c r="L430" s="229">
        <v>0</v>
      </c>
      <c r="M430" s="416">
        <v>138</v>
      </c>
      <c r="N430" s="416" t="s">
        <v>22</v>
      </c>
      <c r="O430" s="416">
        <v>0.40000000000000002</v>
      </c>
      <c r="P430" s="416" t="s">
        <v>2958</v>
      </c>
      <c r="Q430" s="416" t="s">
        <v>98</v>
      </c>
      <c r="R430" s="416" t="s">
        <v>28</v>
      </c>
      <c r="S430" s="416">
        <v>0.20000000000000001</v>
      </c>
      <c r="T430" s="416" t="s">
        <v>22</v>
      </c>
      <c r="U430" s="416" t="s">
        <v>22</v>
      </c>
      <c r="V430" s="416" t="s">
        <v>43</v>
      </c>
      <c r="W430" s="299"/>
    </row>
    <row r="431" spans="1:23" s="196" customFormat="1" ht="50">
      <c r="A431" s="220" t="s">
        <v>2961</v>
      </c>
      <c r="B431" s="220" t="s">
        <v>2884</v>
      </c>
      <c r="C431" s="220" t="s">
        <v>2960</v>
      </c>
      <c r="D431" s="220" t="s">
        <v>3065</v>
      </c>
      <c r="E431" s="236">
        <v>44984</v>
      </c>
      <c r="F431" s="236">
        <v>45061</v>
      </c>
      <c r="G431" s="236"/>
      <c r="H431" s="264"/>
      <c r="I431" s="226"/>
      <c r="J431" s="227"/>
      <c r="K431" s="228"/>
      <c r="L431" s="229">
        <v>0</v>
      </c>
      <c r="M431" s="245">
        <v>138</v>
      </c>
      <c r="N431" s="416" t="s">
        <v>22</v>
      </c>
      <c r="O431" s="416">
        <v>0.51000000000000001</v>
      </c>
      <c r="P431" s="234" t="s">
        <v>2969</v>
      </c>
      <c r="Q431" s="415" t="s">
        <v>98</v>
      </c>
      <c r="R431" s="416">
        <v>70</v>
      </c>
      <c r="S431" s="416">
        <v>0.5</v>
      </c>
      <c r="T431" s="416">
        <v>100</v>
      </c>
      <c r="U431" s="416">
        <v>0.01</v>
      </c>
      <c r="V431" s="234" t="s">
        <v>43</v>
      </c>
      <c r="W431" s="299"/>
    </row>
    <row r="432" spans="1:23" s="196" customFormat="1" ht="37.5">
      <c r="A432" s="220" t="s">
        <v>2970</v>
      </c>
      <c r="B432" s="220" t="s">
        <v>3066</v>
      </c>
      <c r="C432" s="220" t="s">
        <v>2962</v>
      </c>
      <c r="D432" s="220" t="s">
        <v>2963</v>
      </c>
      <c r="E432" s="278">
        <v>44991</v>
      </c>
      <c r="F432" s="236">
        <v>45092</v>
      </c>
      <c r="G432" s="236"/>
      <c r="H432" s="264"/>
      <c r="I432" s="226"/>
      <c r="J432" s="227"/>
      <c r="K432" s="228"/>
      <c r="L432" s="229">
        <v>0</v>
      </c>
      <c r="M432" s="416">
        <v>138</v>
      </c>
      <c r="N432" s="416" t="s">
        <v>22</v>
      </c>
      <c r="O432" s="416">
        <v>0.01</v>
      </c>
      <c r="P432" s="416" t="s">
        <v>492</v>
      </c>
      <c r="Q432" s="416" t="s">
        <v>2976</v>
      </c>
      <c r="R432" s="416">
        <v>100</v>
      </c>
      <c r="S432" s="416">
        <v>0.01</v>
      </c>
      <c r="T432" s="416" t="s">
        <v>22</v>
      </c>
      <c r="U432" s="416" t="s">
        <v>22</v>
      </c>
      <c r="V432" s="234" t="s">
        <v>25</v>
      </c>
      <c r="W432" s="299"/>
    </row>
    <row r="433" spans="1:23" s="196" customFormat="1" ht="50.5" thickBot="1">
      <c r="A433" s="220" t="s">
        <v>2982</v>
      </c>
      <c r="B433" s="220" t="s">
        <v>2885</v>
      </c>
      <c r="C433" s="266" t="s">
        <v>207</v>
      </c>
      <c r="D433" s="220" t="s">
        <v>3067</v>
      </c>
      <c r="E433" s="236">
        <v>44986</v>
      </c>
      <c r="F433" s="236">
        <v>45231</v>
      </c>
      <c r="G433" s="236"/>
      <c r="H433" s="264"/>
      <c r="I433" s="226"/>
      <c r="J433" s="227"/>
      <c r="K433" s="228"/>
      <c r="L433" s="229">
        <v>0</v>
      </c>
      <c r="M433" s="416">
        <v>138</v>
      </c>
      <c r="N433" s="416" t="s">
        <v>22</v>
      </c>
      <c r="O433" s="416">
        <v>5.5</v>
      </c>
      <c r="P433" s="245" t="s">
        <v>354</v>
      </c>
      <c r="Q433" s="320" t="s">
        <v>2983</v>
      </c>
      <c r="R433" s="416">
        <v>70</v>
      </c>
      <c r="S433" s="416">
        <v>5.5</v>
      </c>
      <c r="T433" s="416" t="s">
        <v>22</v>
      </c>
      <c r="U433" s="416" t="s">
        <v>22</v>
      </c>
      <c r="V433" s="245" t="s">
        <v>25</v>
      </c>
      <c r="W433" s="299"/>
    </row>
    <row r="434" spans="1:23" s="196" customFormat="1" ht="62.5">
      <c r="A434" s="220" t="s">
        <v>2930</v>
      </c>
      <c r="B434" s="220" t="s">
        <v>3068</v>
      </c>
      <c r="C434" s="220" t="s">
        <v>147</v>
      </c>
      <c r="D434" s="220" t="s">
        <v>2912</v>
      </c>
      <c r="E434" s="236">
        <v>44991</v>
      </c>
      <c r="F434" s="236">
        <v>45061</v>
      </c>
      <c r="G434" s="236"/>
      <c r="H434" s="264"/>
      <c r="I434" s="226"/>
      <c r="J434" s="227"/>
      <c r="K434" s="228"/>
      <c r="L434" s="229">
        <v>0</v>
      </c>
      <c r="M434" s="416">
        <v>138</v>
      </c>
      <c r="N434" s="416" t="s">
        <v>22</v>
      </c>
      <c r="O434" s="416">
        <v>0.59999999999999998</v>
      </c>
      <c r="P434" s="416" t="s">
        <v>467</v>
      </c>
      <c r="Q434" s="416" t="s">
        <v>2931</v>
      </c>
      <c r="R434" s="416">
        <v>75</v>
      </c>
      <c r="S434" s="416">
        <v>0.59999999999999998</v>
      </c>
      <c r="T434" s="416" t="s">
        <v>22</v>
      </c>
      <c r="U434" s="416" t="s">
        <v>22</v>
      </c>
      <c r="V434" s="297" t="s">
        <v>43</v>
      </c>
      <c r="W434" s="299"/>
    </row>
    <row r="435" spans="1:23" s="196" customFormat="1" ht="50">
      <c r="A435" s="220" t="s">
        <v>2886</v>
      </c>
      <c r="B435" s="220" t="s">
        <v>2887</v>
      </c>
      <c r="C435" s="220" t="s">
        <v>130</v>
      </c>
      <c r="D435" s="250" t="s">
        <v>2913</v>
      </c>
      <c r="E435" s="236">
        <v>44991</v>
      </c>
      <c r="F435" s="236">
        <v>45061</v>
      </c>
      <c r="G435" s="236"/>
      <c r="H435" s="264"/>
      <c r="I435" s="226"/>
      <c r="J435" s="227"/>
      <c r="K435" s="228"/>
      <c r="L435" s="229">
        <v>0</v>
      </c>
      <c r="M435" s="297">
        <v>138</v>
      </c>
      <c r="N435" s="297" t="s">
        <v>22</v>
      </c>
      <c r="O435" s="297">
        <v>1.7</v>
      </c>
      <c r="P435" s="297" t="s">
        <v>275</v>
      </c>
      <c r="Q435" s="297" t="s">
        <v>3006</v>
      </c>
      <c r="R435" s="297">
        <v>100</v>
      </c>
      <c r="S435" s="297">
        <v>1.7</v>
      </c>
      <c r="T435" s="297" t="s">
        <v>22</v>
      </c>
      <c r="U435" s="297" t="s">
        <v>22</v>
      </c>
      <c r="V435" s="297" t="s">
        <v>43</v>
      </c>
      <c r="W435" s="299"/>
    </row>
    <row r="436" spans="1:23" s="196" customFormat="1" ht="57.5" customHeight="1">
      <c r="A436" s="220" t="s">
        <v>2932</v>
      </c>
      <c r="B436" s="220" t="s">
        <v>2933</v>
      </c>
      <c r="C436" s="220" t="s">
        <v>94</v>
      </c>
      <c r="D436" s="220" t="s">
        <v>2934</v>
      </c>
      <c r="E436" s="236">
        <v>44992</v>
      </c>
      <c r="F436" s="236">
        <v>45029</v>
      </c>
      <c r="G436" s="236"/>
      <c r="H436" s="264"/>
      <c r="I436" s="226"/>
      <c r="J436" s="227"/>
      <c r="K436" s="228"/>
      <c r="L436" s="229">
        <v>0</v>
      </c>
      <c r="M436" s="416" t="s">
        <v>22</v>
      </c>
      <c r="N436" s="416">
        <v>138</v>
      </c>
      <c r="O436" s="416">
        <v>0.10000000000000001</v>
      </c>
      <c r="P436" s="416" t="s">
        <v>1317</v>
      </c>
      <c r="Q436" s="416" t="s">
        <v>98</v>
      </c>
      <c r="R436" s="416" t="s">
        <v>22</v>
      </c>
      <c r="S436" s="416" t="s">
        <v>22</v>
      </c>
      <c r="T436" s="416" t="s">
        <v>166</v>
      </c>
      <c r="U436" s="416">
        <v>0.10000000000000001</v>
      </c>
      <c r="V436" s="416" t="s">
        <v>43</v>
      </c>
      <c r="W436" s="416"/>
    </row>
    <row r="437" spans="1:23" s="196" customFormat="1" ht="50">
      <c r="A437" s="220" t="s">
        <v>2888</v>
      </c>
      <c r="B437" s="220" t="s">
        <v>2996</v>
      </c>
      <c r="C437" s="220" t="s">
        <v>37</v>
      </c>
      <c r="D437" s="220" t="s">
        <v>2995</v>
      </c>
      <c r="E437" s="236">
        <v>44993</v>
      </c>
      <c r="F437" s="236">
        <v>45061</v>
      </c>
      <c r="G437" s="236"/>
      <c r="H437" s="264"/>
      <c r="I437" s="226"/>
      <c r="J437" s="227"/>
      <c r="K437" s="228"/>
      <c r="L437" s="229">
        <v>0</v>
      </c>
      <c r="M437" s="416">
        <v>138</v>
      </c>
      <c r="N437" s="416" t="s">
        <v>22</v>
      </c>
      <c r="O437" s="416">
        <v>0.40000000000000002</v>
      </c>
      <c r="P437" s="416" t="s">
        <v>2994</v>
      </c>
      <c r="Q437" s="416" t="s">
        <v>98</v>
      </c>
      <c r="R437" s="416">
        <v>50</v>
      </c>
      <c r="S437" s="416">
        <v>6.7999999999999998</v>
      </c>
      <c r="T437" s="416"/>
      <c r="U437" s="416"/>
      <c r="V437" s="416" t="s">
        <v>25</v>
      </c>
      <c r="W437" s="299"/>
    </row>
    <row r="438" spans="1:23" s="196" customFormat="1" ht="50">
      <c r="A438" s="220" t="s">
        <v>3007</v>
      </c>
      <c r="B438" s="381" t="s">
        <v>3133</v>
      </c>
      <c r="C438" s="220" t="s">
        <v>96</v>
      </c>
      <c r="D438" s="220" t="s">
        <v>3069</v>
      </c>
      <c r="E438" s="236">
        <v>45000</v>
      </c>
      <c r="F438" s="236">
        <v>45427</v>
      </c>
      <c r="G438" s="236"/>
      <c r="H438" s="264"/>
      <c r="I438" s="226"/>
      <c r="J438" s="227"/>
      <c r="K438" s="228"/>
      <c r="L438" s="229">
        <v>0</v>
      </c>
      <c r="M438" s="416" t="s">
        <v>22</v>
      </c>
      <c r="N438" s="416">
        <v>138</v>
      </c>
      <c r="O438" s="416">
        <v>0.59999999999999998</v>
      </c>
      <c r="P438" s="416" t="s">
        <v>3008</v>
      </c>
      <c r="Q438" s="416" t="s">
        <v>98</v>
      </c>
      <c r="R438" s="416" t="s">
        <v>22</v>
      </c>
      <c r="S438" s="416" t="s">
        <v>22</v>
      </c>
      <c r="T438" s="416">
        <v>50</v>
      </c>
      <c r="U438" s="416">
        <v>0.59999999999999998</v>
      </c>
      <c r="V438" s="245" t="s">
        <v>43</v>
      </c>
      <c r="W438" s="299"/>
    </row>
    <row r="439" spans="1:23" s="196" customFormat="1" ht="50">
      <c r="A439" s="220" t="s">
        <v>2981</v>
      </c>
      <c r="B439" s="220" t="s">
        <v>2889</v>
      </c>
      <c r="C439" s="220" t="s">
        <v>27</v>
      </c>
      <c r="D439" s="220" t="s">
        <v>2950</v>
      </c>
      <c r="E439" s="236">
        <v>45000</v>
      </c>
      <c r="F439" s="236">
        <v>45061</v>
      </c>
      <c r="G439" s="236"/>
      <c r="H439" s="264"/>
      <c r="I439" s="226"/>
      <c r="J439" s="227"/>
      <c r="K439" s="228"/>
      <c r="L439" s="229">
        <v>0</v>
      </c>
      <c r="M439" s="416">
        <v>138</v>
      </c>
      <c r="N439" s="416" t="s">
        <v>22</v>
      </c>
      <c r="O439" s="416">
        <v>0.29999999999999999</v>
      </c>
      <c r="P439" s="245" t="s">
        <v>354</v>
      </c>
      <c r="Q439" s="416" t="s">
        <v>29</v>
      </c>
      <c r="R439" s="416">
        <v>70</v>
      </c>
      <c r="S439" s="416">
        <v>0.29999999999999999</v>
      </c>
      <c r="T439" s="416" t="s">
        <v>22</v>
      </c>
      <c r="U439" s="416" t="s">
        <v>22</v>
      </c>
      <c r="V439" s="245" t="s">
        <v>43</v>
      </c>
      <c r="W439" s="299"/>
    </row>
    <row r="440" spans="1:23" s="196" customFormat="1" ht="57" customHeight="1">
      <c r="A440" s="220" t="s">
        <v>2980</v>
      </c>
      <c r="B440" s="220" t="s">
        <v>2890</v>
      </c>
      <c r="C440" s="220" t="s">
        <v>27</v>
      </c>
      <c r="D440" s="220" t="s">
        <v>3070</v>
      </c>
      <c r="E440" s="236">
        <v>45000</v>
      </c>
      <c r="F440" s="236">
        <v>45061</v>
      </c>
      <c r="G440" s="236"/>
      <c r="H440" s="264"/>
      <c r="I440" s="226"/>
      <c r="J440" s="227"/>
      <c r="K440" s="228"/>
      <c r="L440" s="229">
        <v>0</v>
      </c>
      <c r="M440" s="416">
        <v>138</v>
      </c>
      <c r="N440" s="416" t="s">
        <v>22</v>
      </c>
      <c r="O440" s="416">
        <v>0.25</v>
      </c>
      <c r="P440" s="245" t="s">
        <v>354</v>
      </c>
      <c r="Q440" s="416" t="s">
        <v>98</v>
      </c>
      <c r="R440" s="416" t="s">
        <v>22</v>
      </c>
      <c r="S440" s="416" t="s">
        <v>22</v>
      </c>
      <c r="T440" s="416">
        <v>70</v>
      </c>
      <c r="U440" s="416">
        <v>0.25</v>
      </c>
      <c r="V440" s="245" t="s">
        <v>43</v>
      </c>
      <c r="W440" s="299"/>
    </row>
    <row r="441" spans="1:23" s="196" customFormat="1" ht="57.5" customHeight="1">
      <c r="A441" s="220" t="s">
        <v>2984</v>
      </c>
      <c r="B441" s="220" t="s">
        <v>2891</v>
      </c>
      <c r="C441" s="220" t="s">
        <v>27</v>
      </c>
      <c r="D441" s="220" t="s">
        <v>3071</v>
      </c>
      <c r="E441" s="236">
        <v>45000</v>
      </c>
      <c r="F441" s="236">
        <v>45061</v>
      </c>
      <c r="G441" s="236"/>
      <c r="H441" s="264"/>
      <c r="I441" s="226"/>
      <c r="J441" s="227"/>
      <c r="K441" s="228"/>
      <c r="L441" s="229">
        <v>0</v>
      </c>
      <c r="M441" s="416">
        <v>138</v>
      </c>
      <c r="N441" s="416" t="s">
        <v>22</v>
      </c>
      <c r="O441" s="416">
        <v>0.25</v>
      </c>
      <c r="P441" s="245" t="s">
        <v>354</v>
      </c>
      <c r="Q441" s="416" t="s">
        <v>98</v>
      </c>
      <c r="R441" s="416" t="s">
        <v>22</v>
      </c>
      <c r="S441" s="416" t="s">
        <v>22</v>
      </c>
      <c r="T441" s="416">
        <v>70</v>
      </c>
      <c r="U441" s="416">
        <v>0.25</v>
      </c>
      <c r="V441" s="245" t="s">
        <v>43</v>
      </c>
      <c r="W441" s="299"/>
    </row>
    <row r="442" spans="1:23" s="196" customFormat="1" ht="50">
      <c r="A442" s="220" t="s">
        <v>2992</v>
      </c>
      <c r="B442" s="220" t="s">
        <v>2892</v>
      </c>
      <c r="C442" s="245" t="s">
        <v>2951</v>
      </c>
      <c r="D442" s="245" t="s">
        <v>2952</v>
      </c>
      <c r="E442" s="236">
        <v>45005</v>
      </c>
      <c r="F442" s="236">
        <v>45064</v>
      </c>
      <c r="G442" s="236"/>
      <c r="H442" s="264"/>
      <c r="I442" s="226"/>
      <c r="J442" s="227"/>
      <c r="K442" s="228"/>
      <c r="L442" s="229">
        <v>0</v>
      </c>
      <c r="M442" s="416" t="s">
        <v>22</v>
      </c>
      <c r="N442" s="416">
        <v>138</v>
      </c>
      <c r="O442" s="416">
        <v>0.10000000000000001</v>
      </c>
      <c r="P442" s="416" t="s">
        <v>354</v>
      </c>
      <c r="Q442" s="416" t="s">
        <v>1125</v>
      </c>
      <c r="R442" s="416" t="s">
        <v>22</v>
      </c>
      <c r="S442" s="416" t="s">
        <v>22</v>
      </c>
      <c r="T442" s="416">
        <v>0.10000000000000001</v>
      </c>
      <c r="U442" s="416" t="s">
        <v>166</v>
      </c>
      <c r="V442" s="245" t="s">
        <v>25</v>
      </c>
      <c r="W442" s="299"/>
    </row>
    <row r="443" spans="1:23" s="196" customFormat="1" ht="37.5">
      <c r="A443" s="220" t="s">
        <v>2921</v>
      </c>
      <c r="B443" s="220" t="s">
        <v>2924</v>
      </c>
      <c r="C443" s="220" t="s">
        <v>2922</v>
      </c>
      <c r="D443" s="220" t="s">
        <v>2923</v>
      </c>
      <c r="E443" s="236">
        <v>45005</v>
      </c>
      <c r="F443" s="236">
        <v>45061</v>
      </c>
      <c r="G443" s="236"/>
      <c r="H443" s="264"/>
      <c r="I443" s="226"/>
      <c r="J443" s="227"/>
      <c r="K443" s="228"/>
      <c r="L443" s="229">
        <v>0</v>
      </c>
      <c r="M443" s="416">
        <v>138</v>
      </c>
      <c r="N443" s="416" t="s">
        <v>22</v>
      </c>
      <c r="O443" s="416">
        <v>0.40000000000000002</v>
      </c>
      <c r="P443" s="241" t="s">
        <v>277</v>
      </c>
      <c r="Q443" s="416" t="s">
        <v>98</v>
      </c>
      <c r="R443" s="416" t="s">
        <v>166</v>
      </c>
      <c r="S443" s="416">
        <v>0.40000000000000002</v>
      </c>
      <c r="T443" s="416" t="s">
        <v>22</v>
      </c>
      <c r="U443" s="416" t="s">
        <v>22</v>
      </c>
      <c r="V443" s="297" t="s">
        <v>43</v>
      </c>
      <c r="W443" s="299"/>
    </row>
    <row r="444" spans="1:23" s="196" customFormat="1" ht="37.5">
      <c r="A444" s="220" t="s">
        <v>2925</v>
      </c>
      <c r="B444" s="220" t="s">
        <v>2926</v>
      </c>
      <c r="C444" s="220" t="s">
        <v>2922</v>
      </c>
      <c r="D444" s="220" t="s">
        <v>2927</v>
      </c>
      <c r="E444" s="236">
        <v>45005</v>
      </c>
      <c r="F444" s="236">
        <v>45061</v>
      </c>
      <c r="G444" s="236"/>
      <c r="H444" s="264"/>
      <c r="I444" s="226"/>
      <c r="J444" s="227"/>
      <c r="K444" s="228"/>
      <c r="L444" s="229">
        <v>0</v>
      </c>
      <c r="M444" s="416">
        <v>138</v>
      </c>
      <c r="N444" s="416" t="s">
        <v>22</v>
      </c>
      <c r="O444" s="416">
        <v>0.20000000000000001</v>
      </c>
      <c r="P444" s="241" t="s">
        <v>277</v>
      </c>
      <c r="Q444" s="416" t="s">
        <v>2670</v>
      </c>
      <c r="R444" s="416" t="s">
        <v>166</v>
      </c>
      <c r="S444" s="416">
        <v>0.20000000000000001</v>
      </c>
      <c r="T444" s="416" t="s">
        <v>22</v>
      </c>
      <c r="U444" s="416" t="s">
        <v>22</v>
      </c>
      <c r="V444" s="297" t="s">
        <v>43</v>
      </c>
      <c r="W444" s="299"/>
    </row>
    <row r="445" spans="1:23" s="196" customFormat="1" ht="62.5">
      <c r="A445" s="220" t="s">
        <v>2993</v>
      </c>
      <c r="B445" s="220" t="s">
        <v>2893</v>
      </c>
      <c r="C445" s="245" t="s">
        <v>2951</v>
      </c>
      <c r="D445" s="250" t="s">
        <v>2731</v>
      </c>
      <c r="E445" s="236">
        <v>45005</v>
      </c>
      <c r="F445" s="236">
        <v>45064</v>
      </c>
      <c r="G445" s="236"/>
      <c r="H445" s="264"/>
      <c r="I445" s="226"/>
      <c r="J445" s="227"/>
      <c r="K445" s="228"/>
      <c r="L445" s="229">
        <v>0</v>
      </c>
      <c r="M445" s="416" t="s">
        <v>22</v>
      </c>
      <c r="N445" s="416">
        <v>138</v>
      </c>
      <c r="O445" s="416">
        <v>0.40000000000000002</v>
      </c>
      <c r="P445" s="416" t="s">
        <v>354</v>
      </c>
      <c r="Q445" s="416" t="s">
        <v>2670</v>
      </c>
      <c r="R445" s="416" t="s">
        <v>22</v>
      </c>
      <c r="S445" s="416" t="s">
        <v>22</v>
      </c>
      <c r="T445" s="416">
        <v>75</v>
      </c>
      <c r="U445" s="416">
        <v>0.40000000000000002</v>
      </c>
      <c r="V445" s="245" t="s">
        <v>43</v>
      </c>
      <c r="W445" s="299"/>
    </row>
    <row r="446" spans="1:23" s="196" customFormat="1" ht="37.5">
      <c r="A446" s="220" t="s">
        <v>3004</v>
      </c>
      <c r="B446" s="220" t="s">
        <v>2894</v>
      </c>
      <c r="C446" s="220" t="s">
        <v>3003</v>
      </c>
      <c r="D446" s="220" t="s">
        <v>3072</v>
      </c>
      <c r="E446" s="236">
        <v>45005</v>
      </c>
      <c r="F446" s="236">
        <v>45061</v>
      </c>
      <c r="G446" s="236"/>
      <c r="H446" s="264"/>
      <c r="I446" s="226"/>
      <c r="J446" s="227"/>
      <c r="K446" s="228"/>
      <c r="L446" s="229">
        <v>0</v>
      </c>
      <c r="M446" s="416">
        <v>138</v>
      </c>
      <c r="N446" s="416" t="s">
        <v>22</v>
      </c>
      <c r="O446" s="416">
        <v>4.0800000000000001</v>
      </c>
      <c r="P446" s="416" t="s">
        <v>2956</v>
      </c>
      <c r="Q446" s="416" t="s">
        <v>98</v>
      </c>
      <c r="R446" s="416">
        <v>100</v>
      </c>
      <c r="S446" s="416">
        <v>2.04</v>
      </c>
      <c r="T446" s="416" t="s">
        <v>22</v>
      </c>
      <c r="U446" s="416" t="s">
        <v>1805</v>
      </c>
      <c r="V446" s="416" t="s">
        <v>2593</v>
      </c>
      <c r="W446" s="299"/>
    </row>
    <row r="447" spans="1:23" s="196" customFormat="1" ht="50">
      <c r="A447" s="220" t="s">
        <v>2953</v>
      </c>
      <c r="B447" s="220" t="s">
        <v>2895</v>
      </c>
      <c r="C447" s="220" t="s">
        <v>2922</v>
      </c>
      <c r="D447" s="220" t="s">
        <v>2928</v>
      </c>
      <c r="E447" s="236">
        <v>45026</v>
      </c>
      <c r="F447" s="236">
        <v>45184</v>
      </c>
      <c r="G447" s="236"/>
      <c r="H447" s="264"/>
      <c r="I447" s="226"/>
      <c r="J447" s="227"/>
      <c r="K447" s="228"/>
      <c r="L447" s="229">
        <v>0</v>
      </c>
      <c r="M447" s="416">
        <v>69</v>
      </c>
      <c r="N447" s="416" t="s">
        <v>22</v>
      </c>
      <c r="O447" s="416">
        <v>10</v>
      </c>
      <c r="P447" s="241" t="s">
        <v>277</v>
      </c>
      <c r="Q447" s="416" t="s">
        <v>2670</v>
      </c>
      <c r="R447" s="416" t="s">
        <v>166</v>
      </c>
      <c r="S447" s="416">
        <v>10</v>
      </c>
      <c r="T447" s="416" t="s">
        <v>22</v>
      </c>
      <c r="U447" s="416" t="s">
        <v>22</v>
      </c>
      <c r="V447" s="231" t="s">
        <v>25</v>
      </c>
      <c r="W447" s="299"/>
    </row>
    <row r="448" spans="1:23" s="196" customFormat="1" ht="37.5">
      <c r="A448" s="220" t="s">
        <v>2929</v>
      </c>
      <c r="B448" s="220" t="s">
        <v>2896</v>
      </c>
      <c r="C448" s="220" t="s">
        <v>2917</v>
      </c>
      <c r="D448" s="220" t="s">
        <v>3073</v>
      </c>
      <c r="E448" s="236">
        <v>45026</v>
      </c>
      <c r="F448" s="236">
        <v>45275</v>
      </c>
      <c r="G448" s="236"/>
      <c r="H448" s="264"/>
      <c r="I448" s="226"/>
      <c r="J448" s="227"/>
      <c r="K448" s="228"/>
      <c r="L448" s="229">
        <v>0</v>
      </c>
      <c r="M448" s="416">
        <v>69</v>
      </c>
      <c r="N448" s="416">
        <v>138</v>
      </c>
      <c r="O448" s="416">
        <v>0.20000000000000001</v>
      </c>
      <c r="P448" s="416" t="s">
        <v>1476</v>
      </c>
      <c r="Q448" s="416" t="s">
        <v>98</v>
      </c>
      <c r="R448" s="416" t="s">
        <v>166</v>
      </c>
      <c r="S448" s="416">
        <v>0.20000000000000001</v>
      </c>
      <c r="T448" s="416" t="s">
        <v>22</v>
      </c>
      <c r="U448" s="416" t="s">
        <v>22</v>
      </c>
      <c r="V448" s="297" t="s">
        <v>43</v>
      </c>
      <c r="W448" s="299"/>
    </row>
    <row r="449" spans="1:23" s="196" customFormat="1" ht="62.5">
      <c r="A449" s="220" t="s">
        <v>2909</v>
      </c>
      <c r="B449" s="220" t="s">
        <v>2897</v>
      </c>
      <c r="C449" s="220" t="s">
        <v>1287</v>
      </c>
      <c r="D449" s="220" t="s">
        <v>3074</v>
      </c>
      <c r="E449" s="236">
        <v>45031</v>
      </c>
      <c r="F449" s="236">
        <v>45169</v>
      </c>
      <c r="G449" s="236"/>
      <c r="H449" s="264"/>
      <c r="I449" s="226"/>
      <c r="J449" s="227"/>
      <c r="K449" s="228"/>
      <c r="L449" s="229">
        <v>0</v>
      </c>
      <c r="M449" s="416">
        <v>69</v>
      </c>
      <c r="N449" s="416">
        <v>138</v>
      </c>
      <c r="O449" s="416">
        <v>2</v>
      </c>
      <c r="P449" s="416" t="s">
        <v>716</v>
      </c>
      <c r="Q449" s="416" t="s">
        <v>2249</v>
      </c>
      <c r="R449" s="416">
        <v>100</v>
      </c>
      <c r="S449" s="321">
        <v>1</v>
      </c>
      <c r="T449" s="416" t="s">
        <v>22</v>
      </c>
      <c r="U449" s="416" t="s">
        <v>22</v>
      </c>
      <c r="V449" s="416" t="s">
        <v>25</v>
      </c>
      <c r="W449" s="299"/>
    </row>
    <row r="450" spans="1:23" s="196" customFormat="1" ht="62.5">
      <c r="A450" s="220" t="s">
        <v>2936</v>
      </c>
      <c r="B450" s="220" t="s">
        <v>2937</v>
      </c>
      <c r="C450" s="220" t="s">
        <v>125</v>
      </c>
      <c r="D450" s="220" t="s">
        <v>2938</v>
      </c>
      <c r="E450" s="236">
        <v>44986</v>
      </c>
      <c r="F450" s="236">
        <v>45076</v>
      </c>
      <c r="G450" s="236"/>
      <c r="H450" s="264"/>
      <c r="I450" s="226"/>
      <c r="J450" s="227"/>
      <c r="K450" s="228"/>
      <c r="L450" s="229">
        <v>0</v>
      </c>
      <c r="M450" s="416">
        <v>138</v>
      </c>
      <c r="N450" s="416" t="s">
        <v>22</v>
      </c>
      <c r="O450" s="416">
        <v>0.23000000000000001</v>
      </c>
      <c r="P450" s="416" t="s">
        <v>492</v>
      </c>
      <c r="Q450" s="416" t="s">
        <v>2201</v>
      </c>
      <c r="R450" s="416">
        <v>50</v>
      </c>
      <c r="S450" s="416">
        <v>0.20000000000000001</v>
      </c>
      <c r="T450" s="416" t="s">
        <v>28</v>
      </c>
      <c r="U450" s="416">
        <v>0.029999999999999999</v>
      </c>
      <c r="V450" s="297" t="s">
        <v>43</v>
      </c>
      <c r="W450" s="299"/>
    </row>
    <row r="451" spans="1:23" s="196" customFormat="1" ht="62.5">
      <c r="A451" s="220" t="s">
        <v>2939</v>
      </c>
      <c r="B451" s="220" t="s">
        <v>2940</v>
      </c>
      <c r="C451" s="220" t="s">
        <v>125</v>
      </c>
      <c r="D451" s="220" t="s">
        <v>2941</v>
      </c>
      <c r="E451" s="236">
        <v>44986</v>
      </c>
      <c r="F451" s="236">
        <v>45076</v>
      </c>
      <c r="G451" s="236"/>
      <c r="H451" s="264"/>
      <c r="I451" s="226"/>
      <c r="J451" s="227"/>
      <c r="K451" s="228"/>
      <c r="L451" s="229">
        <v>0</v>
      </c>
      <c r="M451" s="416">
        <v>138</v>
      </c>
      <c r="N451" s="416" t="s">
        <v>22</v>
      </c>
      <c r="O451" s="416">
        <v>0.23000000000000001</v>
      </c>
      <c r="P451" s="416" t="s">
        <v>492</v>
      </c>
      <c r="Q451" s="416" t="s">
        <v>2201</v>
      </c>
      <c r="R451" s="416">
        <v>50</v>
      </c>
      <c r="S451" s="416">
        <v>0.20000000000000001</v>
      </c>
      <c r="T451" s="416" t="s">
        <v>28</v>
      </c>
      <c r="U451" s="416">
        <v>0.029999999999999999</v>
      </c>
      <c r="V451" s="297" t="s">
        <v>43</v>
      </c>
      <c r="W451" s="299"/>
    </row>
    <row r="452" spans="1:23" s="406" customFormat="1" ht="50">
      <c r="A452" s="344" t="s">
        <v>3119</v>
      </c>
      <c r="B452" s="381" t="s">
        <v>3120</v>
      </c>
      <c r="C452" s="381" t="s">
        <v>3191</v>
      </c>
      <c r="D452" s="381" t="s">
        <v>3192</v>
      </c>
      <c r="E452" s="417">
        <v>45033</v>
      </c>
      <c r="F452" s="417">
        <v>45107</v>
      </c>
      <c r="G452" s="417"/>
      <c r="H452" s="418"/>
      <c r="I452" s="419"/>
      <c r="J452" s="420"/>
      <c r="K452" s="421"/>
      <c r="L452" s="422"/>
      <c r="M452" s="400">
        <v>345</v>
      </c>
      <c r="N452" s="400" t="s">
        <v>22</v>
      </c>
      <c r="O452" s="400">
        <v>0.5</v>
      </c>
      <c r="P452" s="400" t="s">
        <v>684</v>
      </c>
      <c r="Q452" s="400" t="s">
        <v>317</v>
      </c>
      <c r="R452" s="400">
        <v>150</v>
      </c>
      <c r="S452" s="400">
        <v>0.5</v>
      </c>
      <c r="T452" s="400" t="s">
        <v>22</v>
      </c>
      <c r="U452" s="400" t="s">
        <v>22</v>
      </c>
      <c r="V452" s="423" t="s">
        <v>25</v>
      </c>
      <c r="W452" s="428"/>
    </row>
    <row r="453" spans="1:23" s="406" customFormat="1" ht="42" customHeight="1">
      <c r="A453" s="344" t="s">
        <v>3193</v>
      </c>
      <c r="B453" s="344" t="s">
        <v>3121</v>
      </c>
      <c r="C453" s="344" t="s">
        <v>2038</v>
      </c>
      <c r="D453" s="344" t="s">
        <v>3207</v>
      </c>
      <c r="E453" s="357">
        <v>44942</v>
      </c>
      <c r="F453" s="357">
        <v>45061</v>
      </c>
      <c r="G453" s="357"/>
      <c r="H453" s="425"/>
      <c r="I453" s="361"/>
      <c r="J453" s="426"/>
      <c r="K453" s="427"/>
      <c r="L453" s="345"/>
      <c r="M453" s="401">
        <v>138</v>
      </c>
      <c r="N453" s="401" t="s">
        <v>22</v>
      </c>
      <c r="O453" s="401">
        <v>0.59999999999999998</v>
      </c>
      <c r="P453" s="401" t="s">
        <v>354</v>
      </c>
      <c r="Q453" s="401" t="s">
        <v>98</v>
      </c>
      <c r="R453" s="401" t="s">
        <v>22</v>
      </c>
      <c r="S453" s="401" t="s">
        <v>22</v>
      </c>
      <c r="T453" s="401">
        <v>95</v>
      </c>
      <c r="U453" s="401">
        <v>0.29999999999999999</v>
      </c>
      <c r="V453" s="398" t="s">
        <v>1871</v>
      </c>
      <c r="W453" s="428"/>
    </row>
    <row r="454" spans="1:23" s="406" customFormat="1" ht="31.5" customHeight="1">
      <c r="A454" s="381" t="s">
        <v>3194</v>
      </c>
      <c r="B454" s="381" t="s">
        <v>3195</v>
      </c>
      <c r="C454" s="381" t="s">
        <v>161</v>
      </c>
      <c r="D454" s="381" t="s">
        <v>3196</v>
      </c>
      <c r="E454" s="417">
        <v>44927</v>
      </c>
      <c r="F454" s="417">
        <v>45184</v>
      </c>
      <c r="G454" s="417"/>
      <c r="H454" s="418"/>
      <c r="I454" s="419"/>
      <c r="J454" s="420"/>
      <c r="K454" s="421"/>
      <c r="L454" s="422"/>
      <c r="M454" s="400">
        <v>138</v>
      </c>
      <c r="N454" s="400" t="s">
        <v>22</v>
      </c>
      <c r="O454" s="400">
        <v>7.0999999999999996</v>
      </c>
      <c r="P454" s="400" t="s">
        <v>467</v>
      </c>
      <c r="Q454" s="400" t="s">
        <v>98</v>
      </c>
      <c r="R454" s="400">
        <v>58</v>
      </c>
      <c r="S454" s="400">
        <v>7.0999999999999996</v>
      </c>
      <c r="T454" s="400" t="s">
        <v>22</v>
      </c>
      <c r="U454" s="400" t="s">
        <v>22</v>
      </c>
      <c r="V454" s="423" t="s">
        <v>25</v>
      </c>
      <c r="W454" s="424"/>
    </row>
    <row r="455" spans="1:23" s="406" customFormat="1" ht="56" customHeight="1">
      <c r="A455" s="344" t="s">
        <v>3197</v>
      </c>
      <c r="B455" s="344" t="s">
        <v>3208</v>
      </c>
      <c r="C455" s="344" t="s">
        <v>2525</v>
      </c>
      <c r="D455" s="344" t="s">
        <v>3198</v>
      </c>
      <c r="E455" s="357">
        <v>44965</v>
      </c>
      <c r="F455" s="357">
        <v>45064</v>
      </c>
      <c r="G455" s="357"/>
      <c r="H455" s="425"/>
      <c r="I455" s="361"/>
      <c r="J455" s="426"/>
      <c r="K455" s="427"/>
      <c r="L455" s="345"/>
      <c r="M455" s="401">
        <v>345</v>
      </c>
      <c r="N455" s="401" t="s">
        <v>22</v>
      </c>
      <c r="O455" s="401">
        <v>1.3400000000000001</v>
      </c>
      <c r="P455" s="401" t="s">
        <v>395</v>
      </c>
      <c r="Q455" s="401" t="s">
        <v>401</v>
      </c>
      <c r="R455" s="401">
        <v>160</v>
      </c>
      <c r="S455" s="401">
        <v>0.10000000000000001</v>
      </c>
      <c r="T455" s="401" t="s">
        <v>166</v>
      </c>
      <c r="U455" s="401">
        <v>0.56999999999999995</v>
      </c>
      <c r="V455" s="398" t="s">
        <v>43</v>
      </c>
      <c r="W455" s="428"/>
    </row>
    <row r="456" spans="1:23" s="406" customFormat="1" ht="54" customHeight="1">
      <c r="A456" s="344" t="s">
        <v>3199</v>
      </c>
      <c r="B456" s="344" t="s">
        <v>3210</v>
      </c>
      <c r="C456" s="344" t="s">
        <v>1605</v>
      </c>
      <c r="D456" s="344" t="s">
        <v>3209</v>
      </c>
      <c r="E456" s="357">
        <v>44927</v>
      </c>
      <c r="F456" s="357">
        <v>45061</v>
      </c>
      <c r="G456" s="357"/>
      <c r="H456" s="425"/>
      <c r="I456" s="361"/>
      <c r="J456" s="426"/>
      <c r="K456" s="427"/>
      <c r="L456" s="345"/>
      <c r="M456" s="401">
        <v>345</v>
      </c>
      <c r="N456" s="401" t="s">
        <v>22</v>
      </c>
      <c r="O456" s="401">
        <v>5.8700000000000001</v>
      </c>
      <c r="P456" s="401" t="s">
        <v>492</v>
      </c>
      <c r="Q456" s="401" t="s">
        <v>3200</v>
      </c>
      <c r="R456" s="401">
        <v>125</v>
      </c>
      <c r="S456" s="401">
        <v>5.8700000000000001</v>
      </c>
      <c r="T456" s="401" t="s">
        <v>22</v>
      </c>
      <c r="U456" s="401" t="s">
        <v>22</v>
      </c>
      <c r="V456" s="398" t="s">
        <v>3201</v>
      </c>
      <c r="W456" s="428"/>
    </row>
    <row r="457" spans="1:23" s="177" customFormat="1" ht="23.5" customHeight="1">
      <c r="A457" s="243"/>
      <c r="B457" s="429" t="s">
        <v>2665</v>
      </c>
      <c r="C457" s="311"/>
      <c r="D457" s="311"/>
      <c r="E457" s="430"/>
      <c r="F457" s="431"/>
      <c r="G457" s="431"/>
      <c r="H457" s="432"/>
      <c r="I457" s="433"/>
      <c r="J457" s="304"/>
      <c r="K457" s="304" t="s">
        <v>286</v>
      </c>
      <c r="L457" s="311"/>
      <c r="M457" s="311"/>
      <c r="N457" s="311"/>
      <c r="O457" s="311"/>
      <c r="P457" s="311"/>
      <c r="Q457" s="311"/>
      <c r="R457" s="311"/>
      <c r="S457" s="311"/>
      <c r="T457" s="311"/>
      <c r="U457" s="311"/>
      <c r="V457" s="311"/>
      <c r="W457" s="434"/>
    </row>
    <row r="458" spans="1:23" s="188" customFormat="1" ht="62.5">
      <c r="A458" s="243" t="s">
        <v>2007</v>
      </c>
      <c r="B458" s="245" t="s">
        <v>2005</v>
      </c>
      <c r="C458" s="266" t="s">
        <v>2005</v>
      </c>
      <c r="D458" s="266" t="s">
        <v>2005</v>
      </c>
      <c r="E458" s="271">
        <v>44743</v>
      </c>
      <c r="F458" s="279" t="s">
        <v>2005</v>
      </c>
      <c r="G458" s="279"/>
      <c r="H458" s="303"/>
      <c r="I458" s="239" t="s">
        <v>2005</v>
      </c>
      <c r="J458" s="304"/>
      <c r="K458" s="228" t="s">
        <v>286</v>
      </c>
      <c r="L458" s="245"/>
      <c r="M458" s="245" t="s">
        <v>2005</v>
      </c>
      <c r="N458" s="245" t="s">
        <v>2005</v>
      </c>
      <c r="O458" s="245" t="s">
        <v>2005</v>
      </c>
      <c r="P458" s="245" t="s">
        <v>2005</v>
      </c>
      <c r="Q458" s="245" t="s">
        <v>2005</v>
      </c>
      <c r="R458" s="245" t="s">
        <v>2005</v>
      </c>
      <c r="S458" s="245" t="s">
        <v>2005</v>
      </c>
      <c r="T458" s="245" t="s">
        <v>2005</v>
      </c>
      <c r="U458" s="245" t="s">
        <v>2005</v>
      </c>
      <c r="V458" s="245" t="s">
        <v>2005</v>
      </c>
      <c r="W458" s="289" t="s">
        <v>2006</v>
      </c>
    </row>
    <row r="459" spans="1:23" s="178" customFormat="1" ht="55.5" customHeight="1">
      <c r="A459" s="243" t="s">
        <v>2586</v>
      </c>
      <c r="B459" s="245" t="s">
        <v>2549</v>
      </c>
      <c r="C459" s="266" t="s">
        <v>52</v>
      </c>
      <c r="D459" s="266" t="s">
        <v>2587</v>
      </c>
      <c r="E459" s="278">
        <v>44893</v>
      </c>
      <c r="F459" s="279">
        <v>44926</v>
      </c>
      <c r="G459" s="279"/>
      <c r="H459" s="303"/>
      <c r="I459" s="239">
        <v>462444.56</v>
      </c>
      <c r="J459" s="304"/>
      <c r="K459" s="228" t="s">
        <v>286</v>
      </c>
      <c r="L459" s="245">
        <v>0</v>
      </c>
      <c r="M459" s="245">
        <v>138</v>
      </c>
      <c r="N459" s="245" t="s">
        <v>22</v>
      </c>
      <c r="O459" s="245">
        <v>57</v>
      </c>
      <c r="P459" s="245" t="s">
        <v>2654</v>
      </c>
      <c r="Q459" s="245" t="s">
        <v>55</v>
      </c>
      <c r="R459" s="245" t="s">
        <v>28</v>
      </c>
      <c r="S459" s="245">
        <v>57</v>
      </c>
      <c r="T459" s="245" t="s">
        <v>22</v>
      </c>
      <c r="U459" s="245" t="s">
        <v>22</v>
      </c>
      <c r="V459" s="245" t="s">
        <v>2593</v>
      </c>
      <c r="W459" s="289"/>
    </row>
    <row r="460" spans="1:23" s="178" customFormat="1" ht="16.5" customHeight="1">
      <c r="A460" s="311"/>
      <c r="B460" s="311" t="s">
        <v>2380</v>
      </c>
      <c r="C460" s="311"/>
      <c r="D460" s="311"/>
      <c r="E460" s="430"/>
      <c r="F460" s="431"/>
      <c r="G460" s="431"/>
      <c r="H460" s="432"/>
      <c r="I460" s="433"/>
      <c r="J460" s="304"/>
      <c r="K460" s="228" t="s">
        <v>286</v>
      </c>
      <c r="L460" s="311"/>
      <c r="M460" s="311"/>
      <c r="N460" s="311"/>
      <c r="O460" s="311"/>
      <c r="P460" s="311"/>
      <c r="Q460" s="311"/>
      <c r="R460" s="311"/>
      <c r="S460" s="311"/>
      <c r="T460" s="311"/>
      <c r="U460" s="311"/>
      <c r="V460" s="311"/>
      <c r="W460" s="434"/>
    </row>
    <row r="461" spans="1:23" s="178" customFormat="1" ht="62.5">
      <c r="A461" s="218" t="s">
        <v>523</v>
      </c>
      <c r="B461" s="220" t="s">
        <v>221</v>
      </c>
      <c r="C461" s="220" t="s">
        <v>211</v>
      </c>
      <c r="D461" s="220" t="s">
        <v>222</v>
      </c>
      <c r="E461" s="236">
        <v>44670</v>
      </c>
      <c r="F461" s="236">
        <v>44910</v>
      </c>
      <c r="G461" s="237"/>
      <c r="H461" s="220"/>
      <c r="I461" s="322">
        <v>406246</v>
      </c>
      <c r="J461" s="227"/>
      <c r="K461" s="228" t="s">
        <v>286</v>
      </c>
      <c r="L461" s="229">
        <v>78</v>
      </c>
      <c r="M461" s="231">
        <v>138</v>
      </c>
      <c r="N461" s="231" t="s">
        <v>22</v>
      </c>
      <c r="O461" s="231" t="s">
        <v>22</v>
      </c>
      <c r="P461" s="231" t="s">
        <v>22</v>
      </c>
      <c r="Q461" s="231" t="s">
        <v>22</v>
      </c>
      <c r="R461" s="231" t="s">
        <v>22</v>
      </c>
      <c r="S461" s="231" t="s">
        <v>22</v>
      </c>
      <c r="T461" s="231" t="s">
        <v>22</v>
      </c>
      <c r="U461" s="231" t="s">
        <v>22</v>
      </c>
      <c r="V461" s="231" t="s">
        <v>173</v>
      </c>
      <c r="W461" s="249"/>
    </row>
    <row r="462" spans="1:23" s="178" customFormat="1" ht="62.5">
      <c r="A462" s="218" t="s">
        <v>524</v>
      </c>
      <c r="B462" s="250" t="s">
        <v>256</v>
      </c>
      <c r="C462" s="220" t="s">
        <v>257</v>
      </c>
      <c r="D462" s="250" t="s">
        <v>2103</v>
      </c>
      <c r="E462" s="246">
        <v>45138</v>
      </c>
      <c r="F462" s="236">
        <v>45138</v>
      </c>
      <c r="G462" s="237"/>
      <c r="H462" s="220"/>
      <c r="I462" s="225"/>
      <c r="J462" s="227"/>
      <c r="K462" s="228" t="s">
        <v>286</v>
      </c>
      <c r="L462" s="229"/>
      <c r="M462" s="231">
        <v>345</v>
      </c>
      <c r="N462" s="231" t="s">
        <v>22</v>
      </c>
      <c r="O462" s="231" t="s">
        <v>22</v>
      </c>
      <c r="P462" s="231" t="s">
        <v>22</v>
      </c>
      <c r="Q462" s="231" t="s">
        <v>22</v>
      </c>
      <c r="R462" s="231" t="s">
        <v>22</v>
      </c>
      <c r="S462" s="231" t="s">
        <v>22</v>
      </c>
      <c r="T462" s="231" t="s">
        <v>22</v>
      </c>
      <c r="U462" s="231" t="s">
        <v>22</v>
      </c>
      <c r="V462" s="231" t="s">
        <v>173</v>
      </c>
      <c r="W462" s="249" t="s">
        <v>976</v>
      </c>
    </row>
    <row r="463" spans="1:23" s="178" customFormat="1" ht="37.5">
      <c r="A463" s="218" t="s">
        <v>525</v>
      </c>
      <c r="B463" s="314" t="s">
        <v>2104</v>
      </c>
      <c r="C463" s="314" t="s">
        <v>134</v>
      </c>
      <c r="D463" s="235" t="s">
        <v>2105</v>
      </c>
      <c r="E463" s="323">
        <v>44040</v>
      </c>
      <c r="F463" s="237">
        <v>44196</v>
      </c>
      <c r="G463" s="237">
        <v>44196</v>
      </c>
      <c r="H463" s="324"/>
      <c r="I463" s="322">
        <v>4832694</v>
      </c>
      <c r="J463" s="227"/>
      <c r="K463" s="228" t="s">
        <v>286</v>
      </c>
      <c r="L463" s="240">
        <v>100</v>
      </c>
      <c r="M463" s="263">
        <v>138</v>
      </c>
      <c r="N463" s="263" t="s">
        <v>22</v>
      </c>
      <c r="O463" s="231" t="s">
        <v>22</v>
      </c>
      <c r="P463" s="263" t="s">
        <v>22</v>
      </c>
      <c r="Q463" s="263" t="s">
        <v>22</v>
      </c>
      <c r="R463" s="263" t="s">
        <v>22</v>
      </c>
      <c r="S463" s="263" t="s">
        <v>22</v>
      </c>
      <c r="T463" s="263" t="s">
        <v>22</v>
      </c>
      <c r="U463" s="263" t="s">
        <v>22</v>
      </c>
      <c r="V463" s="415" t="s">
        <v>173</v>
      </c>
      <c r="W463" s="296"/>
    </row>
    <row r="464" spans="1:23" s="178" customFormat="1" ht="50">
      <c r="A464" s="218" t="s">
        <v>526</v>
      </c>
      <c r="B464" s="220" t="s">
        <v>204</v>
      </c>
      <c r="C464" s="220" t="s">
        <v>50</v>
      </c>
      <c r="D464" s="220" t="s">
        <v>205</v>
      </c>
      <c r="E464" s="236">
        <v>43926</v>
      </c>
      <c r="F464" s="237">
        <v>44012</v>
      </c>
      <c r="G464" s="237">
        <v>44012</v>
      </c>
      <c r="H464" s="220"/>
      <c r="I464" s="322">
        <v>3514683.0499999998</v>
      </c>
      <c r="J464" s="227"/>
      <c r="K464" s="228" t="s">
        <v>286</v>
      </c>
      <c r="L464" s="240">
        <v>100</v>
      </c>
      <c r="M464" s="231">
        <v>69</v>
      </c>
      <c r="N464" s="231" t="s">
        <v>22</v>
      </c>
      <c r="O464" s="231" t="s">
        <v>22</v>
      </c>
      <c r="P464" s="231" t="s">
        <v>22</v>
      </c>
      <c r="Q464" s="231" t="s">
        <v>22</v>
      </c>
      <c r="R464" s="231" t="s">
        <v>22</v>
      </c>
      <c r="S464" s="231" t="s">
        <v>22</v>
      </c>
      <c r="T464" s="231" t="s">
        <v>22</v>
      </c>
      <c r="U464" s="231" t="s">
        <v>22</v>
      </c>
      <c r="V464" s="231" t="s">
        <v>173</v>
      </c>
      <c r="W464" s="325"/>
    </row>
    <row r="465" spans="1:23" s="178" customFormat="1" ht="50">
      <c r="A465" s="218" t="s">
        <v>213</v>
      </c>
      <c r="B465" s="220" t="s">
        <v>214</v>
      </c>
      <c r="C465" s="220" t="s">
        <v>91</v>
      </c>
      <c r="D465" s="220" t="s">
        <v>2106</v>
      </c>
      <c r="E465" s="236">
        <v>43959</v>
      </c>
      <c r="F465" s="237">
        <v>44195</v>
      </c>
      <c r="G465" s="237">
        <v>44195</v>
      </c>
      <c r="H465" s="220"/>
      <c r="I465" s="322">
        <v>4390668</v>
      </c>
      <c r="J465" s="227"/>
      <c r="K465" s="228" t="s">
        <v>286</v>
      </c>
      <c r="L465" s="240">
        <v>100</v>
      </c>
      <c r="M465" s="231">
        <v>138</v>
      </c>
      <c r="N465" s="231" t="s">
        <v>22</v>
      </c>
      <c r="O465" s="231" t="s">
        <v>22</v>
      </c>
      <c r="P465" s="231" t="s">
        <v>22</v>
      </c>
      <c r="Q465" s="231" t="s">
        <v>22</v>
      </c>
      <c r="R465" s="231" t="s">
        <v>22</v>
      </c>
      <c r="S465" s="231" t="s">
        <v>22</v>
      </c>
      <c r="T465" s="231" t="s">
        <v>22</v>
      </c>
      <c r="U465" s="231" t="s">
        <v>22</v>
      </c>
      <c r="V465" s="231" t="s">
        <v>173</v>
      </c>
      <c r="W465" s="325"/>
    </row>
    <row r="466" spans="1:23" s="178" customFormat="1" ht="50">
      <c r="A466" s="218" t="s">
        <v>527</v>
      </c>
      <c r="B466" s="220" t="s">
        <v>220</v>
      </c>
      <c r="C466" s="220" t="s">
        <v>45</v>
      </c>
      <c r="D466" s="220" t="s">
        <v>334</v>
      </c>
      <c r="E466" s="236">
        <v>43917</v>
      </c>
      <c r="F466" s="237">
        <v>44173</v>
      </c>
      <c r="G466" s="237">
        <v>44173</v>
      </c>
      <c r="H466" s="220"/>
      <c r="I466" s="322">
        <v>4241336</v>
      </c>
      <c r="J466" s="227"/>
      <c r="K466" s="228" t="s">
        <v>286</v>
      </c>
      <c r="L466" s="229">
        <v>100</v>
      </c>
      <c r="M466" s="231" t="s">
        <v>22</v>
      </c>
      <c r="N466" s="231">
        <v>138</v>
      </c>
      <c r="O466" s="231" t="s">
        <v>22</v>
      </c>
      <c r="P466" s="231" t="s">
        <v>22</v>
      </c>
      <c r="Q466" s="231" t="s">
        <v>22</v>
      </c>
      <c r="R466" s="231" t="s">
        <v>22</v>
      </c>
      <c r="S466" s="231" t="s">
        <v>22</v>
      </c>
      <c r="T466" s="231" t="s">
        <v>22</v>
      </c>
      <c r="U466" s="231" t="s">
        <v>22</v>
      </c>
      <c r="V466" s="231" t="s">
        <v>173</v>
      </c>
      <c r="W466" s="296" t="s">
        <v>549</v>
      </c>
    </row>
    <row r="467" spans="1:23" s="178" customFormat="1" ht="87.5">
      <c r="A467" s="218" t="s">
        <v>223</v>
      </c>
      <c r="B467" s="220" t="s">
        <v>2107</v>
      </c>
      <c r="C467" s="220" t="s">
        <v>138</v>
      </c>
      <c r="D467" s="220" t="s">
        <v>224</v>
      </c>
      <c r="E467" s="236">
        <v>44592</v>
      </c>
      <c r="F467" s="351">
        <v>44835</v>
      </c>
      <c r="G467" s="237"/>
      <c r="H467" s="220"/>
      <c r="I467" s="322">
        <v>3625120</v>
      </c>
      <c r="J467" s="227"/>
      <c r="K467" s="228" t="s">
        <v>286</v>
      </c>
      <c r="L467" s="229">
        <v>99</v>
      </c>
      <c r="M467" s="231" t="s">
        <v>22</v>
      </c>
      <c r="N467" s="231">
        <v>138</v>
      </c>
      <c r="O467" s="231" t="s">
        <v>22</v>
      </c>
      <c r="P467" s="231" t="s">
        <v>22</v>
      </c>
      <c r="Q467" s="231" t="s">
        <v>22</v>
      </c>
      <c r="R467" s="231" t="s">
        <v>22</v>
      </c>
      <c r="S467" s="231" t="s">
        <v>22</v>
      </c>
      <c r="T467" s="231" t="s">
        <v>22</v>
      </c>
      <c r="U467" s="231" t="s">
        <v>22</v>
      </c>
      <c r="V467" s="231" t="s">
        <v>173</v>
      </c>
      <c r="W467" s="249"/>
    </row>
    <row r="468" spans="1:23" s="178" customFormat="1" ht="50">
      <c r="A468" s="218" t="s">
        <v>226</v>
      </c>
      <c r="B468" s="220" t="s">
        <v>227</v>
      </c>
      <c r="C468" s="220" t="s">
        <v>1743</v>
      </c>
      <c r="D468" s="220" t="s">
        <v>228</v>
      </c>
      <c r="E468" s="236">
        <v>44394</v>
      </c>
      <c r="F468" s="237">
        <v>44559</v>
      </c>
      <c r="G468" s="237">
        <v>44559</v>
      </c>
      <c r="H468" s="220"/>
      <c r="I468" s="322">
        <v>5920088</v>
      </c>
      <c r="J468" s="227"/>
      <c r="K468" s="228" t="s">
        <v>286</v>
      </c>
      <c r="L468" s="229">
        <v>100</v>
      </c>
      <c r="M468" s="231">
        <v>138</v>
      </c>
      <c r="N468" s="231" t="s">
        <v>22</v>
      </c>
      <c r="O468" s="231" t="s">
        <v>22</v>
      </c>
      <c r="P468" s="231" t="s">
        <v>22</v>
      </c>
      <c r="Q468" s="231" t="s">
        <v>22</v>
      </c>
      <c r="R468" s="231" t="s">
        <v>22</v>
      </c>
      <c r="S468" s="231" t="s">
        <v>22</v>
      </c>
      <c r="T468" s="231" t="s">
        <v>22</v>
      </c>
      <c r="U468" s="231" t="s">
        <v>22</v>
      </c>
      <c r="V468" s="231" t="s">
        <v>173</v>
      </c>
      <c r="W468" s="326"/>
    </row>
    <row r="469" spans="1:23" s="178" customFormat="1" ht="62.5">
      <c r="A469" s="218" t="s">
        <v>3117</v>
      </c>
      <c r="B469" s="220" t="s">
        <v>241</v>
      </c>
      <c r="C469" s="220" t="s">
        <v>46</v>
      </c>
      <c r="D469" s="250" t="s">
        <v>242</v>
      </c>
      <c r="E469" s="246">
        <v>44092</v>
      </c>
      <c r="F469" s="236">
        <v>44910</v>
      </c>
      <c r="G469" s="237"/>
      <c r="H469" s="220"/>
      <c r="I469" s="322">
        <v>1240255</v>
      </c>
      <c r="J469" s="227"/>
      <c r="K469" s="228" t="s">
        <v>286</v>
      </c>
      <c r="L469" s="229">
        <v>99</v>
      </c>
      <c r="M469" s="231" t="s">
        <v>22</v>
      </c>
      <c r="N469" s="231">
        <v>138</v>
      </c>
      <c r="O469" s="231" t="s">
        <v>22</v>
      </c>
      <c r="P469" s="231" t="s">
        <v>22</v>
      </c>
      <c r="Q469" s="231" t="s">
        <v>22</v>
      </c>
      <c r="R469" s="231" t="s">
        <v>22</v>
      </c>
      <c r="S469" s="231" t="s">
        <v>22</v>
      </c>
      <c r="T469" s="231" t="s">
        <v>22</v>
      </c>
      <c r="U469" s="231" t="s">
        <v>22</v>
      </c>
      <c r="V469" s="231" t="s">
        <v>173</v>
      </c>
      <c r="W469" s="296" t="s">
        <v>877</v>
      </c>
    </row>
    <row r="470" spans="1:23" s="178" customFormat="1" ht="37.5">
      <c r="A470" s="218" t="s">
        <v>528</v>
      </c>
      <c r="B470" s="250" t="s">
        <v>2108</v>
      </c>
      <c r="C470" s="220" t="s">
        <v>46</v>
      </c>
      <c r="D470" s="250" t="s">
        <v>2109</v>
      </c>
      <c r="E470" s="246">
        <v>44176</v>
      </c>
      <c r="F470" s="237">
        <v>44789</v>
      </c>
      <c r="G470" s="237">
        <v>44789</v>
      </c>
      <c r="H470" s="220"/>
      <c r="I470" s="225">
        <v>922339</v>
      </c>
      <c r="J470" s="227"/>
      <c r="K470" s="228" t="s">
        <v>286</v>
      </c>
      <c r="L470" s="229">
        <v>100</v>
      </c>
      <c r="M470" s="231">
        <v>138</v>
      </c>
      <c r="N470" s="231" t="s">
        <v>22</v>
      </c>
      <c r="O470" s="231" t="s">
        <v>22</v>
      </c>
      <c r="P470" s="231" t="s">
        <v>22</v>
      </c>
      <c r="Q470" s="231" t="s">
        <v>22</v>
      </c>
      <c r="R470" s="231" t="s">
        <v>22</v>
      </c>
      <c r="S470" s="231" t="s">
        <v>22</v>
      </c>
      <c r="T470" s="231" t="s">
        <v>22</v>
      </c>
      <c r="U470" s="231" t="s">
        <v>22</v>
      </c>
      <c r="V470" s="231" t="s">
        <v>173</v>
      </c>
      <c r="W470" s="249"/>
    </row>
    <row r="471" spans="1:23" s="178" customFormat="1" ht="62.5">
      <c r="A471" s="218" t="s">
        <v>529</v>
      </c>
      <c r="B471" s="250" t="s">
        <v>270</v>
      </c>
      <c r="C471" s="220" t="s">
        <v>132</v>
      </c>
      <c r="D471" s="250" t="s">
        <v>271</v>
      </c>
      <c r="E471" s="246">
        <v>44393</v>
      </c>
      <c r="F471" s="237">
        <v>44958</v>
      </c>
      <c r="G471" s="237"/>
      <c r="H471" s="220"/>
      <c r="I471" s="225">
        <v>1995325</v>
      </c>
      <c r="J471" s="227"/>
      <c r="K471" s="228" t="s">
        <v>286</v>
      </c>
      <c r="L471" s="229">
        <v>99</v>
      </c>
      <c r="M471" s="231">
        <v>138</v>
      </c>
      <c r="N471" s="231" t="s">
        <v>22</v>
      </c>
      <c r="O471" s="231" t="s">
        <v>22</v>
      </c>
      <c r="P471" s="231" t="s">
        <v>22</v>
      </c>
      <c r="Q471" s="231" t="s">
        <v>22</v>
      </c>
      <c r="R471" s="231" t="s">
        <v>22</v>
      </c>
      <c r="S471" s="231" t="s">
        <v>22</v>
      </c>
      <c r="T471" s="231" t="s">
        <v>22</v>
      </c>
      <c r="U471" s="231" t="s">
        <v>22</v>
      </c>
      <c r="V471" s="231" t="s">
        <v>173</v>
      </c>
      <c r="W471" s="249"/>
    </row>
    <row r="472" spans="1:23" s="178" customFormat="1" ht="87.5">
      <c r="A472" s="218" t="s">
        <v>309</v>
      </c>
      <c r="B472" s="245" t="s">
        <v>310</v>
      </c>
      <c r="C472" s="220" t="s">
        <v>138</v>
      </c>
      <c r="D472" s="245" t="s">
        <v>311</v>
      </c>
      <c r="E472" s="271">
        <v>44071</v>
      </c>
      <c r="F472" s="237">
        <v>44175</v>
      </c>
      <c r="G472" s="237">
        <v>44175</v>
      </c>
      <c r="H472" s="220"/>
      <c r="I472" s="322">
        <v>2143550</v>
      </c>
      <c r="J472" s="227"/>
      <c r="K472" s="228" t="s">
        <v>286</v>
      </c>
      <c r="L472" s="229">
        <v>100</v>
      </c>
      <c r="M472" s="231">
        <v>69</v>
      </c>
      <c r="N472" s="231">
        <v>138</v>
      </c>
      <c r="O472" s="231" t="s">
        <v>22</v>
      </c>
      <c r="P472" s="231" t="s">
        <v>22</v>
      </c>
      <c r="Q472" s="231" t="s">
        <v>22</v>
      </c>
      <c r="R472" s="231" t="s">
        <v>22</v>
      </c>
      <c r="S472" s="231" t="s">
        <v>22</v>
      </c>
      <c r="T472" s="231" t="s">
        <v>22</v>
      </c>
      <c r="U472" s="231" t="s">
        <v>22</v>
      </c>
      <c r="V472" s="231" t="s">
        <v>173</v>
      </c>
      <c r="W472" s="249"/>
    </row>
    <row r="473" spans="1:23" s="178" customFormat="1" ht="50">
      <c r="A473" s="218" t="s">
        <v>530</v>
      </c>
      <c r="B473" s="245" t="s">
        <v>312</v>
      </c>
      <c r="C473" s="220" t="s">
        <v>245</v>
      </c>
      <c r="D473" s="245" t="s">
        <v>313</v>
      </c>
      <c r="E473" s="271">
        <v>44222</v>
      </c>
      <c r="F473" s="237">
        <v>44375</v>
      </c>
      <c r="G473" s="237">
        <v>44375</v>
      </c>
      <c r="H473" s="220"/>
      <c r="I473" s="225">
        <v>4307847</v>
      </c>
      <c r="J473" s="227"/>
      <c r="K473" s="228" t="s">
        <v>286</v>
      </c>
      <c r="L473" s="229">
        <v>100</v>
      </c>
      <c r="M473" s="231" t="s">
        <v>22</v>
      </c>
      <c r="N473" s="231">
        <v>138</v>
      </c>
      <c r="O473" s="231" t="s">
        <v>22</v>
      </c>
      <c r="P473" s="231" t="s">
        <v>22</v>
      </c>
      <c r="Q473" s="231" t="s">
        <v>22</v>
      </c>
      <c r="R473" s="231" t="s">
        <v>22</v>
      </c>
      <c r="S473" s="231" t="s">
        <v>22</v>
      </c>
      <c r="T473" s="231" t="s">
        <v>22</v>
      </c>
      <c r="U473" s="231" t="s">
        <v>22</v>
      </c>
      <c r="V473" s="231" t="s">
        <v>173</v>
      </c>
      <c r="W473" s="296" t="s">
        <v>549</v>
      </c>
    </row>
    <row r="474" spans="1:23" s="178" customFormat="1" ht="75">
      <c r="A474" s="218" t="s">
        <v>1004</v>
      </c>
      <c r="B474" s="245" t="s">
        <v>2110</v>
      </c>
      <c r="C474" s="220" t="s">
        <v>314</v>
      </c>
      <c r="D474" s="245" t="s">
        <v>995</v>
      </c>
      <c r="E474" s="271">
        <v>44388</v>
      </c>
      <c r="F474" s="237">
        <v>44560</v>
      </c>
      <c r="G474" s="237">
        <v>44560</v>
      </c>
      <c r="H474" s="220"/>
      <c r="I474" s="225">
        <v>3439065</v>
      </c>
      <c r="J474" s="227"/>
      <c r="K474" s="228" t="s">
        <v>286</v>
      </c>
      <c r="L474" s="229">
        <v>100</v>
      </c>
      <c r="M474" s="231" t="s">
        <v>22</v>
      </c>
      <c r="N474" s="231" t="s">
        <v>40</v>
      </c>
      <c r="O474" s="231" t="s">
        <v>22</v>
      </c>
      <c r="P474" s="231" t="s">
        <v>22</v>
      </c>
      <c r="Q474" s="231" t="s">
        <v>22</v>
      </c>
      <c r="R474" s="231" t="s">
        <v>22</v>
      </c>
      <c r="S474" s="231" t="s">
        <v>22</v>
      </c>
      <c r="T474" s="231" t="s">
        <v>22</v>
      </c>
      <c r="U474" s="231" t="s">
        <v>22</v>
      </c>
      <c r="V474" s="231" t="s">
        <v>173</v>
      </c>
      <c r="W474" s="249"/>
    </row>
    <row r="475" spans="1:23" s="178" customFormat="1" ht="87.5">
      <c r="A475" s="218" t="s">
        <v>531</v>
      </c>
      <c r="B475" s="245" t="s">
        <v>323</v>
      </c>
      <c r="C475" s="220" t="s">
        <v>206</v>
      </c>
      <c r="D475" s="245" t="s">
        <v>324</v>
      </c>
      <c r="E475" s="271">
        <v>44208</v>
      </c>
      <c r="F475" s="237">
        <v>44883</v>
      </c>
      <c r="G475" s="237"/>
      <c r="H475" s="220"/>
      <c r="I475" s="225">
        <v>764363</v>
      </c>
      <c r="J475" s="227"/>
      <c r="K475" s="228" t="s">
        <v>286</v>
      </c>
      <c r="L475" s="229">
        <v>99</v>
      </c>
      <c r="M475" s="231">
        <v>138</v>
      </c>
      <c r="N475" s="231" t="s">
        <v>22</v>
      </c>
      <c r="O475" s="231" t="s">
        <v>22</v>
      </c>
      <c r="P475" s="231" t="s">
        <v>22</v>
      </c>
      <c r="Q475" s="231" t="s">
        <v>22</v>
      </c>
      <c r="R475" s="231" t="s">
        <v>22</v>
      </c>
      <c r="S475" s="231" t="s">
        <v>22</v>
      </c>
      <c r="T475" s="231" t="s">
        <v>22</v>
      </c>
      <c r="U475" s="231" t="s">
        <v>22</v>
      </c>
      <c r="V475" s="231" t="s">
        <v>173</v>
      </c>
      <c r="W475" s="249"/>
    </row>
    <row r="476" spans="1:23" s="178" customFormat="1" ht="125">
      <c r="A476" s="218" t="s">
        <v>316</v>
      </c>
      <c r="B476" s="245" t="s">
        <v>325</v>
      </c>
      <c r="C476" s="220" t="s">
        <v>326</v>
      </c>
      <c r="D476" s="245" t="s">
        <v>327</v>
      </c>
      <c r="E476" s="271">
        <v>44123</v>
      </c>
      <c r="F476" s="237">
        <v>44704</v>
      </c>
      <c r="G476" s="237">
        <v>44704</v>
      </c>
      <c r="H476" s="220"/>
      <c r="I476" s="225">
        <v>1180134</v>
      </c>
      <c r="J476" s="227"/>
      <c r="K476" s="228" t="s">
        <v>286</v>
      </c>
      <c r="L476" s="229">
        <v>100</v>
      </c>
      <c r="M476" s="231" t="s">
        <v>174</v>
      </c>
      <c r="N476" s="231" t="s">
        <v>22</v>
      </c>
      <c r="O476" s="231" t="s">
        <v>22</v>
      </c>
      <c r="P476" s="231" t="s">
        <v>22</v>
      </c>
      <c r="Q476" s="231" t="s">
        <v>22</v>
      </c>
      <c r="R476" s="231" t="s">
        <v>22</v>
      </c>
      <c r="S476" s="231" t="s">
        <v>22</v>
      </c>
      <c r="T476" s="231" t="s">
        <v>22</v>
      </c>
      <c r="U476" s="231" t="s">
        <v>22</v>
      </c>
      <c r="V476" s="231" t="s">
        <v>173</v>
      </c>
      <c r="W476" s="249"/>
    </row>
    <row r="477" spans="1:23" s="178" customFormat="1" ht="106" customHeight="1">
      <c r="A477" s="218" t="s">
        <v>315</v>
      </c>
      <c r="B477" s="245" t="s">
        <v>328</v>
      </c>
      <c r="C477" s="220" t="s">
        <v>326</v>
      </c>
      <c r="D477" s="245" t="s">
        <v>329</v>
      </c>
      <c r="E477" s="271">
        <v>44126</v>
      </c>
      <c r="F477" s="222">
        <v>44704</v>
      </c>
      <c r="G477" s="237">
        <v>44704</v>
      </c>
      <c r="H477" s="220"/>
      <c r="I477" s="225">
        <v>1438785</v>
      </c>
      <c r="J477" s="227"/>
      <c r="K477" s="228" t="s">
        <v>286</v>
      </c>
      <c r="L477" s="229">
        <v>100</v>
      </c>
      <c r="M477" s="231" t="s">
        <v>174</v>
      </c>
      <c r="N477" s="231" t="s">
        <v>22</v>
      </c>
      <c r="O477" s="231" t="s">
        <v>22</v>
      </c>
      <c r="P477" s="231" t="s">
        <v>22</v>
      </c>
      <c r="Q477" s="231" t="s">
        <v>22</v>
      </c>
      <c r="R477" s="231" t="s">
        <v>22</v>
      </c>
      <c r="S477" s="231" t="s">
        <v>22</v>
      </c>
      <c r="T477" s="231" t="s">
        <v>22</v>
      </c>
      <c r="U477" s="231" t="s">
        <v>22</v>
      </c>
      <c r="V477" s="231" t="s">
        <v>173</v>
      </c>
      <c r="W477" s="249"/>
    </row>
    <row r="478" spans="1:23" s="178" customFormat="1" ht="87.5">
      <c r="A478" s="218" t="s">
        <v>532</v>
      </c>
      <c r="B478" s="245" t="s">
        <v>331</v>
      </c>
      <c r="C478" s="220" t="s">
        <v>332</v>
      </c>
      <c r="D478" s="245" t="s">
        <v>333</v>
      </c>
      <c r="E478" s="221">
        <v>45054</v>
      </c>
      <c r="F478" s="237">
        <v>45246</v>
      </c>
      <c r="G478" s="237"/>
      <c r="H478" s="220"/>
      <c r="I478" s="225"/>
      <c r="J478" s="227"/>
      <c r="K478" s="228" t="s">
        <v>286</v>
      </c>
      <c r="L478" s="229">
        <v>0</v>
      </c>
      <c r="M478" s="231">
        <v>345</v>
      </c>
      <c r="N478" s="231" t="s">
        <v>22</v>
      </c>
      <c r="O478" s="231" t="s">
        <v>22</v>
      </c>
      <c r="P478" s="231" t="s">
        <v>22</v>
      </c>
      <c r="Q478" s="231" t="s">
        <v>22</v>
      </c>
      <c r="R478" s="231" t="s">
        <v>22</v>
      </c>
      <c r="S478" s="231" t="s">
        <v>22</v>
      </c>
      <c r="T478" s="231" t="s">
        <v>22</v>
      </c>
      <c r="U478" s="231" t="s">
        <v>22</v>
      </c>
      <c r="V478" s="231" t="s">
        <v>173</v>
      </c>
      <c r="W478" s="249"/>
    </row>
    <row r="479" spans="1:23" s="178" customFormat="1" ht="37.5">
      <c r="A479" s="218" t="s">
        <v>533</v>
      </c>
      <c r="B479" s="245" t="s">
        <v>336</v>
      </c>
      <c r="C479" s="220" t="s">
        <v>365</v>
      </c>
      <c r="D479" s="220" t="s">
        <v>337</v>
      </c>
      <c r="E479" s="271">
        <v>44208</v>
      </c>
      <c r="F479" s="237">
        <v>44325</v>
      </c>
      <c r="G479" s="237">
        <v>44325</v>
      </c>
      <c r="H479" s="220"/>
      <c r="I479" s="322">
        <v>2281324</v>
      </c>
      <c r="J479" s="227"/>
      <c r="K479" s="228" t="s">
        <v>286</v>
      </c>
      <c r="L479" s="229">
        <v>100</v>
      </c>
      <c r="M479" s="231" t="s">
        <v>22</v>
      </c>
      <c r="N479" s="231">
        <v>138</v>
      </c>
      <c r="O479" s="231" t="s">
        <v>22</v>
      </c>
      <c r="P479" s="231" t="s">
        <v>22</v>
      </c>
      <c r="Q479" s="231" t="s">
        <v>22</v>
      </c>
      <c r="R479" s="231" t="s">
        <v>22</v>
      </c>
      <c r="S479" s="231" t="s">
        <v>22</v>
      </c>
      <c r="T479" s="231" t="s">
        <v>22</v>
      </c>
      <c r="U479" s="231" t="s">
        <v>22</v>
      </c>
      <c r="V479" s="231" t="s">
        <v>173</v>
      </c>
      <c r="W479" s="249"/>
    </row>
    <row r="480" spans="1:23" s="178" customFormat="1" ht="50">
      <c r="A480" s="218" t="s">
        <v>534</v>
      </c>
      <c r="B480" s="245" t="s">
        <v>338</v>
      </c>
      <c r="C480" s="220" t="s">
        <v>225</v>
      </c>
      <c r="D480" s="220" t="s">
        <v>339</v>
      </c>
      <c r="E480" s="271">
        <v>44068</v>
      </c>
      <c r="F480" s="237">
        <v>44348</v>
      </c>
      <c r="G480" s="237">
        <v>44348</v>
      </c>
      <c r="H480" s="220"/>
      <c r="I480" s="225">
        <v>8859445</v>
      </c>
      <c r="J480" s="227"/>
      <c r="K480" s="228" t="s">
        <v>286</v>
      </c>
      <c r="L480" s="229">
        <v>100</v>
      </c>
      <c r="M480" s="231">
        <v>138</v>
      </c>
      <c r="N480" s="231" t="s">
        <v>22</v>
      </c>
      <c r="O480" s="231" t="s">
        <v>22</v>
      </c>
      <c r="P480" s="231" t="s">
        <v>22</v>
      </c>
      <c r="Q480" s="231" t="s">
        <v>22</v>
      </c>
      <c r="R480" s="231" t="s">
        <v>22</v>
      </c>
      <c r="S480" s="231" t="s">
        <v>22</v>
      </c>
      <c r="T480" s="231" t="s">
        <v>22</v>
      </c>
      <c r="U480" s="231" t="s">
        <v>22</v>
      </c>
      <c r="V480" s="231" t="s">
        <v>173</v>
      </c>
      <c r="W480" s="249"/>
    </row>
    <row r="481" spans="1:23" s="178" customFormat="1" ht="50">
      <c r="A481" s="218" t="s">
        <v>930</v>
      </c>
      <c r="B481" s="220" t="s">
        <v>358</v>
      </c>
      <c r="C481" s="220" t="s">
        <v>44</v>
      </c>
      <c r="D481" s="220" t="s">
        <v>2111</v>
      </c>
      <c r="E481" s="271">
        <v>44168</v>
      </c>
      <c r="F481" s="279">
        <v>44348</v>
      </c>
      <c r="G481" s="237">
        <v>44348</v>
      </c>
      <c r="H481" s="220"/>
      <c r="I481" s="225">
        <v>3726946</v>
      </c>
      <c r="J481" s="227"/>
      <c r="K481" s="228" t="s">
        <v>286</v>
      </c>
      <c r="L481" s="229">
        <v>100</v>
      </c>
      <c r="M481" s="231" t="s">
        <v>22</v>
      </c>
      <c r="N481" s="231">
        <v>138</v>
      </c>
      <c r="O481" s="231" t="s">
        <v>22</v>
      </c>
      <c r="P481" s="231" t="s">
        <v>22</v>
      </c>
      <c r="Q481" s="231" t="s">
        <v>22</v>
      </c>
      <c r="R481" s="231" t="s">
        <v>22</v>
      </c>
      <c r="S481" s="231" t="s">
        <v>22</v>
      </c>
      <c r="T481" s="231" t="s">
        <v>22</v>
      </c>
      <c r="U481" s="231" t="s">
        <v>22</v>
      </c>
      <c r="V481" s="231" t="s">
        <v>173</v>
      </c>
      <c r="W481" s="242"/>
    </row>
    <row r="482" spans="1:23" s="178" customFormat="1" ht="50">
      <c r="A482" s="218" t="s">
        <v>535</v>
      </c>
      <c r="B482" s="220" t="s">
        <v>2112</v>
      </c>
      <c r="C482" s="220" t="s">
        <v>115</v>
      </c>
      <c r="D482" s="220" t="s">
        <v>380</v>
      </c>
      <c r="E482" s="236">
        <v>44221</v>
      </c>
      <c r="F482" s="237">
        <v>44536</v>
      </c>
      <c r="G482" s="237">
        <v>44536</v>
      </c>
      <c r="H482" s="220"/>
      <c r="I482" s="225">
        <v>5923526</v>
      </c>
      <c r="J482" s="227"/>
      <c r="K482" s="228" t="s">
        <v>286</v>
      </c>
      <c r="L482" s="229">
        <v>100</v>
      </c>
      <c r="M482" s="231" t="s">
        <v>22</v>
      </c>
      <c r="N482" s="231">
        <v>138</v>
      </c>
      <c r="O482" s="231" t="s">
        <v>22</v>
      </c>
      <c r="P482" s="231" t="s">
        <v>22</v>
      </c>
      <c r="Q482" s="231" t="s">
        <v>22</v>
      </c>
      <c r="R482" s="231" t="s">
        <v>22</v>
      </c>
      <c r="S482" s="231" t="s">
        <v>22</v>
      </c>
      <c r="T482" s="231" t="s">
        <v>22</v>
      </c>
      <c r="U482" s="231" t="s">
        <v>22</v>
      </c>
      <c r="V482" s="231" t="s">
        <v>173</v>
      </c>
      <c r="W482" s="249"/>
    </row>
    <row r="483" spans="1:23" s="178" customFormat="1" ht="56.5" customHeight="1">
      <c r="A483" s="218" t="s">
        <v>384</v>
      </c>
      <c r="B483" s="245" t="s">
        <v>2113</v>
      </c>
      <c r="C483" s="220" t="s">
        <v>231</v>
      </c>
      <c r="D483" s="245" t="s">
        <v>2114</v>
      </c>
      <c r="E483" s="236">
        <v>44253</v>
      </c>
      <c r="F483" s="237">
        <v>44425</v>
      </c>
      <c r="G483" s="237">
        <v>44425</v>
      </c>
      <c r="H483" s="220"/>
      <c r="I483" s="225">
        <v>1813969</v>
      </c>
      <c r="J483" s="227"/>
      <c r="K483" s="228" t="s">
        <v>286</v>
      </c>
      <c r="L483" s="229">
        <v>100</v>
      </c>
      <c r="M483" s="231" t="s">
        <v>22</v>
      </c>
      <c r="N483" s="231">
        <v>138</v>
      </c>
      <c r="O483" s="231" t="s">
        <v>22</v>
      </c>
      <c r="P483" s="231" t="s">
        <v>22</v>
      </c>
      <c r="Q483" s="231" t="s">
        <v>22</v>
      </c>
      <c r="R483" s="231" t="s">
        <v>22</v>
      </c>
      <c r="S483" s="231" t="s">
        <v>22</v>
      </c>
      <c r="T483" s="231" t="s">
        <v>22</v>
      </c>
      <c r="U483" s="231" t="s">
        <v>22</v>
      </c>
      <c r="V483" s="231" t="s">
        <v>173</v>
      </c>
      <c r="W483" s="249"/>
    </row>
    <row r="484" spans="1:23" s="178" customFormat="1" ht="41.5" customHeight="1">
      <c r="A484" s="218" t="s">
        <v>536</v>
      </c>
      <c r="B484" s="245" t="s">
        <v>386</v>
      </c>
      <c r="C484" s="220" t="s">
        <v>246</v>
      </c>
      <c r="D484" s="245" t="s">
        <v>2115</v>
      </c>
      <c r="E484" s="236">
        <v>44295</v>
      </c>
      <c r="F484" s="237">
        <v>44718</v>
      </c>
      <c r="G484" s="237">
        <v>44718</v>
      </c>
      <c r="H484" s="220"/>
      <c r="I484" s="225">
        <v>256060</v>
      </c>
      <c r="J484" s="227"/>
      <c r="K484" s="228" t="s">
        <v>286</v>
      </c>
      <c r="L484" s="229">
        <v>100</v>
      </c>
      <c r="M484" s="231" t="s">
        <v>22</v>
      </c>
      <c r="N484" s="231">
        <v>138</v>
      </c>
      <c r="O484" s="231" t="s">
        <v>22</v>
      </c>
      <c r="P484" s="231" t="s">
        <v>22</v>
      </c>
      <c r="Q484" s="231" t="s">
        <v>22</v>
      </c>
      <c r="R484" s="231" t="s">
        <v>22</v>
      </c>
      <c r="S484" s="231" t="s">
        <v>22</v>
      </c>
      <c r="T484" s="231" t="s">
        <v>22</v>
      </c>
      <c r="U484" s="231" t="s">
        <v>22</v>
      </c>
      <c r="V484" s="231" t="s">
        <v>173</v>
      </c>
      <c r="W484" s="249"/>
    </row>
    <row r="485" spans="1:23" s="178" customFormat="1" ht="41.5" customHeight="1">
      <c r="A485" s="218" t="s">
        <v>377</v>
      </c>
      <c r="B485" s="245" t="s">
        <v>388</v>
      </c>
      <c r="C485" s="220" t="s">
        <v>239</v>
      </c>
      <c r="D485" s="245" t="s">
        <v>389</v>
      </c>
      <c r="E485" s="236">
        <v>44285</v>
      </c>
      <c r="F485" s="237">
        <v>44377</v>
      </c>
      <c r="G485" s="237">
        <v>44377</v>
      </c>
      <c r="H485" s="220"/>
      <c r="I485" s="225">
        <v>6182250</v>
      </c>
      <c r="J485" s="227"/>
      <c r="K485" s="228" t="s">
        <v>286</v>
      </c>
      <c r="L485" s="229">
        <v>100</v>
      </c>
      <c r="M485" s="231" t="s">
        <v>22</v>
      </c>
      <c r="N485" s="231">
        <v>138</v>
      </c>
      <c r="O485" s="231" t="s">
        <v>22</v>
      </c>
      <c r="P485" s="231" t="s">
        <v>22</v>
      </c>
      <c r="Q485" s="231" t="s">
        <v>22</v>
      </c>
      <c r="R485" s="231" t="s">
        <v>22</v>
      </c>
      <c r="S485" s="231" t="s">
        <v>22</v>
      </c>
      <c r="T485" s="231" t="s">
        <v>22</v>
      </c>
      <c r="U485" s="231" t="s">
        <v>22</v>
      </c>
      <c r="V485" s="231" t="s">
        <v>173</v>
      </c>
      <c r="W485" s="249"/>
    </row>
    <row r="486" spans="1:23" s="178" customFormat="1" ht="44" customHeight="1">
      <c r="A486" s="218" t="s">
        <v>378</v>
      </c>
      <c r="B486" s="245" t="s">
        <v>2116</v>
      </c>
      <c r="C486" s="220" t="s">
        <v>231</v>
      </c>
      <c r="D486" s="245" t="s">
        <v>383</v>
      </c>
      <c r="E486" s="236">
        <v>44201</v>
      </c>
      <c r="F486" s="237">
        <v>44549</v>
      </c>
      <c r="G486" s="237">
        <v>44549</v>
      </c>
      <c r="H486" s="220"/>
      <c r="I486" s="225">
        <v>2640072</v>
      </c>
      <c r="J486" s="227"/>
      <c r="K486" s="228" t="s">
        <v>286</v>
      </c>
      <c r="L486" s="229">
        <v>100</v>
      </c>
      <c r="M486" s="231" t="s">
        <v>22</v>
      </c>
      <c r="N486" s="231">
        <v>138</v>
      </c>
      <c r="O486" s="231" t="s">
        <v>22</v>
      </c>
      <c r="P486" s="231" t="s">
        <v>22</v>
      </c>
      <c r="Q486" s="231" t="s">
        <v>22</v>
      </c>
      <c r="R486" s="231" t="s">
        <v>22</v>
      </c>
      <c r="S486" s="231" t="s">
        <v>22</v>
      </c>
      <c r="T486" s="231" t="s">
        <v>22</v>
      </c>
      <c r="U486" s="231" t="s">
        <v>22</v>
      </c>
      <c r="V486" s="231" t="s">
        <v>173</v>
      </c>
      <c r="W486" s="249"/>
    </row>
    <row r="487" spans="1:23" s="178" customFormat="1" ht="37.5">
      <c r="A487" s="218" t="s">
        <v>537</v>
      </c>
      <c r="B487" s="245" t="s">
        <v>402</v>
      </c>
      <c r="C487" s="220" t="s">
        <v>390</v>
      </c>
      <c r="D487" s="245" t="s">
        <v>391</v>
      </c>
      <c r="E487" s="236">
        <v>44984</v>
      </c>
      <c r="F487" s="237">
        <v>45029</v>
      </c>
      <c r="G487" s="237"/>
      <c r="H487" s="220"/>
      <c r="I487" s="225"/>
      <c r="J487" s="227"/>
      <c r="K487" s="228" t="s">
        <v>286</v>
      </c>
      <c r="L487" s="229">
        <v>0</v>
      </c>
      <c r="M487" s="231" t="s">
        <v>22</v>
      </c>
      <c r="N487" s="231">
        <v>138</v>
      </c>
      <c r="O487" s="231" t="s">
        <v>22</v>
      </c>
      <c r="P487" s="231" t="s">
        <v>22</v>
      </c>
      <c r="Q487" s="231" t="s">
        <v>22</v>
      </c>
      <c r="R487" s="231" t="s">
        <v>22</v>
      </c>
      <c r="S487" s="231" t="s">
        <v>22</v>
      </c>
      <c r="T487" s="231" t="s">
        <v>22</v>
      </c>
      <c r="U487" s="231" t="s">
        <v>22</v>
      </c>
      <c r="V487" s="231" t="s">
        <v>173</v>
      </c>
      <c r="W487" s="249"/>
    </row>
    <row r="488" spans="1:23" s="178" customFormat="1" ht="50">
      <c r="A488" s="218" t="s">
        <v>379</v>
      </c>
      <c r="B488" s="245" t="s">
        <v>381</v>
      </c>
      <c r="C488" s="220" t="s">
        <v>382</v>
      </c>
      <c r="D488" s="245" t="s">
        <v>387</v>
      </c>
      <c r="E488" s="236">
        <v>44942</v>
      </c>
      <c r="F488" s="237">
        <v>45792</v>
      </c>
      <c r="G488" s="237"/>
      <c r="H488" s="220"/>
      <c r="I488" s="225"/>
      <c r="J488" s="227"/>
      <c r="K488" s="228" t="s">
        <v>286</v>
      </c>
      <c r="L488" s="229">
        <v>0</v>
      </c>
      <c r="M488" s="231" t="s">
        <v>22</v>
      </c>
      <c r="N488" s="231">
        <v>138</v>
      </c>
      <c r="O488" s="231" t="s">
        <v>22</v>
      </c>
      <c r="P488" s="231" t="s">
        <v>22</v>
      </c>
      <c r="Q488" s="231" t="s">
        <v>22</v>
      </c>
      <c r="R488" s="231" t="s">
        <v>22</v>
      </c>
      <c r="S488" s="231" t="s">
        <v>22</v>
      </c>
      <c r="T488" s="231" t="s">
        <v>22</v>
      </c>
      <c r="U488" s="231" t="s">
        <v>22</v>
      </c>
      <c r="V488" s="231" t="s">
        <v>173</v>
      </c>
      <c r="W488" s="249" t="s">
        <v>976</v>
      </c>
    </row>
    <row r="489" spans="1:23" s="178" customFormat="1" ht="50">
      <c r="A489" s="218" t="s">
        <v>440</v>
      </c>
      <c r="B489" s="245" t="s">
        <v>441</v>
      </c>
      <c r="C489" s="220" t="s">
        <v>211</v>
      </c>
      <c r="D489" s="245" t="s">
        <v>442</v>
      </c>
      <c r="E489" s="236">
        <v>44255</v>
      </c>
      <c r="F489" s="237">
        <v>44543</v>
      </c>
      <c r="G489" s="237">
        <v>44543</v>
      </c>
      <c r="H489" s="220"/>
      <c r="I489" s="225">
        <v>2900455</v>
      </c>
      <c r="J489" s="227"/>
      <c r="K489" s="228" t="s">
        <v>286</v>
      </c>
      <c r="L489" s="229">
        <v>100</v>
      </c>
      <c r="M489" s="231" t="s">
        <v>22</v>
      </c>
      <c r="N489" s="231">
        <v>138</v>
      </c>
      <c r="O489" s="231" t="s">
        <v>22</v>
      </c>
      <c r="P489" s="231" t="s">
        <v>22</v>
      </c>
      <c r="Q489" s="231" t="s">
        <v>22</v>
      </c>
      <c r="R489" s="231" t="s">
        <v>22</v>
      </c>
      <c r="S489" s="231" t="s">
        <v>22</v>
      </c>
      <c r="T489" s="231" t="s">
        <v>22</v>
      </c>
      <c r="U489" s="231" t="s">
        <v>22</v>
      </c>
      <c r="V489" s="231" t="s">
        <v>173</v>
      </c>
      <c r="W489" s="242"/>
    </row>
    <row r="490" spans="1:23" s="178" customFormat="1" ht="37.5">
      <c r="A490" s="218" t="s">
        <v>538</v>
      </c>
      <c r="B490" s="245" t="s">
        <v>458</v>
      </c>
      <c r="C490" s="220" t="s">
        <v>37</v>
      </c>
      <c r="D490" s="245" t="s">
        <v>459</v>
      </c>
      <c r="E490" s="236">
        <v>44757</v>
      </c>
      <c r="F490" s="222">
        <v>44911</v>
      </c>
      <c r="G490" s="237"/>
      <c r="H490" s="220"/>
      <c r="I490" s="225">
        <v>8309347</v>
      </c>
      <c r="J490" s="227"/>
      <c r="K490" s="228" t="s">
        <v>286</v>
      </c>
      <c r="L490" s="345">
        <v>61</v>
      </c>
      <c r="M490" s="231">
        <v>69</v>
      </c>
      <c r="N490" s="231">
        <v>138</v>
      </c>
      <c r="O490" s="231" t="s">
        <v>22</v>
      </c>
      <c r="P490" s="231" t="s">
        <v>22</v>
      </c>
      <c r="Q490" s="231" t="s">
        <v>22</v>
      </c>
      <c r="R490" s="231" t="s">
        <v>22</v>
      </c>
      <c r="S490" s="231" t="s">
        <v>22</v>
      </c>
      <c r="T490" s="231" t="s">
        <v>22</v>
      </c>
      <c r="U490" s="231" t="s">
        <v>22</v>
      </c>
      <c r="V490" s="231" t="s">
        <v>173</v>
      </c>
      <c r="W490" s="249"/>
    </row>
    <row r="491" spans="1:23" s="178" customFormat="1" ht="39.5" customHeight="1">
      <c r="A491" s="218" t="s">
        <v>539</v>
      </c>
      <c r="B491" s="245" t="s">
        <v>460</v>
      </c>
      <c r="C491" s="220" t="s">
        <v>443</v>
      </c>
      <c r="D491" s="245" t="s">
        <v>461</v>
      </c>
      <c r="E491" s="236">
        <v>44482</v>
      </c>
      <c r="F491" s="237">
        <v>44690</v>
      </c>
      <c r="G491" s="237">
        <v>44690</v>
      </c>
      <c r="H491" s="220"/>
      <c r="I491" s="225">
        <v>6227825</v>
      </c>
      <c r="J491" s="227"/>
      <c r="K491" s="228" t="s">
        <v>286</v>
      </c>
      <c r="L491" s="229">
        <v>100</v>
      </c>
      <c r="M491" s="231" t="s">
        <v>22</v>
      </c>
      <c r="N491" s="231">
        <v>345</v>
      </c>
      <c r="O491" s="231" t="s">
        <v>22</v>
      </c>
      <c r="P491" s="231" t="s">
        <v>22</v>
      </c>
      <c r="Q491" s="231" t="s">
        <v>22</v>
      </c>
      <c r="R491" s="231" t="s">
        <v>22</v>
      </c>
      <c r="S491" s="231" t="s">
        <v>22</v>
      </c>
      <c r="T491" s="231" t="s">
        <v>22</v>
      </c>
      <c r="U491" s="231" t="s">
        <v>22</v>
      </c>
      <c r="V491" s="231" t="s">
        <v>173</v>
      </c>
      <c r="W491" s="242"/>
    </row>
    <row r="492" spans="1:23" s="178" customFormat="1" ht="62.5">
      <c r="A492" s="218" t="s">
        <v>540</v>
      </c>
      <c r="B492" s="245" t="s">
        <v>2117</v>
      </c>
      <c r="C492" s="220" t="s">
        <v>37</v>
      </c>
      <c r="D492" s="245" t="s">
        <v>435</v>
      </c>
      <c r="E492" s="236">
        <v>44531</v>
      </c>
      <c r="F492" s="236">
        <v>44910</v>
      </c>
      <c r="G492" s="237"/>
      <c r="H492" s="220"/>
      <c r="I492" s="225">
        <v>580434</v>
      </c>
      <c r="J492" s="227"/>
      <c r="K492" s="228" t="s">
        <v>286</v>
      </c>
      <c r="L492" s="229">
        <v>99</v>
      </c>
      <c r="M492" s="231">
        <v>138</v>
      </c>
      <c r="N492" s="231" t="s">
        <v>22</v>
      </c>
      <c r="O492" s="231" t="s">
        <v>22</v>
      </c>
      <c r="P492" s="231" t="s">
        <v>22</v>
      </c>
      <c r="Q492" s="231" t="s">
        <v>22</v>
      </c>
      <c r="R492" s="231" t="s">
        <v>22</v>
      </c>
      <c r="S492" s="231" t="s">
        <v>22</v>
      </c>
      <c r="T492" s="231" t="s">
        <v>22</v>
      </c>
      <c r="U492" s="231" t="s">
        <v>22</v>
      </c>
      <c r="V492" s="231" t="s">
        <v>173</v>
      </c>
      <c r="W492" s="289"/>
    </row>
    <row r="493" spans="1:23" s="178" customFormat="1" ht="62.5">
      <c r="A493" s="218" t="s">
        <v>541</v>
      </c>
      <c r="B493" s="245" t="s">
        <v>447</v>
      </c>
      <c r="C493" s="220" t="s">
        <v>37</v>
      </c>
      <c r="D493" s="245" t="s">
        <v>435</v>
      </c>
      <c r="E493" s="236">
        <v>44265</v>
      </c>
      <c r="F493" s="237">
        <v>44544</v>
      </c>
      <c r="G493" s="237">
        <v>44544</v>
      </c>
      <c r="H493" s="220"/>
      <c r="I493" s="225">
        <v>1204494</v>
      </c>
      <c r="J493" s="227"/>
      <c r="K493" s="228" t="s">
        <v>286</v>
      </c>
      <c r="L493" s="229">
        <v>100</v>
      </c>
      <c r="M493" s="231">
        <v>138</v>
      </c>
      <c r="N493" s="231" t="s">
        <v>22</v>
      </c>
      <c r="O493" s="231" t="s">
        <v>22</v>
      </c>
      <c r="P493" s="231" t="s">
        <v>22</v>
      </c>
      <c r="Q493" s="231" t="s">
        <v>22</v>
      </c>
      <c r="R493" s="231" t="s">
        <v>22</v>
      </c>
      <c r="S493" s="231" t="s">
        <v>22</v>
      </c>
      <c r="T493" s="231" t="s">
        <v>22</v>
      </c>
      <c r="U493" s="231" t="s">
        <v>22</v>
      </c>
      <c r="V493" s="231" t="s">
        <v>173</v>
      </c>
      <c r="W493" s="249"/>
    </row>
    <row r="494" spans="1:23" s="178" customFormat="1" ht="52.5" customHeight="1">
      <c r="A494" s="218" t="s">
        <v>542</v>
      </c>
      <c r="B494" s="245" t="s">
        <v>444</v>
      </c>
      <c r="C494" s="220" t="s">
        <v>147</v>
      </c>
      <c r="D494" s="245" t="s">
        <v>445</v>
      </c>
      <c r="E494" s="236">
        <v>44228</v>
      </c>
      <c r="F494" s="237">
        <v>44552</v>
      </c>
      <c r="G494" s="237">
        <v>44552</v>
      </c>
      <c r="H494" s="220"/>
      <c r="I494" s="225">
        <v>1095864</v>
      </c>
      <c r="J494" s="227"/>
      <c r="K494" s="228" t="s">
        <v>286</v>
      </c>
      <c r="L494" s="229">
        <v>100</v>
      </c>
      <c r="M494" s="231">
        <v>138</v>
      </c>
      <c r="N494" s="231" t="s">
        <v>22</v>
      </c>
      <c r="O494" s="231" t="s">
        <v>22</v>
      </c>
      <c r="P494" s="231" t="s">
        <v>22</v>
      </c>
      <c r="Q494" s="231" t="s">
        <v>22</v>
      </c>
      <c r="R494" s="231" t="s">
        <v>22</v>
      </c>
      <c r="S494" s="231" t="s">
        <v>22</v>
      </c>
      <c r="T494" s="231" t="s">
        <v>22</v>
      </c>
      <c r="U494" s="231" t="s">
        <v>22</v>
      </c>
      <c r="V494" s="231" t="s">
        <v>173</v>
      </c>
      <c r="W494" s="242"/>
    </row>
    <row r="495" spans="1:23" s="178" customFormat="1" ht="54.5" customHeight="1">
      <c r="A495" s="218" t="s">
        <v>543</v>
      </c>
      <c r="B495" s="245" t="s">
        <v>448</v>
      </c>
      <c r="C495" s="220" t="s">
        <v>365</v>
      </c>
      <c r="D495" s="245" t="s">
        <v>437</v>
      </c>
      <c r="E495" s="236">
        <v>44323</v>
      </c>
      <c r="F495" s="237">
        <v>44546</v>
      </c>
      <c r="G495" s="237">
        <v>44546</v>
      </c>
      <c r="H495" s="220"/>
      <c r="I495" s="225">
        <v>6304766</v>
      </c>
      <c r="J495" s="227"/>
      <c r="K495" s="228" t="s">
        <v>286</v>
      </c>
      <c r="L495" s="229">
        <v>100</v>
      </c>
      <c r="M495" s="231" t="s">
        <v>22</v>
      </c>
      <c r="N495" s="231">
        <v>138</v>
      </c>
      <c r="O495" s="231" t="s">
        <v>22</v>
      </c>
      <c r="P495" s="231" t="s">
        <v>22</v>
      </c>
      <c r="Q495" s="231" t="s">
        <v>22</v>
      </c>
      <c r="R495" s="231" t="s">
        <v>22</v>
      </c>
      <c r="S495" s="231" t="s">
        <v>22</v>
      </c>
      <c r="T495" s="231" t="s">
        <v>22</v>
      </c>
      <c r="U495" s="231" t="s">
        <v>22</v>
      </c>
      <c r="V495" s="231" t="s">
        <v>173</v>
      </c>
      <c r="W495" s="249"/>
    </row>
    <row r="496" spans="1:23" s="178" customFormat="1" ht="37.5">
      <c r="A496" s="218" t="s">
        <v>497</v>
      </c>
      <c r="B496" s="245" t="s">
        <v>2118</v>
      </c>
      <c r="C496" s="220" t="s">
        <v>438</v>
      </c>
      <c r="D496" s="245" t="s">
        <v>446</v>
      </c>
      <c r="E496" s="236">
        <v>44298</v>
      </c>
      <c r="F496" s="237">
        <v>44470</v>
      </c>
      <c r="G496" s="237">
        <v>44470</v>
      </c>
      <c r="H496" s="220"/>
      <c r="I496" s="225">
        <v>2759170</v>
      </c>
      <c r="J496" s="227"/>
      <c r="K496" s="228" t="s">
        <v>286</v>
      </c>
      <c r="L496" s="229">
        <v>100</v>
      </c>
      <c r="M496" s="231" t="s">
        <v>22</v>
      </c>
      <c r="N496" s="231">
        <v>138</v>
      </c>
      <c r="O496" s="231" t="s">
        <v>22</v>
      </c>
      <c r="P496" s="231" t="s">
        <v>22</v>
      </c>
      <c r="Q496" s="231" t="s">
        <v>22</v>
      </c>
      <c r="R496" s="231" t="s">
        <v>22</v>
      </c>
      <c r="S496" s="231" t="s">
        <v>22</v>
      </c>
      <c r="T496" s="231" t="s">
        <v>22</v>
      </c>
      <c r="U496" s="231" t="s">
        <v>22</v>
      </c>
      <c r="V496" s="231" t="s">
        <v>173</v>
      </c>
      <c r="W496" s="242"/>
    </row>
    <row r="497" spans="1:23" s="178" customFormat="1" ht="41.5" customHeight="1">
      <c r="A497" s="218" t="s">
        <v>544</v>
      </c>
      <c r="B497" s="245" t="s">
        <v>2119</v>
      </c>
      <c r="C497" s="220" t="s">
        <v>298</v>
      </c>
      <c r="D497" s="245" t="s">
        <v>2120</v>
      </c>
      <c r="E497" s="236">
        <v>44354</v>
      </c>
      <c r="F497" s="237">
        <v>44552</v>
      </c>
      <c r="G497" s="237">
        <v>44552</v>
      </c>
      <c r="H497" s="220"/>
      <c r="I497" s="225">
        <v>20561331</v>
      </c>
      <c r="J497" s="227"/>
      <c r="K497" s="228" t="s">
        <v>286</v>
      </c>
      <c r="L497" s="229">
        <v>100</v>
      </c>
      <c r="M497" s="231" t="s">
        <v>22</v>
      </c>
      <c r="N497" s="231">
        <v>345</v>
      </c>
      <c r="O497" s="231" t="s">
        <v>22</v>
      </c>
      <c r="P497" s="231" t="s">
        <v>22</v>
      </c>
      <c r="Q497" s="231" t="s">
        <v>22</v>
      </c>
      <c r="R497" s="231" t="s">
        <v>22</v>
      </c>
      <c r="S497" s="231" t="s">
        <v>22</v>
      </c>
      <c r="T497" s="231" t="s">
        <v>22</v>
      </c>
      <c r="U497" s="231" t="s">
        <v>22</v>
      </c>
      <c r="V497" s="231" t="s">
        <v>173</v>
      </c>
      <c r="W497" s="249"/>
    </row>
    <row r="498" spans="1:23" s="178" customFormat="1" ht="57" customHeight="1">
      <c r="A498" s="218" t="s">
        <v>545</v>
      </c>
      <c r="B498" s="245" t="s">
        <v>481</v>
      </c>
      <c r="C498" s="220" t="s">
        <v>138</v>
      </c>
      <c r="D498" s="245" t="s">
        <v>482</v>
      </c>
      <c r="E498" s="236">
        <v>44252</v>
      </c>
      <c r="F498" s="237">
        <v>44364</v>
      </c>
      <c r="G498" s="237">
        <v>44364</v>
      </c>
      <c r="H498" s="220"/>
      <c r="I498" s="225">
        <v>5071351</v>
      </c>
      <c r="J498" s="227"/>
      <c r="K498" s="228" t="s">
        <v>286</v>
      </c>
      <c r="L498" s="229">
        <v>100</v>
      </c>
      <c r="M498" s="231" t="s">
        <v>22</v>
      </c>
      <c r="N498" s="231">
        <v>138</v>
      </c>
      <c r="O498" s="231" t="s">
        <v>22</v>
      </c>
      <c r="P498" s="231" t="s">
        <v>22</v>
      </c>
      <c r="Q498" s="231" t="s">
        <v>22</v>
      </c>
      <c r="R498" s="231" t="s">
        <v>22</v>
      </c>
      <c r="S498" s="231" t="s">
        <v>22</v>
      </c>
      <c r="T498" s="231" t="s">
        <v>22</v>
      </c>
      <c r="U498" s="231" t="s">
        <v>22</v>
      </c>
      <c r="V498" s="231" t="s">
        <v>173</v>
      </c>
      <c r="W498" s="249"/>
    </row>
    <row r="499" spans="1:23" s="178" customFormat="1" ht="54.5" customHeight="1">
      <c r="A499" s="218" t="s">
        <v>546</v>
      </c>
      <c r="B499" s="245" t="s">
        <v>485</v>
      </c>
      <c r="C499" s="220" t="s">
        <v>229</v>
      </c>
      <c r="D499" s="245" t="s">
        <v>487</v>
      </c>
      <c r="E499" s="236">
        <v>44296</v>
      </c>
      <c r="F499" s="237">
        <v>44516</v>
      </c>
      <c r="G499" s="237">
        <v>44516</v>
      </c>
      <c r="H499" s="220"/>
      <c r="I499" s="225">
        <v>462379</v>
      </c>
      <c r="J499" s="227"/>
      <c r="K499" s="228" t="s">
        <v>286</v>
      </c>
      <c r="L499" s="229">
        <v>100</v>
      </c>
      <c r="M499" s="231" t="s">
        <v>22</v>
      </c>
      <c r="N499" s="231">
        <v>138</v>
      </c>
      <c r="O499" s="231" t="s">
        <v>22</v>
      </c>
      <c r="P499" s="231" t="s">
        <v>22</v>
      </c>
      <c r="Q499" s="231" t="s">
        <v>22</v>
      </c>
      <c r="R499" s="231" t="s">
        <v>22</v>
      </c>
      <c r="S499" s="231" t="s">
        <v>22</v>
      </c>
      <c r="T499" s="231" t="s">
        <v>22</v>
      </c>
      <c r="U499" s="231" t="s">
        <v>22</v>
      </c>
      <c r="V499" s="231" t="s">
        <v>173</v>
      </c>
      <c r="W499" s="249"/>
    </row>
    <row r="500" spans="1:23" s="178" customFormat="1" ht="55.5" customHeight="1">
      <c r="A500" s="218" t="s">
        <v>547</v>
      </c>
      <c r="B500" s="245" t="s">
        <v>486</v>
      </c>
      <c r="C500" s="220" t="s">
        <v>229</v>
      </c>
      <c r="D500" s="245" t="s">
        <v>487</v>
      </c>
      <c r="E500" s="236">
        <v>44257</v>
      </c>
      <c r="F500" s="237">
        <v>44537</v>
      </c>
      <c r="G500" s="237">
        <v>44537</v>
      </c>
      <c r="H500" s="220"/>
      <c r="I500" s="225">
        <v>1165607</v>
      </c>
      <c r="J500" s="227"/>
      <c r="K500" s="228" t="s">
        <v>286</v>
      </c>
      <c r="L500" s="229">
        <v>100</v>
      </c>
      <c r="M500" s="231" t="s">
        <v>22</v>
      </c>
      <c r="N500" s="231">
        <v>138</v>
      </c>
      <c r="O500" s="231" t="s">
        <v>22</v>
      </c>
      <c r="P500" s="231" t="s">
        <v>22</v>
      </c>
      <c r="Q500" s="231" t="s">
        <v>22</v>
      </c>
      <c r="R500" s="231" t="s">
        <v>22</v>
      </c>
      <c r="S500" s="231" t="s">
        <v>22</v>
      </c>
      <c r="T500" s="231" t="s">
        <v>22</v>
      </c>
      <c r="U500" s="231" t="s">
        <v>22</v>
      </c>
      <c r="V500" s="231" t="s">
        <v>173</v>
      </c>
      <c r="W500" s="249"/>
    </row>
    <row r="501" spans="1:23" s="178" customFormat="1" ht="41" customHeight="1">
      <c r="A501" s="218" t="s">
        <v>569</v>
      </c>
      <c r="B501" s="218" t="s">
        <v>562</v>
      </c>
      <c r="C501" s="218" t="s">
        <v>31</v>
      </c>
      <c r="D501" s="218" t="s">
        <v>2121</v>
      </c>
      <c r="E501" s="327">
        <v>44321</v>
      </c>
      <c r="F501" s="328">
        <v>44515</v>
      </c>
      <c r="G501" s="328">
        <v>44515</v>
      </c>
      <c r="H501" s="220"/>
      <c r="I501" s="225">
        <v>7174910</v>
      </c>
      <c r="J501" s="227"/>
      <c r="K501" s="228" t="s">
        <v>286</v>
      </c>
      <c r="L501" s="230">
        <v>100</v>
      </c>
      <c r="M501" s="231" t="s">
        <v>22</v>
      </c>
      <c r="N501" s="231">
        <v>345</v>
      </c>
      <c r="O501" s="231" t="s">
        <v>22</v>
      </c>
      <c r="P501" s="231" t="s">
        <v>22</v>
      </c>
      <c r="Q501" s="231" t="s">
        <v>22</v>
      </c>
      <c r="R501" s="231" t="s">
        <v>22</v>
      </c>
      <c r="S501" s="231" t="s">
        <v>22</v>
      </c>
      <c r="T501" s="231" t="s">
        <v>22</v>
      </c>
      <c r="U501" s="231" t="s">
        <v>22</v>
      </c>
      <c r="V501" s="231" t="s">
        <v>173</v>
      </c>
      <c r="W501" s="242"/>
    </row>
    <row r="502" spans="1:23" s="178" customFormat="1" ht="75">
      <c r="A502" s="218" t="s">
        <v>571</v>
      </c>
      <c r="B502" s="218" t="s">
        <v>563</v>
      </c>
      <c r="C502" s="218" t="s">
        <v>27</v>
      </c>
      <c r="D502" s="218" t="s">
        <v>564</v>
      </c>
      <c r="E502" s="236">
        <v>44621</v>
      </c>
      <c r="F502" s="237">
        <v>44704</v>
      </c>
      <c r="G502" s="237">
        <v>44704</v>
      </c>
      <c r="H502" s="220"/>
      <c r="I502" s="225">
        <v>486520</v>
      </c>
      <c r="J502" s="227"/>
      <c r="K502" s="228" t="s">
        <v>286</v>
      </c>
      <c r="L502" s="230">
        <v>100</v>
      </c>
      <c r="M502" s="231">
        <v>138</v>
      </c>
      <c r="N502" s="231" t="s">
        <v>22</v>
      </c>
      <c r="O502" s="231" t="s">
        <v>22</v>
      </c>
      <c r="P502" s="231" t="s">
        <v>22</v>
      </c>
      <c r="Q502" s="231" t="s">
        <v>22</v>
      </c>
      <c r="R502" s="231" t="s">
        <v>22</v>
      </c>
      <c r="S502" s="231" t="s">
        <v>22</v>
      </c>
      <c r="T502" s="231" t="s">
        <v>22</v>
      </c>
      <c r="U502" s="231" t="s">
        <v>22</v>
      </c>
      <c r="V502" s="231" t="s">
        <v>173</v>
      </c>
      <c r="W502" s="242"/>
    </row>
    <row r="503" spans="1:23" s="178" customFormat="1" ht="50">
      <c r="A503" s="218" t="s">
        <v>573</v>
      </c>
      <c r="B503" s="218" t="s">
        <v>2122</v>
      </c>
      <c r="C503" s="218" t="s">
        <v>233</v>
      </c>
      <c r="D503" s="218" t="s">
        <v>565</v>
      </c>
      <c r="E503" s="236">
        <v>44313</v>
      </c>
      <c r="F503" s="237">
        <v>44376</v>
      </c>
      <c r="G503" s="237">
        <v>44376</v>
      </c>
      <c r="H503" s="220"/>
      <c r="I503" s="225">
        <v>8512765</v>
      </c>
      <c r="J503" s="227"/>
      <c r="K503" s="228" t="s">
        <v>286</v>
      </c>
      <c r="L503" s="230">
        <v>100</v>
      </c>
      <c r="M503" s="231" t="s">
        <v>22</v>
      </c>
      <c r="N503" s="231">
        <v>138</v>
      </c>
      <c r="O503" s="231" t="s">
        <v>22</v>
      </c>
      <c r="P503" s="231" t="s">
        <v>22</v>
      </c>
      <c r="Q503" s="231" t="s">
        <v>22</v>
      </c>
      <c r="R503" s="231" t="s">
        <v>22</v>
      </c>
      <c r="S503" s="231" t="s">
        <v>22</v>
      </c>
      <c r="T503" s="231" t="s">
        <v>22</v>
      </c>
      <c r="U503" s="231" t="s">
        <v>22</v>
      </c>
      <c r="V503" s="231" t="s">
        <v>173</v>
      </c>
      <c r="W503" s="242"/>
    </row>
    <row r="504" spans="1:23" s="178" customFormat="1" ht="50">
      <c r="A504" s="218" t="s">
        <v>570</v>
      </c>
      <c r="B504" s="218" t="s">
        <v>566</v>
      </c>
      <c r="C504" s="218" t="s">
        <v>91</v>
      </c>
      <c r="D504" s="218" t="s">
        <v>567</v>
      </c>
      <c r="E504" s="236">
        <v>44885</v>
      </c>
      <c r="F504" s="237">
        <v>45061</v>
      </c>
      <c r="G504" s="237"/>
      <c r="H504" s="220"/>
      <c r="I504" s="361">
        <v>8473410</v>
      </c>
      <c r="J504" s="227"/>
      <c r="K504" s="228" t="s">
        <v>286</v>
      </c>
      <c r="L504" s="229">
        <v>0</v>
      </c>
      <c r="M504" s="231" t="s">
        <v>22</v>
      </c>
      <c r="N504" s="231">
        <v>138</v>
      </c>
      <c r="O504" s="231" t="s">
        <v>22</v>
      </c>
      <c r="P504" s="231" t="s">
        <v>22</v>
      </c>
      <c r="Q504" s="231" t="s">
        <v>22</v>
      </c>
      <c r="R504" s="231" t="s">
        <v>22</v>
      </c>
      <c r="S504" s="231" t="s">
        <v>22</v>
      </c>
      <c r="T504" s="231" t="s">
        <v>22</v>
      </c>
      <c r="U504" s="231" t="s">
        <v>22</v>
      </c>
      <c r="V504" s="231" t="s">
        <v>173</v>
      </c>
      <c r="W504" s="242"/>
    </row>
    <row r="505" spans="1:23" s="178" customFormat="1" ht="50">
      <c r="A505" s="218" t="s">
        <v>572</v>
      </c>
      <c r="B505" s="218" t="s">
        <v>2123</v>
      </c>
      <c r="C505" s="218" t="s">
        <v>110</v>
      </c>
      <c r="D505" s="218" t="s">
        <v>568</v>
      </c>
      <c r="E505" s="236">
        <v>44398</v>
      </c>
      <c r="F505" s="237">
        <v>44551</v>
      </c>
      <c r="G505" s="237">
        <v>44551</v>
      </c>
      <c r="H505" s="220"/>
      <c r="I505" s="225">
        <v>8135469</v>
      </c>
      <c r="J505" s="227"/>
      <c r="K505" s="228" t="s">
        <v>286</v>
      </c>
      <c r="L505" s="230">
        <v>100</v>
      </c>
      <c r="M505" s="263" t="s">
        <v>174</v>
      </c>
      <c r="N505" s="231" t="s">
        <v>22</v>
      </c>
      <c r="O505" s="231" t="s">
        <v>22</v>
      </c>
      <c r="P505" s="231" t="s">
        <v>22</v>
      </c>
      <c r="Q505" s="231" t="s">
        <v>22</v>
      </c>
      <c r="R505" s="231" t="s">
        <v>22</v>
      </c>
      <c r="S505" s="231" t="s">
        <v>22</v>
      </c>
      <c r="T505" s="231" t="s">
        <v>22</v>
      </c>
      <c r="U505" s="231" t="s">
        <v>22</v>
      </c>
      <c r="V505" s="231" t="s">
        <v>173</v>
      </c>
      <c r="W505" s="242"/>
    </row>
    <row r="506" spans="1:23" s="178" customFormat="1" ht="75">
      <c r="A506" s="218" t="s">
        <v>624</v>
      </c>
      <c r="B506" s="218" t="s">
        <v>653</v>
      </c>
      <c r="C506" s="218" t="s">
        <v>37</v>
      </c>
      <c r="D506" s="218" t="s">
        <v>649</v>
      </c>
      <c r="E506" s="236">
        <v>44473</v>
      </c>
      <c r="F506" s="237">
        <v>44560</v>
      </c>
      <c r="G506" s="237">
        <v>44560</v>
      </c>
      <c r="H506" s="220"/>
      <c r="I506" s="225">
        <v>1704594</v>
      </c>
      <c r="J506" s="227"/>
      <c r="K506" s="228" t="s">
        <v>286</v>
      </c>
      <c r="L506" s="229">
        <v>100</v>
      </c>
      <c r="M506" s="231" t="s">
        <v>22</v>
      </c>
      <c r="N506" s="231">
        <v>138</v>
      </c>
      <c r="O506" s="231" t="s">
        <v>22</v>
      </c>
      <c r="P506" s="231" t="s">
        <v>22</v>
      </c>
      <c r="Q506" s="231" t="s">
        <v>22</v>
      </c>
      <c r="R506" s="231" t="s">
        <v>22</v>
      </c>
      <c r="S506" s="231" t="s">
        <v>22</v>
      </c>
      <c r="T506" s="231" t="s">
        <v>22</v>
      </c>
      <c r="U506" s="231" t="s">
        <v>22</v>
      </c>
      <c r="V506" s="231" t="s">
        <v>173</v>
      </c>
      <c r="W506" s="242"/>
    </row>
    <row r="507" spans="1:23" s="178" customFormat="1" ht="62.5">
      <c r="A507" s="218" t="s">
        <v>625</v>
      </c>
      <c r="B507" s="218" t="s">
        <v>616</v>
      </c>
      <c r="C507" s="218" t="s">
        <v>27</v>
      </c>
      <c r="D507" s="218" t="s">
        <v>654</v>
      </c>
      <c r="E507" s="236">
        <v>44422</v>
      </c>
      <c r="F507" s="237">
        <v>44545</v>
      </c>
      <c r="G507" s="237">
        <v>44545</v>
      </c>
      <c r="H507" s="220"/>
      <c r="I507" s="225">
        <v>1361266</v>
      </c>
      <c r="J507" s="227"/>
      <c r="K507" s="228" t="s">
        <v>286</v>
      </c>
      <c r="L507" s="230">
        <v>100</v>
      </c>
      <c r="M507" s="231" t="s">
        <v>22</v>
      </c>
      <c r="N507" s="231">
        <v>138</v>
      </c>
      <c r="O507" s="231" t="s">
        <v>22</v>
      </c>
      <c r="P507" s="231" t="s">
        <v>22</v>
      </c>
      <c r="Q507" s="231" t="s">
        <v>22</v>
      </c>
      <c r="R507" s="231" t="s">
        <v>22</v>
      </c>
      <c r="S507" s="231" t="s">
        <v>22</v>
      </c>
      <c r="T507" s="231" t="s">
        <v>22</v>
      </c>
      <c r="U507" s="231" t="s">
        <v>22</v>
      </c>
      <c r="V507" s="231" t="s">
        <v>173</v>
      </c>
      <c r="W507" s="242"/>
    </row>
    <row r="508" spans="1:23" s="178" customFormat="1" ht="87.5">
      <c r="A508" s="218" t="s">
        <v>627</v>
      </c>
      <c r="B508" s="218" t="s">
        <v>617</v>
      </c>
      <c r="C508" s="218" t="s">
        <v>1275</v>
      </c>
      <c r="D508" s="218" t="s">
        <v>618</v>
      </c>
      <c r="E508" s="236">
        <v>44305</v>
      </c>
      <c r="F508" s="237">
        <v>44540</v>
      </c>
      <c r="G508" s="237">
        <v>44540</v>
      </c>
      <c r="H508" s="264"/>
      <c r="I508" s="225">
        <v>5356546</v>
      </c>
      <c r="J508" s="227"/>
      <c r="K508" s="228" t="s">
        <v>286</v>
      </c>
      <c r="L508" s="230">
        <v>100</v>
      </c>
      <c r="M508" s="231">
        <v>69</v>
      </c>
      <c r="N508" s="231" t="s">
        <v>40</v>
      </c>
      <c r="O508" s="231" t="s">
        <v>22</v>
      </c>
      <c r="P508" s="231" t="s">
        <v>22</v>
      </c>
      <c r="Q508" s="231" t="s">
        <v>22</v>
      </c>
      <c r="R508" s="231" t="s">
        <v>22</v>
      </c>
      <c r="S508" s="231" t="s">
        <v>22</v>
      </c>
      <c r="T508" s="231" t="s">
        <v>22</v>
      </c>
      <c r="U508" s="231" t="s">
        <v>22</v>
      </c>
      <c r="V508" s="231" t="s">
        <v>173</v>
      </c>
      <c r="W508" s="242"/>
    </row>
    <row r="509" spans="1:23" s="178" customFormat="1" ht="37.5">
      <c r="A509" s="218" t="s">
        <v>626</v>
      </c>
      <c r="B509" s="218" t="s">
        <v>619</v>
      </c>
      <c r="C509" s="218" t="s">
        <v>231</v>
      </c>
      <c r="D509" s="218" t="s">
        <v>620</v>
      </c>
      <c r="E509" s="236">
        <v>44482</v>
      </c>
      <c r="F509" s="237">
        <v>44552</v>
      </c>
      <c r="G509" s="237">
        <v>44552</v>
      </c>
      <c r="H509" s="220"/>
      <c r="I509" s="225">
        <v>1055811</v>
      </c>
      <c r="J509" s="227"/>
      <c r="K509" s="228" t="s">
        <v>286</v>
      </c>
      <c r="L509" s="230">
        <v>100</v>
      </c>
      <c r="M509" s="231">
        <v>138</v>
      </c>
      <c r="N509" s="231" t="s">
        <v>22</v>
      </c>
      <c r="O509" s="231" t="s">
        <v>22</v>
      </c>
      <c r="P509" s="231" t="s">
        <v>22</v>
      </c>
      <c r="Q509" s="231" t="s">
        <v>22</v>
      </c>
      <c r="R509" s="231" t="s">
        <v>22</v>
      </c>
      <c r="S509" s="231" t="s">
        <v>22</v>
      </c>
      <c r="T509" s="231" t="s">
        <v>22</v>
      </c>
      <c r="U509" s="231" t="s">
        <v>22</v>
      </c>
      <c r="V509" s="231" t="s">
        <v>173</v>
      </c>
      <c r="W509" s="242"/>
    </row>
    <row r="510" spans="1:23" s="178" customFormat="1" ht="37.5">
      <c r="A510" s="218" t="s">
        <v>615</v>
      </c>
      <c r="B510" s="218" t="s">
        <v>622</v>
      </c>
      <c r="C510" s="218" t="s">
        <v>655</v>
      </c>
      <c r="D510" s="218" t="s">
        <v>623</v>
      </c>
      <c r="E510" s="236">
        <v>44033</v>
      </c>
      <c r="F510" s="237">
        <v>44538</v>
      </c>
      <c r="G510" s="237">
        <v>44538</v>
      </c>
      <c r="H510" s="220"/>
      <c r="I510" s="225">
        <v>3636039</v>
      </c>
      <c r="J510" s="227"/>
      <c r="K510" s="228" t="s">
        <v>286</v>
      </c>
      <c r="L510" s="230">
        <v>100</v>
      </c>
      <c r="M510" s="231" t="s">
        <v>22</v>
      </c>
      <c r="N510" s="231">
        <v>138</v>
      </c>
      <c r="O510" s="231" t="s">
        <v>22</v>
      </c>
      <c r="P510" s="231" t="s">
        <v>22</v>
      </c>
      <c r="Q510" s="231" t="s">
        <v>22</v>
      </c>
      <c r="R510" s="231" t="s">
        <v>22</v>
      </c>
      <c r="S510" s="231" t="s">
        <v>22</v>
      </c>
      <c r="T510" s="231" t="s">
        <v>22</v>
      </c>
      <c r="U510" s="231" t="s">
        <v>22</v>
      </c>
      <c r="V510" s="231" t="s">
        <v>173</v>
      </c>
      <c r="W510" s="242"/>
    </row>
    <row r="511" spans="1:23" s="178" customFormat="1" ht="42" customHeight="1">
      <c r="A511" s="218" t="s">
        <v>688</v>
      </c>
      <c r="B511" s="218" t="s">
        <v>687</v>
      </c>
      <c r="C511" s="218" t="s">
        <v>369</v>
      </c>
      <c r="D511" s="218" t="s">
        <v>567</v>
      </c>
      <c r="E511" s="236">
        <v>44330</v>
      </c>
      <c r="F511" s="237">
        <v>44546</v>
      </c>
      <c r="G511" s="237">
        <v>44546</v>
      </c>
      <c r="H511" s="220"/>
      <c r="I511" s="225">
        <v>5884419</v>
      </c>
      <c r="J511" s="227"/>
      <c r="K511" s="228" t="s">
        <v>286</v>
      </c>
      <c r="L511" s="230">
        <v>100</v>
      </c>
      <c r="M511" s="231" t="s">
        <v>22</v>
      </c>
      <c r="N511" s="231">
        <v>138</v>
      </c>
      <c r="O511" s="231" t="s">
        <v>22</v>
      </c>
      <c r="P511" s="231" t="s">
        <v>22</v>
      </c>
      <c r="Q511" s="231" t="s">
        <v>22</v>
      </c>
      <c r="R511" s="231" t="s">
        <v>22</v>
      </c>
      <c r="S511" s="231" t="s">
        <v>22</v>
      </c>
      <c r="T511" s="231" t="s">
        <v>22</v>
      </c>
      <c r="U511" s="231" t="s">
        <v>22</v>
      </c>
      <c r="V511" s="231" t="s">
        <v>173</v>
      </c>
      <c r="W511" s="242"/>
    </row>
    <row r="512" spans="1:23" s="178" customFormat="1" ht="28.5" customHeight="1">
      <c r="A512" s="218" t="s">
        <v>705</v>
      </c>
      <c r="B512" s="218" t="s">
        <v>706</v>
      </c>
      <c r="C512" s="218" t="s">
        <v>712</v>
      </c>
      <c r="D512" s="218" t="s">
        <v>707</v>
      </c>
      <c r="E512" s="236">
        <v>44382</v>
      </c>
      <c r="F512" s="237">
        <v>44491</v>
      </c>
      <c r="G512" s="237">
        <v>44491</v>
      </c>
      <c r="H512" s="220"/>
      <c r="I512" s="225">
        <v>392113</v>
      </c>
      <c r="J512" s="227"/>
      <c r="K512" s="228" t="s">
        <v>286</v>
      </c>
      <c r="L512" s="230">
        <v>100</v>
      </c>
      <c r="M512" s="231" t="s">
        <v>22</v>
      </c>
      <c r="N512" s="231" t="s">
        <v>22</v>
      </c>
      <c r="O512" s="231" t="s">
        <v>22</v>
      </c>
      <c r="P512" s="231" t="s">
        <v>22</v>
      </c>
      <c r="Q512" s="231" t="s">
        <v>22</v>
      </c>
      <c r="R512" s="231" t="s">
        <v>22</v>
      </c>
      <c r="S512" s="231" t="s">
        <v>22</v>
      </c>
      <c r="T512" s="231" t="s">
        <v>22</v>
      </c>
      <c r="U512" s="231" t="s">
        <v>22</v>
      </c>
      <c r="V512" s="231" t="s">
        <v>173</v>
      </c>
      <c r="W512" s="242"/>
    </row>
    <row r="513" spans="1:23" s="178" customFormat="1" ht="28.5" customHeight="1">
      <c r="A513" s="218" t="s">
        <v>708</v>
      </c>
      <c r="B513" s="218" t="s">
        <v>709</v>
      </c>
      <c r="C513" s="218" t="s">
        <v>713</v>
      </c>
      <c r="D513" s="218" t="s">
        <v>707</v>
      </c>
      <c r="E513" s="236">
        <v>44393</v>
      </c>
      <c r="F513" s="237">
        <v>44491</v>
      </c>
      <c r="G513" s="237">
        <v>44491</v>
      </c>
      <c r="H513" s="220"/>
      <c r="I513" s="225">
        <v>360801</v>
      </c>
      <c r="J513" s="227"/>
      <c r="K513" s="228" t="s">
        <v>286</v>
      </c>
      <c r="L513" s="230">
        <v>100</v>
      </c>
      <c r="M513" s="231" t="s">
        <v>22</v>
      </c>
      <c r="N513" s="231" t="s">
        <v>22</v>
      </c>
      <c r="O513" s="231" t="s">
        <v>22</v>
      </c>
      <c r="P513" s="231" t="s">
        <v>22</v>
      </c>
      <c r="Q513" s="231" t="s">
        <v>22</v>
      </c>
      <c r="R513" s="231" t="s">
        <v>22</v>
      </c>
      <c r="S513" s="231" t="s">
        <v>22</v>
      </c>
      <c r="T513" s="231" t="s">
        <v>22</v>
      </c>
      <c r="U513" s="231" t="s">
        <v>22</v>
      </c>
      <c r="V513" s="231" t="s">
        <v>173</v>
      </c>
      <c r="W513" s="242" t="s">
        <v>1892</v>
      </c>
    </row>
    <row r="514" spans="1:23" s="178" customFormat="1" ht="50">
      <c r="A514" s="218" t="s">
        <v>1636</v>
      </c>
      <c r="B514" s="218" t="s">
        <v>2124</v>
      </c>
      <c r="C514" s="218" t="s">
        <v>130</v>
      </c>
      <c r="D514" s="218" t="s">
        <v>2125</v>
      </c>
      <c r="E514" s="236">
        <v>44323</v>
      </c>
      <c r="F514" s="237">
        <v>44515</v>
      </c>
      <c r="G514" s="237">
        <v>44515</v>
      </c>
      <c r="H514" s="220"/>
      <c r="I514" s="225">
        <v>5551467</v>
      </c>
      <c r="J514" s="227"/>
      <c r="K514" s="228" t="s">
        <v>286</v>
      </c>
      <c r="L514" s="230">
        <v>100</v>
      </c>
      <c r="M514" s="231" t="s">
        <v>22</v>
      </c>
      <c r="N514" s="231">
        <v>138</v>
      </c>
      <c r="O514" s="231" t="s">
        <v>22</v>
      </c>
      <c r="P514" s="231" t="s">
        <v>22</v>
      </c>
      <c r="Q514" s="231" t="s">
        <v>22</v>
      </c>
      <c r="R514" s="231" t="s">
        <v>22</v>
      </c>
      <c r="S514" s="231" t="s">
        <v>22</v>
      </c>
      <c r="T514" s="231" t="s">
        <v>22</v>
      </c>
      <c r="U514" s="231" t="s">
        <v>22</v>
      </c>
      <c r="V514" s="231" t="s">
        <v>173</v>
      </c>
      <c r="W514" s="242"/>
    </row>
    <row r="515" spans="1:23" s="178" customFormat="1" ht="62.5">
      <c r="A515" s="218" t="s">
        <v>747</v>
      </c>
      <c r="B515" s="218" t="s">
        <v>751</v>
      </c>
      <c r="C515" s="218" t="s">
        <v>208</v>
      </c>
      <c r="D515" s="218" t="s">
        <v>2126</v>
      </c>
      <c r="E515" s="236">
        <v>44357</v>
      </c>
      <c r="F515" s="237">
        <v>44547</v>
      </c>
      <c r="G515" s="237">
        <v>44547</v>
      </c>
      <c r="H515" s="220"/>
      <c r="I515" s="225">
        <v>3600695</v>
      </c>
      <c r="J515" s="227"/>
      <c r="K515" s="228" t="s">
        <v>286</v>
      </c>
      <c r="L515" s="230">
        <v>100</v>
      </c>
      <c r="M515" s="231" t="s">
        <v>22</v>
      </c>
      <c r="N515" s="231">
        <v>138</v>
      </c>
      <c r="O515" s="231" t="s">
        <v>22</v>
      </c>
      <c r="P515" s="231" t="s">
        <v>22</v>
      </c>
      <c r="Q515" s="231" t="s">
        <v>22</v>
      </c>
      <c r="R515" s="231" t="s">
        <v>22</v>
      </c>
      <c r="S515" s="231" t="s">
        <v>22</v>
      </c>
      <c r="T515" s="231" t="s">
        <v>22</v>
      </c>
      <c r="U515" s="231" t="s">
        <v>22</v>
      </c>
      <c r="V515" s="231" t="s">
        <v>173</v>
      </c>
      <c r="W515" s="242"/>
    </row>
    <row r="516" spans="1:23" s="178" customFormat="1" ht="50">
      <c r="A516" s="218" t="s">
        <v>724</v>
      </c>
      <c r="B516" s="218" t="s">
        <v>752</v>
      </c>
      <c r="C516" s="218" t="s">
        <v>439</v>
      </c>
      <c r="D516" s="218" t="s">
        <v>754</v>
      </c>
      <c r="E516" s="236">
        <v>44399</v>
      </c>
      <c r="F516" s="237">
        <v>44560</v>
      </c>
      <c r="G516" s="237">
        <v>44560</v>
      </c>
      <c r="H516" s="220"/>
      <c r="I516" s="225">
        <v>2859366</v>
      </c>
      <c r="J516" s="227"/>
      <c r="K516" s="228" t="s">
        <v>286</v>
      </c>
      <c r="L516" s="230">
        <v>100</v>
      </c>
      <c r="M516" s="231" t="s">
        <v>22</v>
      </c>
      <c r="N516" s="231">
        <v>138</v>
      </c>
      <c r="O516" s="231" t="s">
        <v>22</v>
      </c>
      <c r="P516" s="231" t="s">
        <v>22</v>
      </c>
      <c r="Q516" s="231" t="s">
        <v>22</v>
      </c>
      <c r="R516" s="231" t="s">
        <v>22</v>
      </c>
      <c r="S516" s="231" t="s">
        <v>22</v>
      </c>
      <c r="T516" s="231" t="s">
        <v>22</v>
      </c>
      <c r="U516" s="231" t="s">
        <v>22</v>
      </c>
      <c r="V516" s="231" t="s">
        <v>173</v>
      </c>
      <c r="W516" s="242"/>
    </row>
    <row r="517" spans="1:23" s="178" customFormat="1" ht="50">
      <c r="A517" s="218" t="s">
        <v>1768</v>
      </c>
      <c r="B517" s="218" t="s">
        <v>753</v>
      </c>
      <c r="C517" s="218" t="s">
        <v>732</v>
      </c>
      <c r="D517" s="218" t="s">
        <v>755</v>
      </c>
      <c r="E517" s="236">
        <v>44426</v>
      </c>
      <c r="F517" s="237">
        <v>44546</v>
      </c>
      <c r="G517" s="237">
        <v>44546</v>
      </c>
      <c r="H517" s="220"/>
      <c r="I517" s="225">
        <v>3379346</v>
      </c>
      <c r="J517" s="227"/>
      <c r="K517" s="228" t="s">
        <v>286</v>
      </c>
      <c r="L517" s="230">
        <v>100</v>
      </c>
      <c r="M517" s="231" t="s">
        <v>22</v>
      </c>
      <c r="N517" s="231">
        <v>69</v>
      </c>
      <c r="O517" s="231" t="s">
        <v>22</v>
      </c>
      <c r="P517" s="231" t="s">
        <v>22</v>
      </c>
      <c r="Q517" s="231" t="s">
        <v>22</v>
      </c>
      <c r="R517" s="231" t="s">
        <v>22</v>
      </c>
      <c r="S517" s="231" t="s">
        <v>22</v>
      </c>
      <c r="T517" s="231" t="s">
        <v>22</v>
      </c>
      <c r="U517" s="231" t="s">
        <v>22</v>
      </c>
      <c r="V517" s="231" t="s">
        <v>173</v>
      </c>
      <c r="W517" s="242"/>
    </row>
    <row r="518" spans="1:23" s="178" customFormat="1" ht="50">
      <c r="A518" s="218" t="s">
        <v>748</v>
      </c>
      <c r="B518" s="218" t="s">
        <v>2127</v>
      </c>
      <c r="C518" s="218" t="s">
        <v>561</v>
      </c>
      <c r="D518" s="218" t="s">
        <v>756</v>
      </c>
      <c r="E518" s="236">
        <v>44354</v>
      </c>
      <c r="F518" s="237">
        <v>44545</v>
      </c>
      <c r="G518" s="237">
        <v>44545</v>
      </c>
      <c r="H518" s="220"/>
      <c r="I518" s="225">
        <v>2485000</v>
      </c>
      <c r="J518" s="227"/>
      <c r="K518" s="228" t="s">
        <v>286</v>
      </c>
      <c r="L518" s="230">
        <v>100</v>
      </c>
      <c r="M518" s="231" t="s">
        <v>22</v>
      </c>
      <c r="N518" s="231">
        <v>138</v>
      </c>
      <c r="O518" s="231" t="s">
        <v>22</v>
      </c>
      <c r="P518" s="231" t="s">
        <v>22</v>
      </c>
      <c r="Q518" s="231" t="s">
        <v>22</v>
      </c>
      <c r="R518" s="231" t="s">
        <v>22</v>
      </c>
      <c r="S518" s="231" t="s">
        <v>22</v>
      </c>
      <c r="T518" s="231" t="s">
        <v>22</v>
      </c>
      <c r="U518" s="231" t="s">
        <v>22</v>
      </c>
      <c r="V518" s="231" t="s">
        <v>173</v>
      </c>
      <c r="W518" s="242"/>
    </row>
    <row r="519" spans="1:23" s="178" customFormat="1" ht="62.5">
      <c r="A519" s="218" t="s">
        <v>727</v>
      </c>
      <c r="B519" s="218" t="s">
        <v>749</v>
      </c>
      <c r="C519" s="218" t="s">
        <v>31</v>
      </c>
      <c r="D519" s="218" t="s">
        <v>750</v>
      </c>
      <c r="E519" s="236">
        <v>44485</v>
      </c>
      <c r="F519" s="237">
        <v>44634</v>
      </c>
      <c r="G519" s="237">
        <v>44634</v>
      </c>
      <c r="H519" s="220"/>
      <c r="I519" s="225">
        <v>1485043</v>
      </c>
      <c r="J519" s="227"/>
      <c r="K519" s="228" t="s">
        <v>286</v>
      </c>
      <c r="L519" s="230">
        <v>100</v>
      </c>
      <c r="M519" s="231">
        <v>345</v>
      </c>
      <c r="N519" s="231" t="s">
        <v>22</v>
      </c>
      <c r="O519" s="231" t="s">
        <v>22</v>
      </c>
      <c r="P519" s="231" t="s">
        <v>22</v>
      </c>
      <c r="Q519" s="231" t="s">
        <v>22</v>
      </c>
      <c r="R519" s="231" t="s">
        <v>22</v>
      </c>
      <c r="S519" s="231" t="s">
        <v>22</v>
      </c>
      <c r="T519" s="231" t="s">
        <v>22</v>
      </c>
      <c r="U519" s="231" t="s">
        <v>22</v>
      </c>
      <c r="V519" s="231" t="s">
        <v>173</v>
      </c>
      <c r="W519" s="242"/>
    </row>
    <row r="520" spans="1:23" s="178" customFormat="1" ht="53.5" customHeight="1">
      <c r="A520" s="218" t="s">
        <v>728</v>
      </c>
      <c r="B520" s="218" t="s">
        <v>2128</v>
      </c>
      <c r="C520" s="218" t="s">
        <v>207</v>
      </c>
      <c r="D520" s="218" t="s">
        <v>729</v>
      </c>
      <c r="E520" s="236">
        <v>44417</v>
      </c>
      <c r="F520" s="237">
        <v>44531</v>
      </c>
      <c r="G520" s="237">
        <v>44531</v>
      </c>
      <c r="H520" s="220"/>
      <c r="I520" s="225">
        <v>3594743</v>
      </c>
      <c r="J520" s="227"/>
      <c r="K520" s="228" t="s">
        <v>286</v>
      </c>
      <c r="L520" s="230">
        <v>100</v>
      </c>
      <c r="M520" s="231">
        <v>138</v>
      </c>
      <c r="N520" s="231" t="s">
        <v>22</v>
      </c>
      <c r="O520" s="231" t="s">
        <v>22</v>
      </c>
      <c r="P520" s="231" t="s">
        <v>22</v>
      </c>
      <c r="Q520" s="231" t="s">
        <v>22</v>
      </c>
      <c r="R520" s="231" t="s">
        <v>22</v>
      </c>
      <c r="S520" s="231" t="s">
        <v>22</v>
      </c>
      <c r="T520" s="231" t="s">
        <v>22</v>
      </c>
      <c r="U520" s="231" t="s">
        <v>22</v>
      </c>
      <c r="V520" s="231" t="s">
        <v>173</v>
      </c>
      <c r="W520" s="242"/>
    </row>
    <row r="521" spans="1:23" s="178" customFormat="1" ht="100">
      <c r="A521" s="218" t="s">
        <v>859</v>
      </c>
      <c r="B521" s="218" t="s">
        <v>730</v>
      </c>
      <c r="C521" s="218" t="s">
        <v>746</v>
      </c>
      <c r="D521" s="218" t="s">
        <v>731</v>
      </c>
      <c r="E521" s="236">
        <v>44509</v>
      </c>
      <c r="F521" s="237">
        <v>44735</v>
      </c>
      <c r="G521" s="237">
        <v>44735</v>
      </c>
      <c r="H521" s="220"/>
      <c r="I521" s="225">
        <v>7283918</v>
      </c>
      <c r="J521" s="227"/>
      <c r="K521" s="228" t="s">
        <v>286</v>
      </c>
      <c r="L521" s="230">
        <v>100</v>
      </c>
      <c r="M521" s="231" t="s">
        <v>22</v>
      </c>
      <c r="N521" s="231">
        <v>138</v>
      </c>
      <c r="O521" s="231" t="s">
        <v>22</v>
      </c>
      <c r="P521" s="231" t="s">
        <v>22</v>
      </c>
      <c r="Q521" s="231" t="s">
        <v>22</v>
      </c>
      <c r="R521" s="231" t="s">
        <v>22</v>
      </c>
      <c r="S521" s="231" t="s">
        <v>22</v>
      </c>
      <c r="T521" s="231" t="s">
        <v>22</v>
      </c>
      <c r="U521" s="231" t="s">
        <v>22</v>
      </c>
      <c r="V521" s="231" t="s">
        <v>173</v>
      </c>
      <c r="W521" s="242"/>
    </row>
    <row r="522" spans="1:23" s="178" customFormat="1" ht="27" customHeight="1">
      <c r="A522" s="218" t="s">
        <v>781</v>
      </c>
      <c r="B522" s="218" t="s">
        <v>853</v>
      </c>
      <c r="C522" s="218" t="s">
        <v>37</v>
      </c>
      <c r="D522" s="218" t="s">
        <v>831</v>
      </c>
      <c r="E522" s="236">
        <v>44453</v>
      </c>
      <c r="F522" s="237">
        <v>44547</v>
      </c>
      <c r="G522" s="237">
        <v>44547</v>
      </c>
      <c r="H522" s="220"/>
      <c r="I522" s="225">
        <v>473962</v>
      </c>
      <c r="J522" s="227"/>
      <c r="K522" s="228" t="s">
        <v>286</v>
      </c>
      <c r="L522" s="230">
        <v>100</v>
      </c>
      <c r="M522" s="231">
        <v>138</v>
      </c>
      <c r="N522" s="231" t="s">
        <v>22</v>
      </c>
      <c r="O522" s="231" t="s">
        <v>22</v>
      </c>
      <c r="P522" s="231" t="s">
        <v>22</v>
      </c>
      <c r="Q522" s="231" t="s">
        <v>22</v>
      </c>
      <c r="R522" s="231" t="s">
        <v>22</v>
      </c>
      <c r="S522" s="231" t="s">
        <v>22</v>
      </c>
      <c r="T522" s="231" t="s">
        <v>22</v>
      </c>
      <c r="U522" s="231" t="s">
        <v>22</v>
      </c>
      <c r="V522" s="231" t="s">
        <v>173</v>
      </c>
      <c r="W522" s="242"/>
    </row>
    <row r="523" spans="1:23" s="178" customFormat="1" ht="42" customHeight="1">
      <c r="A523" s="218" t="s">
        <v>782</v>
      </c>
      <c r="B523" s="218" t="s">
        <v>854</v>
      </c>
      <c r="C523" s="218" t="s">
        <v>96</v>
      </c>
      <c r="D523" s="218" t="s">
        <v>832</v>
      </c>
      <c r="E523" s="236">
        <v>44478</v>
      </c>
      <c r="F523" s="237">
        <v>44536</v>
      </c>
      <c r="G523" s="237">
        <v>44536</v>
      </c>
      <c r="H523" s="220"/>
      <c r="I523" s="225">
        <v>274819</v>
      </c>
      <c r="J523" s="227"/>
      <c r="K523" s="228" t="s">
        <v>286</v>
      </c>
      <c r="L523" s="230">
        <v>100</v>
      </c>
      <c r="M523" s="231">
        <v>138</v>
      </c>
      <c r="N523" s="231" t="s">
        <v>22</v>
      </c>
      <c r="O523" s="231" t="s">
        <v>22</v>
      </c>
      <c r="P523" s="231" t="s">
        <v>22</v>
      </c>
      <c r="Q523" s="231" t="s">
        <v>22</v>
      </c>
      <c r="R523" s="231" t="s">
        <v>22</v>
      </c>
      <c r="S523" s="231" t="s">
        <v>22</v>
      </c>
      <c r="T523" s="231" t="s">
        <v>22</v>
      </c>
      <c r="U523" s="231" t="s">
        <v>22</v>
      </c>
      <c r="V523" s="231" t="s">
        <v>173</v>
      </c>
      <c r="W523" s="242"/>
    </row>
    <row r="524" spans="1:23" s="178" customFormat="1" ht="50">
      <c r="A524" s="218" t="s">
        <v>783</v>
      </c>
      <c r="B524" s="218" t="s">
        <v>2129</v>
      </c>
      <c r="C524" s="218" t="s">
        <v>828</v>
      </c>
      <c r="D524" s="218" t="s">
        <v>833</v>
      </c>
      <c r="E524" s="236">
        <v>44655</v>
      </c>
      <c r="F524" s="237">
        <v>44707</v>
      </c>
      <c r="G524" s="237">
        <v>44707</v>
      </c>
      <c r="H524" s="220"/>
      <c r="I524" s="225">
        <v>586617</v>
      </c>
      <c r="J524" s="227"/>
      <c r="K524" s="228" t="s">
        <v>286</v>
      </c>
      <c r="L524" s="230">
        <v>100</v>
      </c>
      <c r="M524" s="231">
        <v>345</v>
      </c>
      <c r="N524" s="231" t="s">
        <v>22</v>
      </c>
      <c r="O524" s="231" t="s">
        <v>22</v>
      </c>
      <c r="P524" s="231" t="s">
        <v>22</v>
      </c>
      <c r="Q524" s="231" t="s">
        <v>22</v>
      </c>
      <c r="R524" s="231" t="s">
        <v>22</v>
      </c>
      <c r="S524" s="231" t="s">
        <v>22</v>
      </c>
      <c r="T524" s="231" t="s">
        <v>22</v>
      </c>
      <c r="U524" s="231" t="s">
        <v>22</v>
      </c>
      <c r="V524" s="231" t="s">
        <v>173</v>
      </c>
      <c r="W524" s="242"/>
    </row>
    <row r="525" spans="1:23" s="178" customFormat="1" ht="112.5">
      <c r="A525" s="218" t="s">
        <v>840</v>
      </c>
      <c r="B525" s="218" t="s">
        <v>848</v>
      </c>
      <c r="C525" s="218" t="s">
        <v>34</v>
      </c>
      <c r="D525" s="218" t="s">
        <v>834</v>
      </c>
      <c r="E525" s="236">
        <v>44446</v>
      </c>
      <c r="F525" s="237">
        <v>44560</v>
      </c>
      <c r="G525" s="237">
        <v>44560</v>
      </c>
      <c r="H525" s="220"/>
      <c r="I525" s="225">
        <v>5804579</v>
      </c>
      <c r="J525" s="227"/>
      <c r="K525" s="228" t="s">
        <v>286</v>
      </c>
      <c r="L525" s="230">
        <v>100</v>
      </c>
      <c r="M525" s="231">
        <v>138</v>
      </c>
      <c r="N525" s="231" t="s">
        <v>22</v>
      </c>
      <c r="O525" s="231" t="s">
        <v>22</v>
      </c>
      <c r="P525" s="231" t="s">
        <v>22</v>
      </c>
      <c r="Q525" s="231" t="s">
        <v>22</v>
      </c>
      <c r="R525" s="231" t="s">
        <v>22</v>
      </c>
      <c r="S525" s="231" t="s">
        <v>22</v>
      </c>
      <c r="T525" s="231" t="s">
        <v>22</v>
      </c>
      <c r="U525" s="231" t="s">
        <v>22</v>
      </c>
      <c r="V525" s="231" t="s">
        <v>173</v>
      </c>
      <c r="W525" s="242"/>
    </row>
    <row r="526" spans="1:23" s="178" customFormat="1" ht="41" customHeight="1">
      <c r="A526" s="218" t="s">
        <v>784</v>
      </c>
      <c r="B526" s="218" t="s">
        <v>2130</v>
      </c>
      <c r="C526" s="218" t="s">
        <v>130</v>
      </c>
      <c r="D526" s="218" t="s">
        <v>835</v>
      </c>
      <c r="E526" s="236">
        <v>44365</v>
      </c>
      <c r="F526" s="237">
        <v>44502</v>
      </c>
      <c r="G526" s="237">
        <v>44502</v>
      </c>
      <c r="H526" s="220"/>
      <c r="I526" s="225">
        <v>2584402</v>
      </c>
      <c r="J526" s="227"/>
      <c r="K526" s="228" t="s">
        <v>286</v>
      </c>
      <c r="L526" s="230">
        <v>100</v>
      </c>
      <c r="M526" s="231" t="s">
        <v>22</v>
      </c>
      <c r="N526" s="231">
        <v>138</v>
      </c>
      <c r="O526" s="231" t="s">
        <v>22</v>
      </c>
      <c r="P526" s="231" t="s">
        <v>22</v>
      </c>
      <c r="Q526" s="231" t="s">
        <v>22</v>
      </c>
      <c r="R526" s="231" t="s">
        <v>22</v>
      </c>
      <c r="S526" s="231" t="s">
        <v>22</v>
      </c>
      <c r="T526" s="231" t="s">
        <v>22</v>
      </c>
      <c r="U526" s="231" t="s">
        <v>22</v>
      </c>
      <c r="V526" s="231" t="s">
        <v>173</v>
      </c>
      <c r="W526" s="242"/>
    </row>
    <row r="527" spans="1:23" s="178" customFormat="1" ht="50">
      <c r="A527" s="218" t="s">
        <v>841</v>
      </c>
      <c r="B527" s="218" t="s">
        <v>855</v>
      </c>
      <c r="C527" s="218" t="s">
        <v>234</v>
      </c>
      <c r="D527" s="218" t="s">
        <v>836</v>
      </c>
      <c r="E527" s="236">
        <v>44407</v>
      </c>
      <c r="F527" s="237">
        <v>44559</v>
      </c>
      <c r="G527" s="237">
        <v>44559</v>
      </c>
      <c r="H527" s="220"/>
      <c r="I527" s="225">
        <v>4893263</v>
      </c>
      <c r="J527" s="227"/>
      <c r="K527" s="228" t="s">
        <v>286</v>
      </c>
      <c r="L527" s="230">
        <v>100</v>
      </c>
      <c r="M527" s="231" t="s">
        <v>22</v>
      </c>
      <c r="N527" s="231">
        <v>138</v>
      </c>
      <c r="O527" s="231" t="s">
        <v>22</v>
      </c>
      <c r="P527" s="231" t="s">
        <v>22</v>
      </c>
      <c r="Q527" s="231" t="s">
        <v>22</v>
      </c>
      <c r="R527" s="231" t="s">
        <v>22</v>
      </c>
      <c r="S527" s="231" t="s">
        <v>22</v>
      </c>
      <c r="T527" s="231" t="s">
        <v>22</v>
      </c>
      <c r="U527" s="231" t="s">
        <v>22</v>
      </c>
      <c r="V527" s="231" t="s">
        <v>173</v>
      </c>
      <c r="W527" s="242"/>
    </row>
    <row r="528" spans="1:23" s="178" customFormat="1" ht="62.5">
      <c r="A528" s="218" t="s">
        <v>785</v>
      </c>
      <c r="B528" s="218" t="s">
        <v>856</v>
      </c>
      <c r="C528" s="218" t="s">
        <v>207</v>
      </c>
      <c r="D528" s="218" t="s">
        <v>837</v>
      </c>
      <c r="E528" s="236">
        <v>44397</v>
      </c>
      <c r="F528" s="237">
        <v>44545</v>
      </c>
      <c r="G528" s="237">
        <v>44545</v>
      </c>
      <c r="H528" s="220"/>
      <c r="I528" s="225">
        <v>3088405</v>
      </c>
      <c r="J528" s="227"/>
      <c r="K528" s="228" t="s">
        <v>286</v>
      </c>
      <c r="L528" s="230">
        <v>100</v>
      </c>
      <c r="M528" s="231" t="s">
        <v>22</v>
      </c>
      <c r="N528" s="231" t="s">
        <v>22</v>
      </c>
      <c r="O528" s="231" t="s">
        <v>22</v>
      </c>
      <c r="P528" s="231" t="s">
        <v>22</v>
      </c>
      <c r="Q528" s="231" t="s">
        <v>22</v>
      </c>
      <c r="R528" s="231" t="s">
        <v>22</v>
      </c>
      <c r="S528" s="231" t="s">
        <v>22</v>
      </c>
      <c r="T528" s="231" t="s">
        <v>22</v>
      </c>
      <c r="U528" s="231" t="s">
        <v>22</v>
      </c>
      <c r="V528" s="231" t="s">
        <v>173</v>
      </c>
      <c r="W528" s="242"/>
    </row>
    <row r="529" spans="1:23" s="178" customFormat="1" ht="28" customHeight="1">
      <c r="A529" s="218" t="s">
        <v>786</v>
      </c>
      <c r="B529" s="218" t="s">
        <v>849</v>
      </c>
      <c r="C529" s="218" t="s">
        <v>35</v>
      </c>
      <c r="D529" s="218" t="s">
        <v>849</v>
      </c>
      <c r="E529" s="236">
        <v>44498</v>
      </c>
      <c r="F529" s="237">
        <v>44519</v>
      </c>
      <c r="G529" s="237">
        <v>44519</v>
      </c>
      <c r="H529" s="220"/>
      <c r="I529" s="225">
        <v>793020</v>
      </c>
      <c r="J529" s="227"/>
      <c r="K529" s="228" t="s">
        <v>286</v>
      </c>
      <c r="L529" s="230">
        <v>100</v>
      </c>
      <c r="M529" s="231" t="s">
        <v>22</v>
      </c>
      <c r="N529" s="231">
        <v>138</v>
      </c>
      <c r="O529" s="231" t="s">
        <v>22</v>
      </c>
      <c r="P529" s="231" t="s">
        <v>22</v>
      </c>
      <c r="Q529" s="231" t="s">
        <v>22</v>
      </c>
      <c r="R529" s="231" t="s">
        <v>22</v>
      </c>
      <c r="S529" s="231" t="s">
        <v>22</v>
      </c>
      <c r="T529" s="231" t="s">
        <v>22</v>
      </c>
      <c r="U529" s="231" t="s">
        <v>22</v>
      </c>
      <c r="V529" s="231" t="s">
        <v>173</v>
      </c>
      <c r="W529" s="242"/>
    </row>
    <row r="530" spans="1:23" s="178" customFormat="1" ht="137.5">
      <c r="A530" s="218" t="s">
        <v>842</v>
      </c>
      <c r="B530" s="218" t="s">
        <v>857</v>
      </c>
      <c r="C530" s="218" t="s">
        <v>829</v>
      </c>
      <c r="D530" s="218" t="s">
        <v>838</v>
      </c>
      <c r="E530" s="221">
        <v>44819</v>
      </c>
      <c r="F530" s="237">
        <v>44972</v>
      </c>
      <c r="G530" s="237"/>
      <c r="H530" s="220"/>
      <c r="I530" s="225">
        <v>10020859.34</v>
      </c>
      <c r="J530" s="227"/>
      <c r="K530" s="228" t="s">
        <v>286</v>
      </c>
      <c r="L530" s="348">
        <v>9</v>
      </c>
      <c r="M530" s="231" t="s">
        <v>22</v>
      </c>
      <c r="N530" s="231">
        <v>138</v>
      </c>
      <c r="O530" s="231" t="s">
        <v>22</v>
      </c>
      <c r="P530" s="231" t="s">
        <v>22</v>
      </c>
      <c r="Q530" s="231" t="s">
        <v>22</v>
      </c>
      <c r="R530" s="231" t="s">
        <v>22</v>
      </c>
      <c r="S530" s="231" t="s">
        <v>22</v>
      </c>
      <c r="T530" s="231" t="s">
        <v>22</v>
      </c>
      <c r="U530" s="231" t="s">
        <v>22</v>
      </c>
      <c r="V530" s="231" t="s">
        <v>173</v>
      </c>
      <c r="W530" s="242"/>
    </row>
    <row r="531" spans="1:23" s="178" customFormat="1" ht="87.5">
      <c r="A531" s="218" t="s">
        <v>843</v>
      </c>
      <c r="B531" s="218" t="s">
        <v>787</v>
      </c>
      <c r="C531" s="218" t="s">
        <v>37</v>
      </c>
      <c r="D531" s="218" t="s">
        <v>839</v>
      </c>
      <c r="E531" s="236">
        <v>44358</v>
      </c>
      <c r="F531" s="237">
        <v>44545</v>
      </c>
      <c r="G531" s="237">
        <v>44545</v>
      </c>
      <c r="H531" s="220"/>
      <c r="I531" s="225">
        <v>1427268</v>
      </c>
      <c r="J531" s="227"/>
      <c r="K531" s="228" t="s">
        <v>286</v>
      </c>
      <c r="L531" s="230">
        <v>100</v>
      </c>
      <c r="M531" s="231">
        <v>138</v>
      </c>
      <c r="N531" s="231" t="s">
        <v>22</v>
      </c>
      <c r="O531" s="231" t="s">
        <v>22</v>
      </c>
      <c r="P531" s="231" t="s">
        <v>22</v>
      </c>
      <c r="Q531" s="231" t="s">
        <v>22</v>
      </c>
      <c r="R531" s="231" t="s">
        <v>22</v>
      </c>
      <c r="S531" s="231" t="s">
        <v>22</v>
      </c>
      <c r="T531" s="231" t="s">
        <v>22</v>
      </c>
      <c r="U531" s="231" t="s">
        <v>22</v>
      </c>
      <c r="V531" s="231" t="s">
        <v>173</v>
      </c>
      <c r="W531" s="242"/>
    </row>
    <row r="532" spans="1:23" s="178" customFormat="1" ht="50">
      <c r="A532" s="218" t="s">
        <v>844</v>
      </c>
      <c r="B532" s="218" t="s">
        <v>826</v>
      </c>
      <c r="C532" s="218" t="s">
        <v>243</v>
      </c>
      <c r="D532" s="245" t="s">
        <v>827</v>
      </c>
      <c r="E532" s="236">
        <v>44564</v>
      </c>
      <c r="F532" s="222">
        <v>44641</v>
      </c>
      <c r="G532" s="222">
        <v>44641</v>
      </c>
      <c r="H532" s="220"/>
      <c r="I532" s="225">
        <v>956152</v>
      </c>
      <c r="J532" s="227"/>
      <c r="K532" s="228" t="s">
        <v>286</v>
      </c>
      <c r="L532" s="230">
        <v>100</v>
      </c>
      <c r="M532" s="231">
        <v>138</v>
      </c>
      <c r="N532" s="231" t="s">
        <v>22</v>
      </c>
      <c r="O532" s="231" t="s">
        <v>22</v>
      </c>
      <c r="P532" s="231" t="s">
        <v>22</v>
      </c>
      <c r="Q532" s="231" t="s">
        <v>22</v>
      </c>
      <c r="R532" s="231" t="s">
        <v>22</v>
      </c>
      <c r="S532" s="231" t="s">
        <v>22</v>
      </c>
      <c r="T532" s="231" t="s">
        <v>22</v>
      </c>
      <c r="U532" s="231" t="s">
        <v>22</v>
      </c>
      <c r="V532" s="231" t="s">
        <v>173</v>
      </c>
      <c r="W532" s="242"/>
    </row>
    <row r="533" spans="1:23" s="178" customFormat="1" ht="50">
      <c r="A533" s="218" t="s">
        <v>845</v>
      </c>
      <c r="B533" s="218" t="s">
        <v>821</v>
      </c>
      <c r="C533" s="218" t="s">
        <v>37</v>
      </c>
      <c r="D533" s="245" t="s">
        <v>2131</v>
      </c>
      <c r="E533" s="236">
        <v>44375</v>
      </c>
      <c r="F533" s="222">
        <v>44713</v>
      </c>
      <c r="G533" s="237">
        <v>44713</v>
      </c>
      <c r="H533" s="220"/>
      <c r="I533" s="225">
        <v>4728468</v>
      </c>
      <c r="J533" s="227"/>
      <c r="K533" s="228" t="s">
        <v>286</v>
      </c>
      <c r="L533" s="230">
        <v>100</v>
      </c>
      <c r="M533" s="231">
        <v>345</v>
      </c>
      <c r="N533" s="231" t="s">
        <v>22</v>
      </c>
      <c r="O533" s="231" t="s">
        <v>22</v>
      </c>
      <c r="P533" s="231" t="s">
        <v>22</v>
      </c>
      <c r="Q533" s="231" t="s">
        <v>22</v>
      </c>
      <c r="R533" s="231" t="s">
        <v>22</v>
      </c>
      <c r="S533" s="231" t="s">
        <v>22</v>
      </c>
      <c r="T533" s="231" t="s">
        <v>22</v>
      </c>
      <c r="U533" s="231" t="s">
        <v>22</v>
      </c>
      <c r="V533" s="231" t="s">
        <v>173</v>
      </c>
      <c r="W533" s="242"/>
    </row>
    <row r="534" spans="1:23" s="178" customFormat="1" ht="50">
      <c r="A534" s="218" t="s">
        <v>846</v>
      </c>
      <c r="B534" s="218" t="s">
        <v>822</v>
      </c>
      <c r="C534" s="218" t="s">
        <v>101</v>
      </c>
      <c r="D534" s="245" t="s">
        <v>823</v>
      </c>
      <c r="E534" s="236">
        <v>44427</v>
      </c>
      <c r="F534" s="237">
        <v>44531</v>
      </c>
      <c r="G534" s="237">
        <v>44531</v>
      </c>
      <c r="H534" s="220"/>
      <c r="I534" s="225">
        <v>941092</v>
      </c>
      <c r="J534" s="227"/>
      <c r="K534" s="228" t="s">
        <v>286</v>
      </c>
      <c r="L534" s="230">
        <v>100</v>
      </c>
      <c r="M534" s="231" t="s">
        <v>22</v>
      </c>
      <c r="N534" s="231">
        <v>138</v>
      </c>
      <c r="O534" s="231" t="s">
        <v>22</v>
      </c>
      <c r="P534" s="231" t="s">
        <v>22</v>
      </c>
      <c r="Q534" s="231" t="s">
        <v>22</v>
      </c>
      <c r="R534" s="231" t="s">
        <v>22</v>
      </c>
      <c r="S534" s="231" t="s">
        <v>22</v>
      </c>
      <c r="T534" s="231" t="s">
        <v>22</v>
      </c>
      <c r="U534" s="231" t="s">
        <v>22</v>
      </c>
      <c r="V534" s="231" t="s">
        <v>173</v>
      </c>
      <c r="W534" s="242"/>
    </row>
    <row r="535" spans="1:23" s="178" customFormat="1" ht="50">
      <c r="A535" s="218" t="s">
        <v>847</v>
      </c>
      <c r="B535" s="218" t="s">
        <v>824</v>
      </c>
      <c r="C535" s="218" t="s">
        <v>207</v>
      </c>
      <c r="D535" s="245" t="s">
        <v>858</v>
      </c>
      <c r="E535" s="236">
        <v>44357</v>
      </c>
      <c r="F535" s="237">
        <v>44545</v>
      </c>
      <c r="G535" s="237">
        <v>44545</v>
      </c>
      <c r="H535" s="220"/>
      <c r="I535" s="225">
        <v>10097944</v>
      </c>
      <c r="J535" s="227"/>
      <c r="K535" s="228" t="s">
        <v>286</v>
      </c>
      <c r="L535" s="230">
        <v>100</v>
      </c>
      <c r="M535" s="231">
        <v>138</v>
      </c>
      <c r="N535" s="231" t="s">
        <v>22</v>
      </c>
      <c r="O535" s="231" t="s">
        <v>22</v>
      </c>
      <c r="P535" s="231" t="s">
        <v>22</v>
      </c>
      <c r="Q535" s="231" t="s">
        <v>22</v>
      </c>
      <c r="R535" s="231" t="s">
        <v>22</v>
      </c>
      <c r="S535" s="231" t="s">
        <v>22</v>
      </c>
      <c r="T535" s="231" t="s">
        <v>22</v>
      </c>
      <c r="U535" s="231" t="s">
        <v>22</v>
      </c>
      <c r="V535" s="231" t="s">
        <v>173</v>
      </c>
      <c r="W535" s="242"/>
    </row>
    <row r="536" spans="1:23" s="178" customFormat="1" ht="50">
      <c r="A536" s="347" t="s">
        <v>932</v>
      </c>
      <c r="B536" s="218" t="s">
        <v>2132</v>
      </c>
      <c r="C536" s="218" t="s">
        <v>931</v>
      </c>
      <c r="D536" s="245" t="s">
        <v>177</v>
      </c>
      <c r="E536" s="236">
        <v>44419</v>
      </c>
      <c r="F536" s="349">
        <v>44849</v>
      </c>
      <c r="G536" s="237"/>
      <c r="H536" s="220"/>
      <c r="I536" s="225">
        <v>4802523</v>
      </c>
      <c r="J536" s="227"/>
      <c r="K536" s="228" t="s">
        <v>286</v>
      </c>
      <c r="L536" s="230">
        <v>99</v>
      </c>
      <c r="M536" s="231" t="s">
        <v>22</v>
      </c>
      <c r="N536" s="231">
        <v>138</v>
      </c>
      <c r="O536" s="231" t="s">
        <v>22</v>
      </c>
      <c r="P536" s="231" t="s">
        <v>22</v>
      </c>
      <c r="Q536" s="231" t="s">
        <v>22</v>
      </c>
      <c r="R536" s="231" t="s">
        <v>22</v>
      </c>
      <c r="S536" s="231" t="s">
        <v>22</v>
      </c>
      <c r="T536" s="231" t="s">
        <v>22</v>
      </c>
      <c r="U536" s="231" t="s">
        <v>22</v>
      </c>
      <c r="V536" s="231" t="s">
        <v>173</v>
      </c>
      <c r="W536" s="242"/>
    </row>
    <row r="537" spans="1:23" s="178" customFormat="1" ht="87.5">
      <c r="A537" s="218" t="s">
        <v>886</v>
      </c>
      <c r="B537" s="218" t="s">
        <v>887</v>
      </c>
      <c r="C537" s="218" t="s">
        <v>37</v>
      </c>
      <c r="D537" s="245" t="s">
        <v>2133</v>
      </c>
      <c r="E537" s="236">
        <v>44298</v>
      </c>
      <c r="F537" s="236">
        <v>45061</v>
      </c>
      <c r="G537" s="237"/>
      <c r="H537" s="220"/>
      <c r="I537" s="225">
        <v>8238720</v>
      </c>
      <c r="J537" s="227"/>
      <c r="K537" s="228" t="s">
        <v>286</v>
      </c>
      <c r="L537" s="230">
        <v>72</v>
      </c>
      <c r="M537" s="231">
        <v>69</v>
      </c>
      <c r="N537" s="231">
        <v>138</v>
      </c>
      <c r="O537" s="231" t="s">
        <v>22</v>
      </c>
      <c r="P537" s="231" t="s">
        <v>22</v>
      </c>
      <c r="Q537" s="231" t="s">
        <v>22</v>
      </c>
      <c r="R537" s="231" t="s">
        <v>22</v>
      </c>
      <c r="S537" s="231" t="s">
        <v>22</v>
      </c>
      <c r="T537" s="231" t="s">
        <v>22</v>
      </c>
      <c r="U537" s="231" t="s">
        <v>22</v>
      </c>
      <c r="V537" s="231" t="s">
        <v>173</v>
      </c>
      <c r="W537" s="242" t="s">
        <v>1478</v>
      </c>
    </row>
    <row r="538" spans="1:23" s="178" customFormat="1" ht="62.5">
      <c r="A538" s="218" t="s">
        <v>888</v>
      </c>
      <c r="B538" s="218" t="s">
        <v>889</v>
      </c>
      <c r="C538" s="218" t="s">
        <v>330</v>
      </c>
      <c r="D538" s="245" t="s">
        <v>890</v>
      </c>
      <c r="E538" s="236">
        <v>44425</v>
      </c>
      <c r="F538" s="237">
        <v>44558</v>
      </c>
      <c r="G538" s="237">
        <v>44558</v>
      </c>
      <c r="H538" s="220"/>
      <c r="I538" s="225">
        <v>5432920</v>
      </c>
      <c r="J538" s="227"/>
      <c r="K538" s="228" t="s">
        <v>286</v>
      </c>
      <c r="L538" s="230">
        <v>100</v>
      </c>
      <c r="M538" s="231" t="s">
        <v>22</v>
      </c>
      <c r="N538" s="231">
        <v>138</v>
      </c>
      <c r="O538" s="231" t="s">
        <v>22</v>
      </c>
      <c r="P538" s="231" t="s">
        <v>22</v>
      </c>
      <c r="Q538" s="231" t="s">
        <v>22</v>
      </c>
      <c r="R538" s="231" t="s">
        <v>22</v>
      </c>
      <c r="S538" s="231" t="s">
        <v>22</v>
      </c>
      <c r="T538" s="231" t="s">
        <v>22</v>
      </c>
      <c r="U538" s="231" t="s">
        <v>22</v>
      </c>
      <c r="V538" s="231" t="s">
        <v>173</v>
      </c>
      <c r="W538" s="242"/>
    </row>
    <row r="539" spans="1:23" s="178" customFormat="1" ht="62.5">
      <c r="A539" s="218" t="s">
        <v>891</v>
      </c>
      <c r="B539" s="218" t="s">
        <v>892</v>
      </c>
      <c r="C539" s="218" t="s">
        <v>893</v>
      </c>
      <c r="D539" s="245" t="s">
        <v>894</v>
      </c>
      <c r="E539" s="221">
        <v>44851</v>
      </c>
      <c r="F539" s="237">
        <v>45047</v>
      </c>
      <c r="G539" s="237"/>
      <c r="H539" s="220"/>
      <c r="I539" s="225">
        <v>6859188</v>
      </c>
      <c r="J539" s="227"/>
      <c r="K539" s="228" t="s">
        <v>286</v>
      </c>
      <c r="L539" s="348">
        <v>3</v>
      </c>
      <c r="M539" s="231" t="s">
        <v>22</v>
      </c>
      <c r="N539" s="231">
        <v>138</v>
      </c>
      <c r="O539" s="231" t="s">
        <v>22</v>
      </c>
      <c r="P539" s="231" t="s">
        <v>22</v>
      </c>
      <c r="Q539" s="231" t="s">
        <v>22</v>
      </c>
      <c r="R539" s="231" t="s">
        <v>22</v>
      </c>
      <c r="S539" s="231" t="s">
        <v>22</v>
      </c>
      <c r="T539" s="231" t="s">
        <v>22</v>
      </c>
      <c r="U539" s="231" t="s">
        <v>22</v>
      </c>
      <c r="V539" s="231" t="s">
        <v>173</v>
      </c>
      <c r="W539" s="242"/>
    </row>
    <row r="540" spans="1:23" s="178" customFormat="1" ht="62.5">
      <c r="A540" s="218" t="s">
        <v>927</v>
      </c>
      <c r="B540" s="218" t="s">
        <v>895</v>
      </c>
      <c r="C540" s="218" t="s">
        <v>37</v>
      </c>
      <c r="D540" s="245" t="s">
        <v>896</v>
      </c>
      <c r="E540" s="357">
        <v>44950</v>
      </c>
      <c r="F540" s="237">
        <v>45061</v>
      </c>
      <c r="G540" s="237"/>
      <c r="H540" s="220"/>
      <c r="I540" s="225">
        <v>2131413</v>
      </c>
      <c r="J540" s="227"/>
      <c r="K540" s="228" t="s">
        <v>286</v>
      </c>
      <c r="L540" s="230">
        <v>0</v>
      </c>
      <c r="M540" s="231" t="s">
        <v>22</v>
      </c>
      <c r="N540" s="231">
        <v>138</v>
      </c>
      <c r="O540" s="231" t="s">
        <v>22</v>
      </c>
      <c r="P540" s="231" t="s">
        <v>22</v>
      </c>
      <c r="Q540" s="231" t="s">
        <v>22</v>
      </c>
      <c r="R540" s="231" t="s">
        <v>22</v>
      </c>
      <c r="S540" s="231" t="s">
        <v>22</v>
      </c>
      <c r="T540" s="231" t="s">
        <v>22</v>
      </c>
      <c r="U540" s="231" t="s">
        <v>22</v>
      </c>
      <c r="V540" s="231" t="s">
        <v>173</v>
      </c>
      <c r="W540" s="242"/>
    </row>
    <row r="541" spans="1:23" s="178" customFormat="1" ht="70.5" customHeight="1">
      <c r="A541" s="218" t="s">
        <v>898</v>
      </c>
      <c r="B541" s="218" t="s">
        <v>899</v>
      </c>
      <c r="C541" s="218" t="s">
        <v>483</v>
      </c>
      <c r="D541" s="245" t="s">
        <v>900</v>
      </c>
      <c r="E541" s="236">
        <v>44568</v>
      </c>
      <c r="F541" s="237">
        <v>44700</v>
      </c>
      <c r="G541" s="237">
        <v>44700</v>
      </c>
      <c r="H541" s="220"/>
      <c r="I541" s="225">
        <v>954401</v>
      </c>
      <c r="J541" s="227"/>
      <c r="K541" s="228" t="s">
        <v>286</v>
      </c>
      <c r="L541" s="230">
        <v>100</v>
      </c>
      <c r="M541" s="231">
        <v>138</v>
      </c>
      <c r="N541" s="231" t="s">
        <v>22</v>
      </c>
      <c r="O541" s="231" t="s">
        <v>22</v>
      </c>
      <c r="P541" s="231" t="s">
        <v>22</v>
      </c>
      <c r="Q541" s="231" t="s">
        <v>22</v>
      </c>
      <c r="R541" s="231" t="s">
        <v>22</v>
      </c>
      <c r="S541" s="231" t="s">
        <v>22</v>
      </c>
      <c r="T541" s="231" t="s">
        <v>22</v>
      </c>
      <c r="U541" s="231" t="s">
        <v>22</v>
      </c>
      <c r="V541" s="231" t="s">
        <v>173</v>
      </c>
      <c r="W541" s="242"/>
    </row>
    <row r="542" spans="1:23" s="178" customFormat="1" ht="67" customHeight="1">
      <c r="A542" s="347" t="s">
        <v>901</v>
      </c>
      <c r="B542" s="218" t="s">
        <v>902</v>
      </c>
      <c r="C542" s="218" t="s">
        <v>903</v>
      </c>
      <c r="D542" s="245" t="s">
        <v>904</v>
      </c>
      <c r="E542" s="221">
        <v>44893</v>
      </c>
      <c r="F542" s="237">
        <v>45064</v>
      </c>
      <c r="G542" s="237"/>
      <c r="H542" s="220"/>
      <c r="I542" s="225">
        <v>6648534</v>
      </c>
      <c r="J542" s="227"/>
      <c r="K542" s="228" t="s">
        <v>286</v>
      </c>
      <c r="L542" s="230">
        <v>0</v>
      </c>
      <c r="M542" s="231" t="s">
        <v>22</v>
      </c>
      <c r="N542" s="231">
        <v>345</v>
      </c>
      <c r="O542" s="231" t="s">
        <v>22</v>
      </c>
      <c r="P542" s="231" t="s">
        <v>22</v>
      </c>
      <c r="Q542" s="231" t="s">
        <v>22</v>
      </c>
      <c r="R542" s="231" t="s">
        <v>22</v>
      </c>
      <c r="S542" s="231" t="s">
        <v>22</v>
      </c>
      <c r="T542" s="231" t="s">
        <v>22</v>
      </c>
      <c r="U542" s="231" t="s">
        <v>22</v>
      </c>
      <c r="V542" s="231" t="s">
        <v>173</v>
      </c>
      <c r="W542" s="242"/>
    </row>
    <row r="543" spans="1:23" s="178" customFormat="1" ht="69" customHeight="1">
      <c r="A543" s="218" t="s">
        <v>905</v>
      </c>
      <c r="B543" s="218" t="s">
        <v>906</v>
      </c>
      <c r="C543" s="218" t="s">
        <v>236</v>
      </c>
      <c r="D543" s="245" t="s">
        <v>907</v>
      </c>
      <c r="E543" s="236">
        <v>44438</v>
      </c>
      <c r="F543" s="237">
        <v>44544</v>
      </c>
      <c r="G543" s="237">
        <v>44544</v>
      </c>
      <c r="H543" s="220"/>
      <c r="I543" s="225">
        <v>2959349</v>
      </c>
      <c r="J543" s="227"/>
      <c r="K543" s="228" t="s">
        <v>286</v>
      </c>
      <c r="L543" s="230">
        <v>100</v>
      </c>
      <c r="M543" s="231" t="s">
        <v>22</v>
      </c>
      <c r="N543" s="231">
        <v>138</v>
      </c>
      <c r="O543" s="231" t="s">
        <v>22</v>
      </c>
      <c r="P543" s="231" t="s">
        <v>22</v>
      </c>
      <c r="Q543" s="231" t="s">
        <v>22</v>
      </c>
      <c r="R543" s="231" t="s">
        <v>22</v>
      </c>
      <c r="S543" s="231" t="s">
        <v>22</v>
      </c>
      <c r="T543" s="231" t="s">
        <v>22</v>
      </c>
      <c r="U543" s="231" t="s">
        <v>22</v>
      </c>
      <c r="V543" s="231" t="s">
        <v>173</v>
      </c>
      <c r="W543" s="242"/>
    </row>
    <row r="544" spans="1:23" s="178" customFormat="1" ht="69.5" customHeight="1">
      <c r="A544" s="218" t="s">
        <v>908</v>
      </c>
      <c r="B544" s="218" t="s">
        <v>909</v>
      </c>
      <c r="C544" s="218" t="s">
        <v>235</v>
      </c>
      <c r="D544" s="245" t="s">
        <v>2203</v>
      </c>
      <c r="E544" s="236">
        <v>44454</v>
      </c>
      <c r="F544" s="237">
        <v>44552</v>
      </c>
      <c r="G544" s="237">
        <v>44552</v>
      </c>
      <c r="H544" s="220"/>
      <c r="I544" s="225">
        <v>374809</v>
      </c>
      <c r="J544" s="227"/>
      <c r="K544" s="228" t="s">
        <v>286</v>
      </c>
      <c r="L544" s="230">
        <v>100</v>
      </c>
      <c r="M544" s="231">
        <v>138</v>
      </c>
      <c r="N544" s="231" t="s">
        <v>22</v>
      </c>
      <c r="O544" s="231" t="s">
        <v>22</v>
      </c>
      <c r="P544" s="231" t="s">
        <v>22</v>
      </c>
      <c r="Q544" s="231" t="s">
        <v>22</v>
      </c>
      <c r="R544" s="231" t="s">
        <v>22</v>
      </c>
      <c r="S544" s="231" t="s">
        <v>22</v>
      </c>
      <c r="T544" s="231" t="s">
        <v>22</v>
      </c>
      <c r="U544" s="231" t="s">
        <v>22</v>
      </c>
      <c r="V544" s="231" t="s">
        <v>173</v>
      </c>
      <c r="W544" s="242"/>
    </row>
    <row r="545" spans="1:23" s="178" customFormat="1" ht="112.5">
      <c r="A545" s="218" t="s">
        <v>911</v>
      </c>
      <c r="B545" s="218" t="s">
        <v>2134</v>
      </c>
      <c r="C545" s="218" t="s">
        <v>912</v>
      </c>
      <c r="D545" s="245" t="s">
        <v>913</v>
      </c>
      <c r="E545" s="236">
        <v>44477</v>
      </c>
      <c r="F545" s="237">
        <v>44665</v>
      </c>
      <c r="G545" s="237">
        <v>44665</v>
      </c>
      <c r="H545" s="220"/>
      <c r="I545" s="225">
        <v>7163244</v>
      </c>
      <c r="J545" s="227"/>
      <c r="K545" s="228" t="s">
        <v>286</v>
      </c>
      <c r="L545" s="230">
        <v>100</v>
      </c>
      <c r="M545" s="231" t="s">
        <v>22</v>
      </c>
      <c r="N545" s="231">
        <v>345</v>
      </c>
      <c r="O545" s="231" t="s">
        <v>22</v>
      </c>
      <c r="P545" s="231" t="s">
        <v>22</v>
      </c>
      <c r="Q545" s="231" t="s">
        <v>22</v>
      </c>
      <c r="R545" s="231" t="s">
        <v>22</v>
      </c>
      <c r="S545" s="231" t="s">
        <v>22</v>
      </c>
      <c r="T545" s="231" t="s">
        <v>22</v>
      </c>
      <c r="U545" s="231" t="s">
        <v>22</v>
      </c>
      <c r="V545" s="231" t="s">
        <v>173</v>
      </c>
      <c r="W545" s="242"/>
    </row>
    <row r="546" spans="1:23" s="178" customFormat="1" ht="29" customHeight="1">
      <c r="A546" s="218" t="s">
        <v>914</v>
      </c>
      <c r="B546" s="218" t="s">
        <v>2135</v>
      </c>
      <c r="C546" s="218" t="s">
        <v>915</v>
      </c>
      <c r="D546" s="245" t="s">
        <v>832</v>
      </c>
      <c r="E546" s="236">
        <v>44489</v>
      </c>
      <c r="F546" s="237">
        <v>44543</v>
      </c>
      <c r="G546" s="237">
        <v>44543</v>
      </c>
      <c r="H546" s="220"/>
      <c r="I546" s="225">
        <v>322222</v>
      </c>
      <c r="J546" s="227"/>
      <c r="K546" s="228" t="s">
        <v>286</v>
      </c>
      <c r="L546" s="230">
        <v>100</v>
      </c>
      <c r="M546" s="231">
        <v>138</v>
      </c>
      <c r="N546" s="231" t="s">
        <v>22</v>
      </c>
      <c r="O546" s="231" t="s">
        <v>22</v>
      </c>
      <c r="P546" s="231" t="s">
        <v>22</v>
      </c>
      <c r="Q546" s="231" t="s">
        <v>22</v>
      </c>
      <c r="R546" s="231" t="s">
        <v>22</v>
      </c>
      <c r="S546" s="231" t="s">
        <v>22</v>
      </c>
      <c r="T546" s="231" t="s">
        <v>22</v>
      </c>
      <c r="U546" s="231" t="s">
        <v>22</v>
      </c>
      <c r="V546" s="231" t="s">
        <v>173</v>
      </c>
      <c r="W546" s="242"/>
    </row>
    <row r="547" spans="1:23" s="178" customFormat="1" ht="54.5" customHeight="1">
      <c r="A547" s="218" t="s">
        <v>917</v>
      </c>
      <c r="B547" s="218" t="s">
        <v>918</v>
      </c>
      <c r="C547" s="218" t="s">
        <v>108</v>
      </c>
      <c r="D547" s="245" t="s">
        <v>177</v>
      </c>
      <c r="E547" s="236">
        <v>44385</v>
      </c>
      <c r="F547" s="237">
        <v>44733</v>
      </c>
      <c r="G547" s="237">
        <v>44733</v>
      </c>
      <c r="H547" s="220"/>
      <c r="I547" s="225">
        <v>4266750</v>
      </c>
      <c r="J547" s="227"/>
      <c r="K547" s="228" t="s">
        <v>286</v>
      </c>
      <c r="L547" s="230">
        <v>100</v>
      </c>
      <c r="M547" s="231" t="s">
        <v>22</v>
      </c>
      <c r="N547" s="231" t="s">
        <v>825</v>
      </c>
      <c r="O547" s="231" t="s">
        <v>22</v>
      </c>
      <c r="P547" s="231" t="s">
        <v>22</v>
      </c>
      <c r="Q547" s="231" t="s">
        <v>22</v>
      </c>
      <c r="R547" s="231" t="s">
        <v>22</v>
      </c>
      <c r="S547" s="231" t="s">
        <v>22</v>
      </c>
      <c r="T547" s="231" t="s">
        <v>22</v>
      </c>
      <c r="U547" s="231" t="s">
        <v>22</v>
      </c>
      <c r="V547" s="231" t="s">
        <v>173</v>
      </c>
      <c r="W547" s="242"/>
    </row>
    <row r="548" spans="1:23" s="178" customFormat="1" ht="62.5">
      <c r="A548" s="218" t="s">
        <v>977</v>
      </c>
      <c r="B548" s="218" t="s">
        <v>2204</v>
      </c>
      <c r="C548" s="218" t="s">
        <v>38</v>
      </c>
      <c r="D548" s="245" t="s">
        <v>960</v>
      </c>
      <c r="E548" s="236">
        <v>44470</v>
      </c>
      <c r="F548" s="237">
        <v>44545</v>
      </c>
      <c r="G548" s="237">
        <v>44545</v>
      </c>
      <c r="H548" s="220"/>
      <c r="I548" s="225">
        <v>585465</v>
      </c>
      <c r="J548" s="227"/>
      <c r="K548" s="228" t="s">
        <v>286</v>
      </c>
      <c r="L548" s="230">
        <v>100</v>
      </c>
      <c r="M548" s="231" t="s">
        <v>22</v>
      </c>
      <c r="N548" s="231">
        <v>138</v>
      </c>
      <c r="O548" s="231" t="s">
        <v>22</v>
      </c>
      <c r="P548" s="231" t="s">
        <v>22</v>
      </c>
      <c r="Q548" s="231" t="s">
        <v>22</v>
      </c>
      <c r="R548" s="231" t="s">
        <v>22</v>
      </c>
      <c r="S548" s="231" t="s">
        <v>22</v>
      </c>
      <c r="T548" s="231" t="s">
        <v>22</v>
      </c>
      <c r="U548" s="231" t="s">
        <v>22</v>
      </c>
      <c r="V548" s="231" t="s">
        <v>173</v>
      </c>
      <c r="W548" s="242"/>
    </row>
    <row r="549" spans="1:23" s="178" customFormat="1" ht="75">
      <c r="A549" s="218" t="s">
        <v>2394</v>
      </c>
      <c r="B549" s="218" t="s">
        <v>961</v>
      </c>
      <c r="C549" s="218" t="s">
        <v>350</v>
      </c>
      <c r="D549" s="245" t="s">
        <v>962</v>
      </c>
      <c r="E549" s="236">
        <v>44721</v>
      </c>
      <c r="F549" s="236">
        <v>44910</v>
      </c>
      <c r="G549" s="237"/>
      <c r="H549" s="220"/>
      <c r="I549" s="225">
        <v>9206432.9100000001</v>
      </c>
      <c r="J549" s="227"/>
      <c r="K549" s="228" t="s">
        <v>286</v>
      </c>
      <c r="L549" s="348">
        <v>65</v>
      </c>
      <c r="M549" s="231" t="s">
        <v>22</v>
      </c>
      <c r="N549" s="231">
        <v>138</v>
      </c>
      <c r="O549" s="231" t="s">
        <v>22</v>
      </c>
      <c r="P549" s="231" t="s">
        <v>22</v>
      </c>
      <c r="Q549" s="231" t="s">
        <v>22</v>
      </c>
      <c r="R549" s="231" t="s">
        <v>22</v>
      </c>
      <c r="S549" s="231" t="s">
        <v>22</v>
      </c>
      <c r="T549" s="231" t="s">
        <v>22</v>
      </c>
      <c r="U549" s="231" t="s">
        <v>22</v>
      </c>
      <c r="V549" s="231" t="s">
        <v>173</v>
      </c>
      <c r="W549" s="242"/>
    </row>
    <row r="550" spans="1:23" s="178" customFormat="1" ht="125">
      <c r="A550" s="218" t="s">
        <v>1480</v>
      </c>
      <c r="B550" s="218" t="s">
        <v>963</v>
      </c>
      <c r="C550" s="218" t="s">
        <v>207</v>
      </c>
      <c r="D550" s="245" t="s">
        <v>964</v>
      </c>
      <c r="E550" s="236">
        <v>44456</v>
      </c>
      <c r="F550" s="236">
        <v>44910</v>
      </c>
      <c r="G550" s="237"/>
      <c r="H550" s="220"/>
      <c r="I550" s="225">
        <v>20264435</v>
      </c>
      <c r="J550" s="227"/>
      <c r="K550" s="228" t="s">
        <v>286</v>
      </c>
      <c r="L550" s="230">
        <v>91</v>
      </c>
      <c r="M550" s="231" t="s">
        <v>22</v>
      </c>
      <c r="N550" s="231" t="s">
        <v>897</v>
      </c>
      <c r="O550" s="231" t="s">
        <v>22</v>
      </c>
      <c r="P550" s="231" t="s">
        <v>22</v>
      </c>
      <c r="Q550" s="231" t="s">
        <v>22</v>
      </c>
      <c r="R550" s="231" t="s">
        <v>22</v>
      </c>
      <c r="S550" s="231" t="s">
        <v>22</v>
      </c>
      <c r="T550" s="231" t="s">
        <v>22</v>
      </c>
      <c r="U550" s="231" t="s">
        <v>22</v>
      </c>
      <c r="V550" s="231" t="s">
        <v>173</v>
      </c>
      <c r="W550" s="242"/>
    </row>
    <row r="551" spans="1:23" s="178" customFormat="1" ht="43" customHeight="1">
      <c r="A551" s="218" t="s">
        <v>978</v>
      </c>
      <c r="B551" s="218" t="s">
        <v>955</v>
      </c>
      <c r="C551" s="218" t="s">
        <v>132</v>
      </c>
      <c r="D551" s="245" t="s">
        <v>956</v>
      </c>
      <c r="E551" s="236">
        <v>44585</v>
      </c>
      <c r="F551" s="351">
        <v>44865</v>
      </c>
      <c r="G551" s="237"/>
      <c r="H551" s="220"/>
      <c r="I551" s="225">
        <v>1325428</v>
      </c>
      <c r="J551" s="227"/>
      <c r="K551" s="228" t="s">
        <v>286</v>
      </c>
      <c r="L551" s="230">
        <v>99</v>
      </c>
      <c r="M551" s="231" t="s">
        <v>22</v>
      </c>
      <c r="N551" s="231">
        <v>138</v>
      </c>
      <c r="O551" s="231" t="s">
        <v>22</v>
      </c>
      <c r="P551" s="231" t="s">
        <v>22</v>
      </c>
      <c r="Q551" s="231" t="s">
        <v>22</v>
      </c>
      <c r="R551" s="231" t="s">
        <v>22</v>
      </c>
      <c r="S551" s="231" t="s">
        <v>22</v>
      </c>
      <c r="T551" s="231" t="s">
        <v>22</v>
      </c>
      <c r="U551" s="231" t="s">
        <v>22</v>
      </c>
      <c r="V551" s="231" t="s">
        <v>173</v>
      </c>
      <c r="W551" s="242"/>
    </row>
    <row r="552" spans="1:23" s="178" customFormat="1" ht="53" customHeight="1">
      <c r="A552" s="218" t="s">
        <v>979</v>
      </c>
      <c r="B552" s="218" t="s">
        <v>957</v>
      </c>
      <c r="C552" s="218" t="s">
        <v>958</v>
      </c>
      <c r="D552" s="245" t="s">
        <v>959</v>
      </c>
      <c r="E552" s="236">
        <v>44879</v>
      </c>
      <c r="F552" s="237">
        <v>45610</v>
      </c>
      <c r="G552" s="237"/>
      <c r="H552" s="220"/>
      <c r="I552" s="361"/>
      <c r="J552" s="227"/>
      <c r="K552" s="228" t="s">
        <v>286</v>
      </c>
      <c r="L552" s="230">
        <v>0</v>
      </c>
      <c r="M552" s="231" t="s">
        <v>22</v>
      </c>
      <c r="N552" s="231">
        <v>345</v>
      </c>
      <c r="O552" s="231" t="s">
        <v>22</v>
      </c>
      <c r="P552" s="231" t="s">
        <v>22</v>
      </c>
      <c r="Q552" s="231" t="s">
        <v>22</v>
      </c>
      <c r="R552" s="231" t="s">
        <v>22</v>
      </c>
      <c r="S552" s="231" t="s">
        <v>22</v>
      </c>
      <c r="T552" s="231" t="s">
        <v>22</v>
      </c>
      <c r="U552" s="231" t="s">
        <v>22</v>
      </c>
      <c r="V552" s="231" t="s">
        <v>173</v>
      </c>
      <c r="W552" s="242"/>
    </row>
    <row r="553" spans="1:23" s="178" customFormat="1" ht="100">
      <c r="A553" s="218" t="s">
        <v>1534</v>
      </c>
      <c r="B553" s="218" t="s">
        <v>952</v>
      </c>
      <c r="C553" s="218" t="s">
        <v>37</v>
      </c>
      <c r="D553" s="245" t="s">
        <v>953</v>
      </c>
      <c r="E553" s="236">
        <v>45026</v>
      </c>
      <c r="F553" s="236">
        <v>45061</v>
      </c>
      <c r="G553" s="237"/>
      <c r="H553" s="220"/>
      <c r="I553" s="225"/>
      <c r="J553" s="227"/>
      <c r="K553" s="228" t="s">
        <v>286</v>
      </c>
      <c r="L553" s="230">
        <v>0</v>
      </c>
      <c r="M553" s="231" t="s">
        <v>825</v>
      </c>
      <c r="N553" s="231" t="s">
        <v>22</v>
      </c>
      <c r="O553" s="231" t="s">
        <v>22</v>
      </c>
      <c r="P553" s="231" t="s">
        <v>22</v>
      </c>
      <c r="Q553" s="231" t="s">
        <v>22</v>
      </c>
      <c r="R553" s="231" t="s">
        <v>22</v>
      </c>
      <c r="S553" s="231" t="s">
        <v>22</v>
      </c>
      <c r="T553" s="231" t="s">
        <v>22</v>
      </c>
      <c r="U553" s="231" t="s">
        <v>22</v>
      </c>
      <c r="V553" s="231" t="s">
        <v>173</v>
      </c>
      <c r="W553" s="298"/>
    </row>
    <row r="554" spans="1:23" s="178" customFormat="1" ht="50">
      <c r="A554" s="218" t="s">
        <v>1535</v>
      </c>
      <c r="B554" s="218" t="s">
        <v>2136</v>
      </c>
      <c r="C554" s="218" t="s">
        <v>954</v>
      </c>
      <c r="D554" s="245" t="s">
        <v>2137</v>
      </c>
      <c r="E554" s="236">
        <v>44473</v>
      </c>
      <c r="F554" s="237">
        <v>44734</v>
      </c>
      <c r="G554" s="237">
        <v>44734</v>
      </c>
      <c r="H554" s="220"/>
      <c r="I554" s="225">
        <v>3668033</v>
      </c>
      <c r="J554" s="227"/>
      <c r="K554" s="228" t="s">
        <v>286</v>
      </c>
      <c r="L554" s="230">
        <v>100</v>
      </c>
      <c r="M554" s="231">
        <v>345</v>
      </c>
      <c r="N554" s="231" t="s">
        <v>22</v>
      </c>
      <c r="O554" s="231" t="s">
        <v>22</v>
      </c>
      <c r="P554" s="231" t="s">
        <v>22</v>
      </c>
      <c r="Q554" s="231" t="s">
        <v>22</v>
      </c>
      <c r="R554" s="231" t="s">
        <v>22</v>
      </c>
      <c r="S554" s="231" t="s">
        <v>22</v>
      </c>
      <c r="T554" s="231" t="s">
        <v>22</v>
      </c>
      <c r="U554" s="231" t="s">
        <v>22</v>
      </c>
      <c r="V554" s="231" t="s">
        <v>173</v>
      </c>
      <c r="W554" s="242"/>
    </row>
    <row r="555" spans="1:23" s="178" customFormat="1" ht="50">
      <c r="A555" s="218" t="s">
        <v>949</v>
      </c>
      <c r="B555" s="218" t="s">
        <v>950</v>
      </c>
      <c r="C555" s="218" t="s">
        <v>147</v>
      </c>
      <c r="D555" s="245" t="s">
        <v>951</v>
      </c>
      <c r="E555" s="236">
        <v>44456</v>
      </c>
      <c r="F555" s="222">
        <v>44649</v>
      </c>
      <c r="G555" s="222">
        <v>44649</v>
      </c>
      <c r="H555" s="220"/>
      <c r="I555" s="225">
        <v>2178049</v>
      </c>
      <c r="J555" s="227"/>
      <c r="K555" s="228" t="s">
        <v>286</v>
      </c>
      <c r="L555" s="230">
        <v>100</v>
      </c>
      <c r="M555" s="231">
        <v>69</v>
      </c>
      <c r="N555" s="231">
        <v>138</v>
      </c>
      <c r="O555" s="231" t="s">
        <v>22</v>
      </c>
      <c r="P555" s="231" t="s">
        <v>22</v>
      </c>
      <c r="Q555" s="231" t="s">
        <v>22</v>
      </c>
      <c r="R555" s="231" t="s">
        <v>22</v>
      </c>
      <c r="S555" s="231" t="s">
        <v>22</v>
      </c>
      <c r="T555" s="231" t="s">
        <v>22</v>
      </c>
      <c r="U555" s="231" t="s">
        <v>22</v>
      </c>
      <c r="V555" s="231" t="s">
        <v>173</v>
      </c>
      <c r="W555" s="242"/>
    </row>
    <row r="556" spans="1:23" s="178" customFormat="1" ht="62.5">
      <c r="A556" s="250" t="s">
        <v>1877</v>
      </c>
      <c r="B556" s="250" t="s">
        <v>946</v>
      </c>
      <c r="C556" s="250" t="s">
        <v>1032</v>
      </c>
      <c r="D556" s="250" t="s">
        <v>947</v>
      </c>
      <c r="E556" s="246">
        <v>44515</v>
      </c>
      <c r="F556" s="237">
        <v>44713</v>
      </c>
      <c r="G556" s="237">
        <v>44713</v>
      </c>
      <c r="H556" s="220"/>
      <c r="I556" s="225">
        <v>4317006</v>
      </c>
      <c r="J556" s="227"/>
      <c r="K556" s="228" t="s">
        <v>286</v>
      </c>
      <c r="L556" s="230">
        <v>100</v>
      </c>
      <c r="M556" s="297" t="s">
        <v>22</v>
      </c>
      <c r="N556" s="231">
        <v>138</v>
      </c>
      <c r="O556" s="231" t="s">
        <v>22</v>
      </c>
      <c r="P556" s="231" t="s">
        <v>22</v>
      </c>
      <c r="Q556" s="231" t="s">
        <v>22</v>
      </c>
      <c r="R556" s="231" t="s">
        <v>22</v>
      </c>
      <c r="S556" s="231" t="s">
        <v>22</v>
      </c>
      <c r="T556" s="231" t="s">
        <v>22</v>
      </c>
      <c r="U556" s="231" t="s">
        <v>22</v>
      </c>
      <c r="V556" s="297" t="s">
        <v>173</v>
      </c>
      <c r="W556" s="242"/>
    </row>
    <row r="557" spans="1:23" s="178" customFormat="1" ht="37.5">
      <c r="A557" s="250" t="s">
        <v>1878</v>
      </c>
      <c r="B557" s="250" t="s">
        <v>2138</v>
      </c>
      <c r="C557" s="250" t="s">
        <v>1680</v>
      </c>
      <c r="D557" s="250" t="s">
        <v>998</v>
      </c>
      <c r="E557" s="246">
        <v>44505</v>
      </c>
      <c r="F557" s="237">
        <v>44694</v>
      </c>
      <c r="G557" s="237">
        <v>44694</v>
      </c>
      <c r="H557" s="220"/>
      <c r="I557" s="225">
        <v>1148524</v>
      </c>
      <c r="J557" s="227"/>
      <c r="K557" s="228" t="s">
        <v>286</v>
      </c>
      <c r="L557" s="230">
        <v>100</v>
      </c>
      <c r="M557" s="297" t="s">
        <v>22</v>
      </c>
      <c r="N557" s="231">
        <v>138</v>
      </c>
      <c r="O557" s="231" t="s">
        <v>22</v>
      </c>
      <c r="P557" s="231" t="s">
        <v>22</v>
      </c>
      <c r="Q557" s="231" t="s">
        <v>22</v>
      </c>
      <c r="R557" s="231" t="s">
        <v>22</v>
      </c>
      <c r="S557" s="231" t="s">
        <v>22</v>
      </c>
      <c r="T557" s="231" t="s">
        <v>22</v>
      </c>
      <c r="U557" s="231" t="s">
        <v>22</v>
      </c>
      <c r="V557" s="297" t="s">
        <v>173</v>
      </c>
      <c r="W557" s="330"/>
    </row>
    <row r="558" spans="1:23" s="178" customFormat="1" ht="53" customHeight="1">
      <c r="A558" s="250" t="s">
        <v>999</v>
      </c>
      <c r="B558" s="250" t="s">
        <v>2139</v>
      </c>
      <c r="C558" s="250" t="s">
        <v>37</v>
      </c>
      <c r="D558" s="250" t="s">
        <v>1000</v>
      </c>
      <c r="E558" s="246">
        <v>44539</v>
      </c>
      <c r="F558" s="237">
        <v>44686</v>
      </c>
      <c r="G558" s="237">
        <v>44686</v>
      </c>
      <c r="H558" s="220"/>
      <c r="I558" s="225">
        <v>2137797</v>
      </c>
      <c r="J558" s="227"/>
      <c r="K558" s="228" t="s">
        <v>286</v>
      </c>
      <c r="L558" s="230">
        <v>100</v>
      </c>
      <c r="M558" s="297" t="s">
        <v>22</v>
      </c>
      <c r="N558" s="231">
        <v>138</v>
      </c>
      <c r="O558" s="231" t="s">
        <v>22</v>
      </c>
      <c r="P558" s="231" t="s">
        <v>22</v>
      </c>
      <c r="Q558" s="231" t="s">
        <v>22</v>
      </c>
      <c r="R558" s="231" t="s">
        <v>22</v>
      </c>
      <c r="S558" s="231" t="s">
        <v>22</v>
      </c>
      <c r="T558" s="231" t="s">
        <v>22</v>
      </c>
      <c r="U558" s="231" t="s">
        <v>22</v>
      </c>
      <c r="V558" s="297" t="s">
        <v>173</v>
      </c>
      <c r="W558" s="249"/>
    </row>
    <row r="559" spans="1:23" s="178" customFormat="1" ht="53.5" customHeight="1">
      <c r="A559" s="250" t="s">
        <v>1001</v>
      </c>
      <c r="B559" s="250" t="s">
        <v>1002</v>
      </c>
      <c r="C559" s="250" t="s">
        <v>212</v>
      </c>
      <c r="D559" s="250" t="s">
        <v>754</v>
      </c>
      <c r="E559" s="246">
        <v>44466</v>
      </c>
      <c r="F559" s="222">
        <v>44732</v>
      </c>
      <c r="G559" s="237">
        <v>44732</v>
      </c>
      <c r="H559" s="220"/>
      <c r="I559" s="225">
        <v>2381361</v>
      </c>
      <c r="J559" s="227"/>
      <c r="K559" s="228" t="s">
        <v>286</v>
      </c>
      <c r="L559" s="230">
        <v>100</v>
      </c>
      <c r="M559" s="297" t="s">
        <v>22</v>
      </c>
      <c r="N559" s="231">
        <v>138</v>
      </c>
      <c r="O559" s="231" t="s">
        <v>22</v>
      </c>
      <c r="P559" s="231" t="s">
        <v>22</v>
      </c>
      <c r="Q559" s="231" t="s">
        <v>22</v>
      </c>
      <c r="R559" s="231" t="s">
        <v>22</v>
      </c>
      <c r="S559" s="231" t="s">
        <v>22</v>
      </c>
      <c r="T559" s="231" t="s">
        <v>22</v>
      </c>
      <c r="U559" s="231" t="s">
        <v>22</v>
      </c>
      <c r="V559" s="297" t="s">
        <v>173</v>
      </c>
      <c r="W559" s="242"/>
    </row>
    <row r="560" spans="1:23" s="178" customFormat="1" ht="54" customHeight="1">
      <c r="A560" s="250" t="s">
        <v>1396</v>
      </c>
      <c r="B560" s="250" t="s">
        <v>2140</v>
      </c>
      <c r="C560" s="250" t="s">
        <v>27</v>
      </c>
      <c r="D560" s="250" t="s">
        <v>2141</v>
      </c>
      <c r="E560" s="246">
        <v>44572</v>
      </c>
      <c r="F560" s="349">
        <v>44883</v>
      </c>
      <c r="G560" s="237"/>
      <c r="H560" s="220"/>
      <c r="I560" s="225">
        <v>4794016</v>
      </c>
      <c r="J560" s="227"/>
      <c r="K560" s="228" t="s">
        <v>286</v>
      </c>
      <c r="L560" s="230">
        <v>99</v>
      </c>
      <c r="M560" s="297" t="s">
        <v>22</v>
      </c>
      <c r="N560" s="231">
        <v>138</v>
      </c>
      <c r="O560" s="231" t="s">
        <v>22</v>
      </c>
      <c r="P560" s="231" t="s">
        <v>22</v>
      </c>
      <c r="Q560" s="231" t="s">
        <v>22</v>
      </c>
      <c r="R560" s="231" t="s">
        <v>22</v>
      </c>
      <c r="S560" s="231" t="s">
        <v>22</v>
      </c>
      <c r="T560" s="231" t="s">
        <v>22</v>
      </c>
      <c r="U560" s="231" t="s">
        <v>22</v>
      </c>
      <c r="V560" s="297" t="s">
        <v>173</v>
      </c>
      <c r="W560" s="242"/>
    </row>
    <row r="561" spans="1:23" s="178" customFormat="1" ht="37.5">
      <c r="A561" s="250" t="s">
        <v>1015</v>
      </c>
      <c r="B561" s="250" t="s">
        <v>2142</v>
      </c>
      <c r="C561" s="250" t="s">
        <v>1034</v>
      </c>
      <c r="D561" s="250" t="s">
        <v>1038</v>
      </c>
      <c r="E561" s="221">
        <v>44642</v>
      </c>
      <c r="F561" s="237">
        <v>44670</v>
      </c>
      <c r="G561" s="237">
        <v>44670</v>
      </c>
      <c r="H561" s="220"/>
      <c r="I561" s="225">
        <v>561637</v>
      </c>
      <c r="J561" s="227"/>
      <c r="K561" s="228" t="s">
        <v>286</v>
      </c>
      <c r="L561" s="230">
        <v>100</v>
      </c>
      <c r="M561" s="297">
        <v>345</v>
      </c>
      <c r="N561" s="297" t="s">
        <v>22</v>
      </c>
      <c r="O561" s="297" t="s">
        <v>22</v>
      </c>
      <c r="P561" s="297" t="s">
        <v>22</v>
      </c>
      <c r="Q561" s="297" t="s">
        <v>22</v>
      </c>
      <c r="R561" s="297" t="s">
        <v>22</v>
      </c>
      <c r="S561" s="297" t="s">
        <v>22</v>
      </c>
      <c r="T561" s="297" t="s">
        <v>22</v>
      </c>
      <c r="U561" s="297" t="s">
        <v>22</v>
      </c>
      <c r="V561" s="297" t="s">
        <v>173</v>
      </c>
      <c r="W561" s="242"/>
    </row>
    <row r="562" spans="1:23" s="178" customFormat="1" ht="28.5" customHeight="1">
      <c r="A562" s="250" t="s">
        <v>1016</v>
      </c>
      <c r="B562" s="250" t="s">
        <v>1037</v>
      </c>
      <c r="C562" s="250" t="s">
        <v>211</v>
      </c>
      <c r="D562" s="250" t="s">
        <v>1038</v>
      </c>
      <c r="E562" s="221">
        <v>44617</v>
      </c>
      <c r="F562" s="237">
        <v>44670</v>
      </c>
      <c r="G562" s="237">
        <v>44670</v>
      </c>
      <c r="H562" s="220"/>
      <c r="I562" s="225">
        <v>520462</v>
      </c>
      <c r="J562" s="227"/>
      <c r="K562" s="228" t="s">
        <v>286</v>
      </c>
      <c r="L562" s="230">
        <v>100</v>
      </c>
      <c r="M562" s="297">
        <v>345</v>
      </c>
      <c r="N562" s="297" t="s">
        <v>22</v>
      </c>
      <c r="O562" s="297" t="s">
        <v>22</v>
      </c>
      <c r="P562" s="297" t="s">
        <v>22</v>
      </c>
      <c r="Q562" s="297" t="s">
        <v>22</v>
      </c>
      <c r="R562" s="297" t="s">
        <v>22</v>
      </c>
      <c r="S562" s="297" t="s">
        <v>22</v>
      </c>
      <c r="T562" s="297" t="s">
        <v>22</v>
      </c>
      <c r="U562" s="297" t="s">
        <v>22</v>
      </c>
      <c r="V562" s="297" t="s">
        <v>173</v>
      </c>
      <c r="W562" s="293" t="s">
        <v>1894</v>
      </c>
    </row>
    <row r="563" spans="1:23" s="178" customFormat="1" ht="62.5">
      <c r="A563" s="250" t="s">
        <v>2703</v>
      </c>
      <c r="B563" s="250" t="s">
        <v>1041</v>
      </c>
      <c r="C563" s="250" t="s">
        <v>1035</v>
      </c>
      <c r="D563" s="250" t="s">
        <v>1042</v>
      </c>
      <c r="E563" s="221">
        <v>44637</v>
      </c>
      <c r="F563" s="351">
        <v>44866</v>
      </c>
      <c r="G563" s="351">
        <v>44866</v>
      </c>
      <c r="H563" s="220"/>
      <c r="I563" s="225">
        <v>658784</v>
      </c>
      <c r="J563" s="227"/>
      <c r="K563" s="228" t="s">
        <v>286</v>
      </c>
      <c r="L563" s="348">
        <v>100</v>
      </c>
      <c r="M563" s="297" t="s">
        <v>22</v>
      </c>
      <c r="N563" s="297">
        <v>138</v>
      </c>
      <c r="O563" s="297" t="s">
        <v>22</v>
      </c>
      <c r="P563" s="297" t="s">
        <v>22</v>
      </c>
      <c r="Q563" s="297" t="s">
        <v>22</v>
      </c>
      <c r="R563" s="297" t="s">
        <v>22</v>
      </c>
      <c r="S563" s="297" t="s">
        <v>22</v>
      </c>
      <c r="T563" s="297" t="s">
        <v>22</v>
      </c>
      <c r="U563" s="297" t="s">
        <v>22</v>
      </c>
      <c r="V563" s="297" t="s">
        <v>173</v>
      </c>
      <c r="W563" s="298"/>
    </row>
    <row r="564" spans="1:23" s="178" customFormat="1" ht="62.5">
      <c r="A564" s="250" t="s">
        <v>1637</v>
      </c>
      <c r="B564" s="250" t="s">
        <v>1039</v>
      </c>
      <c r="C564" s="250" t="s">
        <v>1036</v>
      </c>
      <c r="D564" s="250" t="s">
        <v>1040</v>
      </c>
      <c r="E564" s="246">
        <v>44601</v>
      </c>
      <c r="F564" s="237">
        <v>44896</v>
      </c>
      <c r="G564" s="237"/>
      <c r="H564" s="220"/>
      <c r="I564" s="225">
        <v>811168</v>
      </c>
      <c r="J564" s="227"/>
      <c r="K564" s="228" t="s">
        <v>286</v>
      </c>
      <c r="L564" s="230">
        <v>99</v>
      </c>
      <c r="M564" s="297" t="s">
        <v>22</v>
      </c>
      <c r="N564" s="297">
        <v>138</v>
      </c>
      <c r="O564" s="297" t="s">
        <v>22</v>
      </c>
      <c r="P564" s="297" t="s">
        <v>22</v>
      </c>
      <c r="Q564" s="297" t="s">
        <v>22</v>
      </c>
      <c r="R564" s="297" t="s">
        <v>22</v>
      </c>
      <c r="S564" s="297" t="s">
        <v>22</v>
      </c>
      <c r="T564" s="297" t="s">
        <v>22</v>
      </c>
      <c r="U564" s="297" t="s">
        <v>22</v>
      </c>
      <c r="V564" s="297" t="s">
        <v>173</v>
      </c>
      <c r="W564" s="242"/>
    </row>
    <row r="565" spans="1:23" s="178" customFormat="1" ht="87.5">
      <c r="A565" s="250" t="s">
        <v>1068</v>
      </c>
      <c r="B565" s="250" t="s">
        <v>1043</v>
      </c>
      <c r="C565" s="250" t="s">
        <v>369</v>
      </c>
      <c r="D565" s="250" t="s">
        <v>1044</v>
      </c>
      <c r="E565" s="246">
        <v>44570</v>
      </c>
      <c r="F565" s="237">
        <v>44698</v>
      </c>
      <c r="G565" s="237">
        <v>44698</v>
      </c>
      <c r="H565" s="220"/>
      <c r="I565" s="225">
        <v>3243212</v>
      </c>
      <c r="J565" s="227"/>
      <c r="K565" s="228" t="s">
        <v>286</v>
      </c>
      <c r="L565" s="230">
        <v>100</v>
      </c>
      <c r="M565" s="297">
        <v>345</v>
      </c>
      <c r="N565" s="297" t="s">
        <v>22</v>
      </c>
      <c r="O565" s="297" t="s">
        <v>22</v>
      </c>
      <c r="P565" s="297" t="s">
        <v>22</v>
      </c>
      <c r="Q565" s="297" t="s">
        <v>22</v>
      </c>
      <c r="R565" s="297" t="s">
        <v>22</v>
      </c>
      <c r="S565" s="297" t="s">
        <v>22</v>
      </c>
      <c r="T565" s="297" t="s">
        <v>22</v>
      </c>
      <c r="U565" s="297" t="s">
        <v>22</v>
      </c>
      <c r="V565" s="297" t="s">
        <v>173</v>
      </c>
      <c r="W565" s="242"/>
    </row>
    <row r="566" spans="1:23" s="178" customFormat="1" ht="75">
      <c r="A566" s="250" t="s">
        <v>1017</v>
      </c>
      <c r="B566" s="250" t="s">
        <v>1045</v>
      </c>
      <c r="C566" s="250" t="s">
        <v>147</v>
      </c>
      <c r="D566" s="250" t="s">
        <v>1046</v>
      </c>
      <c r="E566" s="246">
        <v>44571</v>
      </c>
      <c r="F566" s="237">
        <v>44683</v>
      </c>
      <c r="G566" s="237">
        <v>44683</v>
      </c>
      <c r="H566" s="220"/>
      <c r="I566" s="225">
        <v>1985171</v>
      </c>
      <c r="J566" s="227"/>
      <c r="K566" s="228" t="s">
        <v>286</v>
      </c>
      <c r="L566" s="230">
        <v>100</v>
      </c>
      <c r="M566" s="297" t="s">
        <v>825</v>
      </c>
      <c r="N566" s="297">
        <v>138</v>
      </c>
      <c r="O566" s="297" t="s">
        <v>22</v>
      </c>
      <c r="P566" s="297" t="s">
        <v>22</v>
      </c>
      <c r="Q566" s="297" t="s">
        <v>22</v>
      </c>
      <c r="R566" s="297" t="s">
        <v>22</v>
      </c>
      <c r="S566" s="297" t="s">
        <v>22</v>
      </c>
      <c r="T566" s="297" t="s">
        <v>22</v>
      </c>
      <c r="U566" s="297" t="s">
        <v>22</v>
      </c>
      <c r="V566" s="297" t="s">
        <v>173</v>
      </c>
      <c r="W566" s="242"/>
    </row>
    <row r="567" spans="1:23" s="178" customFormat="1" ht="37.5">
      <c r="A567" s="250" t="s">
        <v>1069</v>
      </c>
      <c r="B567" s="250" t="s">
        <v>1047</v>
      </c>
      <c r="C567" s="250" t="s">
        <v>207</v>
      </c>
      <c r="D567" s="250" t="s">
        <v>1048</v>
      </c>
      <c r="E567" s="367">
        <v>44872</v>
      </c>
      <c r="F567" s="236">
        <v>44910</v>
      </c>
      <c r="G567" s="237"/>
      <c r="H567" s="220"/>
      <c r="I567" s="225">
        <v>248277</v>
      </c>
      <c r="J567" s="227"/>
      <c r="K567" s="228" t="s">
        <v>286</v>
      </c>
      <c r="L567" s="230">
        <v>0</v>
      </c>
      <c r="M567" s="297">
        <v>138</v>
      </c>
      <c r="N567" s="297" t="s">
        <v>22</v>
      </c>
      <c r="O567" s="297" t="s">
        <v>22</v>
      </c>
      <c r="P567" s="297" t="s">
        <v>22</v>
      </c>
      <c r="Q567" s="297" t="s">
        <v>22</v>
      </c>
      <c r="R567" s="297" t="s">
        <v>22</v>
      </c>
      <c r="S567" s="297" t="s">
        <v>22</v>
      </c>
      <c r="T567" s="297" t="s">
        <v>22</v>
      </c>
      <c r="U567" s="297" t="s">
        <v>22</v>
      </c>
      <c r="V567" s="297" t="s">
        <v>173</v>
      </c>
      <c r="W567" s="289"/>
    </row>
    <row r="568" spans="1:23" s="178" customFormat="1" ht="50">
      <c r="A568" s="250" t="s">
        <v>1070</v>
      </c>
      <c r="B568" s="250" t="s">
        <v>1049</v>
      </c>
      <c r="C568" s="250" t="s">
        <v>1059</v>
      </c>
      <c r="D568" s="250" t="s">
        <v>1050</v>
      </c>
      <c r="E568" s="246">
        <v>44476</v>
      </c>
      <c r="F568" s="237">
        <v>44699</v>
      </c>
      <c r="G568" s="237">
        <v>44699</v>
      </c>
      <c r="H568" s="220"/>
      <c r="I568" s="225">
        <v>7576227</v>
      </c>
      <c r="J568" s="227"/>
      <c r="K568" s="228" t="s">
        <v>286</v>
      </c>
      <c r="L568" s="230">
        <v>100</v>
      </c>
      <c r="M568" s="297">
        <v>138</v>
      </c>
      <c r="N568" s="297" t="s">
        <v>22</v>
      </c>
      <c r="O568" s="297" t="s">
        <v>22</v>
      </c>
      <c r="P568" s="297" t="s">
        <v>22</v>
      </c>
      <c r="Q568" s="297" t="s">
        <v>22</v>
      </c>
      <c r="R568" s="297" t="s">
        <v>22</v>
      </c>
      <c r="S568" s="297" t="s">
        <v>22</v>
      </c>
      <c r="T568" s="297" t="s">
        <v>22</v>
      </c>
      <c r="U568" s="297" t="s">
        <v>22</v>
      </c>
      <c r="V568" s="297" t="s">
        <v>173</v>
      </c>
      <c r="W568" s="242"/>
    </row>
    <row r="569" spans="1:23" s="178" customFormat="1" ht="32.5" customHeight="1">
      <c r="A569" s="250" t="s">
        <v>1071</v>
      </c>
      <c r="B569" s="250" t="s">
        <v>1051</v>
      </c>
      <c r="C569" s="250" t="s">
        <v>50</v>
      </c>
      <c r="D569" s="250" t="s">
        <v>2143</v>
      </c>
      <c r="E569" s="221">
        <v>44644</v>
      </c>
      <c r="F569" s="237">
        <v>44699</v>
      </c>
      <c r="G569" s="237">
        <v>44699</v>
      </c>
      <c r="H569" s="220"/>
      <c r="I569" s="225">
        <v>981337</v>
      </c>
      <c r="J569" s="227"/>
      <c r="K569" s="228" t="s">
        <v>286</v>
      </c>
      <c r="L569" s="230">
        <v>100</v>
      </c>
      <c r="M569" s="297" t="s">
        <v>22</v>
      </c>
      <c r="N569" s="297">
        <v>138</v>
      </c>
      <c r="O569" s="297" t="s">
        <v>22</v>
      </c>
      <c r="P569" s="297" t="s">
        <v>22</v>
      </c>
      <c r="Q569" s="297" t="s">
        <v>22</v>
      </c>
      <c r="R569" s="297" t="s">
        <v>22</v>
      </c>
      <c r="S569" s="297" t="s">
        <v>22</v>
      </c>
      <c r="T569" s="297" t="s">
        <v>22</v>
      </c>
      <c r="U569" s="297" t="s">
        <v>22</v>
      </c>
      <c r="V569" s="297" t="s">
        <v>173</v>
      </c>
      <c r="W569" s="242"/>
    </row>
    <row r="570" spans="1:23" s="178" customFormat="1" ht="50">
      <c r="A570" s="250" t="s">
        <v>1018</v>
      </c>
      <c r="B570" s="250" t="s">
        <v>1063</v>
      </c>
      <c r="C570" s="250" t="s">
        <v>211</v>
      </c>
      <c r="D570" s="250" t="s">
        <v>1064</v>
      </c>
      <c r="E570" s="246">
        <v>44313</v>
      </c>
      <c r="F570" s="237">
        <v>44621</v>
      </c>
      <c r="G570" s="237">
        <v>44621</v>
      </c>
      <c r="H570" s="220"/>
      <c r="I570" s="225">
        <v>335867</v>
      </c>
      <c r="J570" s="227"/>
      <c r="K570" s="228" t="s">
        <v>286</v>
      </c>
      <c r="L570" s="230">
        <v>100</v>
      </c>
      <c r="M570" s="234">
        <v>345</v>
      </c>
      <c r="N570" s="234" t="s">
        <v>22</v>
      </c>
      <c r="O570" s="234" t="s">
        <v>22</v>
      </c>
      <c r="P570" s="234" t="s">
        <v>22</v>
      </c>
      <c r="Q570" s="234" t="s">
        <v>22</v>
      </c>
      <c r="R570" s="234" t="s">
        <v>22</v>
      </c>
      <c r="S570" s="234" t="s">
        <v>22</v>
      </c>
      <c r="T570" s="234" t="s">
        <v>22</v>
      </c>
      <c r="U570" s="234" t="s">
        <v>22</v>
      </c>
      <c r="V570" s="234" t="s">
        <v>1067</v>
      </c>
      <c r="W570" s="242"/>
    </row>
    <row r="571" spans="1:23" s="178" customFormat="1" ht="50">
      <c r="A571" s="250" t="s">
        <v>1397</v>
      </c>
      <c r="B571" s="250" t="s">
        <v>1027</v>
      </c>
      <c r="C571" s="250" t="s">
        <v>948</v>
      </c>
      <c r="D571" s="246" t="s">
        <v>1028</v>
      </c>
      <c r="E571" s="236">
        <v>44564</v>
      </c>
      <c r="F571" s="222">
        <v>45128</v>
      </c>
      <c r="G571" s="237"/>
      <c r="H571" s="329"/>
      <c r="I571" s="225">
        <v>3838169</v>
      </c>
      <c r="J571" s="227"/>
      <c r="K571" s="228" t="s">
        <v>286</v>
      </c>
      <c r="L571" s="230">
        <v>99</v>
      </c>
      <c r="M571" s="297">
        <v>345</v>
      </c>
      <c r="N571" s="231" t="s">
        <v>22</v>
      </c>
      <c r="O571" s="231" t="s">
        <v>22</v>
      </c>
      <c r="P571" s="231" t="s">
        <v>22</v>
      </c>
      <c r="Q571" s="231" t="s">
        <v>22</v>
      </c>
      <c r="R571" s="231" t="s">
        <v>22</v>
      </c>
      <c r="S571" s="231" t="s">
        <v>22</v>
      </c>
      <c r="T571" s="231" t="s">
        <v>22</v>
      </c>
      <c r="U571" s="231" t="s">
        <v>22</v>
      </c>
      <c r="V571" s="297" t="s">
        <v>173</v>
      </c>
      <c r="W571" s="296"/>
    </row>
    <row r="572" spans="1:23" s="178" customFormat="1" ht="50">
      <c r="A572" s="250" t="s">
        <v>1065</v>
      </c>
      <c r="B572" s="250" t="s">
        <v>2144</v>
      </c>
      <c r="C572" s="250" t="s">
        <v>126</v>
      </c>
      <c r="D572" s="246" t="s">
        <v>1066</v>
      </c>
      <c r="E572" s="236">
        <v>44452</v>
      </c>
      <c r="F572" s="349">
        <v>45071</v>
      </c>
      <c r="G572" s="237"/>
      <c r="H572" s="329"/>
      <c r="I572" s="225">
        <v>2988557</v>
      </c>
      <c r="J572" s="227"/>
      <c r="K572" s="228" t="s">
        <v>286</v>
      </c>
      <c r="L572" s="230">
        <v>2</v>
      </c>
      <c r="M572" s="297">
        <v>345</v>
      </c>
      <c r="N572" s="231" t="s">
        <v>22</v>
      </c>
      <c r="O572" s="231" t="s">
        <v>22</v>
      </c>
      <c r="P572" s="231" t="s">
        <v>22</v>
      </c>
      <c r="Q572" s="231" t="s">
        <v>22</v>
      </c>
      <c r="R572" s="231" t="s">
        <v>22</v>
      </c>
      <c r="S572" s="231" t="s">
        <v>22</v>
      </c>
      <c r="T572" s="231" t="s">
        <v>22</v>
      </c>
      <c r="U572" s="231" t="s">
        <v>22</v>
      </c>
      <c r="V572" s="297" t="s">
        <v>173</v>
      </c>
      <c r="W572" s="296"/>
    </row>
    <row r="573" spans="1:23" s="178" customFormat="1" ht="37.5">
      <c r="A573" s="250" t="s">
        <v>1193</v>
      </c>
      <c r="B573" s="250" t="s">
        <v>2145</v>
      </c>
      <c r="C573" s="250" t="s">
        <v>178</v>
      </c>
      <c r="D573" s="246" t="s">
        <v>1083</v>
      </c>
      <c r="E573" s="221">
        <v>44680</v>
      </c>
      <c r="F573" s="237">
        <v>44896</v>
      </c>
      <c r="G573" s="237"/>
      <c r="H573" s="329"/>
      <c r="I573" s="225">
        <v>6227656</v>
      </c>
      <c r="J573" s="227"/>
      <c r="K573" s="228" t="s">
        <v>286</v>
      </c>
      <c r="L573" s="230">
        <v>59</v>
      </c>
      <c r="M573" s="231" t="s">
        <v>22</v>
      </c>
      <c r="N573" s="231">
        <v>138</v>
      </c>
      <c r="O573" s="231" t="s">
        <v>22</v>
      </c>
      <c r="P573" s="231" t="s">
        <v>22</v>
      </c>
      <c r="Q573" s="231" t="s">
        <v>22</v>
      </c>
      <c r="R573" s="231" t="s">
        <v>22</v>
      </c>
      <c r="S573" s="231" t="s">
        <v>22</v>
      </c>
      <c r="T573" s="231" t="s">
        <v>22</v>
      </c>
      <c r="U573" s="231" t="s">
        <v>22</v>
      </c>
      <c r="V573" s="231" t="s">
        <v>173</v>
      </c>
      <c r="W573" s="296"/>
    </row>
    <row r="574" spans="1:23" s="178" customFormat="1" ht="50">
      <c r="A574" s="250" t="s">
        <v>1194</v>
      </c>
      <c r="B574" s="250" t="s">
        <v>2581</v>
      </c>
      <c r="C574" s="250" t="s">
        <v>1084</v>
      </c>
      <c r="D574" s="246" t="s">
        <v>2582</v>
      </c>
      <c r="E574" s="221">
        <v>44757</v>
      </c>
      <c r="F574" s="221">
        <v>44915</v>
      </c>
      <c r="G574" s="237"/>
      <c r="H574" s="329"/>
      <c r="I574" s="225">
        <v>5882174</v>
      </c>
      <c r="J574" s="227"/>
      <c r="K574" s="228" t="s">
        <v>286</v>
      </c>
      <c r="L574" s="230">
        <v>42</v>
      </c>
      <c r="M574" s="231" t="s">
        <v>22</v>
      </c>
      <c r="N574" s="231">
        <v>138</v>
      </c>
      <c r="O574" s="231" t="s">
        <v>22</v>
      </c>
      <c r="P574" s="231" t="s">
        <v>22</v>
      </c>
      <c r="Q574" s="231" t="s">
        <v>22</v>
      </c>
      <c r="R574" s="231" t="s">
        <v>22</v>
      </c>
      <c r="S574" s="231" t="s">
        <v>22</v>
      </c>
      <c r="T574" s="231" t="s">
        <v>22</v>
      </c>
      <c r="U574" s="231" t="s">
        <v>22</v>
      </c>
      <c r="V574" s="231" t="s">
        <v>173</v>
      </c>
      <c r="W574" s="296"/>
    </row>
    <row r="575" spans="1:23" s="178" customFormat="1" ht="37.5">
      <c r="A575" s="250" t="s">
        <v>1638</v>
      </c>
      <c r="B575" s="250" t="s">
        <v>1081</v>
      </c>
      <c r="C575" s="250" t="s">
        <v>37</v>
      </c>
      <c r="D575" s="246" t="s">
        <v>1085</v>
      </c>
      <c r="E575" s="221">
        <v>45000</v>
      </c>
      <c r="F575" s="237">
        <v>45061</v>
      </c>
      <c r="G575" s="237"/>
      <c r="H575" s="329"/>
      <c r="I575" s="225"/>
      <c r="J575" s="227"/>
      <c r="K575" s="228" t="s">
        <v>286</v>
      </c>
      <c r="L575" s="230">
        <v>0</v>
      </c>
      <c r="M575" s="297">
        <v>138</v>
      </c>
      <c r="N575" s="231" t="s">
        <v>22</v>
      </c>
      <c r="O575" s="231" t="s">
        <v>22</v>
      </c>
      <c r="P575" s="231" t="s">
        <v>22</v>
      </c>
      <c r="Q575" s="231" t="s">
        <v>22</v>
      </c>
      <c r="R575" s="231" t="s">
        <v>22</v>
      </c>
      <c r="S575" s="231" t="s">
        <v>22</v>
      </c>
      <c r="T575" s="231" t="s">
        <v>22</v>
      </c>
      <c r="U575" s="231" t="s">
        <v>22</v>
      </c>
      <c r="V575" s="231" t="s">
        <v>173</v>
      </c>
      <c r="W575" s="298"/>
    </row>
    <row r="576" spans="1:23" s="178" customFormat="1" ht="62.5">
      <c r="A576" s="250" t="s">
        <v>1195</v>
      </c>
      <c r="B576" s="250" t="s">
        <v>1131</v>
      </c>
      <c r="C576" s="250" t="s">
        <v>292</v>
      </c>
      <c r="D576" s="246" t="s">
        <v>1086</v>
      </c>
      <c r="E576" s="271">
        <v>44540</v>
      </c>
      <c r="F576" s="237">
        <v>44690</v>
      </c>
      <c r="G576" s="237">
        <v>44690</v>
      </c>
      <c r="H576" s="329"/>
      <c r="I576" s="225">
        <v>2469535</v>
      </c>
      <c r="J576" s="227"/>
      <c r="K576" s="228" t="s">
        <v>286</v>
      </c>
      <c r="L576" s="230">
        <v>100</v>
      </c>
      <c r="M576" s="297">
        <v>138</v>
      </c>
      <c r="N576" s="231" t="s">
        <v>22</v>
      </c>
      <c r="O576" s="231" t="s">
        <v>22</v>
      </c>
      <c r="P576" s="231" t="s">
        <v>22</v>
      </c>
      <c r="Q576" s="231" t="s">
        <v>22</v>
      </c>
      <c r="R576" s="231" t="s">
        <v>22</v>
      </c>
      <c r="S576" s="231" t="s">
        <v>22</v>
      </c>
      <c r="T576" s="231" t="s">
        <v>22</v>
      </c>
      <c r="U576" s="231" t="s">
        <v>22</v>
      </c>
      <c r="V576" s="231" t="s">
        <v>173</v>
      </c>
      <c r="W576" s="332"/>
    </row>
    <row r="577" spans="1:23" s="178" customFormat="1" ht="75">
      <c r="A577" s="250" t="s">
        <v>1087</v>
      </c>
      <c r="B577" s="250" t="s">
        <v>1088</v>
      </c>
      <c r="C577" s="250" t="s">
        <v>206</v>
      </c>
      <c r="D577" s="246" t="s">
        <v>2205</v>
      </c>
      <c r="E577" s="271">
        <v>44630</v>
      </c>
      <c r="F577" s="222">
        <v>44726</v>
      </c>
      <c r="G577" s="237">
        <v>44726</v>
      </c>
      <c r="H577" s="329"/>
      <c r="I577" s="225">
        <v>2440391</v>
      </c>
      <c r="J577" s="227"/>
      <c r="K577" s="228" t="s">
        <v>286</v>
      </c>
      <c r="L577" s="230">
        <v>100</v>
      </c>
      <c r="M577" s="297">
        <v>138</v>
      </c>
      <c r="N577" s="231" t="s">
        <v>22</v>
      </c>
      <c r="O577" s="231" t="s">
        <v>22</v>
      </c>
      <c r="P577" s="231" t="s">
        <v>22</v>
      </c>
      <c r="Q577" s="231" t="s">
        <v>22</v>
      </c>
      <c r="R577" s="231" t="s">
        <v>22</v>
      </c>
      <c r="S577" s="231" t="s">
        <v>22</v>
      </c>
      <c r="T577" s="231" t="s">
        <v>22</v>
      </c>
      <c r="U577" s="231" t="s">
        <v>22</v>
      </c>
      <c r="V577" s="231" t="s">
        <v>173</v>
      </c>
      <c r="W577" s="296"/>
    </row>
    <row r="578" spans="1:23" s="178" customFormat="1" ht="75">
      <c r="A578" s="250" t="s">
        <v>1196</v>
      </c>
      <c r="B578" s="250" t="s">
        <v>1089</v>
      </c>
      <c r="C578" s="250" t="s">
        <v>288</v>
      </c>
      <c r="D578" s="246" t="s">
        <v>2206</v>
      </c>
      <c r="E578" s="271">
        <v>44550</v>
      </c>
      <c r="F578" s="237">
        <v>44705</v>
      </c>
      <c r="G578" s="237">
        <v>44705</v>
      </c>
      <c r="H578" s="329"/>
      <c r="I578" s="225">
        <v>2141814</v>
      </c>
      <c r="J578" s="227"/>
      <c r="K578" s="228" t="s">
        <v>286</v>
      </c>
      <c r="L578" s="230">
        <v>100</v>
      </c>
      <c r="M578" s="297">
        <v>138</v>
      </c>
      <c r="N578" s="231" t="s">
        <v>22</v>
      </c>
      <c r="O578" s="231" t="s">
        <v>22</v>
      </c>
      <c r="P578" s="231" t="s">
        <v>22</v>
      </c>
      <c r="Q578" s="231" t="s">
        <v>22</v>
      </c>
      <c r="R578" s="231" t="s">
        <v>22</v>
      </c>
      <c r="S578" s="231" t="s">
        <v>22</v>
      </c>
      <c r="T578" s="231" t="s">
        <v>22</v>
      </c>
      <c r="U578" s="231" t="s">
        <v>22</v>
      </c>
      <c r="V578" s="231" t="s">
        <v>173</v>
      </c>
      <c r="W578" s="296"/>
    </row>
    <row r="579" spans="1:23" s="178" customFormat="1" ht="62.5">
      <c r="A579" s="250" t="s">
        <v>1082</v>
      </c>
      <c r="B579" s="250" t="s">
        <v>1145</v>
      </c>
      <c r="C579" s="250" t="s">
        <v>1090</v>
      </c>
      <c r="D579" s="246" t="s">
        <v>1146</v>
      </c>
      <c r="E579" s="271">
        <v>44595</v>
      </c>
      <c r="F579" s="222">
        <v>44804</v>
      </c>
      <c r="G579" s="237"/>
      <c r="H579" s="329"/>
      <c r="I579" s="225">
        <v>6731530</v>
      </c>
      <c r="J579" s="227"/>
      <c r="K579" s="228" t="s">
        <v>286</v>
      </c>
      <c r="L579" s="230">
        <v>99</v>
      </c>
      <c r="M579" s="231" t="s">
        <v>22</v>
      </c>
      <c r="N579" s="231">
        <v>138</v>
      </c>
      <c r="O579" s="231" t="s">
        <v>22</v>
      </c>
      <c r="P579" s="231" t="s">
        <v>22</v>
      </c>
      <c r="Q579" s="231" t="s">
        <v>22</v>
      </c>
      <c r="R579" s="231" t="s">
        <v>22</v>
      </c>
      <c r="S579" s="231" t="s">
        <v>22</v>
      </c>
      <c r="T579" s="231" t="s">
        <v>22</v>
      </c>
      <c r="U579" s="231" t="s">
        <v>22</v>
      </c>
      <c r="V579" s="231" t="s">
        <v>173</v>
      </c>
      <c r="W579" s="296"/>
    </row>
    <row r="580" spans="1:23" s="178" customFormat="1" ht="41.5" customHeight="1">
      <c r="A580" s="250" t="s">
        <v>1197</v>
      </c>
      <c r="B580" s="250" t="s">
        <v>1091</v>
      </c>
      <c r="C580" s="250" t="s">
        <v>1092</v>
      </c>
      <c r="D580" s="246" t="s">
        <v>1093</v>
      </c>
      <c r="E580" s="221">
        <v>44651</v>
      </c>
      <c r="F580" s="237">
        <v>44732</v>
      </c>
      <c r="G580" s="237">
        <v>44732</v>
      </c>
      <c r="H580" s="329"/>
      <c r="I580" s="225">
        <v>867512</v>
      </c>
      <c r="J580" s="227"/>
      <c r="K580" s="228" t="s">
        <v>286</v>
      </c>
      <c r="L580" s="230">
        <v>100</v>
      </c>
      <c r="M580" s="297">
        <v>138</v>
      </c>
      <c r="N580" s="231" t="s">
        <v>22</v>
      </c>
      <c r="O580" s="231" t="s">
        <v>22</v>
      </c>
      <c r="P580" s="231" t="s">
        <v>22</v>
      </c>
      <c r="Q580" s="231" t="s">
        <v>22</v>
      </c>
      <c r="R580" s="231" t="s">
        <v>22</v>
      </c>
      <c r="S580" s="231" t="s">
        <v>22</v>
      </c>
      <c r="T580" s="231" t="s">
        <v>22</v>
      </c>
      <c r="U580" s="231" t="s">
        <v>22</v>
      </c>
      <c r="V580" s="231" t="s">
        <v>173</v>
      </c>
      <c r="W580" s="296"/>
    </row>
    <row r="581" spans="1:23" s="178" customFormat="1" ht="43.5" customHeight="1">
      <c r="A581" s="250" t="s">
        <v>1094</v>
      </c>
      <c r="B581" s="250" t="s">
        <v>1095</v>
      </c>
      <c r="C581" s="250" t="s">
        <v>1096</v>
      </c>
      <c r="D581" s="250" t="s">
        <v>1097</v>
      </c>
      <c r="E581" s="246">
        <v>44501</v>
      </c>
      <c r="F581" s="247">
        <v>44755</v>
      </c>
      <c r="G581" s="237">
        <v>44755</v>
      </c>
      <c r="H581" s="329"/>
      <c r="I581" s="225">
        <v>2127772</v>
      </c>
      <c r="J581" s="227"/>
      <c r="K581" s="228" t="s">
        <v>286</v>
      </c>
      <c r="L581" s="230">
        <v>100</v>
      </c>
      <c r="M581" s="231" t="s">
        <v>22</v>
      </c>
      <c r="N581" s="231">
        <v>138</v>
      </c>
      <c r="O581" s="231" t="s">
        <v>22</v>
      </c>
      <c r="P581" s="231" t="s">
        <v>22</v>
      </c>
      <c r="Q581" s="231" t="s">
        <v>22</v>
      </c>
      <c r="R581" s="231" t="s">
        <v>22</v>
      </c>
      <c r="S581" s="231" t="s">
        <v>22</v>
      </c>
      <c r="T581" s="231" t="s">
        <v>22</v>
      </c>
      <c r="U581" s="231" t="s">
        <v>22</v>
      </c>
      <c r="V581" s="231" t="s">
        <v>173</v>
      </c>
      <c r="W581" s="296"/>
    </row>
    <row r="582" spans="1:23" s="178" customFormat="1" ht="41" customHeight="1">
      <c r="A582" s="250" t="s">
        <v>1198</v>
      </c>
      <c r="B582" s="250" t="s">
        <v>1098</v>
      </c>
      <c r="C582" s="250" t="s">
        <v>1099</v>
      </c>
      <c r="D582" s="250" t="s">
        <v>1100</v>
      </c>
      <c r="E582" s="246">
        <v>44623</v>
      </c>
      <c r="F582" s="246">
        <v>44910</v>
      </c>
      <c r="G582" s="237"/>
      <c r="H582" s="329"/>
      <c r="I582" s="225">
        <v>5992225</v>
      </c>
      <c r="J582" s="227"/>
      <c r="K582" s="228" t="s">
        <v>286</v>
      </c>
      <c r="L582" s="348">
        <v>95</v>
      </c>
      <c r="M582" s="231" t="s">
        <v>22</v>
      </c>
      <c r="N582" s="231">
        <v>138</v>
      </c>
      <c r="O582" s="231" t="s">
        <v>22</v>
      </c>
      <c r="P582" s="231" t="s">
        <v>22</v>
      </c>
      <c r="Q582" s="231" t="s">
        <v>22</v>
      </c>
      <c r="R582" s="231" t="s">
        <v>22</v>
      </c>
      <c r="S582" s="231" t="s">
        <v>22</v>
      </c>
      <c r="T582" s="231" t="s">
        <v>22</v>
      </c>
      <c r="U582" s="231" t="s">
        <v>22</v>
      </c>
      <c r="V582" s="231" t="s">
        <v>173</v>
      </c>
      <c r="W582" s="296"/>
    </row>
    <row r="583" spans="1:23" s="178" customFormat="1" ht="75">
      <c r="A583" s="250" t="s">
        <v>1199</v>
      </c>
      <c r="B583" s="250" t="s">
        <v>1101</v>
      </c>
      <c r="C583" s="250" t="s">
        <v>1102</v>
      </c>
      <c r="D583" s="250" t="s">
        <v>1147</v>
      </c>
      <c r="E583" s="246">
        <v>44562</v>
      </c>
      <c r="F583" s="247">
        <v>44693</v>
      </c>
      <c r="G583" s="237">
        <v>44693</v>
      </c>
      <c r="H583" s="329"/>
      <c r="I583" s="225">
        <v>2105080</v>
      </c>
      <c r="J583" s="227"/>
      <c r="K583" s="228" t="s">
        <v>286</v>
      </c>
      <c r="L583" s="230">
        <v>100</v>
      </c>
      <c r="M583" s="297">
        <v>138</v>
      </c>
      <c r="N583" s="231" t="s">
        <v>22</v>
      </c>
      <c r="O583" s="231" t="s">
        <v>22</v>
      </c>
      <c r="P583" s="231" t="s">
        <v>22</v>
      </c>
      <c r="Q583" s="231" t="s">
        <v>22</v>
      </c>
      <c r="R583" s="231" t="s">
        <v>22</v>
      </c>
      <c r="S583" s="231" t="s">
        <v>22</v>
      </c>
      <c r="T583" s="231" t="s">
        <v>22</v>
      </c>
      <c r="U583" s="231" t="s">
        <v>22</v>
      </c>
      <c r="V583" s="231" t="s">
        <v>173</v>
      </c>
      <c r="W583" s="296"/>
    </row>
    <row r="584" spans="1:23" s="178" customFormat="1" ht="50">
      <c r="A584" s="250" t="s">
        <v>1200</v>
      </c>
      <c r="B584" s="250" t="s">
        <v>1103</v>
      </c>
      <c r="C584" s="250" t="s">
        <v>655</v>
      </c>
      <c r="D584" s="246" t="s">
        <v>1104</v>
      </c>
      <c r="E584" s="357">
        <v>44893</v>
      </c>
      <c r="F584" s="236">
        <v>44910</v>
      </c>
      <c r="G584" s="237"/>
      <c r="H584" s="329"/>
      <c r="I584" s="361">
        <v>458141</v>
      </c>
      <c r="J584" s="227"/>
      <c r="K584" s="228" t="s">
        <v>286</v>
      </c>
      <c r="L584" s="230">
        <v>0</v>
      </c>
      <c r="M584" s="297">
        <v>345</v>
      </c>
      <c r="N584" s="231" t="s">
        <v>22</v>
      </c>
      <c r="O584" s="231" t="s">
        <v>22</v>
      </c>
      <c r="P584" s="231" t="s">
        <v>22</v>
      </c>
      <c r="Q584" s="231" t="s">
        <v>22</v>
      </c>
      <c r="R584" s="231" t="s">
        <v>22</v>
      </c>
      <c r="S584" s="231" t="s">
        <v>22</v>
      </c>
      <c r="T584" s="231" t="s">
        <v>22</v>
      </c>
      <c r="U584" s="231" t="s">
        <v>22</v>
      </c>
      <c r="V584" s="231" t="s">
        <v>173</v>
      </c>
      <c r="W584" s="296"/>
    </row>
    <row r="585" spans="1:23" s="178" customFormat="1" ht="62.5">
      <c r="A585" s="250" t="s">
        <v>1128</v>
      </c>
      <c r="B585" s="250" t="s">
        <v>1129</v>
      </c>
      <c r="C585" s="250" t="s">
        <v>37</v>
      </c>
      <c r="D585" s="246" t="s">
        <v>1130</v>
      </c>
      <c r="E585" s="221">
        <v>44736</v>
      </c>
      <c r="F585" s="237">
        <v>44926</v>
      </c>
      <c r="G585" s="237"/>
      <c r="H585" s="329"/>
      <c r="I585" s="225">
        <v>5218758</v>
      </c>
      <c r="J585" s="227"/>
      <c r="K585" s="228" t="s">
        <v>286</v>
      </c>
      <c r="L585" s="230">
        <v>23</v>
      </c>
      <c r="M585" s="297">
        <v>138</v>
      </c>
      <c r="N585" s="231" t="s">
        <v>22</v>
      </c>
      <c r="O585" s="231" t="s">
        <v>22</v>
      </c>
      <c r="P585" s="231" t="s">
        <v>22</v>
      </c>
      <c r="Q585" s="231" t="s">
        <v>22</v>
      </c>
      <c r="R585" s="231" t="s">
        <v>22</v>
      </c>
      <c r="S585" s="231" t="s">
        <v>22</v>
      </c>
      <c r="T585" s="231" t="s">
        <v>22</v>
      </c>
      <c r="U585" s="231" t="s">
        <v>22</v>
      </c>
      <c r="V585" s="231" t="s">
        <v>173</v>
      </c>
      <c r="W585" s="296"/>
    </row>
    <row r="586" spans="1:23" s="178" customFormat="1" ht="75">
      <c r="A586" s="250" t="s">
        <v>1899</v>
      </c>
      <c r="B586" s="250" t="s">
        <v>2146</v>
      </c>
      <c r="C586" s="250" t="s">
        <v>1725</v>
      </c>
      <c r="D586" s="250" t="s">
        <v>1177</v>
      </c>
      <c r="E586" s="236">
        <v>44545</v>
      </c>
      <c r="F586" s="237">
        <v>44705</v>
      </c>
      <c r="G586" s="237">
        <v>44705</v>
      </c>
      <c r="H586" s="329"/>
      <c r="I586" s="225">
        <v>4525866</v>
      </c>
      <c r="J586" s="227"/>
      <c r="K586" s="228" t="s">
        <v>286</v>
      </c>
      <c r="L586" s="230">
        <v>100</v>
      </c>
      <c r="M586" s="297" t="s">
        <v>22</v>
      </c>
      <c r="N586" s="231">
        <v>138</v>
      </c>
      <c r="O586" s="231" t="s">
        <v>22</v>
      </c>
      <c r="P586" s="231" t="s">
        <v>22</v>
      </c>
      <c r="Q586" s="231" t="s">
        <v>22</v>
      </c>
      <c r="R586" s="231" t="s">
        <v>22</v>
      </c>
      <c r="S586" s="231" t="s">
        <v>22</v>
      </c>
      <c r="T586" s="231" t="s">
        <v>22</v>
      </c>
      <c r="U586" s="231" t="s">
        <v>22</v>
      </c>
      <c r="V586" s="231" t="s">
        <v>173</v>
      </c>
      <c r="W586" s="296"/>
    </row>
    <row r="587" spans="1:23" s="178" customFormat="1" ht="38.5" customHeight="1">
      <c r="A587" s="250" t="s">
        <v>1575</v>
      </c>
      <c r="B587" s="250" t="s">
        <v>2147</v>
      </c>
      <c r="C587" s="250" t="s">
        <v>1132</v>
      </c>
      <c r="D587" s="246" t="s">
        <v>1133</v>
      </c>
      <c r="E587" s="236">
        <v>44582</v>
      </c>
      <c r="F587" s="237">
        <v>44742</v>
      </c>
      <c r="G587" s="237">
        <v>44742</v>
      </c>
      <c r="H587" s="329"/>
      <c r="I587" s="225">
        <v>4599118</v>
      </c>
      <c r="J587" s="227"/>
      <c r="K587" s="228" t="s">
        <v>286</v>
      </c>
      <c r="L587" s="230">
        <v>100</v>
      </c>
      <c r="M587" s="297" t="s">
        <v>22</v>
      </c>
      <c r="N587" s="231">
        <v>138</v>
      </c>
      <c r="O587" s="231" t="s">
        <v>22</v>
      </c>
      <c r="P587" s="231" t="s">
        <v>22</v>
      </c>
      <c r="Q587" s="231" t="s">
        <v>22</v>
      </c>
      <c r="R587" s="231" t="s">
        <v>22</v>
      </c>
      <c r="S587" s="231" t="s">
        <v>22</v>
      </c>
      <c r="T587" s="231" t="s">
        <v>22</v>
      </c>
      <c r="U587" s="231" t="s">
        <v>22</v>
      </c>
      <c r="V587" s="231" t="s">
        <v>173</v>
      </c>
      <c r="W587" s="296"/>
    </row>
    <row r="588" spans="1:23" s="178" customFormat="1" ht="62.5">
      <c r="A588" s="250" t="s">
        <v>1178</v>
      </c>
      <c r="B588" s="250" t="s">
        <v>2207</v>
      </c>
      <c r="C588" s="250" t="s">
        <v>1134</v>
      </c>
      <c r="D588" s="246" t="s">
        <v>1133</v>
      </c>
      <c r="E588" s="236">
        <v>44602</v>
      </c>
      <c r="F588" s="237">
        <v>44741</v>
      </c>
      <c r="G588" s="237">
        <v>44741</v>
      </c>
      <c r="H588" s="329"/>
      <c r="I588" s="225">
        <v>4929534</v>
      </c>
      <c r="J588" s="227"/>
      <c r="K588" s="228" t="s">
        <v>286</v>
      </c>
      <c r="L588" s="230">
        <v>100</v>
      </c>
      <c r="M588" s="297" t="s">
        <v>22</v>
      </c>
      <c r="N588" s="231">
        <v>138</v>
      </c>
      <c r="O588" s="231" t="s">
        <v>22</v>
      </c>
      <c r="P588" s="231" t="s">
        <v>22</v>
      </c>
      <c r="Q588" s="231" t="s">
        <v>22</v>
      </c>
      <c r="R588" s="231" t="s">
        <v>22</v>
      </c>
      <c r="S588" s="231" t="s">
        <v>22</v>
      </c>
      <c r="T588" s="231" t="s">
        <v>22</v>
      </c>
      <c r="U588" s="231" t="s">
        <v>22</v>
      </c>
      <c r="V588" s="231" t="s">
        <v>173</v>
      </c>
      <c r="W588" s="296"/>
    </row>
    <row r="589" spans="1:23" s="178" customFormat="1" ht="50">
      <c r="A589" s="250" t="s">
        <v>1135</v>
      </c>
      <c r="B589" s="250" t="s">
        <v>1136</v>
      </c>
      <c r="C589" s="250" t="s">
        <v>27</v>
      </c>
      <c r="D589" s="246" t="s">
        <v>1137</v>
      </c>
      <c r="E589" s="236">
        <v>44571</v>
      </c>
      <c r="F589" s="237">
        <v>44713</v>
      </c>
      <c r="G589" s="237">
        <v>44713</v>
      </c>
      <c r="H589" s="329"/>
      <c r="I589" s="225">
        <v>2862907</v>
      </c>
      <c r="J589" s="227"/>
      <c r="K589" s="228" t="s">
        <v>286</v>
      </c>
      <c r="L589" s="230">
        <v>100</v>
      </c>
      <c r="M589" s="297">
        <v>138</v>
      </c>
      <c r="N589" s="231" t="s">
        <v>22</v>
      </c>
      <c r="O589" s="231" t="s">
        <v>22</v>
      </c>
      <c r="P589" s="231" t="s">
        <v>22</v>
      </c>
      <c r="Q589" s="231" t="s">
        <v>22</v>
      </c>
      <c r="R589" s="231" t="s">
        <v>22</v>
      </c>
      <c r="S589" s="231" t="s">
        <v>22</v>
      </c>
      <c r="T589" s="231" t="s">
        <v>22</v>
      </c>
      <c r="U589" s="231" t="s">
        <v>22</v>
      </c>
      <c r="V589" s="231" t="s">
        <v>173</v>
      </c>
      <c r="W589" s="296"/>
    </row>
    <row r="590" spans="1:23" s="178" customFormat="1" ht="37.5">
      <c r="A590" s="250" t="s">
        <v>1900</v>
      </c>
      <c r="B590" s="250" t="s">
        <v>1138</v>
      </c>
      <c r="C590" s="250" t="s">
        <v>145</v>
      </c>
      <c r="D590" s="246" t="s">
        <v>1139</v>
      </c>
      <c r="E590" s="271">
        <v>44565</v>
      </c>
      <c r="F590" s="237">
        <v>44712</v>
      </c>
      <c r="G590" s="237">
        <v>44712</v>
      </c>
      <c r="H590" s="329"/>
      <c r="I590" s="225">
        <v>4018618</v>
      </c>
      <c r="J590" s="227"/>
      <c r="K590" s="228" t="s">
        <v>286</v>
      </c>
      <c r="L590" s="230">
        <v>100</v>
      </c>
      <c r="M590" s="297" t="s">
        <v>22</v>
      </c>
      <c r="N590" s="231">
        <v>138</v>
      </c>
      <c r="O590" s="231" t="s">
        <v>22</v>
      </c>
      <c r="P590" s="231" t="s">
        <v>22</v>
      </c>
      <c r="Q590" s="231" t="s">
        <v>22</v>
      </c>
      <c r="R590" s="231" t="s">
        <v>22</v>
      </c>
      <c r="S590" s="231" t="s">
        <v>22</v>
      </c>
      <c r="T590" s="231" t="s">
        <v>22</v>
      </c>
      <c r="U590" s="231" t="s">
        <v>22</v>
      </c>
      <c r="V590" s="231" t="s">
        <v>173</v>
      </c>
      <c r="W590" s="332"/>
    </row>
    <row r="591" spans="1:23" s="178" customFormat="1" ht="37.5">
      <c r="A591" s="250" t="s">
        <v>1140</v>
      </c>
      <c r="B591" s="250" t="s">
        <v>1179</v>
      </c>
      <c r="C591" s="250" t="s">
        <v>1141</v>
      </c>
      <c r="D591" s="250" t="s">
        <v>1180</v>
      </c>
      <c r="E591" s="236">
        <v>44575</v>
      </c>
      <c r="F591" s="237">
        <v>44713</v>
      </c>
      <c r="G591" s="237">
        <v>44713</v>
      </c>
      <c r="H591" s="329"/>
      <c r="I591" s="225">
        <v>2170661</v>
      </c>
      <c r="J591" s="227"/>
      <c r="K591" s="228" t="s">
        <v>286</v>
      </c>
      <c r="L591" s="230">
        <v>100</v>
      </c>
      <c r="M591" s="297" t="s">
        <v>22</v>
      </c>
      <c r="N591" s="231">
        <v>138</v>
      </c>
      <c r="O591" s="231" t="s">
        <v>22</v>
      </c>
      <c r="P591" s="231" t="s">
        <v>22</v>
      </c>
      <c r="Q591" s="231" t="s">
        <v>22</v>
      </c>
      <c r="R591" s="231" t="s">
        <v>22</v>
      </c>
      <c r="S591" s="231" t="s">
        <v>22</v>
      </c>
      <c r="T591" s="231" t="s">
        <v>22</v>
      </c>
      <c r="U591" s="231" t="s">
        <v>22</v>
      </c>
      <c r="V591" s="231" t="s">
        <v>173</v>
      </c>
      <c r="W591" s="296"/>
    </row>
    <row r="592" spans="1:23" s="178" customFormat="1" ht="50">
      <c r="A592" s="250" t="s">
        <v>1201</v>
      </c>
      <c r="B592" s="250" t="s">
        <v>2148</v>
      </c>
      <c r="C592" s="250" t="s">
        <v>1142</v>
      </c>
      <c r="D592" s="246" t="s">
        <v>1143</v>
      </c>
      <c r="E592" s="221">
        <v>44787</v>
      </c>
      <c r="F592" s="237">
        <v>44896</v>
      </c>
      <c r="G592" s="237"/>
      <c r="H592" s="329"/>
      <c r="I592" s="225">
        <v>7986575</v>
      </c>
      <c r="J592" s="227"/>
      <c r="K592" s="228" t="s">
        <v>286</v>
      </c>
      <c r="L592" s="348">
        <v>43</v>
      </c>
      <c r="M592" s="297" t="s">
        <v>22</v>
      </c>
      <c r="N592" s="231">
        <v>345</v>
      </c>
      <c r="O592" s="231" t="s">
        <v>22</v>
      </c>
      <c r="P592" s="231" t="s">
        <v>22</v>
      </c>
      <c r="Q592" s="231" t="s">
        <v>22</v>
      </c>
      <c r="R592" s="231" t="s">
        <v>22</v>
      </c>
      <c r="S592" s="231" t="s">
        <v>22</v>
      </c>
      <c r="T592" s="231" t="s">
        <v>22</v>
      </c>
      <c r="U592" s="231" t="s">
        <v>22</v>
      </c>
      <c r="V592" s="231" t="s">
        <v>173</v>
      </c>
      <c r="W592" s="296"/>
    </row>
    <row r="593" spans="1:23" s="178" customFormat="1" ht="37.5">
      <c r="A593" s="250" t="s">
        <v>1144</v>
      </c>
      <c r="B593" s="250" t="s">
        <v>1181</v>
      </c>
      <c r="C593" s="250" t="s">
        <v>91</v>
      </c>
      <c r="D593" s="250" t="s">
        <v>1182</v>
      </c>
      <c r="E593" s="236">
        <v>44604</v>
      </c>
      <c r="F593" s="237">
        <v>44742</v>
      </c>
      <c r="G593" s="237">
        <v>44742</v>
      </c>
      <c r="H593" s="329"/>
      <c r="I593" s="225">
        <v>2582476</v>
      </c>
      <c r="J593" s="227"/>
      <c r="K593" s="228" t="s">
        <v>286</v>
      </c>
      <c r="L593" s="230">
        <v>100</v>
      </c>
      <c r="M593" s="297" t="s">
        <v>22</v>
      </c>
      <c r="N593" s="231">
        <v>138</v>
      </c>
      <c r="O593" s="231" t="s">
        <v>22</v>
      </c>
      <c r="P593" s="231" t="s">
        <v>22</v>
      </c>
      <c r="Q593" s="231" t="s">
        <v>22</v>
      </c>
      <c r="R593" s="231" t="s">
        <v>22</v>
      </c>
      <c r="S593" s="231" t="s">
        <v>22</v>
      </c>
      <c r="T593" s="231" t="s">
        <v>22</v>
      </c>
      <c r="U593" s="231" t="s">
        <v>22</v>
      </c>
      <c r="V593" s="231" t="s">
        <v>173</v>
      </c>
      <c r="W593" s="296"/>
    </row>
    <row r="594" spans="1:23" s="178" customFormat="1" ht="50">
      <c r="A594" s="250" t="s">
        <v>1283</v>
      </c>
      <c r="B594" s="250" t="s">
        <v>1284</v>
      </c>
      <c r="C594" s="250" t="s">
        <v>27</v>
      </c>
      <c r="D594" s="250" t="s">
        <v>1285</v>
      </c>
      <c r="E594" s="221">
        <v>44656</v>
      </c>
      <c r="F594" s="222">
        <v>44896</v>
      </c>
      <c r="G594" s="237"/>
      <c r="H594" s="329"/>
      <c r="I594" s="225">
        <v>6444164</v>
      </c>
      <c r="J594" s="227"/>
      <c r="K594" s="228" t="s">
        <v>286</v>
      </c>
      <c r="L594" s="348">
        <v>89</v>
      </c>
      <c r="M594" s="297">
        <v>138</v>
      </c>
      <c r="N594" s="231" t="s">
        <v>22</v>
      </c>
      <c r="O594" s="231" t="s">
        <v>22</v>
      </c>
      <c r="P594" s="231" t="s">
        <v>22</v>
      </c>
      <c r="Q594" s="231" t="s">
        <v>22</v>
      </c>
      <c r="R594" s="231" t="s">
        <v>22</v>
      </c>
      <c r="S594" s="231" t="s">
        <v>22</v>
      </c>
      <c r="T594" s="231" t="s">
        <v>22</v>
      </c>
      <c r="U594" s="231" t="s">
        <v>22</v>
      </c>
      <c r="V594" s="231" t="s">
        <v>173</v>
      </c>
      <c r="W594" s="296"/>
    </row>
    <row r="595" spans="1:23" s="178" customFormat="1" ht="75">
      <c r="A595" s="250" t="s">
        <v>1901</v>
      </c>
      <c r="B595" s="250" t="s">
        <v>1323</v>
      </c>
      <c r="C595" s="250" t="s">
        <v>93</v>
      </c>
      <c r="D595" s="250" t="s">
        <v>1286</v>
      </c>
      <c r="E595" s="221">
        <v>44620</v>
      </c>
      <c r="F595" s="237">
        <v>44747</v>
      </c>
      <c r="G595" s="237">
        <v>44747</v>
      </c>
      <c r="H595" s="329"/>
      <c r="I595" s="225">
        <v>5072146</v>
      </c>
      <c r="J595" s="227"/>
      <c r="K595" s="228" t="s">
        <v>286</v>
      </c>
      <c r="L595" s="230">
        <v>100</v>
      </c>
      <c r="M595" s="297" t="s">
        <v>22</v>
      </c>
      <c r="N595" s="231">
        <v>138</v>
      </c>
      <c r="O595" s="231" t="s">
        <v>22</v>
      </c>
      <c r="P595" s="231" t="s">
        <v>22</v>
      </c>
      <c r="Q595" s="231" t="s">
        <v>22</v>
      </c>
      <c r="R595" s="231" t="s">
        <v>22</v>
      </c>
      <c r="S595" s="231" t="s">
        <v>22</v>
      </c>
      <c r="T595" s="231" t="s">
        <v>22</v>
      </c>
      <c r="U595" s="231" t="s">
        <v>22</v>
      </c>
      <c r="V595" s="231" t="s">
        <v>173</v>
      </c>
      <c r="W595" s="296"/>
    </row>
    <row r="596" spans="1:23" s="178" customFormat="1" ht="62.5">
      <c r="A596" s="250" t="s">
        <v>1318</v>
      </c>
      <c r="B596" s="250" t="s">
        <v>1288</v>
      </c>
      <c r="C596" s="250" t="s">
        <v>207</v>
      </c>
      <c r="D596" s="250" t="s">
        <v>1289</v>
      </c>
      <c r="E596" s="221">
        <v>44610</v>
      </c>
      <c r="F596" s="237">
        <v>44728</v>
      </c>
      <c r="G596" s="237">
        <v>44728</v>
      </c>
      <c r="H596" s="329"/>
      <c r="I596" s="225">
        <v>1617138</v>
      </c>
      <c r="J596" s="227"/>
      <c r="K596" s="228" t="s">
        <v>286</v>
      </c>
      <c r="L596" s="230">
        <v>100</v>
      </c>
      <c r="M596" s="297">
        <v>138</v>
      </c>
      <c r="N596" s="231" t="s">
        <v>22</v>
      </c>
      <c r="O596" s="231" t="s">
        <v>22</v>
      </c>
      <c r="P596" s="231" t="s">
        <v>22</v>
      </c>
      <c r="Q596" s="231" t="s">
        <v>22</v>
      </c>
      <c r="R596" s="231" t="s">
        <v>22</v>
      </c>
      <c r="S596" s="231" t="s">
        <v>22</v>
      </c>
      <c r="T596" s="231" t="s">
        <v>22</v>
      </c>
      <c r="U596" s="231" t="s">
        <v>22</v>
      </c>
      <c r="V596" s="231" t="s">
        <v>173</v>
      </c>
      <c r="W596" s="296"/>
    </row>
    <row r="597" spans="1:23" s="178" customFormat="1" ht="62.5">
      <c r="A597" s="250" t="s">
        <v>1319</v>
      </c>
      <c r="B597" s="250" t="s">
        <v>1290</v>
      </c>
      <c r="C597" s="250" t="s">
        <v>1275</v>
      </c>
      <c r="D597" s="250" t="s">
        <v>1291</v>
      </c>
      <c r="E597" s="236">
        <v>44599</v>
      </c>
      <c r="F597" s="349">
        <v>44895</v>
      </c>
      <c r="G597" s="237"/>
      <c r="H597" s="329"/>
      <c r="I597" s="225">
        <v>1983299</v>
      </c>
      <c r="J597" s="227"/>
      <c r="K597" s="228" t="s">
        <v>286</v>
      </c>
      <c r="L597" s="230">
        <v>82</v>
      </c>
      <c r="M597" s="297">
        <v>69</v>
      </c>
      <c r="N597" s="231" t="s">
        <v>22</v>
      </c>
      <c r="O597" s="231" t="s">
        <v>22</v>
      </c>
      <c r="P597" s="231" t="s">
        <v>22</v>
      </c>
      <c r="Q597" s="231" t="s">
        <v>22</v>
      </c>
      <c r="R597" s="231" t="s">
        <v>22</v>
      </c>
      <c r="S597" s="231" t="s">
        <v>22</v>
      </c>
      <c r="T597" s="231" t="s">
        <v>22</v>
      </c>
      <c r="U597" s="231" t="s">
        <v>22</v>
      </c>
      <c r="V597" s="231" t="s">
        <v>173</v>
      </c>
      <c r="W597" s="296"/>
    </row>
    <row r="598" spans="1:23" s="178" customFormat="1" ht="50">
      <c r="A598" s="250" t="s">
        <v>1320</v>
      </c>
      <c r="B598" s="250" t="s">
        <v>1292</v>
      </c>
      <c r="C598" s="250" t="s">
        <v>332</v>
      </c>
      <c r="D598" s="250" t="s">
        <v>2149</v>
      </c>
      <c r="E598" s="236">
        <v>44547</v>
      </c>
      <c r="F598" s="351">
        <v>44852</v>
      </c>
      <c r="G598" s="351">
        <v>44852</v>
      </c>
      <c r="H598" s="329"/>
      <c r="I598" s="225">
        <v>9495167</v>
      </c>
      <c r="J598" s="227"/>
      <c r="K598" s="228" t="s">
        <v>286</v>
      </c>
      <c r="L598" s="348">
        <v>100</v>
      </c>
      <c r="M598" s="297" t="s">
        <v>22</v>
      </c>
      <c r="N598" s="231">
        <v>345</v>
      </c>
      <c r="O598" s="231" t="s">
        <v>22</v>
      </c>
      <c r="P598" s="231" t="s">
        <v>22</v>
      </c>
      <c r="Q598" s="231" t="s">
        <v>22</v>
      </c>
      <c r="R598" s="231" t="s">
        <v>22</v>
      </c>
      <c r="S598" s="231" t="s">
        <v>22</v>
      </c>
      <c r="T598" s="231" t="s">
        <v>22</v>
      </c>
      <c r="U598" s="231" t="s">
        <v>22</v>
      </c>
      <c r="V598" s="231" t="s">
        <v>173</v>
      </c>
      <c r="W598" s="296"/>
    </row>
    <row r="599" spans="1:23" s="178" customFormat="1" ht="37.5">
      <c r="A599" s="250" t="s">
        <v>1321</v>
      </c>
      <c r="B599" s="250" t="s">
        <v>1293</v>
      </c>
      <c r="C599" s="250" t="s">
        <v>1294</v>
      </c>
      <c r="D599" s="250" t="s">
        <v>1295</v>
      </c>
      <c r="E599" s="236">
        <v>44558</v>
      </c>
      <c r="F599" s="237">
        <v>44720</v>
      </c>
      <c r="G599" s="237">
        <v>44720</v>
      </c>
      <c r="H599" s="329"/>
      <c r="I599" s="225">
        <v>9503939</v>
      </c>
      <c r="J599" s="227"/>
      <c r="K599" s="228" t="s">
        <v>286</v>
      </c>
      <c r="L599" s="230">
        <v>100</v>
      </c>
      <c r="M599" s="297" t="s">
        <v>22</v>
      </c>
      <c r="N599" s="231">
        <v>345</v>
      </c>
      <c r="O599" s="231" t="s">
        <v>22</v>
      </c>
      <c r="P599" s="231" t="s">
        <v>22</v>
      </c>
      <c r="Q599" s="231" t="s">
        <v>22</v>
      </c>
      <c r="R599" s="231" t="s">
        <v>22</v>
      </c>
      <c r="S599" s="231" t="s">
        <v>22</v>
      </c>
      <c r="T599" s="231" t="s">
        <v>22</v>
      </c>
      <c r="U599" s="231" t="s">
        <v>22</v>
      </c>
      <c r="V599" s="231" t="s">
        <v>173</v>
      </c>
      <c r="W599" s="296"/>
    </row>
    <row r="600" spans="1:23" s="178" customFormat="1" ht="62.5">
      <c r="A600" s="250" t="s">
        <v>1301</v>
      </c>
      <c r="B600" s="250" t="s">
        <v>2150</v>
      </c>
      <c r="C600" s="250" t="s">
        <v>27</v>
      </c>
      <c r="D600" s="250" t="s">
        <v>1296</v>
      </c>
      <c r="E600" s="278">
        <v>44849</v>
      </c>
      <c r="F600" s="236">
        <v>44910</v>
      </c>
      <c r="G600" s="237"/>
      <c r="H600" s="329"/>
      <c r="I600" s="225">
        <v>326944</v>
      </c>
      <c r="J600" s="227"/>
      <c r="K600" s="228" t="s">
        <v>286</v>
      </c>
      <c r="L600" s="348">
        <v>94</v>
      </c>
      <c r="M600" s="297">
        <v>138</v>
      </c>
      <c r="N600" s="231" t="s">
        <v>22</v>
      </c>
      <c r="O600" s="231" t="s">
        <v>22</v>
      </c>
      <c r="P600" s="231" t="s">
        <v>22</v>
      </c>
      <c r="Q600" s="231" t="s">
        <v>22</v>
      </c>
      <c r="R600" s="231" t="s">
        <v>22</v>
      </c>
      <c r="S600" s="231" t="s">
        <v>22</v>
      </c>
      <c r="T600" s="231" t="s">
        <v>22</v>
      </c>
      <c r="U600" s="231" t="s">
        <v>22</v>
      </c>
      <c r="V600" s="231" t="s">
        <v>173</v>
      </c>
      <c r="W600" s="296"/>
    </row>
    <row r="601" spans="1:23" s="178" customFormat="1" ht="50">
      <c r="A601" s="250" t="s">
        <v>1302</v>
      </c>
      <c r="B601" s="250" t="s">
        <v>2151</v>
      </c>
      <c r="C601" s="250" t="s">
        <v>1297</v>
      </c>
      <c r="D601" s="250" t="s">
        <v>1298</v>
      </c>
      <c r="E601" s="236">
        <v>45200</v>
      </c>
      <c r="F601" s="237">
        <v>45400</v>
      </c>
      <c r="G601" s="237"/>
      <c r="H601" s="329"/>
      <c r="I601" s="225"/>
      <c r="J601" s="227"/>
      <c r="K601" s="228" t="s">
        <v>286</v>
      </c>
      <c r="L601" s="230">
        <v>0</v>
      </c>
      <c r="M601" s="297">
        <v>138</v>
      </c>
      <c r="N601" s="231" t="s">
        <v>22</v>
      </c>
      <c r="O601" s="231" t="s">
        <v>22</v>
      </c>
      <c r="P601" s="231" t="s">
        <v>22</v>
      </c>
      <c r="Q601" s="231" t="s">
        <v>22</v>
      </c>
      <c r="R601" s="231" t="s">
        <v>22</v>
      </c>
      <c r="S601" s="231" t="s">
        <v>22</v>
      </c>
      <c r="T601" s="231" t="s">
        <v>22</v>
      </c>
      <c r="U601" s="231" t="s">
        <v>22</v>
      </c>
      <c r="V601" s="231" t="s">
        <v>173</v>
      </c>
      <c r="W601" s="296"/>
    </row>
    <row r="602" spans="1:23" s="178" customFormat="1" ht="37.5">
      <c r="A602" s="250" t="s">
        <v>1333</v>
      </c>
      <c r="B602" s="250" t="s">
        <v>1378</v>
      </c>
      <c r="C602" s="250" t="s">
        <v>95</v>
      </c>
      <c r="D602" s="250" t="s">
        <v>1379</v>
      </c>
      <c r="E602" s="236">
        <v>44580</v>
      </c>
      <c r="F602" s="237">
        <v>44753</v>
      </c>
      <c r="G602" s="237">
        <v>44753</v>
      </c>
      <c r="H602" s="329"/>
      <c r="I602" s="225">
        <v>4940165</v>
      </c>
      <c r="J602" s="227"/>
      <c r="K602" s="228" t="s">
        <v>286</v>
      </c>
      <c r="L602" s="230">
        <v>100</v>
      </c>
      <c r="M602" s="297">
        <v>138</v>
      </c>
      <c r="N602" s="231" t="s">
        <v>22</v>
      </c>
      <c r="O602" s="231" t="s">
        <v>22</v>
      </c>
      <c r="P602" s="231" t="s">
        <v>22</v>
      </c>
      <c r="Q602" s="231" t="s">
        <v>22</v>
      </c>
      <c r="R602" s="231" t="s">
        <v>22</v>
      </c>
      <c r="S602" s="231" t="s">
        <v>22</v>
      </c>
      <c r="T602" s="231" t="s">
        <v>22</v>
      </c>
      <c r="U602" s="231" t="s">
        <v>22</v>
      </c>
      <c r="V602" s="231" t="s">
        <v>173</v>
      </c>
      <c r="W602" s="296"/>
    </row>
    <row r="603" spans="1:23" s="178" customFormat="1" ht="42" customHeight="1">
      <c r="A603" s="250" t="s">
        <v>1393</v>
      </c>
      <c r="B603" s="250" t="s">
        <v>1380</v>
      </c>
      <c r="C603" s="250" t="s">
        <v>1381</v>
      </c>
      <c r="D603" s="250" t="s">
        <v>567</v>
      </c>
      <c r="E603" s="236">
        <v>44588</v>
      </c>
      <c r="F603" s="237">
        <v>44864</v>
      </c>
      <c r="G603" s="237"/>
      <c r="H603" s="329"/>
      <c r="I603" s="225">
        <v>4557630</v>
      </c>
      <c r="J603" s="227"/>
      <c r="K603" s="228" t="s">
        <v>286</v>
      </c>
      <c r="L603" s="348">
        <v>99</v>
      </c>
      <c r="M603" s="297" t="s">
        <v>22</v>
      </c>
      <c r="N603" s="231">
        <v>138</v>
      </c>
      <c r="O603" s="231" t="s">
        <v>22</v>
      </c>
      <c r="P603" s="231" t="s">
        <v>22</v>
      </c>
      <c r="Q603" s="231" t="s">
        <v>22</v>
      </c>
      <c r="R603" s="231" t="s">
        <v>22</v>
      </c>
      <c r="S603" s="231" t="s">
        <v>22</v>
      </c>
      <c r="T603" s="231" t="s">
        <v>22</v>
      </c>
      <c r="U603" s="231" t="s">
        <v>22</v>
      </c>
      <c r="V603" s="231" t="s">
        <v>173</v>
      </c>
      <c r="W603" s="296"/>
    </row>
    <row r="604" spans="1:23" s="178" customFormat="1" ht="40.5" customHeight="1">
      <c r="A604" s="250" t="s">
        <v>1639</v>
      </c>
      <c r="B604" s="250" t="s">
        <v>1382</v>
      </c>
      <c r="C604" s="250" t="s">
        <v>34</v>
      </c>
      <c r="D604" s="250" t="s">
        <v>1383</v>
      </c>
      <c r="E604" s="221">
        <v>44655</v>
      </c>
      <c r="F604" s="237">
        <v>44735</v>
      </c>
      <c r="G604" s="237">
        <v>44735</v>
      </c>
      <c r="H604" s="329"/>
      <c r="I604" s="225">
        <v>1602497</v>
      </c>
      <c r="J604" s="227"/>
      <c r="K604" s="228" t="s">
        <v>286</v>
      </c>
      <c r="L604" s="230">
        <v>100</v>
      </c>
      <c r="M604" s="297" t="s">
        <v>22</v>
      </c>
      <c r="N604" s="231">
        <v>138</v>
      </c>
      <c r="O604" s="231" t="s">
        <v>22</v>
      </c>
      <c r="P604" s="231" t="s">
        <v>22</v>
      </c>
      <c r="Q604" s="231" t="s">
        <v>22</v>
      </c>
      <c r="R604" s="231" t="s">
        <v>22</v>
      </c>
      <c r="S604" s="231" t="s">
        <v>22</v>
      </c>
      <c r="T604" s="231" t="s">
        <v>22</v>
      </c>
      <c r="U604" s="231" t="s">
        <v>22</v>
      </c>
      <c r="V604" s="231" t="s">
        <v>173</v>
      </c>
      <c r="W604" s="296"/>
    </row>
    <row r="605" spans="1:23" s="178" customFormat="1" ht="50">
      <c r="A605" s="250" t="s">
        <v>1334</v>
      </c>
      <c r="B605" s="250" t="s">
        <v>2152</v>
      </c>
      <c r="C605" s="250" t="s">
        <v>27</v>
      </c>
      <c r="D605" s="250" t="s">
        <v>2153</v>
      </c>
      <c r="E605" s="236">
        <v>44566</v>
      </c>
      <c r="F605" s="237">
        <v>44742</v>
      </c>
      <c r="G605" s="237">
        <v>44742</v>
      </c>
      <c r="H605" s="329"/>
      <c r="I605" s="225">
        <v>4968473</v>
      </c>
      <c r="J605" s="227"/>
      <c r="K605" s="228" t="s">
        <v>286</v>
      </c>
      <c r="L605" s="230">
        <v>100</v>
      </c>
      <c r="M605" s="297" t="s">
        <v>40</v>
      </c>
      <c r="N605" s="231" t="s">
        <v>22</v>
      </c>
      <c r="O605" s="231" t="s">
        <v>22</v>
      </c>
      <c r="P605" s="231" t="s">
        <v>22</v>
      </c>
      <c r="Q605" s="231" t="s">
        <v>22</v>
      </c>
      <c r="R605" s="231" t="s">
        <v>22</v>
      </c>
      <c r="S605" s="231" t="s">
        <v>22</v>
      </c>
      <c r="T605" s="231" t="s">
        <v>22</v>
      </c>
      <c r="U605" s="231" t="s">
        <v>22</v>
      </c>
      <c r="V605" s="231" t="s">
        <v>173</v>
      </c>
      <c r="W605" s="296"/>
    </row>
    <row r="606" spans="1:4950" s="177" customFormat="1" ht="50">
      <c r="A606" s="250" t="s">
        <v>1335</v>
      </c>
      <c r="B606" s="250" t="s">
        <v>1377</v>
      </c>
      <c r="C606" s="250" t="s">
        <v>330</v>
      </c>
      <c r="D606" s="250" t="s">
        <v>2154</v>
      </c>
      <c r="E606" s="221">
        <v>44635</v>
      </c>
      <c r="F606" s="237">
        <v>44774</v>
      </c>
      <c r="G606" s="237">
        <v>44774</v>
      </c>
      <c r="H606" s="329"/>
      <c r="I606" s="225">
        <v>538487</v>
      </c>
      <c r="J606" s="227"/>
      <c r="K606" s="228" t="s">
        <v>286</v>
      </c>
      <c r="L606" s="230">
        <v>100</v>
      </c>
      <c r="M606" s="297" t="s">
        <v>40</v>
      </c>
      <c r="N606" s="231" t="s">
        <v>22</v>
      </c>
      <c r="O606" s="231" t="s">
        <v>22</v>
      </c>
      <c r="P606" s="231" t="s">
        <v>22</v>
      </c>
      <c r="Q606" s="231" t="s">
        <v>22</v>
      </c>
      <c r="R606" s="231" t="s">
        <v>22</v>
      </c>
      <c r="S606" s="231" t="s">
        <v>22</v>
      </c>
      <c r="T606" s="231" t="s">
        <v>22</v>
      </c>
      <c r="U606" s="231" t="s">
        <v>22</v>
      </c>
      <c r="V606" s="231" t="s">
        <v>173</v>
      </c>
      <c r="W606" s="296"/>
      <c r="X606" s="178"/>
      <c r="Y606" s="178"/>
      <c r="Z606" s="178"/>
      <c r="AA606" s="178"/>
      <c r="AB606" s="178"/>
      <c r="AC606" s="178"/>
      <c r="AD606" s="178"/>
      <c r="AE606" s="178"/>
      <c r="AF606" s="178"/>
      <c r="AG606" s="178"/>
      <c r="AH606" s="178"/>
      <c r="AI606" s="178"/>
      <c r="AJ606" s="178"/>
      <c r="AK606" s="178"/>
      <c r="AL606" s="178"/>
      <c r="AM606" s="178"/>
      <c r="AN606" s="178"/>
      <c r="AO606" s="178"/>
      <c r="AP606" s="178"/>
      <c r="AQ606" s="178"/>
      <c r="AR606" s="178"/>
      <c r="AS606" s="178"/>
      <c r="AT606" s="178"/>
      <c r="AU606" s="178"/>
      <c r="AV606" s="178"/>
      <c r="AW606" s="178"/>
      <c r="AX606" s="178"/>
      <c r="AY606" s="178"/>
      <c r="AZ606" s="178"/>
      <c r="BA606" s="178"/>
      <c r="BB606" s="178"/>
      <c r="BC606" s="178"/>
      <c r="BD606" s="178"/>
      <c r="BE606" s="178"/>
      <c r="BF606" s="178"/>
      <c r="BG606" s="178"/>
      <c r="BH606" s="178"/>
      <c r="BI606" s="178"/>
      <c r="BJ606" s="178"/>
      <c r="BK606" s="178"/>
      <c r="BL606" s="178"/>
      <c r="BM606" s="178"/>
      <c r="BN606" s="178"/>
      <c r="BO606" s="178"/>
      <c r="BP606" s="178"/>
      <c r="BQ606" s="178"/>
      <c r="BR606" s="178"/>
      <c r="BS606" s="178"/>
      <c r="BT606" s="178"/>
      <c r="BU606" s="178"/>
      <c r="BV606" s="178"/>
      <c r="BW606" s="178"/>
      <c r="BX606" s="178"/>
      <c r="BY606" s="178"/>
      <c r="BZ606" s="178"/>
      <c r="CA606" s="178"/>
      <c r="CB606" s="178"/>
      <c r="CC606" s="178"/>
      <c r="CD606" s="178"/>
      <c r="CE606" s="178"/>
      <c r="CF606" s="178"/>
      <c r="CG606" s="178"/>
      <c r="CH606" s="178"/>
      <c r="CI606" s="178"/>
      <c r="CJ606" s="178"/>
      <c r="CK606" s="178"/>
      <c r="CL606" s="178"/>
      <c r="CM606" s="178"/>
      <c r="CN606" s="178"/>
      <c r="CO606" s="178"/>
      <c r="CP606" s="178"/>
      <c r="CQ606" s="178"/>
      <c r="CR606" s="178"/>
      <c r="CS606" s="178"/>
      <c r="CT606" s="178"/>
      <c r="CU606" s="178"/>
      <c r="CV606" s="178"/>
      <c r="CW606" s="178"/>
      <c r="CX606" s="178"/>
      <c r="CY606" s="178"/>
      <c r="CZ606" s="178"/>
      <c r="DA606" s="178"/>
      <c r="DB606" s="178"/>
      <c r="DC606" s="178"/>
      <c r="DD606" s="178"/>
      <c r="DE606" s="178"/>
      <c r="DF606" s="178"/>
      <c r="DG606" s="178"/>
      <c r="DH606" s="178"/>
      <c r="DI606" s="178"/>
      <c r="DJ606" s="178"/>
      <c r="DK606" s="178"/>
      <c r="DL606" s="178"/>
      <c r="DM606" s="178"/>
      <c r="DN606" s="178"/>
      <c r="DO606" s="178"/>
      <c r="DP606" s="178"/>
      <c r="DQ606" s="178"/>
      <c r="DR606" s="178"/>
      <c r="DS606" s="178"/>
      <c r="DT606" s="178"/>
      <c r="DU606" s="178"/>
      <c r="DV606" s="178"/>
      <c r="DW606" s="178"/>
      <c r="DX606" s="178"/>
      <c r="DY606" s="178"/>
      <c r="DZ606" s="178"/>
      <c r="EA606" s="178"/>
      <c r="EB606" s="178"/>
      <c r="EC606" s="178"/>
      <c r="ED606" s="178"/>
      <c r="EE606" s="178"/>
      <c r="EF606" s="178"/>
      <c r="EG606" s="178"/>
      <c r="EH606" s="178"/>
      <c r="EI606" s="178"/>
      <c r="EJ606" s="178"/>
      <c r="EK606" s="178"/>
      <c r="EL606" s="178"/>
      <c r="EM606" s="178"/>
      <c r="EN606" s="178"/>
      <c r="EO606" s="178"/>
      <c r="EP606" s="178"/>
      <c r="EQ606" s="178"/>
      <c r="ER606" s="178"/>
      <c r="ES606" s="178"/>
      <c r="ET606" s="178"/>
      <c r="EU606" s="178"/>
      <c r="EV606" s="178"/>
      <c r="EW606" s="178"/>
      <c r="EX606" s="178"/>
      <c r="EY606" s="178"/>
      <c r="EZ606" s="178"/>
      <c r="FA606" s="178"/>
      <c r="FB606" s="178"/>
      <c r="FC606" s="178"/>
      <c r="FD606" s="178"/>
      <c r="FE606" s="178"/>
      <c r="FF606" s="178"/>
      <c r="FG606" s="178"/>
      <c r="FH606" s="178"/>
      <c r="FI606" s="178"/>
      <c r="FJ606" s="178"/>
      <c r="FK606" s="178"/>
      <c r="FL606" s="178"/>
      <c r="FM606" s="178"/>
      <c r="FN606" s="178"/>
      <c r="FO606" s="178"/>
      <c r="FP606" s="178"/>
      <c r="FQ606" s="178"/>
      <c r="FR606" s="178"/>
      <c r="FS606" s="178"/>
      <c r="FT606" s="178"/>
      <c r="FU606" s="178"/>
      <c r="FV606" s="178"/>
      <c r="FW606" s="178"/>
      <c r="FX606" s="178"/>
      <c r="FY606" s="178"/>
      <c r="FZ606" s="178"/>
      <c r="GA606" s="178"/>
      <c r="GB606" s="178"/>
      <c r="GC606" s="178"/>
      <c r="GD606" s="178"/>
      <c r="GE606" s="178"/>
      <c r="GF606" s="178"/>
      <c r="GG606" s="178"/>
      <c r="GH606" s="178"/>
      <c r="GI606" s="178"/>
      <c r="GJ606" s="178"/>
      <c r="GK606" s="178"/>
      <c r="GL606" s="178"/>
      <c r="GM606" s="178"/>
      <c r="GN606" s="178"/>
      <c r="GO606" s="178"/>
      <c r="GP606" s="178"/>
      <c r="GQ606" s="178"/>
      <c r="GR606" s="178"/>
      <c r="GS606" s="178"/>
      <c r="GT606" s="178"/>
      <c r="GU606" s="178"/>
      <c r="GV606" s="178"/>
      <c r="GW606" s="178"/>
      <c r="GX606" s="178"/>
      <c r="GY606" s="178"/>
      <c r="GZ606" s="178"/>
      <c r="HA606" s="178"/>
      <c r="HB606" s="178"/>
      <c r="HC606" s="178"/>
      <c r="HD606" s="178"/>
      <c r="HE606" s="178"/>
      <c r="HF606" s="178"/>
      <c r="HG606" s="178"/>
      <c r="HH606" s="178"/>
      <c r="HI606" s="178"/>
      <c r="HJ606" s="178"/>
      <c r="HK606" s="178"/>
      <c r="HL606" s="178"/>
      <c r="HM606" s="178"/>
      <c r="HN606" s="178"/>
      <c r="HO606" s="178"/>
      <c r="HP606" s="178"/>
      <c r="HQ606" s="178"/>
      <c r="HR606" s="178"/>
      <c r="HS606" s="178"/>
      <c r="HT606" s="178"/>
      <c r="HU606" s="178"/>
      <c r="HV606" s="178"/>
      <c r="HW606" s="178"/>
      <c r="HX606" s="178"/>
      <c r="HY606" s="178"/>
      <c r="HZ606" s="178"/>
      <c r="IA606" s="178"/>
      <c r="IB606" s="178"/>
      <c r="IC606" s="178"/>
      <c r="ID606" s="178"/>
      <c r="IE606" s="178"/>
      <c r="IF606" s="178"/>
      <c r="IG606" s="178"/>
      <c r="IH606" s="178"/>
      <c r="II606" s="178"/>
      <c r="IJ606" s="178"/>
      <c r="IK606" s="178"/>
      <c r="IL606" s="178"/>
      <c r="IM606" s="178"/>
      <c r="IN606" s="178"/>
      <c r="IO606" s="178"/>
      <c r="IP606" s="178"/>
      <c r="IQ606" s="178"/>
      <c r="IR606" s="178"/>
      <c r="IS606" s="178"/>
      <c r="IT606" s="178"/>
      <c r="IU606" s="178"/>
      <c r="IV606" s="178"/>
      <c r="IW606" s="178"/>
      <c r="IX606" s="178"/>
      <c r="IY606" s="178"/>
      <c r="IZ606" s="178"/>
      <c r="JA606" s="178"/>
      <c r="JB606" s="178"/>
      <c r="JC606" s="178"/>
      <c r="JD606" s="178"/>
      <c r="JE606" s="178"/>
      <c r="JF606" s="178"/>
      <c r="JG606" s="178"/>
      <c r="JH606" s="178"/>
      <c r="JI606" s="178"/>
      <c r="JJ606" s="178"/>
      <c r="JK606" s="178"/>
      <c r="JL606" s="178"/>
      <c r="JM606" s="178"/>
      <c r="JN606" s="178"/>
      <c r="JO606" s="178"/>
      <c r="JP606" s="178"/>
      <c r="JQ606" s="178"/>
      <c r="JR606" s="178"/>
      <c r="JS606" s="178"/>
      <c r="JT606" s="178"/>
      <c r="JU606" s="178"/>
      <c r="JV606" s="178"/>
      <c r="JW606" s="178"/>
      <c r="JX606" s="178"/>
      <c r="JY606" s="178"/>
      <c r="JZ606" s="178"/>
      <c r="KA606" s="178"/>
      <c r="KB606" s="178"/>
      <c r="KC606" s="178"/>
      <c r="KD606" s="178"/>
      <c r="KE606" s="178"/>
      <c r="KF606" s="178"/>
      <c r="KG606" s="178"/>
      <c r="KH606" s="178"/>
      <c r="KI606" s="178"/>
      <c r="KJ606" s="178"/>
      <c r="KK606" s="178"/>
      <c r="KL606" s="178"/>
      <c r="KM606" s="178"/>
      <c r="KN606" s="178"/>
      <c r="KO606" s="178"/>
      <c r="KP606" s="178"/>
      <c r="KQ606" s="178"/>
      <c r="KR606" s="178"/>
      <c r="KS606" s="178"/>
      <c r="KT606" s="178"/>
      <c r="KU606" s="178"/>
      <c r="KV606" s="178"/>
      <c r="KW606" s="178"/>
      <c r="KX606" s="178"/>
      <c r="KY606" s="178"/>
      <c r="KZ606" s="178"/>
      <c r="LA606" s="178"/>
      <c r="LB606" s="178"/>
      <c r="LC606" s="178"/>
      <c r="LD606" s="178"/>
      <c r="LE606" s="178"/>
      <c r="LF606" s="178"/>
      <c r="LG606" s="178"/>
      <c r="LH606" s="178"/>
      <c r="LI606" s="178"/>
      <c r="LJ606" s="178"/>
      <c r="LK606" s="178"/>
      <c r="LL606" s="178"/>
      <c r="LM606" s="178"/>
      <c r="LN606" s="178"/>
      <c r="LO606" s="178"/>
      <c r="LP606" s="178"/>
      <c r="LQ606" s="178"/>
      <c r="LR606" s="178"/>
      <c r="LS606" s="178"/>
      <c r="LT606" s="178"/>
      <c r="LU606" s="178"/>
      <c r="LV606" s="178"/>
      <c r="LW606" s="178"/>
      <c r="LX606" s="178"/>
      <c r="LY606" s="178"/>
      <c r="LZ606" s="178"/>
      <c r="MA606" s="178"/>
      <c r="MB606" s="178"/>
      <c r="MC606" s="178"/>
      <c r="MD606" s="178"/>
      <c r="ME606" s="178"/>
      <c r="MF606" s="178"/>
      <c r="MG606" s="178"/>
      <c r="MH606" s="178"/>
      <c r="MI606" s="178"/>
      <c r="MJ606" s="178"/>
      <c r="MK606" s="178"/>
      <c r="ML606" s="178"/>
      <c r="MM606" s="178"/>
      <c r="MN606" s="178"/>
      <c r="MO606" s="178"/>
      <c r="MP606" s="178"/>
      <c r="MQ606" s="178"/>
      <c r="MR606" s="178"/>
      <c r="MS606" s="178"/>
      <c r="MT606" s="178"/>
      <c r="MU606" s="178"/>
      <c r="MV606" s="178"/>
      <c r="MW606" s="178"/>
      <c r="MX606" s="178"/>
      <c r="MY606" s="178"/>
      <c r="MZ606" s="178"/>
      <c r="NA606" s="178"/>
      <c r="NB606" s="178"/>
      <c r="NC606" s="178"/>
      <c r="ND606" s="178"/>
      <c r="NE606" s="178"/>
      <c r="NF606" s="178"/>
      <c r="NG606" s="178"/>
      <c r="NH606" s="178"/>
      <c r="NI606" s="178"/>
      <c r="NJ606" s="178"/>
      <c r="NK606" s="178"/>
      <c r="NL606" s="178"/>
      <c r="NM606" s="178"/>
      <c r="NN606" s="178"/>
      <c r="NO606" s="178"/>
      <c r="NP606" s="178"/>
      <c r="NQ606" s="178"/>
      <c r="NR606" s="178"/>
      <c r="NS606" s="178"/>
      <c r="NT606" s="178"/>
      <c r="NU606" s="178"/>
      <c r="NV606" s="178"/>
      <c r="NW606" s="178"/>
      <c r="NX606" s="178"/>
      <c r="NY606" s="178"/>
      <c r="NZ606" s="178"/>
      <c r="OA606" s="178"/>
      <c r="OB606" s="178"/>
      <c r="OC606" s="178"/>
      <c r="OD606" s="178"/>
      <c r="OE606" s="178"/>
      <c r="OF606" s="178"/>
      <c r="OG606" s="178"/>
      <c r="OH606" s="178"/>
      <c r="OI606" s="178"/>
      <c r="OJ606" s="178"/>
      <c r="OK606" s="178"/>
      <c r="OL606" s="178"/>
      <c r="OM606" s="178"/>
      <c r="ON606" s="178"/>
      <c r="OO606" s="178"/>
      <c r="OP606" s="178"/>
      <c r="OQ606" s="178"/>
      <c r="OR606" s="178"/>
      <c r="OS606" s="178"/>
      <c r="OT606" s="178"/>
      <c r="OU606" s="178"/>
      <c r="OV606" s="178"/>
      <c r="OW606" s="178"/>
      <c r="OX606" s="178"/>
      <c r="OY606" s="178"/>
      <c r="OZ606" s="178"/>
      <c r="PA606" s="178"/>
      <c r="PB606" s="178"/>
      <c r="PC606" s="178"/>
      <c r="PD606" s="178"/>
      <c r="PE606" s="178"/>
      <c r="PF606" s="178"/>
      <c r="PG606" s="178"/>
      <c r="PH606" s="178"/>
      <c r="PI606" s="178"/>
      <c r="PJ606" s="178"/>
      <c r="PK606" s="178"/>
      <c r="PL606" s="178"/>
      <c r="PM606" s="178"/>
      <c r="PN606" s="178"/>
      <c r="PO606" s="178"/>
      <c r="PP606" s="178"/>
      <c r="PQ606" s="178"/>
      <c r="PR606" s="178"/>
      <c r="PS606" s="178"/>
      <c r="PT606" s="178"/>
      <c r="PU606" s="178"/>
      <c r="PV606" s="178"/>
      <c r="PW606" s="178"/>
      <c r="PX606" s="178"/>
      <c r="PY606" s="178"/>
      <c r="PZ606" s="178"/>
      <c r="QA606" s="178"/>
      <c r="QB606" s="178"/>
      <c r="QC606" s="178"/>
      <c r="QD606" s="178"/>
      <c r="QE606" s="178"/>
      <c r="QF606" s="178"/>
      <c r="QG606" s="178"/>
      <c r="QH606" s="178"/>
      <c r="QI606" s="178"/>
      <c r="QJ606" s="178"/>
      <c r="QK606" s="178"/>
      <c r="QL606" s="178"/>
      <c r="QM606" s="178"/>
      <c r="QN606" s="178"/>
      <c r="QO606" s="178"/>
      <c r="QP606" s="178"/>
      <c r="QQ606" s="178"/>
      <c r="QR606" s="178"/>
      <c r="QS606" s="178"/>
      <c r="QT606" s="178"/>
      <c r="QU606" s="178"/>
      <c r="QV606" s="178"/>
      <c r="QW606" s="178"/>
      <c r="QX606" s="178"/>
      <c r="QY606" s="178"/>
      <c r="QZ606" s="178"/>
      <c r="RA606" s="178"/>
      <c r="RB606" s="178"/>
      <c r="RC606" s="178"/>
      <c r="RD606" s="178"/>
      <c r="RE606" s="178"/>
      <c r="RF606" s="178"/>
      <c r="RG606" s="178"/>
      <c r="RH606" s="178"/>
      <c r="RI606" s="178"/>
      <c r="RJ606" s="178"/>
      <c r="RK606" s="178"/>
      <c r="RL606" s="178"/>
      <c r="RM606" s="178"/>
      <c r="RN606" s="178"/>
      <c r="RO606" s="178"/>
      <c r="RP606" s="178"/>
      <c r="RQ606" s="178"/>
      <c r="RR606" s="178"/>
      <c r="RS606" s="178"/>
      <c r="RT606" s="178"/>
      <c r="RU606" s="178"/>
      <c r="RV606" s="178"/>
      <c r="RW606" s="178"/>
      <c r="RX606" s="178"/>
      <c r="RY606" s="178"/>
      <c r="RZ606" s="178"/>
      <c r="SA606" s="178"/>
      <c r="SB606" s="178"/>
      <c r="SC606" s="178"/>
      <c r="SD606" s="178"/>
      <c r="SE606" s="178"/>
      <c r="SF606" s="178"/>
      <c r="SG606" s="178"/>
      <c r="SH606" s="178"/>
      <c r="SI606" s="178"/>
      <c r="SJ606" s="178"/>
      <c r="SK606" s="178"/>
      <c r="SL606" s="178"/>
      <c r="SM606" s="178"/>
      <c r="SN606" s="178"/>
      <c r="SO606" s="178"/>
      <c r="SP606" s="178"/>
      <c r="SQ606" s="178"/>
      <c r="SR606" s="178"/>
      <c r="SS606" s="178"/>
      <c r="ST606" s="178"/>
      <c r="SU606" s="178"/>
      <c r="SV606" s="178"/>
      <c r="SW606" s="178"/>
      <c r="SX606" s="178"/>
      <c r="SY606" s="178"/>
      <c r="SZ606" s="178"/>
      <c r="TA606" s="178"/>
      <c r="TB606" s="178"/>
      <c r="TC606" s="178"/>
      <c r="TD606" s="178"/>
      <c r="TE606" s="178"/>
      <c r="TF606" s="178"/>
      <c r="TG606" s="178"/>
      <c r="TH606" s="178"/>
      <c r="TI606" s="178"/>
      <c r="TJ606" s="178"/>
      <c r="TK606" s="178"/>
      <c r="TL606" s="178"/>
      <c r="TM606" s="178"/>
      <c r="TN606" s="178"/>
      <c r="TO606" s="178"/>
      <c r="TP606" s="178"/>
      <c r="TQ606" s="178"/>
      <c r="TR606" s="178"/>
      <c r="TS606" s="178"/>
      <c r="TT606" s="178"/>
      <c r="TU606" s="178"/>
      <c r="TV606" s="178"/>
      <c r="TW606" s="178"/>
      <c r="TX606" s="178"/>
      <c r="TY606" s="178"/>
      <c r="TZ606" s="178"/>
      <c r="UA606" s="178"/>
      <c r="UB606" s="178"/>
      <c r="UC606" s="178"/>
      <c r="UD606" s="178"/>
      <c r="UE606" s="178"/>
      <c r="UF606" s="178"/>
      <c r="UG606" s="178"/>
      <c r="UH606" s="178"/>
      <c r="UI606" s="178"/>
      <c r="UJ606" s="178"/>
      <c r="UK606" s="178"/>
      <c r="UL606" s="178"/>
      <c r="UM606" s="178"/>
      <c r="UN606" s="178"/>
      <c r="UO606" s="178"/>
      <c r="UP606" s="178"/>
      <c r="UQ606" s="178"/>
      <c r="UR606" s="178"/>
      <c r="US606" s="178"/>
      <c r="UT606" s="178"/>
      <c r="UU606" s="178"/>
      <c r="UV606" s="178"/>
      <c r="UW606" s="178"/>
      <c r="UX606" s="178"/>
      <c r="UY606" s="178"/>
      <c r="UZ606" s="178"/>
      <c r="VA606" s="178"/>
      <c r="VB606" s="178"/>
      <c r="VC606" s="178"/>
      <c r="VD606" s="178"/>
      <c r="VE606" s="178"/>
      <c r="VF606" s="178"/>
      <c r="VG606" s="178"/>
      <c r="VH606" s="178"/>
      <c r="VI606" s="178"/>
      <c r="VJ606" s="178"/>
      <c r="VK606" s="178"/>
      <c r="VL606" s="178"/>
      <c r="VM606" s="178"/>
      <c r="VN606" s="178"/>
      <c r="VO606" s="178"/>
      <c r="VP606" s="178"/>
      <c r="VQ606" s="178"/>
      <c r="VR606" s="178"/>
      <c r="VS606" s="178"/>
      <c r="VT606" s="178"/>
      <c r="VU606" s="178"/>
      <c r="VV606" s="178"/>
      <c r="VW606" s="178"/>
      <c r="VX606" s="178"/>
      <c r="VY606" s="178"/>
      <c r="VZ606" s="178"/>
      <c r="WA606" s="178"/>
      <c r="WB606" s="178"/>
      <c r="WC606" s="178"/>
      <c r="WD606" s="178"/>
      <c r="WE606" s="178"/>
      <c r="WF606" s="178"/>
      <c r="WG606" s="178"/>
      <c r="WH606" s="178"/>
      <c r="WI606" s="178"/>
      <c r="WJ606" s="178"/>
      <c r="WK606" s="178"/>
      <c r="WL606" s="178"/>
      <c r="WM606" s="178"/>
      <c r="WN606" s="178"/>
      <c r="WO606" s="178"/>
      <c r="WP606" s="178"/>
      <c r="WQ606" s="178"/>
      <c r="WR606" s="178"/>
      <c r="WS606" s="178"/>
      <c r="WT606" s="178"/>
      <c r="WU606" s="178"/>
      <c r="WV606" s="178"/>
      <c r="WW606" s="178"/>
      <c r="WX606" s="178"/>
      <c r="WY606" s="178"/>
      <c r="WZ606" s="178"/>
      <c r="XA606" s="178"/>
      <c r="XB606" s="178"/>
      <c r="XC606" s="178"/>
      <c r="XD606" s="178"/>
      <c r="XE606" s="178"/>
      <c r="XF606" s="178"/>
      <c r="XG606" s="178"/>
      <c r="XH606" s="178"/>
      <c r="XI606" s="178"/>
      <c r="XJ606" s="178"/>
      <c r="XK606" s="178"/>
      <c r="XL606" s="178"/>
      <c r="XM606" s="178"/>
      <c r="XN606" s="178"/>
      <c r="XO606" s="178"/>
      <c r="XP606" s="178"/>
      <c r="XQ606" s="178"/>
      <c r="XR606" s="178"/>
      <c r="XS606" s="178"/>
      <c r="XT606" s="178"/>
      <c r="XU606" s="178"/>
      <c r="XV606" s="178"/>
      <c r="XW606" s="178"/>
      <c r="XX606" s="178"/>
      <c r="XY606" s="178"/>
      <c r="XZ606" s="178"/>
      <c r="YA606" s="178"/>
      <c r="YB606" s="178"/>
      <c r="YC606" s="178"/>
      <c r="YD606" s="178"/>
      <c r="YE606" s="178"/>
      <c r="YF606" s="178"/>
      <c r="YG606" s="178"/>
      <c r="YH606" s="178"/>
      <c r="YI606" s="178"/>
      <c r="YJ606" s="178"/>
      <c r="YK606" s="178"/>
      <c r="YL606" s="178"/>
      <c r="YM606" s="178"/>
      <c r="YN606" s="178"/>
      <c r="YO606" s="178"/>
      <c r="YP606" s="178"/>
      <c r="YQ606" s="178"/>
      <c r="YR606" s="178"/>
      <c r="YS606" s="178"/>
      <c r="YT606" s="178"/>
      <c r="YU606" s="178"/>
      <c r="YV606" s="178"/>
      <c r="YW606" s="178"/>
      <c r="YX606" s="178"/>
      <c r="YY606" s="178"/>
      <c r="YZ606" s="178"/>
      <c r="ZA606" s="178"/>
      <c r="ZB606" s="178"/>
      <c r="ZC606" s="178"/>
      <c r="ZD606" s="178"/>
      <c r="ZE606" s="178"/>
      <c r="ZF606" s="178"/>
      <c r="ZG606" s="178"/>
      <c r="ZH606" s="178"/>
      <c r="ZI606" s="178"/>
      <c r="ZJ606" s="178"/>
      <c r="ZK606" s="178"/>
      <c r="ZL606" s="178"/>
      <c r="ZM606" s="178"/>
      <c r="ZN606" s="178"/>
      <c r="ZO606" s="178"/>
      <c r="ZP606" s="178"/>
      <c r="ZQ606" s="178"/>
      <c r="ZR606" s="178"/>
      <c r="ZS606" s="178"/>
      <c r="ZT606" s="178"/>
      <c r="ZU606" s="178"/>
      <c r="ZV606" s="178"/>
      <c r="ZW606" s="178"/>
      <c r="ZX606" s="178"/>
      <c r="ZY606" s="178"/>
      <c r="ZZ606" s="178"/>
      <c r="AAA606" s="178"/>
      <c r="AAB606" s="178"/>
      <c r="AAC606" s="178"/>
      <c r="AAD606" s="178"/>
      <c r="AAE606" s="178"/>
      <c r="AAF606" s="178"/>
      <c r="AAG606" s="178"/>
      <c r="AAH606" s="178"/>
      <c r="AAI606" s="178"/>
      <c r="AAJ606" s="178"/>
      <c r="AAK606" s="178"/>
      <c r="AAL606" s="178"/>
      <c r="AAM606" s="178"/>
      <c r="AAN606" s="178"/>
      <c r="AAO606" s="178"/>
      <c r="AAP606" s="178"/>
      <c r="AAQ606" s="178"/>
      <c r="AAR606" s="178"/>
      <c r="AAS606" s="178"/>
      <c r="AAT606" s="178"/>
      <c r="AAU606" s="178"/>
      <c r="AAV606" s="178"/>
      <c r="AAW606" s="178"/>
      <c r="AAX606" s="178"/>
      <c r="AAY606" s="178"/>
      <c r="AAZ606" s="178"/>
      <c r="ABA606" s="178"/>
      <c r="ABB606" s="178"/>
      <c r="ABC606" s="178"/>
      <c r="ABD606" s="178"/>
      <c r="ABE606" s="178"/>
      <c r="ABF606" s="178"/>
      <c r="ABG606" s="178"/>
      <c r="ABH606" s="178"/>
      <c r="ABI606" s="178"/>
      <c r="ABJ606" s="178"/>
      <c r="ABK606" s="178"/>
      <c r="ABL606" s="178"/>
      <c r="ABM606" s="178"/>
      <c r="ABN606" s="178"/>
      <c r="ABO606" s="178"/>
      <c r="ABP606" s="178"/>
      <c r="ABQ606" s="178"/>
      <c r="ABR606" s="178"/>
      <c r="ABS606" s="178"/>
      <c r="ABT606" s="178"/>
      <c r="ABU606" s="178"/>
      <c r="ABV606" s="178"/>
      <c r="ABW606" s="178"/>
      <c r="ABX606" s="178"/>
      <c r="ABY606" s="178"/>
      <c r="ABZ606" s="178"/>
      <c r="ACA606" s="178"/>
      <c r="ACB606" s="178"/>
      <c r="ACC606" s="178"/>
      <c r="ACD606" s="178"/>
      <c r="ACE606" s="178"/>
      <c r="ACF606" s="178"/>
      <c r="ACG606" s="178"/>
      <c r="ACH606" s="178"/>
      <c r="ACI606" s="178"/>
      <c r="ACJ606" s="178"/>
      <c r="ACK606" s="178"/>
      <c r="ACL606" s="178"/>
      <c r="ACM606" s="178"/>
      <c r="ACN606" s="178"/>
      <c r="ACO606" s="178"/>
      <c r="ACP606" s="178"/>
      <c r="ACQ606" s="178"/>
      <c r="ACR606" s="178"/>
      <c r="ACS606" s="178"/>
      <c r="ACT606" s="178"/>
      <c r="ACU606" s="178"/>
      <c r="ACV606" s="178"/>
      <c r="ACW606" s="178"/>
      <c r="ACX606" s="178"/>
      <c r="ACY606" s="178"/>
      <c r="ACZ606" s="178"/>
      <c r="ADA606" s="178"/>
      <c r="ADB606" s="178"/>
      <c r="ADC606" s="178"/>
      <c r="ADD606" s="178"/>
      <c r="ADE606" s="178"/>
      <c r="ADF606" s="178"/>
      <c r="ADG606" s="178"/>
      <c r="ADH606" s="178"/>
      <c r="ADI606" s="178"/>
      <c r="ADJ606" s="178"/>
      <c r="ADK606" s="178"/>
      <c r="ADL606" s="178"/>
      <c r="ADM606" s="178"/>
      <c r="ADN606" s="178"/>
      <c r="ADO606" s="178"/>
      <c r="ADP606" s="178"/>
      <c r="ADQ606" s="178"/>
      <c r="ADR606" s="178"/>
      <c r="ADS606" s="178"/>
      <c r="ADT606" s="178"/>
      <c r="ADU606" s="178"/>
      <c r="ADV606" s="178"/>
      <c r="ADW606" s="178"/>
      <c r="ADX606" s="178"/>
      <c r="ADY606" s="178"/>
      <c r="ADZ606" s="178"/>
      <c r="AEA606" s="178"/>
      <c r="AEB606" s="178"/>
      <c r="AEC606" s="178"/>
      <c r="AED606" s="178"/>
      <c r="AEE606" s="178"/>
      <c r="AEF606" s="178"/>
      <c r="AEG606" s="178"/>
      <c r="AEH606" s="178"/>
      <c r="AEI606" s="178"/>
      <c r="AEJ606" s="178"/>
      <c r="AEK606" s="178"/>
      <c r="AEL606" s="178"/>
      <c r="AEM606" s="178"/>
      <c r="AEN606" s="178"/>
      <c r="AEO606" s="178"/>
      <c r="AEP606" s="178"/>
      <c r="AEQ606" s="178"/>
      <c r="AER606" s="178"/>
      <c r="AES606" s="178"/>
      <c r="AET606" s="178"/>
      <c r="AEU606" s="178"/>
      <c r="AEV606" s="178"/>
      <c r="AEW606" s="178"/>
      <c r="AEX606" s="178"/>
      <c r="AEY606" s="178"/>
      <c r="AEZ606" s="178"/>
      <c r="AFA606" s="178"/>
      <c r="AFB606" s="178"/>
      <c r="AFC606" s="178"/>
      <c r="AFD606" s="178"/>
      <c r="AFE606" s="178"/>
      <c r="AFF606" s="178"/>
      <c r="AFG606" s="178"/>
      <c r="AFH606" s="178"/>
      <c r="AFI606" s="178"/>
      <c r="AFJ606" s="178"/>
      <c r="AFK606" s="178"/>
      <c r="AFL606" s="178"/>
      <c r="AFM606" s="178"/>
      <c r="AFN606" s="178"/>
      <c r="AFO606" s="178"/>
      <c r="AFP606" s="178"/>
      <c r="AFQ606" s="178"/>
      <c r="AFR606" s="178"/>
      <c r="AFS606" s="178"/>
      <c r="AFT606" s="178"/>
      <c r="AFU606" s="178"/>
      <c r="AFV606" s="178"/>
      <c r="AFW606" s="178"/>
      <c r="AFX606" s="178"/>
      <c r="AFY606" s="178"/>
      <c r="AFZ606" s="178"/>
      <c r="AGA606" s="178"/>
      <c r="AGB606" s="178"/>
      <c r="AGC606" s="178"/>
      <c r="AGD606" s="178"/>
      <c r="AGE606" s="178"/>
      <c r="AGF606" s="178"/>
      <c r="AGG606" s="178"/>
      <c r="AGH606" s="178"/>
      <c r="AGI606" s="178"/>
      <c r="AGJ606" s="178"/>
      <c r="AGK606" s="178"/>
      <c r="AGL606" s="178"/>
      <c r="AGM606" s="178"/>
      <c r="AGN606" s="178"/>
      <c r="AGO606" s="178"/>
      <c r="AGP606" s="178"/>
      <c r="AGQ606" s="178"/>
      <c r="AGR606" s="178"/>
      <c r="AGS606" s="178"/>
      <c r="AGT606" s="178"/>
      <c r="AGU606" s="178"/>
      <c r="AGV606" s="178"/>
      <c r="AGW606" s="178"/>
      <c r="AGX606" s="178"/>
      <c r="AGY606" s="178"/>
      <c r="AGZ606" s="178"/>
      <c r="AHA606" s="178"/>
      <c r="AHB606" s="178"/>
      <c r="AHC606" s="178"/>
      <c r="AHD606" s="178"/>
      <c r="AHE606" s="178"/>
      <c r="AHF606" s="178"/>
      <c r="AHG606" s="178"/>
      <c r="AHH606" s="178"/>
      <c r="AHI606" s="178"/>
      <c r="AHJ606" s="178"/>
      <c r="AHK606" s="178"/>
      <c r="AHL606" s="178"/>
      <c r="AHM606" s="178"/>
      <c r="AHN606" s="178"/>
      <c r="AHO606" s="178"/>
      <c r="AHP606" s="178"/>
      <c r="AHQ606" s="178"/>
      <c r="AHR606" s="178"/>
      <c r="AHS606" s="178"/>
      <c r="AHT606" s="178"/>
      <c r="AHU606" s="178"/>
      <c r="AHV606" s="178"/>
      <c r="AHW606" s="178"/>
      <c r="AHX606" s="178"/>
      <c r="AHY606" s="178"/>
      <c r="AHZ606" s="178"/>
      <c r="AIA606" s="178"/>
      <c r="AIB606" s="178"/>
      <c r="AIC606" s="178"/>
      <c r="AID606" s="178"/>
      <c r="AIE606" s="178"/>
      <c r="AIF606" s="178"/>
      <c r="AIG606" s="178"/>
      <c r="AIH606" s="178"/>
      <c r="AII606" s="178"/>
      <c r="AIJ606" s="178"/>
      <c r="AIK606" s="178"/>
      <c r="AIL606" s="178"/>
      <c r="AIM606" s="178"/>
      <c r="AIN606" s="178"/>
      <c r="AIO606" s="178"/>
      <c r="AIP606" s="178"/>
      <c r="AIQ606" s="178"/>
      <c r="AIR606" s="178"/>
      <c r="AIS606" s="178"/>
      <c r="AIT606" s="178"/>
      <c r="AIU606" s="178"/>
      <c r="AIV606" s="178"/>
      <c r="AIW606" s="178"/>
      <c r="AIX606" s="178"/>
      <c r="AIY606" s="178"/>
      <c r="AIZ606" s="178"/>
      <c r="AJA606" s="178"/>
      <c r="AJB606" s="178"/>
      <c r="AJC606" s="178"/>
      <c r="AJD606" s="178"/>
      <c r="AJE606" s="178"/>
      <c r="AJF606" s="178"/>
      <c r="AJG606" s="178"/>
      <c r="AJH606" s="178"/>
      <c r="AJI606" s="178"/>
      <c r="AJJ606" s="178"/>
      <c r="AJK606" s="178"/>
      <c r="AJL606" s="178"/>
      <c r="AJM606" s="178"/>
      <c r="AJN606" s="178"/>
      <c r="AJO606" s="178"/>
      <c r="AJP606" s="178"/>
      <c r="AJQ606" s="178"/>
      <c r="AJR606" s="178"/>
      <c r="AJS606" s="178"/>
      <c r="AJT606" s="178"/>
      <c r="AJU606" s="178"/>
      <c r="AJV606" s="178"/>
      <c r="AJW606" s="178"/>
      <c r="AJX606" s="178"/>
      <c r="AJY606" s="178"/>
      <c r="AJZ606" s="178"/>
      <c r="AKA606" s="178"/>
      <c r="AKB606" s="178"/>
      <c r="AKC606" s="178"/>
      <c r="AKD606" s="178"/>
      <c r="AKE606" s="178"/>
      <c r="AKF606" s="178"/>
      <c r="AKG606" s="178"/>
      <c r="AKH606" s="178"/>
      <c r="AKI606" s="178"/>
      <c r="AKJ606" s="178"/>
      <c r="AKK606" s="178"/>
      <c r="AKL606" s="178"/>
      <c r="AKM606" s="178"/>
      <c r="AKN606" s="178"/>
      <c r="AKO606" s="178"/>
      <c r="AKP606" s="178"/>
      <c r="AKQ606" s="178"/>
      <c r="AKR606" s="178"/>
      <c r="AKS606" s="178"/>
      <c r="AKT606" s="178"/>
      <c r="AKU606" s="178"/>
      <c r="AKV606" s="178"/>
      <c r="AKW606" s="178"/>
      <c r="AKX606" s="178"/>
      <c r="AKY606" s="178"/>
      <c r="AKZ606" s="178"/>
      <c r="ALA606" s="178"/>
      <c r="ALB606" s="178"/>
      <c r="ALC606" s="178"/>
      <c r="ALD606" s="178"/>
      <c r="ALE606" s="178"/>
      <c r="ALF606" s="178"/>
      <c r="ALG606" s="178"/>
      <c r="ALH606" s="178"/>
      <c r="ALI606" s="178"/>
      <c r="ALJ606" s="178"/>
      <c r="ALK606" s="178"/>
      <c r="ALL606" s="178"/>
      <c r="ALM606" s="178"/>
      <c r="ALN606" s="178"/>
      <c r="ALO606" s="178"/>
      <c r="ALP606" s="178"/>
      <c r="ALQ606" s="178"/>
      <c r="ALR606" s="178"/>
      <c r="ALS606" s="178"/>
      <c r="ALT606" s="178"/>
      <c r="ALU606" s="178"/>
      <c r="ALV606" s="178"/>
      <c r="ALW606" s="178"/>
      <c r="ALX606" s="178"/>
      <c r="ALY606" s="178"/>
      <c r="ALZ606" s="178"/>
      <c r="AMA606" s="178"/>
      <c r="AMB606" s="178"/>
      <c r="AMC606" s="178"/>
      <c r="AMD606" s="178"/>
      <c r="AME606" s="178"/>
      <c r="AMF606" s="178"/>
      <c r="AMG606" s="178"/>
      <c r="AMH606" s="178"/>
      <c r="AMI606" s="178"/>
      <c r="AMJ606" s="178"/>
      <c r="AMK606" s="178"/>
      <c r="AML606" s="178"/>
      <c r="AMM606" s="178"/>
      <c r="AMN606" s="178"/>
      <c r="AMO606" s="178"/>
      <c r="AMP606" s="178"/>
      <c r="AMQ606" s="178"/>
      <c r="AMR606" s="178"/>
      <c r="AMS606" s="178"/>
      <c r="AMT606" s="178"/>
      <c r="AMU606" s="178"/>
      <c r="AMV606" s="178"/>
      <c r="AMW606" s="178"/>
      <c r="AMX606" s="178"/>
      <c r="AMY606" s="178"/>
      <c r="AMZ606" s="178"/>
      <c r="ANA606" s="178"/>
      <c r="ANB606" s="178"/>
      <c r="ANC606" s="178"/>
      <c r="AND606" s="178"/>
      <c r="ANE606" s="178"/>
      <c r="ANF606" s="178"/>
      <c r="ANG606" s="178"/>
      <c r="ANH606" s="178"/>
      <c r="ANI606" s="178"/>
      <c r="ANJ606" s="178"/>
      <c r="ANK606" s="178"/>
      <c r="ANL606" s="178"/>
      <c r="ANM606" s="178"/>
      <c r="ANN606" s="178"/>
      <c r="ANO606" s="178"/>
      <c r="ANP606" s="178"/>
      <c r="ANQ606" s="178"/>
      <c r="ANR606" s="178"/>
      <c r="ANS606" s="178"/>
      <c r="ANT606" s="178"/>
      <c r="ANU606" s="178"/>
      <c r="ANV606" s="178"/>
      <c r="ANW606" s="178"/>
      <c r="ANX606" s="178"/>
      <c r="ANY606" s="178"/>
      <c r="ANZ606" s="178"/>
      <c r="AOA606" s="178"/>
      <c r="AOB606" s="178"/>
      <c r="AOC606" s="178"/>
      <c r="AOD606" s="178"/>
      <c r="AOE606" s="178"/>
      <c r="AOF606" s="178"/>
      <c r="AOG606" s="178"/>
      <c r="AOH606" s="178"/>
      <c r="AOI606" s="178"/>
      <c r="AOJ606" s="178"/>
      <c r="AOK606" s="178"/>
      <c r="AOL606" s="178"/>
      <c r="AOM606" s="178"/>
      <c r="AON606" s="178"/>
      <c r="AOO606" s="178"/>
      <c r="AOP606" s="178"/>
      <c r="AOQ606" s="178"/>
      <c r="AOR606" s="178"/>
      <c r="AOS606" s="178"/>
      <c r="AOT606" s="178"/>
      <c r="AOU606" s="178"/>
      <c r="AOV606" s="178"/>
      <c r="AOW606" s="178"/>
      <c r="AOX606" s="178"/>
      <c r="AOY606" s="178"/>
      <c r="AOZ606" s="178"/>
      <c r="APA606" s="178"/>
      <c r="APB606" s="178"/>
      <c r="APC606" s="178"/>
      <c r="APD606" s="178"/>
      <c r="APE606" s="178"/>
      <c r="APF606" s="178"/>
      <c r="APG606" s="178"/>
      <c r="APH606" s="178"/>
      <c r="API606" s="178"/>
      <c r="APJ606" s="178"/>
      <c r="APK606" s="178"/>
      <c r="APL606" s="178"/>
      <c r="APM606" s="178"/>
      <c r="APN606" s="178"/>
      <c r="APO606" s="178"/>
      <c r="APP606" s="178"/>
      <c r="APQ606" s="178"/>
      <c r="APR606" s="178"/>
      <c r="APS606" s="178"/>
      <c r="APT606" s="178"/>
      <c r="APU606" s="178"/>
      <c r="APV606" s="178"/>
      <c r="APW606" s="178"/>
      <c r="APX606" s="178"/>
      <c r="APY606" s="178"/>
      <c r="APZ606" s="178"/>
      <c r="AQA606" s="178"/>
      <c r="AQB606" s="178"/>
      <c r="AQC606" s="178"/>
      <c r="AQD606" s="178"/>
      <c r="AQE606" s="178"/>
      <c r="AQF606" s="178"/>
      <c r="AQG606" s="178"/>
      <c r="AQH606" s="178"/>
      <c r="AQI606" s="178"/>
      <c r="AQJ606" s="178"/>
      <c r="AQK606" s="178"/>
      <c r="AQL606" s="178"/>
      <c r="AQM606" s="178"/>
      <c r="AQN606" s="178"/>
      <c r="AQO606" s="178"/>
      <c r="AQP606" s="178"/>
      <c r="AQQ606" s="178"/>
      <c r="AQR606" s="178"/>
      <c r="AQS606" s="178"/>
      <c r="AQT606" s="178"/>
      <c r="AQU606" s="178"/>
      <c r="AQV606" s="178"/>
      <c r="AQW606" s="178"/>
      <c r="AQX606" s="178"/>
      <c r="AQY606" s="178"/>
      <c r="AQZ606" s="178"/>
      <c r="ARA606" s="178"/>
      <c r="ARB606" s="178"/>
      <c r="ARC606" s="178"/>
      <c r="ARD606" s="178"/>
      <c r="ARE606" s="178"/>
      <c r="ARF606" s="178"/>
      <c r="ARG606" s="178"/>
      <c r="ARH606" s="178"/>
      <c r="ARI606" s="178"/>
      <c r="ARJ606" s="178"/>
      <c r="ARK606" s="178"/>
      <c r="ARL606" s="178"/>
      <c r="ARM606" s="178"/>
      <c r="ARN606" s="178"/>
      <c r="ARO606" s="178"/>
      <c r="ARP606" s="178"/>
      <c r="ARQ606" s="178"/>
      <c r="ARR606" s="178"/>
      <c r="ARS606" s="178"/>
      <c r="ART606" s="178"/>
      <c r="ARU606" s="178"/>
      <c r="ARV606" s="178"/>
      <c r="ARW606" s="178"/>
      <c r="ARX606" s="178"/>
      <c r="ARY606" s="178"/>
      <c r="ARZ606" s="178"/>
      <c r="ASA606" s="178"/>
      <c r="ASB606" s="178"/>
      <c r="ASC606" s="178"/>
      <c r="ASD606" s="178"/>
      <c r="ASE606" s="178"/>
      <c r="ASF606" s="178"/>
      <c r="ASG606" s="178"/>
      <c r="ASH606" s="178"/>
      <c r="ASI606" s="178"/>
      <c r="ASJ606" s="178"/>
      <c r="ASK606" s="178"/>
      <c r="ASL606" s="178"/>
      <c r="ASM606" s="178"/>
      <c r="ASN606" s="178"/>
      <c r="ASO606" s="178"/>
      <c r="ASP606" s="178"/>
      <c r="ASQ606" s="178"/>
      <c r="ASR606" s="178"/>
      <c r="ASS606" s="178"/>
      <c r="AST606" s="178"/>
      <c r="ASU606" s="178"/>
      <c r="ASV606" s="178"/>
      <c r="ASW606" s="178"/>
      <c r="ASX606" s="178"/>
      <c r="ASY606" s="178"/>
      <c r="ASZ606" s="178"/>
      <c r="ATA606" s="178"/>
      <c r="ATB606" s="178"/>
      <c r="ATC606" s="178"/>
      <c r="ATD606" s="178"/>
      <c r="ATE606" s="178"/>
      <c r="ATF606" s="178"/>
      <c r="ATG606" s="178"/>
      <c r="ATH606" s="178"/>
      <c r="ATI606" s="178"/>
      <c r="ATJ606" s="178"/>
      <c r="ATK606" s="178"/>
      <c r="ATL606" s="178"/>
      <c r="ATM606" s="178"/>
      <c r="ATN606" s="178"/>
      <c r="ATO606" s="178"/>
      <c r="ATP606" s="178"/>
      <c r="ATQ606" s="178"/>
      <c r="ATR606" s="178"/>
      <c r="ATS606" s="178"/>
      <c r="ATT606" s="178"/>
      <c r="ATU606" s="178"/>
      <c r="ATV606" s="178"/>
      <c r="ATW606" s="178"/>
      <c r="ATX606" s="178"/>
      <c r="ATY606" s="178"/>
      <c r="ATZ606" s="178"/>
      <c r="AUA606" s="178"/>
      <c r="AUB606" s="178"/>
      <c r="AUC606" s="178"/>
      <c r="AUD606" s="178"/>
      <c r="AUE606" s="178"/>
      <c r="AUF606" s="178"/>
      <c r="AUG606" s="178"/>
      <c r="AUH606" s="178"/>
      <c r="AUI606" s="178"/>
      <c r="AUJ606" s="178"/>
      <c r="AUK606" s="178"/>
      <c r="AUL606" s="178"/>
      <c r="AUM606" s="178"/>
      <c r="AUN606" s="178"/>
      <c r="AUO606" s="178"/>
      <c r="AUP606" s="178"/>
      <c r="AUQ606" s="178"/>
      <c r="AUR606" s="178"/>
      <c r="AUS606" s="178"/>
      <c r="AUT606" s="178"/>
      <c r="AUU606" s="178"/>
      <c r="AUV606" s="178"/>
      <c r="AUW606" s="178"/>
      <c r="AUX606" s="178"/>
      <c r="AUY606" s="178"/>
      <c r="AUZ606" s="178"/>
      <c r="AVA606" s="178"/>
      <c r="AVB606" s="178"/>
      <c r="AVC606" s="178"/>
      <c r="AVD606" s="178"/>
      <c r="AVE606" s="178"/>
      <c r="AVF606" s="178"/>
      <c r="AVG606" s="178"/>
      <c r="AVH606" s="178"/>
      <c r="AVI606" s="178"/>
      <c r="AVJ606" s="178"/>
      <c r="AVK606" s="178"/>
      <c r="AVL606" s="178"/>
      <c r="AVM606" s="178"/>
      <c r="AVN606" s="178"/>
      <c r="AVO606" s="178"/>
      <c r="AVP606" s="178"/>
      <c r="AVQ606" s="178"/>
      <c r="AVR606" s="178"/>
      <c r="AVS606" s="178"/>
      <c r="AVT606" s="178"/>
      <c r="AVU606" s="178"/>
      <c r="AVV606" s="178"/>
      <c r="AVW606" s="178"/>
      <c r="AVX606" s="178"/>
      <c r="AVY606" s="178"/>
      <c r="AVZ606" s="178"/>
      <c r="AWA606" s="178"/>
      <c r="AWB606" s="178"/>
      <c r="AWC606" s="178"/>
      <c r="AWD606" s="178"/>
      <c r="AWE606" s="178"/>
      <c r="AWF606" s="178"/>
      <c r="AWG606" s="178"/>
      <c r="AWH606" s="178"/>
      <c r="AWI606" s="178"/>
      <c r="AWJ606" s="178"/>
      <c r="AWK606" s="178"/>
      <c r="AWL606" s="178"/>
      <c r="AWM606" s="178"/>
      <c r="AWN606" s="178"/>
      <c r="AWO606" s="178"/>
      <c r="AWP606" s="178"/>
      <c r="AWQ606" s="178"/>
      <c r="AWR606" s="178"/>
      <c r="AWS606" s="178"/>
      <c r="AWT606" s="178"/>
      <c r="AWU606" s="178"/>
      <c r="AWV606" s="178"/>
      <c r="AWW606" s="178"/>
      <c r="AWX606" s="178"/>
      <c r="AWY606" s="178"/>
      <c r="AWZ606" s="178"/>
      <c r="AXA606" s="178"/>
      <c r="AXB606" s="178"/>
      <c r="AXC606" s="178"/>
      <c r="AXD606" s="178"/>
      <c r="AXE606" s="178"/>
      <c r="AXF606" s="178"/>
      <c r="AXG606" s="178"/>
      <c r="AXH606" s="178"/>
      <c r="AXI606" s="178"/>
      <c r="AXJ606" s="178"/>
      <c r="AXK606" s="178"/>
      <c r="AXL606" s="178"/>
      <c r="AXM606" s="178"/>
      <c r="AXN606" s="178"/>
      <c r="AXO606" s="178"/>
      <c r="AXP606" s="178"/>
      <c r="AXQ606" s="178"/>
      <c r="AXR606" s="178"/>
      <c r="AXS606" s="178"/>
      <c r="AXT606" s="178"/>
      <c r="AXU606" s="178"/>
      <c r="AXV606" s="178"/>
      <c r="AXW606" s="178"/>
      <c r="AXX606" s="178"/>
      <c r="AXY606" s="178"/>
      <c r="AXZ606" s="178"/>
      <c r="AYA606" s="178"/>
      <c r="AYB606" s="178"/>
      <c r="AYC606" s="178"/>
      <c r="AYD606" s="178"/>
      <c r="AYE606" s="178"/>
      <c r="AYF606" s="178"/>
      <c r="AYG606" s="178"/>
      <c r="AYH606" s="178"/>
      <c r="AYI606" s="178"/>
      <c r="AYJ606" s="178"/>
      <c r="AYK606" s="178"/>
      <c r="AYL606" s="178"/>
      <c r="AYM606" s="178"/>
      <c r="AYN606" s="178"/>
      <c r="AYO606" s="178"/>
      <c r="AYP606" s="178"/>
      <c r="AYQ606" s="178"/>
      <c r="AYR606" s="178"/>
      <c r="AYS606" s="178"/>
      <c r="AYT606" s="178"/>
      <c r="AYU606" s="178"/>
      <c r="AYV606" s="178"/>
      <c r="AYW606" s="178"/>
      <c r="AYX606" s="178"/>
      <c r="AYY606" s="178"/>
      <c r="AYZ606" s="178"/>
      <c r="AZA606" s="178"/>
      <c r="AZB606" s="178"/>
      <c r="AZC606" s="178"/>
      <c r="AZD606" s="178"/>
      <c r="AZE606" s="178"/>
      <c r="AZF606" s="178"/>
      <c r="AZG606" s="178"/>
      <c r="AZH606" s="178"/>
      <c r="AZI606" s="178"/>
      <c r="AZJ606" s="178"/>
      <c r="AZK606" s="178"/>
      <c r="AZL606" s="178"/>
      <c r="AZM606" s="178"/>
      <c r="AZN606" s="178"/>
      <c r="AZO606" s="178"/>
      <c r="AZP606" s="178"/>
      <c r="AZQ606" s="178"/>
      <c r="AZR606" s="178"/>
      <c r="AZS606" s="178"/>
      <c r="AZT606" s="178"/>
      <c r="AZU606" s="178"/>
      <c r="AZV606" s="178"/>
      <c r="AZW606" s="178"/>
      <c r="AZX606" s="178"/>
      <c r="AZY606" s="178"/>
      <c r="AZZ606" s="178"/>
      <c r="BAA606" s="178"/>
      <c r="BAB606" s="178"/>
      <c r="BAC606" s="178"/>
      <c r="BAD606" s="178"/>
      <c r="BAE606" s="178"/>
      <c r="BAF606" s="178"/>
      <c r="BAG606" s="178"/>
      <c r="BAH606" s="178"/>
      <c r="BAI606" s="178"/>
      <c r="BAJ606" s="178"/>
      <c r="BAK606" s="178"/>
      <c r="BAL606" s="178"/>
      <c r="BAM606" s="178"/>
      <c r="BAN606" s="178"/>
      <c r="BAO606" s="178"/>
      <c r="BAP606" s="178"/>
      <c r="BAQ606" s="178"/>
      <c r="BAR606" s="178"/>
      <c r="BAS606" s="178"/>
      <c r="BAT606" s="178"/>
      <c r="BAU606" s="178"/>
      <c r="BAV606" s="178"/>
      <c r="BAW606" s="178"/>
      <c r="BAX606" s="178"/>
      <c r="BAY606" s="178"/>
      <c r="BAZ606" s="178"/>
      <c r="BBA606" s="178"/>
      <c r="BBB606" s="178"/>
      <c r="BBC606" s="178"/>
      <c r="BBD606" s="178"/>
      <c r="BBE606" s="178"/>
      <c r="BBF606" s="178"/>
      <c r="BBG606" s="178"/>
      <c r="BBH606" s="178"/>
      <c r="BBI606" s="178"/>
      <c r="BBJ606" s="178"/>
      <c r="BBK606" s="178"/>
      <c r="BBL606" s="178"/>
      <c r="BBM606" s="178"/>
      <c r="BBN606" s="178"/>
      <c r="BBO606" s="178"/>
      <c r="BBP606" s="178"/>
      <c r="BBQ606" s="178"/>
      <c r="BBR606" s="178"/>
      <c r="BBS606" s="178"/>
      <c r="BBT606" s="178"/>
      <c r="BBU606" s="178"/>
      <c r="BBV606" s="178"/>
      <c r="BBW606" s="178"/>
      <c r="BBX606" s="178"/>
      <c r="BBY606" s="178"/>
      <c r="BBZ606" s="178"/>
      <c r="BCA606" s="178"/>
      <c r="BCB606" s="178"/>
      <c r="BCC606" s="178"/>
      <c r="BCD606" s="178"/>
      <c r="BCE606" s="178"/>
      <c r="BCF606" s="178"/>
      <c r="BCG606" s="178"/>
      <c r="BCH606" s="178"/>
      <c r="BCI606" s="178"/>
      <c r="BCJ606" s="178"/>
      <c r="BCK606" s="178"/>
      <c r="BCL606" s="178"/>
      <c r="BCM606" s="178"/>
      <c r="BCN606" s="178"/>
      <c r="BCO606" s="178"/>
      <c r="BCP606" s="178"/>
      <c r="BCQ606" s="178"/>
      <c r="BCR606" s="178"/>
      <c r="BCS606" s="178"/>
      <c r="BCT606" s="178"/>
      <c r="BCU606" s="178"/>
      <c r="BCV606" s="178"/>
      <c r="BCW606" s="178"/>
      <c r="BCX606" s="178"/>
      <c r="BCY606" s="178"/>
      <c r="BCZ606" s="178"/>
      <c r="BDA606" s="178"/>
      <c r="BDB606" s="178"/>
      <c r="BDC606" s="178"/>
      <c r="BDD606" s="178"/>
      <c r="BDE606" s="178"/>
      <c r="BDF606" s="178"/>
      <c r="BDG606" s="178"/>
      <c r="BDH606" s="178"/>
      <c r="BDI606" s="178"/>
      <c r="BDJ606" s="178"/>
      <c r="BDK606" s="178"/>
      <c r="BDL606" s="178"/>
      <c r="BDM606" s="178"/>
      <c r="BDN606" s="178"/>
      <c r="BDO606" s="178"/>
      <c r="BDP606" s="178"/>
      <c r="BDQ606" s="178"/>
      <c r="BDR606" s="178"/>
      <c r="BDS606" s="178"/>
      <c r="BDT606" s="178"/>
      <c r="BDU606" s="178"/>
      <c r="BDV606" s="178"/>
      <c r="BDW606" s="178"/>
      <c r="BDX606" s="178"/>
      <c r="BDY606" s="178"/>
      <c r="BDZ606" s="178"/>
      <c r="BEA606" s="178"/>
      <c r="BEB606" s="178"/>
      <c r="BEC606" s="178"/>
      <c r="BED606" s="178"/>
      <c r="BEE606" s="178"/>
      <c r="BEF606" s="178"/>
      <c r="BEG606" s="178"/>
      <c r="BEH606" s="178"/>
      <c r="BEI606" s="178"/>
      <c r="BEJ606" s="178"/>
      <c r="BEK606" s="178"/>
      <c r="BEL606" s="178"/>
      <c r="BEM606" s="178"/>
      <c r="BEN606" s="178"/>
      <c r="BEO606" s="178"/>
      <c r="BEP606" s="178"/>
      <c r="BEQ606" s="178"/>
      <c r="BER606" s="178"/>
      <c r="BES606" s="178"/>
      <c r="BET606" s="178"/>
      <c r="BEU606" s="178"/>
      <c r="BEV606" s="178"/>
      <c r="BEW606" s="178"/>
      <c r="BEX606" s="178"/>
      <c r="BEY606" s="178"/>
      <c r="BEZ606" s="178"/>
      <c r="BFA606" s="178"/>
      <c r="BFB606" s="178"/>
      <c r="BFC606" s="178"/>
      <c r="BFD606" s="178"/>
      <c r="BFE606" s="178"/>
      <c r="BFF606" s="178"/>
      <c r="BFG606" s="178"/>
      <c r="BFH606" s="178"/>
      <c r="BFI606" s="178"/>
      <c r="BFJ606" s="178"/>
      <c r="BFK606" s="178"/>
      <c r="BFL606" s="178"/>
      <c r="BFM606" s="178"/>
      <c r="BFN606" s="178"/>
      <c r="BFO606" s="178"/>
      <c r="BFP606" s="178"/>
      <c r="BFQ606" s="178"/>
      <c r="BFR606" s="178"/>
      <c r="BFS606" s="178"/>
      <c r="BFT606" s="178"/>
      <c r="BFU606" s="178"/>
      <c r="BFV606" s="178"/>
      <c r="BFW606" s="178"/>
      <c r="BFX606" s="178"/>
      <c r="BFY606" s="178"/>
      <c r="BFZ606" s="178"/>
      <c r="BGA606" s="178"/>
      <c r="BGB606" s="178"/>
      <c r="BGC606" s="178"/>
      <c r="BGD606" s="178"/>
      <c r="BGE606" s="178"/>
      <c r="BGF606" s="178"/>
      <c r="BGG606" s="178"/>
      <c r="BGH606" s="178"/>
      <c r="BGI606" s="178"/>
      <c r="BGJ606" s="178"/>
      <c r="BGK606" s="178"/>
      <c r="BGL606" s="178"/>
      <c r="BGM606" s="178"/>
      <c r="BGN606" s="178"/>
      <c r="BGO606" s="178"/>
      <c r="BGP606" s="178"/>
      <c r="BGQ606" s="178"/>
      <c r="BGR606" s="178"/>
      <c r="BGS606" s="178"/>
      <c r="BGT606" s="178"/>
      <c r="BGU606" s="178"/>
      <c r="BGV606" s="178"/>
      <c r="BGW606" s="178"/>
      <c r="BGX606" s="178"/>
      <c r="BGY606" s="178"/>
      <c r="BGZ606" s="178"/>
      <c r="BHA606" s="178"/>
      <c r="BHB606" s="178"/>
      <c r="BHC606" s="178"/>
      <c r="BHD606" s="178"/>
      <c r="BHE606" s="178"/>
      <c r="BHF606" s="178"/>
      <c r="BHG606" s="178"/>
      <c r="BHH606" s="178"/>
      <c r="BHI606" s="178"/>
      <c r="BHJ606" s="178"/>
      <c r="BHK606" s="178"/>
      <c r="BHL606" s="178"/>
      <c r="BHM606" s="178"/>
      <c r="BHN606" s="178"/>
      <c r="BHO606" s="178"/>
      <c r="BHP606" s="178"/>
      <c r="BHQ606" s="178"/>
      <c r="BHR606" s="178"/>
      <c r="BHS606" s="178"/>
      <c r="BHT606" s="178"/>
      <c r="BHU606" s="178"/>
      <c r="BHV606" s="178"/>
      <c r="BHW606" s="178"/>
      <c r="BHX606" s="178"/>
      <c r="BHY606" s="178"/>
      <c r="BHZ606" s="178"/>
      <c r="BIA606" s="178"/>
      <c r="BIB606" s="178"/>
      <c r="BIC606" s="178"/>
      <c r="BID606" s="178"/>
      <c r="BIE606" s="178"/>
      <c r="BIF606" s="178"/>
      <c r="BIG606" s="178"/>
      <c r="BIH606" s="178"/>
      <c r="BII606" s="178"/>
      <c r="BIJ606" s="178"/>
      <c r="BIK606" s="178"/>
      <c r="BIL606" s="178"/>
      <c r="BIM606" s="178"/>
      <c r="BIN606" s="178"/>
      <c r="BIO606" s="178"/>
      <c r="BIP606" s="178"/>
      <c r="BIQ606" s="178"/>
      <c r="BIR606" s="178"/>
      <c r="BIS606" s="178"/>
      <c r="BIT606" s="178"/>
      <c r="BIU606" s="178"/>
      <c r="BIV606" s="178"/>
      <c r="BIW606" s="178"/>
      <c r="BIX606" s="178"/>
      <c r="BIY606" s="178"/>
      <c r="BIZ606" s="178"/>
      <c r="BJA606" s="178"/>
      <c r="BJB606" s="178"/>
      <c r="BJC606" s="178"/>
      <c r="BJD606" s="178"/>
      <c r="BJE606" s="178"/>
      <c r="BJF606" s="178"/>
      <c r="BJG606" s="178"/>
      <c r="BJH606" s="178"/>
      <c r="BJI606" s="178"/>
      <c r="BJJ606" s="178"/>
      <c r="BJK606" s="178"/>
      <c r="BJL606" s="178"/>
      <c r="BJM606" s="178"/>
      <c r="BJN606" s="178"/>
      <c r="BJO606" s="178"/>
      <c r="BJP606" s="178"/>
      <c r="BJQ606" s="178"/>
      <c r="BJR606" s="178"/>
      <c r="BJS606" s="178"/>
      <c r="BJT606" s="178"/>
      <c r="BJU606" s="178"/>
      <c r="BJV606" s="178"/>
      <c r="BJW606" s="178"/>
      <c r="BJX606" s="178"/>
      <c r="BJY606" s="178"/>
      <c r="BJZ606" s="178"/>
      <c r="BKA606" s="178"/>
      <c r="BKB606" s="178"/>
      <c r="BKC606" s="178"/>
      <c r="BKD606" s="178"/>
      <c r="BKE606" s="178"/>
      <c r="BKF606" s="178"/>
      <c r="BKG606" s="178"/>
      <c r="BKH606" s="178"/>
      <c r="BKI606" s="178"/>
      <c r="BKJ606" s="178"/>
      <c r="BKK606" s="178"/>
      <c r="BKL606" s="178"/>
      <c r="BKM606" s="178"/>
      <c r="BKN606" s="178"/>
      <c r="BKO606" s="178"/>
      <c r="BKP606" s="178"/>
      <c r="BKQ606" s="178"/>
      <c r="BKR606" s="178"/>
      <c r="BKS606" s="178"/>
      <c r="BKT606" s="178"/>
      <c r="BKU606" s="178"/>
      <c r="BKV606" s="178"/>
      <c r="BKW606" s="178"/>
      <c r="BKX606" s="178"/>
      <c r="BKY606" s="178"/>
      <c r="BKZ606" s="178"/>
      <c r="BLA606" s="178"/>
      <c r="BLB606" s="178"/>
      <c r="BLC606" s="178"/>
      <c r="BLD606" s="178"/>
      <c r="BLE606" s="178"/>
      <c r="BLF606" s="178"/>
      <c r="BLG606" s="178"/>
      <c r="BLH606" s="178"/>
      <c r="BLI606" s="178"/>
      <c r="BLJ606" s="178"/>
      <c r="BLK606" s="178"/>
      <c r="BLL606" s="178"/>
      <c r="BLM606" s="178"/>
      <c r="BLN606" s="178"/>
      <c r="BLO606" s="178"/>
      <c r="BLP606" s="178"/>
      <c r="BLQ606" s="178"/>
      <c r="BLR606" s="178"/>
      <c r="BLS606" s="178"/>
      <c r="BLT606" s="178"/>
      <c r="BLU606" s="178"/>
      <c r="BLV606" s="178"/>
      <c r="BLW606" s="178"/>
      <c r="BLX606" s="178"/>
      <c r="BLY606" s="178"/>
      <c r="BLZ606" s="178"/>
      <c r="BMA606" s="178"/>
      <c r="BMB606" s="178"/>
      <c r="BMC606" s="178"/>
      <c r="BMD606" s="178"/>
      <c r="BME606" s="178"/>
      <c r="BMF606" s="178"/>
      <c r="BMG606" s="178"/>
      <c r="BMH606" s="178"/>
      <c r="BMI606" s="178"/>
      <c r="BMJ606" s="178"/>
      <c r="BMK606" s="178"/>
      <c r="BML606" s="178"/>
      <c r="BMM606" s="178"/>
      <c r="BMN606" s="178"/>
      <c r="BMO606" s="178"/>
      <c r="BMP606" s="178"/>
      <c r="BMQ606" s="178"/>
      <c r="BMR606" s="178"/>
      <c r="BMS606" s="178"/>
      <c r="BMT606" s="178"/>
      <c r="BMU606" s="178"/>
      <c r="BMV606" s="178"/>
      <c r="BMW606" s="178"/>
      <c r="BMX606" s="178"/>
      <c r="BMY606" s="178"/>
      <c r="BMZ606" s="178"/>
      <c r="BNA606" s="178"/>
      <c r="BNB606" s="178"/>
      <c r="BNC606" s="178"/>
      <c r="BND606" s="178"/>
      <c r="BNE606" s="178"/>
      <c r="BNF606" s="178"/>
      <c r="BNG606" s="178"/>
      <c r="BNH606" s="178"/>
      <c r="BNI606" s="178"/>
      <c r="BNJ606" s="178"/>
      <c r="BNK606" s="178"/>
      <c r="BNL606" s="178"/>
      <c r="BNM606" s="178"/>
      <c r="BNN606" s="178"/>
      <c r="BNO606" s="178"/>
      <c r="BNP606" s="178"/>
      <c r="BNQ606" s="178"/>
      <c r="BNR606" s="178"/>
      <c r="BNS606" s="178"/>
      <c r="BNT606" s="178"/>
      <c r="BNU606" s="178"/>
      <c r="BNV606" s="178"/>
      <c r="BNW606" s="178"/>
      <c r="BNX606" s="178"/>
      <c r="BNY606" s="178"/>
      <c r="BNZ606" s="178"/>
      <c r="BOA606" s="178"/>
      <c r="BOB606" s="178"/>
      <c r="BOC606" s="178"/>
      <c r="BOD606" s="178"/>
      <c r="BOE606" s="178"/>
      <c r="BOF606" s="178"/>
      <c r="BOG606" s="178"/>
      <c r="BOH606" s="178"/>
      <c r="BOI606" s="178"/>
      <c r="BOJ606" s="178"/>
      <c r="BOK606" s="178"/>
      <c r="BOL606" s="178"/>
      <c r="BOM606" s="178"/>
      <c r="BON606" s="178"/>
      <c r="BOO606" s="178"/>
      <c r="BOP606" s="178"/>
      <c r="BOQ606" s="178"/>
      <c r="BOR606" s="178"/>
      <c r="BOS606" s="178"/>
      <c r="BOT606" s="178"/>
      <c r="BOU606" s="178"/>
      <c r="BOV606" s="178"/>
      <c r="BOW606" s="178"/>
      <c r="BOX606" s="178"/>
      <c r="BOY606" s="178"/>
      <c r="BOZ606" s="178"/>
      <c r="BPA606" s="178"/>
      <c r="BPB606" s="178"/>
      <c r="BPC606" s="178"/>
      <c r="BPD606" s="178"/>
      <c r="BPE606" s="178"/>
      <c r="BPF606" s="178"/>
      <c r="BPG606" s="178"/>
      <c r="BPH606" s="178"/>
      <c r="BPI606" s="178"/>
      <c r="BPJ606" s="178"/>
      <c r="BPK606" s="178"/>
      <c r="BPL606" s="178"/>
      <c r="BPM606" s="178"/>
      <c r="BPN606" s="178"/>
      <c r="BPO606" s="178"/>
      <c r="BPP606" s="178"/>
      <c r="BPQ606" s="178"/>
      <c r="BPR606" s="178"/>
      <c r="BPS606" s="178"/>
      <c r="BPT606" s="178"/>
      <c r="BPU606" s="178"/>
      <c r="BPV606" s="178"/>
      <c r="BPW606" s="178"/>
      <c r="BPX606" s="178"/>
      <c r="BPY606" s="178"/>
      <c r="BPZ606" s="178"/>
      <c r="BQA606" s="178"/>
      <c r="BQB606" s="178"/>
      <c r="BQC606" s="178"/>
      <c r="BQD606" s="178"/>
      <c r="BQE606" s="178"/>
      <c r="BQF606" s="178"/>
      <c r="BQG606" s="178"/>
      <c r="BQH606" s="178"/>
      <c r="BQI606" s="178"/>
      <c r="BQJ606" s="178"/>
      <c r="BQK606" s="178"/>
      <c r="BQL606" s="178"/>
      <c r="BQM606" s="178"/>
      <c r="BQN606" s="178"/>
      <c r="BQO606" s="178"/>
      <c r="BQP606" s="178"/>
      <c r="BQQ606" s="178"/>
      <c r="BQR606" s="178"/>
      <c r="BQS606" s="178"/>
      <c r="BQT606" s="178"/>
      <c r="BQU606" s="178"/>
      <c r="BQV606" s="178"/>
      <c r="BQW606" s="178"/>
      <c r="BQX606" s="178"/>
      <c r="BQY606" s="178"/>
      <c r="BQZ606" s="178"/>
      <c r="BRA606" s="178"/>
      <c r="BRB606" s="178"/>
      <c r="BRC606" s="178"/>
      <c r="BRD606" s="178"/>
      <c r="BRE606" s="178"/>
      <c r="BRF606" s="178"/>
      <c r="BRG606" s="178"/>
      <c r="BRH606" s="178"/>
      <c r="BRI606" s="178"/>
      <c r="BRJ606" s="178"/>
      <c r="BRK606" s="178"/>
      <c r="BRL606" s="178"/>
      <c r="BRM606" s="178"/>
      <c r="BRN606" s="178"/>
      <c r="BRO606" s="178"/>
      <c r="BRP606" s="178"/>
      <c r="BRQ606" s="178"/>
      <c r="BRR606" s="178"/>
      <c r="BRS606" s="178"/>
      <c r="BRT606" s="178"/>
      <c r="BRU606" s="178"/>
      <c r="BRV606" s="178"/>
      <c r="BRW606" s="178"/>
      <c r="BRX606" s="178"/>
      <c r="BRY606" s="178"/>
      <c r="BRZ606" s="178"/>
      <c r="BSA606" s="178"/>
      <c r="BSB606" s="178"/>
      <c r="BSC606" s="178"/>
      <c r="BSD606" s="178"/>
      <c r="BSE606" s="178"/>
      <c r="BSF606" s="178"/>
      <c r="BSG606" s="178"/>
      <c r="BSH606" s="178"/>
      <c r="BSI606" s="178"/>
      <c r="BSJ606" s="178"/>
      <c r="BSK606" s="178"/>
      <c r="BSL606" s="178"/>
      <c r="BSM606" s="178"/>
      <c r="BSN606" s="178"/>
      <c r="BSO606" s="178"/>
      <c r="BSP606" s="178"/>
      <c r="BSQ606" s="178"/>
      <c r="BSR606" s="178"/>
      <c r="BSS606" s="178"/>
      <c r="BST606" s="178"/>
      <c r="BSU606" s="178"/>
      <c r="BSV606" s="178"/>
      <c r="BSW606" s="178"/>
      <c r="BSX606" s="178"/>
      <c r="BSY606" s="178"/>
      <c r="BSZ606" s="178"/>
      <c r="BTA606" s="178"/>
      <c r="BTB606" s="178"/>
      <c r="BTC606" s="178"/>
      <c r="BTD606" s="178"/>
      <c r="BTE606" s="178"/>
      <c r="BTF606" s="178"/>
      <c r="BTG606" s="178"/>
      <c r="BTH606" s="178"/>
      <c r="BTI606" s="178"/>
      <c r="BTJ606" s="178"/>
      <c r="BTK606" s="178"/>
      <c r="BTL606" s="178"/>
      <c r="BTM606" s="178"/>
      <c r="BTN606" s="178"/>
      <c r="BTO606" s="178"/>
      <c r="BTP606" s="178"/>
      <c r="BTQ606" s="178"/>
      <c r="BTR606" s="178"/>
      <c r="BTS606" s="178"/>
      <c r="BTT606" s="178"/>
      <c r="BTU606" s="178"/>
      <c r="BTV606" s="178"/>
      <c r="BTW606" s="178"/>
      <c r="BTX606" s="178"/>
      <c r="BTY606" s="178"/>
      <c r="BTZ606" s="178"/>
      <c r="BUA606" s="178"/>
      <c r="BUB606" s="178"/>
      <c r="BUC606" s="178"/>
      <c r="BUD606" s="178"/>
      <c r="BUE606" s="178"/>
      <c r="BUF606" s="178"/>
      <c r="BUG606" s="178"/>
      <c r="BUH606" s="178"/>
      <c r="BUI606" s="178"/>
      <c r="BUJ606" s="178"/>
      <c r="BUK606" s="178"/>
      <c r="BUL606" s="178"/>
      <c r="BUM606" s="178"/>
      <c r="BUN606" s="178"/>
      <c r="BUO606" s="178"/>
      <c r="BUP606" s="178"/>
      <c r="BUQ606" s="178"/>
      <c r="BUR606" s="178"/>
      <c r="BUS606" s="178"/>
      <c r="BUT606" s="178"/>
      <c r="BUU606" s="178"/>
      <c r="BUV606" s="178"/>
      <c r="BUW606" s="178"/>
      <c r="BUX606" s="178"/>
      <c r="BUY606" s="178"/>
      <c r="BUZ606" s="178"/>
      <c r="BVA606" s="178"/>
      <c r="BVB606" s="178"/>
      <c r="BVC606" s="178"/>
      <c r="BVD606" s="178"/>
      <c r="BVE606" s="178"/>
      <c r="BVF606" s="178"/>
      <c r="BVG606" s="178"/>
      <c r="BVH606" s="178"/>
      <c r="BVI606" s="178"/>
      <c r="BVJ606" s="178"/>
      <c r="BVK606" s="178"/>
      <c r="BVL606" s="178"/>
      <c r="BVM606" s="178"/>
      <c r="BVN606" s="178"/>
      <c r="BVO606" s="178"/>
      <c r="BVP606" s="178"/>
      <c r="BVQ606" s="178"/>
      <c r="BVR606" s="178"/>
      <c r="BVS606" s="178"/>
      <c r="BVT606" s="178"/>
      <c r="BVU606" s="178"/>
      <c r="BVV606" s="178"/>
      <c r="BVW606" s="178"/>
      <c r="BVX606" s="178"/>
      <c r="BVY606" s="178"/>
      <c r="BVZ606" s="178"/>
      <c r="BWA606" s="178"/>
      <c r="BWB606" s="178"/>
      <c r="BWC606" s="178"/>
      <c r="BWD606" s="178"/>
      <c r="BWE606" s="178"/>
      <c r="BWF606" s="178"/>
      <c r="BWG606" s="178"/>
      <c r="BWH606" s="178"/>
      <c r="BWI606" s="178"/>
      <c r="BWJ606" s="178"/>
      <c r="BWK606" s="178"/>
      <c r="BWL606" s="178"/>
      <c r="BWM606" s="178"/>
      <c r="BWN606" s="178"/>
      <c r="BWO606" s="178"/>
      <c r="BWP606" s="178"/>
      <c r="BWQ606" s="178"/>
      <c r="BWR606" s="178"/>
      <c r="BWS606" s="178"/>
      <c r="BWT606" s="178"/>
      <c r="BWU606" s="178"/>
      <c r="BWV606" s="178"/>
      <c r="BWW606" s="178"/>
      <c r="BWX606" s="178"/>
      <c r="BWY606" s="178"/>
      <c r="BWZ606" s="178"/>
      <c r="BXA606" s="178"/>
      <c r="BXB606" s="178"/>
      <c r="BXC606" s="178"/>
      <c r="BXD606" s="178"/>
      <c r="BXE606" s="178"/>
      <c r="BXF606" s="178"/>
      <c r="BXG606" s="178"/>
      <c r="BXH606" s="178"/>
      <c r="BXI606" s="178"/>
      <c r="BXJ606" s="178"/>
      <c r="BXK606" s="178"/>
      <c r="BXL606" s="178"/>
      <c r="BXM606" s="178"/>
      <c r="BXN606" s="178"/>
      <c r="BXO606" s="178"/>
      <c r="BXP606" s="178"/>
      <c r="BXQ606" s="178"/>
      <c r="BXR606" s="178"/>
      <c r="BXS606" s="178"/>
      <c r="BXT606" s="178"/>
      <c r="BXU606" s="178"/>
      <c r="BXV606" s="178"/>
      <c r="BXW606" s="178"/>
      <c r="BXX606" s="178"/>
      <c r="BXY606" s="178"/>
      <c r="BXZ606" s="178"/>
      <c r="BYA606" s="178"/>
      <c r="BYB606" s="178"/>
      <c r="BYC606" s="178"/>
      <c r="BYD606" s="178"/>
      <c r="BYE606" s="178"/>
      <c r="BYF606" s="178"/>
      <c r="BYG606" s="178"/>
      <c r="BYH606" s="178"/>
      <c r="BYI606" s="178"/>
      <c r="BYJ606" s="178"/>
      <c r="BYK606" s="178"/>
      <c r="BYL606" s="178"/>
      <c r="BYM606" s="178"/>
      <c r="BYN606" s="178"/>
      <c r="BYO606" s="178"/>
      <c r="BYP606" s="178"/>
      <c r="BYQ606" s="178"/>
      <c r="BYR606" s="178"/>
      <c r="BYS606" s="178"/>
      <c r="BYT606" s="178"/>
      <c r="BYU606" s="178"/>
      <c r="BYV606" s="178"/>
      <c r="BYW606" s="178"/>
      <c r="BYX606" s="178"/>
      <c r="BYY606" s="178"/>
      <c r="BYZ606" s="178"/>
      <c r="BZA606" s="178"/>
      <c r="BZB606" s="178"/>
      <c r="BZC606" s="178"/>
      <c r="BZD606" s="178"/>
      <c r="BZE606" s="178"/>
      <c r="BZF606" s="178"/>
      <c r="BZG606" s="178"/>
      <c r="BZH606" s="178"/>
      <c r="BZI606" s="178"/>
      <c r="BZJ606" s="178"/>
      <c r="BZK606" s="178"/>
      <c r="BZL606" s="178"/>
      <c r="BZM606" s="178"/>
      <c r="BZN606" s="178"/>
      <c r="BZO606" s="178"/>
      <c r="BZP606" s="178"/>
      <c r="BZQ606" s="178"/>
      <c r="BZR606" s="178"/>
      <c r="BZS606" s="178"/>
      <c r="BZT606" s="178"/>
      <c r="BZU606" s="178"/>
      <c r="BZV606" s="178"/>
      <c r="BZW606" s="178"/>
      <c r="BZX606" s="178"/>
      <c r="BZY606" s="178"/>
      <c r="BZZ606" s="178"/>
      <c r="CAA606" s="178"/>
      <c r="CAB606" s="178"/>
      <c r="CAC606" s="178"/>
      <c r="CAD606" s="178"/>
      <c r="CAE606" s="178"/>
      <c r="CAF606" s="178"/>
      <c r="CAG606" s="178"/>
      <c r="CAH606" s="178"/>
      <c r="CAI606" s="178"/>
      <c r="CAJ606" s="178"/>
      <c r="CAK606" s="178"/>
      <c r="CAL606" s="178"/>
      <c r="CAM606" s="178"/>
      <c r="CAN606" s="178"/>
      <c r="CAO606" s="178"/>
      <c r="CAP606" s="178"/>
      <c r="CAQ606" s="178"/>
      <c r="CAR606" s="178"/>
      <c r="CAS606" s="178"/>
      <c r="CAT606" s="178"/>
      <c r="CAU606" s="178"/>
      <c r="CAV606" s="178"/>
      <c r="CAW606" s="178"/>
      <c r="CAX606" s="178"/>
      <c r="CAY606" s="178"/>
      <c r="CAZ606" s="178"/>
      <c r="CBA606" s="178"/>
      <c r="CBB606" s="178"/>
      <c r="CBC606" s="178"/>
      <c r="CBD606" s="178"/>
      <c r="CBE606" s="178"/>
      <c r="CBF606" s="178"/>
      <c r="CBG606" s="178"/>
      <c r="CBH606" s="178"/>
      <c r="CBI606" s="178"/>
      <c r="CBJ606" s="178"/>
      <c r="CBK606" s="178"/>
      <c r="CBL606" s="178"/>
      <c r="CBM606" s="178"/>
      <c r="CBN606" s="178"/>
      <c r="CBO606" s="178"/>
      <c r="CBP606" s="178"/>
      <c r="CBQ606" s="178"/>
      <c r="CBR606" s="178"/>
      <c r="CBS606" s="178"/>
      <c r="CBT606" s="178"/>
      <c r="CBU606" s="178"/>
      <c r="CBV606" s="178"/>
      <c r="CBW606" s="178"/>
      <c r="CBX606" s="178"/>
      <c r="CBY606" s="178"/>
      <c r="CBZ606" s="178"/>
      <c r="CCA606" s="178"/>
      <c r="CCB606" s="178"/>
      <c r="CCC606" s="178"/>
      <c r="CCD606" s="178"/>
      <c r="CCE606" s="178"/>
      <c r="CCF606" s="178"/>
      <c r="CCG606" s="178"/>
      <c r="CCH606" s="178"/>
      <c r="CCI606" s="178"/>
      <c r="CCJ606" s="178"/>
      <c r="CCK606" s="178"/>
      <c r="CCL606" s="178"/>
      <c r="CCM606" s="178"/>
      <c r="CCN606" s="178"/>
      <c r="CCO606" s="178"/>
      <c r="CCP606" s="178"/>
      <c r="CCQ606" s="178"/>
      <c r="CCR606" s="178"/>
      <c r="CCS606" s="178"/>
      <c r="CCT606" s="178"/>
      <c r="CCU606" s="178"/>
      <c r="CCV606" s="178"/>
      <c r="CCW606" s="178"/>
      <c r="CCX606" s="178"/>
      <c r="CCY606" s="178"/>
      <c r="CCZ606" s="178"/>
      <c r="CDA606" s="178"/>
      <c r="CDB606" s="178"/>
      <c r="CDC606" s="178"/>
      <c r="CDD606" s="178"/>
      <c r="CDE606" s="178"/>
      <c r="CDF606" s="178"/>
      <c r="CDG606" s="178"/>
      <c r="CDH606" s="178"/>
      <c r="CDI606" s="178"/>
      <c r="CDJ606" s="178"/>
      <c r="CDK606" s="178"/>
      <c r="CDL606" s="178"/>
      <c r="CDM606" s="178"/>
      <c r="CDN606" s="178"/>
      <c r="CDO606" s="178"/>
      <c r="CDP606" s="178"/>
      <c r="CDQ606" s="178"/>
      <c r="CDR606" s="178"/>
      <c r="CDS606" s="178"/>
      <c r="CDT606" s="178"/>
      <c r="CDU606" s="178"/>
      <c r="CDV606" s="178"/>
      <c r="CDW606" s="178"/>
      <c r="CDX606" s="178"/>
      <c r="CDY606" s="178"/>
      <c r="CDZ606" s="178"/>
      <c r="CEA606" s="178"/>
      <c r="CEB606" s="178"/>
      <c r="CEC606" s="178"/>
      <c r="CED606" s="178"/>
      <c r="CEE606" s="178"/>
      <c r="CEF606" s="178"/>
      <c r="CEG606" s="178"/>
      <c r="CEH606" s="178"/>
      <c r="CEI606" s="178"/>
      <c r="CEJ606" s="178"/>
      <c r="CEK606" s="178"/>
      <c r="CEL606" s="178"/>
      <c r="CEM606" s="178"/>
      <c r="CEN606" s="178"/>
      <c r="CEO606" s="178"/>
      <c r="CEP606" s="178"/>
      <c r="CEQ606" s="178"/>
      <c r="CER606" s="178"/>
      <c r="CES606" s="178"/>
      <c r="CET606" s="178"/>
      <c r="CEU606" s="178"/>
      <c r="CEV606" s="178"/>
      <c r="CEW606" s="178"/>
      <c r="CEX606" s="178"/>
      <c r="CEY606" s="178"/>
      <c r="CEZ606" s="178"/>
      <c r="CFA606" s="178"/>
      <c r="CFB606" s="178"/>
      <c r="CFC606" s="178"/>
      <c r="CFD606" s="178"/>
      <c r="CFE606" s="178"/>
      <c r="CFF606" s="178"/>
      <c r="CFG606" s="178"/>
      <c r="CFH606" s="178"/>
      <c r="CFI606" s="178"/>
      <c r="CFJ606" s="178"/>
      <c r="CFK606" s="178"/>
      <c r="CFL606" s="178"/>
      <c r="CFM606" s="178"/>
      <c r="CFN606" s="178"/>
      <c r="CFO606" s="178"/>
      <c r="CFP606" s="178"/>
      <c r="CFQ606" s="178"/>
      <c r="CFR606" s="178"/>
      <c r="CFS606" s="178"/>
      <c r="CFT606" s="178"/>
      <c r="CFU606" s="178"/>
      <c r="CFV606" s="178"/>
      <c r="CFW606" s="178"/>
      <c r="CFX606" s="178"/>
      <c r="CFY606" s="178"/>
      <c r="CFZ606" s="178"/>
      <c r="CGA606" s="178"/>
      <c r="CGB606" s="178"/>
      <c r="CGC606" s="178"/>
      <c r="CGD606" s="178"/>
      <c r="CGE606" s="178"/>
      <c r="CGF606" s="178"/>
      <c r="CGG606" s="178"/>
      <c r="CGH606" s="178"/>
      <c r="CGI606" s="178"/>
      <c r="CGJ606" s="178"/>
      <c r="CGK606" s="178"/>
      <c r="CGL606" s="178"/>
      <c r="CGM606" s="178"/>
      <c r="CGN606" s="178"/>
      <c r="CGO606" s="178"/>
      <c r="CGP606" s="178"/>
      <c r="CGQ606" s="178"/>
      <c r="CGR606" s="178"/>
      <c r="CGS606" s="178"/>
      <c r="CGT606" s="178"/>
      <c r="CGU606" s="178"/>
      <c r="CGV606" s="178"/>
      <c r="CGW606" s="178"/>
      <c r="CGX606" s="178"/>
      <c r="CGY606" s="178"/>
      <c r="CGZ606" s="178"/>
      <c r="CHA606" s="178"/>
      <c r="CHB606" s="178"/>
      <c r="CHC606" s="178"/>
      <c r="CHD606" s="178"/>
      <c r="CHE606" s="178"/>
      <c r="CHF606" s="178"/>
      <c r="CHG606" s="178"/>
      <c r="CHH606" s="178"/>
      <c r="CHI606" s="178"/>
      <c r="CHJ606" s="178"/>
      <c r="CHK606" s="178"/>
      <c r="CHL606" s="178"/>
      <c r="CHM606" s="178"/>
      <c r="CHN606" s="178"/>
      <c r="CHO606" s="178"/>
      <c r="CHP606" s="178"/>
      <c r="CHQ606" s="178"/>
      <c r="CHR606" s="178"/>
      <c r="CHS606" s="178"/>
      <c r="CHT606" s="178"/>
      <c r="CHU606" s="178"/>
      <c r="CHV606" s="178"/>
      <c r="CHW606" s="178"/>
      <c r="CHX606" s="178"/>
      <c r="CHY606" s="178"/>
      <c r="CHZ606" s="178"/>
      <c r="CIA606" s="178"/>
      <c r="CIB606" s="178"/>
      <c r="CIC606" s="178"/>
      <c r="CID606" s="178"/>
      <c r="CIE606" s="178"/>
      <c r="CIF606" s="178"/>
      <c r="CIG606" s="178"/>
      <c r="CIH606" s="178"/>
      <c r="CII606" s="178"/>
      <c r="CIJ606" s="178"/>
      <c r="CIK606" s="178"/>
      <c r="CIL606" s="178"/>
      <c r="CIM606" s="178"/>
      <c r="CIN606" s="178"/>
      <c r="CIO606" s="178"/>
      <c r="CIP606" s="178"/>
      <c r="CIQ606" s="178"/>
      <c r="CIR606" s="178"/>
      <c r="CIS606" s="178"/>
      <c r="CIT606" s="178"/>
      <c r="CIU606" s="178"/>
      <c r="CIV606" s="178"/>
      <c r="CIW606" s="178"/>
      <c r="CIX606" s="178"/>
      <c r="CIY606" s="178"/>
      <c r="CIZ606" s="178"/>
      <c r="CJA606" s="178"/>
      <c r="CJB606" s="178"/>
      <c r="CJC606" s="178"/>
      <c r="CJD606" s="178"/>
      <c r="CJE606" s="178"/>
      <c r="CJF606" s="178"/>
      <c r="CJG606" s="178"/>
      <c r="CJH606" s="178"/>
      <c r="CJI606" s="178"/>
      <c r="CJJ606" s="178"/>
      <c r="CJK606" s="178"/>
      <c r="CJL606" s="178"/>
      <c r="CJM606" s="178"/>
      <c r="CJN606" s="178"/>
      <c r="CJO606" s="178"/>
      <c r="CJP606" s="178"/>
      <c r="CJQ606" s="178"/>
      <c r="CJR606" s="178"/>
      <c r="CJS606" s="178"/>
      <c r="CJT606" s="178"/>
      <c r="CJU606" s="178"/>
      <c r="CJV606" s="178"/>
      <c r="CJW606" s="178"/>
      <c r="CJX606" s="178"/>
      <c r="CJY606" s="178"/>
      <c r="CJZ606" s="178"/>
      <c r="CKA606" s="178"/>
      <c r="CKB606" s="178"/>
      <c r="CKC606" s="178"/>
      <c r="CKD606" s="178"/>
      <c r="CKE606" s="178"/>
      <c r="CKF606" s="178"/>
      <c r="CKG606" s="178"/>
      <c r="CKH606" s="178"/>
      <c r="CKI606" s="178"/>
      <c r="CKJ606" s="178"/>
      <c r="CKK606" s="178"/>
      <c r="CKL606" s="178"/>
      <c r="CKM606" s="178"/>
      <c r="CKN606" s="178"/>
      <c r="CKO606" s="178"/>
      <c r="CKP606" s="178"/>
      <c r="CKQ606" s="178"/>
      <c r="CKR606" s="178"/>
      <c r="CKS606" s="178"/>
      <c r="CKT606" s="178"/>
      <c r="CKU606" s="178"/>
      <c r="CKV606" s="178"/>
      <c r="CKW606" s="178"/>
      <c r="CKX606" s="178"/>
      <c r="CKY606" s="178"/>
      <c r="CKZ606" s="178"/>
      <c r="CLA606" s="178"/>
      <c r="CLB606" s="178"/>
      <c r="CLC606" s="178"/>
      <c r="CLD606" s="178"/>
      <c r="CLE606" s="178"/>
      <c r="CLF606" s="178"/>
      <c r="CLG606" s="178"/>
      <c r="CLH606" s="178"/>
      <c r="CLI606" s="178"/>
      <c r="CLJ606" s="178"/>
      <c r="CLK606" s="178"/>
      <c r="CLL606" s="178"/>
      <c r="CLM606" s="178"/>
      <c r="CLN606" s="178"/>
      <c r="CLO606" s="178"/>
      <c r="CLP606" s="178"/>
      <c r="CLQ606" s="178"/>
      <c r="CLR606" s="178"/>
      <c r="CLS606" s="178"/>
      <c r="CLT606" s="178"/>
      <c r="CLU606" s="178"/>
      <c r="CLV606" s="178"/>
      <c r="CLW606" s="178"/>
      <c r="CLX606" s="178"/>
      <c r="CLY606" s="178"/>
      <c r="CLZ606" s="178"/>
      <c r="CMA606" s="178"/>
      <c r="CMB606" s="178"/>
      <c r="CMC606" s="178"/>
      <c r="CMD606" s="178"/>
      <c r="CME606" s="178"/>
      <c r="CMF606" s="178"/>
      <c r="CMG606" s="178"/>
      <c r="CMH606" s="178"/>
      <c r="CMI606" s="178"/>
      <c r="CMJ606" s="178"/>
      <c r="CMK606" s="178"/>
      <c r="CML606" s="178"/>
      <c r="CMM606" s="178"/>
      <c r="CMN606" s="178"/>
      <c r="CMO606" s="178"/>
      <c r="CMP606" s="178"/>
      <c r="CMQ606" s="178"/>
      <c r="CMR606" s="178"/>
      <c r="CMS606" s="178"/>
      <c r="CMT606" s="178"/>
      <c r="CMU606" s="178"/>
      <c r="CMV606" s="178"/>
      <c r="CMW606" s="178"/>
      <c r="CMX606" s="178"/>
      <c r="CMY606" s="178"/>
      <c r="CMZ606" s="178"/>
      <c r="CNA606" s="178"/>
      <c r="CNB606" s="178"/>
      <c r="CNC606" s="178"/>
      <c r="CND606" s="178"/>
      <c r="CNE606" s="178"/>
      <c r="CNF606" s="178"/>
      <c r="CNG606" s="178"/>
      <c r="CNH606" s="178"/>
      <c r="CNI606" s="178"/>
      <c r="CNJ606" s="178"/>
      <c r="CNK606" s="178"/>
      <c r="CNL606" s="178"/>
      <c r="CNM606" s="178"/>
      <c r="CNN606" s="178"/>
      <c r="CNO606" s="178"/>
      <c r="CNP606" s="178"/>
      <c r="CNQ606" s="178"/>
      <c r="CNR606" s="178"/>
      <c r="CNS606" s="178"/>
      <c r="CNT606" s="178"/>
      <c r="CNU606" s="178"/>
      <c r="CNV606" s="178"/>
      <c r="CNW606" s="178"/>
      <c r="CNX606" s="178"/>
      <c r="CNY606" s="178"/>
      <c r="CNZ606" s="178"/>
      <c r="COA606" s="178"/>
      <c r="COB606" s="178"/>
      <c r="COC606" s="178"/>
      <c r="COD606" s="178"/>
      <c r="COE606" s="178"/>
      <c r="COF606" s="178"/>
      <c r="COG606" s="178"/>
      <c r="COH606" s="178"/>
      <c r="COI606" s="178"/>
      <c r="COJ606" s="178"/>
      <c r="COK606" s="178"/>
      <c r="COL606" s="178"/>
      <c r="COM606" s="178"/>
      <c r="CON606" s="178"/>
      <c r="COO606" s="178"/>
      <c r="COP606" s="178"/>
      <c r="COQ606" s="178"/>
      <c r="COR606" s="178"/>
      <c r="COS606" s="178"/>
      <c r="COT606" s="178"/>
      <c r="COU606" s="178"/>
      <c r="COV606" s="178"/>
      <c r="COW606" s="178"/>
      <c r="COX606" s="178"/>
      <c r="COY606" s="178"/>
      <c r="COZ606" s="178"/>
      <c r="CPA606" s="178"/>
      <c r="CPB606" s="178"/>
      <c r="CPC606" s="178"/>
      <c r="CPD606" s="178"/>
      <c r="CPE606" s="178"/>
      <c r="CPF606" s="178"/>
      <c r="CPG606" s="178"/>
      <c r="CPH606" s="178"/>
      <c r="CPI606" s="178"/>
      <c r="CPJ606" s="178"/>
      <c r="CPK606" s="178"/>
      <c r="CPL606" s="178"/>
      <c r="CPM606" s="178"/>
      <c r="CPN606" s="178"/>
      <c r="CPO606" s="178"/>
      <c r="CPP606" s="178"/>
      <c r="CPQ606" s="178"/>
      <c r="CPR606" s="178"/>
      <c r="CPS606" s="178"/>
      <c r="CPT606" s="178"/>
      <c r="CPU606" s="178"/>
      <c r="CPV606" s="178"/>
      <c r="CPW606" s="178"/>
      <c r="CPX606" s="178"/>
      <c r="CPY606" s="178"/>
      <c r="CPZ606" s="178"/>
      <c r="CQA606" s="178"/>
      <c r="CQB606" s="178"/>
      <c r="CQC606" s="178"/>
      <c r="CQD606" s="178"/>
      <c r="CQE606" s="178"/>
      <c r="CQF606" s="178"/>
      <c r="CQG606" s="178"/>
      <c r="CQH606" s="178"/>
      <c r="CQI606" s="178"/>
      <c r="CQJ606" s="178"/>
      <c r="CQK606" s="178"/>
      <c r="CQL606" s="178"/>
      <c r="CQM606" s="178"/>
      <c r="CQN606" s="178"/>
      <c r="CQO606" s="178"/>
      <c r="CQP606" s="178"/>
      <c r="CQQ606" s="178"/>
      <c r="CQR606" s="178"/>
      <c r="CQS606" s="178"/>
      <c r="CQT606" s="178"/>
      <c r="CQU606" s="178"/>
      <c r="CQV606" s="178"/>
      <c r="CQW606" s="178"/>
      <c r="CQX606" s="178"/>
      <c r="CQY606" s="178"/>
      <c r="CQZ606" s="178"/>
      <c r="CRA606" s="178"/>
      <c r="CRB606" s="178"/>
      <c r="CRC606" s="178"/>
      <c r="CRD606" s="178"/>
      <c r="CRE606" s="178"/>
      <c r="CRF606" s="178"/>
      <c r="CRG606" s="178"/>
      <c r="CRH606" s="178"/>
      <c r="CRI606" s="178"/>
      <c r="CRJ606" s="178"/>
      <c r="CRK606" s="178"/>
      <c r="CRL606" s="178"/>
      <c r="CRM606" s="178"/>
      <c r="CRN606" s="178"/>
      <c r="CRO606" s="178"/>
      <c r="CRP606" s="178"/>
      <c r="CRQ606" s="178"/>
      <c r="CRR606" s="178"/>
      <c r="CRS606" s="178"/>
      <c r="CRT606" s="178"/>
      <c r="CRU606" s="178"/>
      <c r="CRV606" s="178"/>
      <c r="CRW606" s="178"/>
      <c r="CRX606" s="178"/>
      <c r="CRY606" s="178"/>
      <c r="CRZ606" s="178"/>
      <c r="CSA606" s="178"/>
      <c r="CSB606" s="178"/>
      <c r="CSC606" s="178"/>
      <c r="CSD606" s="178"/>
      <c r="CSE606" s="178"/>
      <c r="CSF606" s="178"/>
      <c r="CSG606" s="178"/>
      <c r="CSH606" s="178"/>
      <c r="CSI606" s="178"/>
      <c r="CSJ606" s="178"/>
      <c r="CSK606" s="178"/>
      <c r="CSL606" s="178"/>
      <c r="CSM606" s="178"/>
      <c r="CSN606" s="178"/>
      <c r="CSO606" s="178"/>
      <c r="CSP606" s="178"/>
      <c r="CSQ606" s="178"/>
      <c r="CSR606" s="178"/>
      <c r="CSS606" s="178"/>
      <c r="CST606" s="178"/>
      <c r="CSU606" s="178"/>
      <c r="CSV606" s="178"/>
      <c r="CSW606" s="178"/>
      <c r="CSX606" s="178"/>
      <c r="CSY606" s="178"/>
      <c r="CSZ606" s="178"/>
      <c r="CTA606" s="178"/>
      <c r="CTB606" s="178"/>
      <c r="CTC606" s="178"/>
      <c r="CTD606" s="178"/>
      <c r="CTE606" s="178"/>
      <c r="CTF606" s="178"/>
      <c r="CTG606" s="178"/>
      <c r="CTH606" s="178"/>
      <c r="CTI606" s="178"/>
      <c r="CTJ606" s="178"/>
      <c r="CTK606" s="178"/>
      <c r="CTL606" s="178"/>
      <c r="CTM606" s="178"/>
      <c r="CTN606" s="178"/>
      <c r="CTO606" s="178"/>
      <c r="CTP606" s="178"/>
      <c r="CTQ606" s="178"/>
      <c r="CTR606" s="178"/>
      <c r="CTS606" s="178"/>
      <c r="CTT606" s="178"/>
      <c r="CTU606" s="178"/>
      <c r="CTV606" s="178"/>
      <c r="CTW606" s="178"/>
      <c r="CTX606" s="178"/>
      <c r="CTY606" s="178"/>
      <c r="CTZ606" s="178"/>
      <c r="CUA606" s="178"/>
      <c r="CUB606" s="178"/>
      <c r="CUC606" s="178"/>
      <c r="CUD606" s="178"/>
      <c r="CUE606" s="178"/>
      <c r="CUF606" s="178"/>
      <c r="CUG606" s="178"/>
      <c r="CUH606" s="178"/>
      <c r="CUI606" s="178"/>
      <c r="CUJ606" s="178"/>
      <c r="CUK606" s="178"/>
      <c r="CUL606" s="178"/>
      <c r="CUM606" s="178"/>
      <c r="CUN606" s="178"/>
      <c r="CUO606" s="178"/>
      <c r="CUP606" s="178"/>
      <c r="CUQ606" s="178"/>
      <c r="CUR606" s="178"/>
      <c r="CUS606" s="178"/>
      <c r="CUT606" s="178"/>
      <c r="CUU606" s="178"/>
      <c r="CUV606" s="178"/>
      <c r="CUW606" s="178"/>
      <c r="CUX606" s="178"/>
      <c r="CUY606" s="178"/>
      <c r="CUZ606" s="178"/>
      <c r="CVA606" s="178"/>
      <c r="CVB606" s="178"/>
      <c r="CVC606" s="178"/>
      <c r="CVD606" s="178"/>
      <c r="CVE606" s="178"/>
      <c r="CVF606" s="178"/>
      <c r="CVG606" s="178"/>
      <c r="CVH606" s="178"/>
      <c r="CVI606" s="178"/>
      <c r="CVJ606" s="178"/>
      <c r="CVK606" s="178"/>
      <c r="CVL606" s="178"/>
      <c r="CVM606" s="178"/>
      <c r="CVN606" s="178"/>
      <c r="CVO606" s="178"/>
      <c r="CVP606" s="178"/>
      <c r="CVQ606" s="178"/>
      <c r="CVR606" s="178"/>
      <c r="CVS606" s="178"/>
      <c r="CVT606" s="178"/>
      <c r="CVU606" s="178"/>
      <c r="CVV606" s="178"/>
      <c r="CVW606" s="178"/>
      <c r="CVX606" s="178"/>
      <c r="CVY606" s="178"/>
      <c r="CVZ606" s="178"/>
      <c r="CWA606" s="178"/>
      <c r="CWB606" s="178"/>
      <c r="CWC606" s="178"/>
      <c r="CWD606" s="178"/>
      <c r="CWE606" s="178"/>
      <c r="CWF606" s="178"/>
      <c r="CWG606" s="178"/>
      <c r="CWH606" s="178"/>
      <c r="CWI606" s="178"/>
      <c r="CWJ606" s="178"/>
      <c r="CWK606" s="178"/>
      <c r="CWL606" s="178"/>
      <c r="CWM606" s="178"/>
      <c r="CWN606" s="178"/>
      <c r="CWO606" s="178"/>
      <c r="CWP606" s="178"/>
      <c r="CWQ606" s="178"/>
      <c r="CWR606" s="178"/>
      <c r="CWS606" s="178"/>
      <c r="CWT606" s="178"/>
      <c r="CWU606" s="178"/>
      <c r="CWV606" s="178"/>
      <c r="CWW606" s="178"/>
      <c r="CWX606" s="178"/>
      <c r="CWY606" s="178"/>
      <c r="CWZ606" s="178"/>
      <c r="CXA606" s="178"/>
      <c r="CXB606" s="178"/>
      <c r="CXC606" s="178"/>
      <c r="CXD606" s="178"/>
      <c r="CXE606" s="178"/>
      <c r="CXF606" s="178"/>
      <c r="CXG606" s="178"/>
      <c r="CXH606" s="178"/>
      <c r="CXI606" s="178"/>
      <c r="CXJ606" s="178"/>
      <c r="CXK606" s="178"/>
      <c r="CXL606" s="178"/>
      <c r="CXM606" s="178"/>
      <c r="CXN606" s="178"/>
      <c r="CXO606" s="178"/>
      <c r="CXP606" s="178"/>
      <c r="CXQ606" s="178"/>
      <c r="CXR606" s="178"/>
      <c r="CXS606" s="178"/>
      <c r="CXT606" s="178"/>
      <c r="CXU606" s="178"/>
      <c r="CXV606" s="178"/>
      <c r="CXW606" s="178"/>
      <c r="CXX606" s="178"/>
      <c r="CXY606" s="178"/>
      <c r="CXZ606" s="178"/>
      <c r="CYA606" s="178"/>
      <c r="CYB606" s="178"/>
      <c r="CYC606" s="178"/>
      <c r="CYD606" s="178"/>
      <c r="CYE606" s="178"/>
      <c r="CYF606" s="178"/>
      <c r="CYG606" s="178"/>
      <c r="CYH606" s="178"/>
      <c r="CYI606" s="178"/>
      <c r="CYJ606" s="178"/>
      <c r="CYK606" s="178"/>
      <c r="CYL606" s="178"/>
      <c r="CYM606" s="178"/>
      <c r="CYN606" s="178"/>
      <c r="CYO606" s="178"/>
      <c r="CYP606" s="178"/>
      <c r="CYQ606" s="178"/>
      <c r="CYR606" s="178"/>
      <c r="CYS606" s="178"/>
      <c r="CYT606" s="178"/>
      <c r="CYU606" s="178"/>
      <c r="CYV606" s="178"/>
      <c r="CYW606" s="178"/>
      <c r="CYX606" s="178"/>
      <c r="CYY606" s="178"/>
      <c r="CYZ606" s="178"/>
      <c r="CZA606" s="178"/>
      <c r="CZB606" s="178"/>
      <c r="CZC606" s="178"/>
      <c r="CZD606" s="178"/>
      <c r="CZE606" s="178"/>
      <c r="CZF606" s="178"/>
      <c r="CZG606" s="178"/>
      <c r="CZH606" s="178"/>
      <c r="CZI606" s="178"/>
      <c r="CZJ606" s="178"/>
      <c r="CZK606" s="178"/>
      <c r="CZL606" s="178"/>
      <c r="CZM606" s="178"/>
      <c r="CZN606" s="178"/>
      <c r="CZO606" s="178"/>
      <c r="CZP606" s="178"/>
      <c r="CZQ606" s="178"/>
      <c r="CZR606" s="178"/>
      <c r="CZS606" s="178"/>
      <c r="CZT606" s="178"/>
      <c r="CZU606" s="178"/>
      <c r="CZV606" s="178"/>
      <c r="CZW606" s="178"/>
      <c r="CZX606" s="178"/>
      <c r="CZY606" s="178"/>
      <c r="CZZ606" s="178"/>
      <c r="DAA606" s="178"/>
      <c r="DAB606" s="178"/>
      <c r="DAC606" s="178"/>
      <c r="DAD606" s="178"/>
      <c r="DAE606" s="178"/>
      <c r="DAF606" s="178"/>
      <c r="DAG606" s="178"/>
      <c r="DAH606" s="178"/>
      <c r="DAI606" s="178"/>
      <c r="DAJ606" s="178"/>
      <c r="DAK606" s="178"/>
      <c r="DAL606" s="178"/>
      <c r="DAM606" s="178"/>
      <c r="DAN606" s="178"/>
      <c r="DAO606" s="178"/>
      <c r="DAP606" s="178"/>
      <c r="DAQ606" s="178"/>
      <c r="DAR606" s="178"/>
      <c r="DAS606" s="178"/>
      <c r="DAT606" s="178"/>
      <c r="DAU606" s="178"/>
      <c r="DAV606" s="178"/>
      <c r="DAW606" s="178"/>
      <c r="DAX606" s="178"/>
      <c r="DAY606" s="178"/>
      <c r="DAZ606" s="178"/>
      <c r="DBA606" s="178"/>
      <c r="DBB606" s="178"/>
      <c r="DBC606" s="178"/>
      <c r="DBD606" s="178"/>
      <c r="DBE606" s="178"/>
      <c r="DBF606" s="178"/>
      <c r="DBG606" s="178"/>
      <c r="DBH606" s="178"/>
      <c r="DBI606" s="178"/>
      <c r="DBJ606" s="178"/>
      <c r="DBK606" s="178"/>
      <c r="DBL606" s="178"/>
      <c r="DBM606" s="178"/>
      <c r="DBN606" s="178"/>
      <c r="DBO606" s="178"/>
      <c r="DBP606" s="178"/>
      <c r="DBQ606" s="178"/>
      <c r="DBR606" s="178"/>
      <c r="DBS606" s="178"/>
      <c r="DBT606" s="178"/>
      <c r="DBU606" s="178"/>
      <c r="DBV606" s="178"/>
      <c r="DBW606" s="178"/>
      <c r="DBX606" s="178"/>
      <c r="DBY606" s="178"/>
      <c r="DBZ606" s="178"/>
      <c r="DCA606" s="178"/>
      <c r="DCB606" s="178"/>
      <c r="DCC606" s="178"/>
      <c r="DCD606" s="178"/>
      <c r="DCE606" s="178"/>
      <c r="DCF606" s="178"/>
      <c r="DCG606" s="178"/>
      <c r="DCH606" s="178"/>
      <c r="DCI606" s="178"/>
      <c r="DCJ606" s="178"/>
      <c r="DCK606" s="178"/>
      <c r="DCL606" s="178"/>
      <c r="DCM606" s="178"/>
      <c r="DCN606" s="178"/>
      <c r="DCO606" s="178"/>
      <c r="DCP606" s="178"/>
      <c r="DCQ606" s="178"/>
      <c r="DCR606" s="178"/>
      <c r="DCS606" s="178"/>
      <c r="DCT606" s="178"/>
      <c r="DCU606" s="178"/>
      <c r="DCV606" s="178"/>
      <c r="DCW606" s="178"/>
      <c r="DCX606" s="178"/>
      <c r="DCY606" s="178"/>
      <c r="DCZ606" s="178"/>
      <c r="DDA606" s="178"/>
      <c r="DDB606" s="178"/>
      <c r="DDC606" s="178"/>
      <c r="DDD606" s="178"/>
      <c r="DDE606" s="178"/>
      <c r="DDF606" s="178"/>
      <c r="DDG606" s="178"/>
      <c r="DDH606" s="178"/>
      <c r="DDI606" s="178"/>
      <c r="DDJ606" s="178"/>
      <c r="DDK606" s="178"/>
      <c r="DDL606" s="178"/>
      <c r="DDM606" s="178"/>
      <c r="DDN606" s="178"/>
      <c r="DDO606" s="178"/>
      <c r="DDP606" s="178"/>
      <c r="DDQ606" s="178"/>
      <c r="DDR606" s="178"/>
      <c r="DDS606" s="178"/>
      <c r="DDT606" s="178"/>
      <c r="DDU606" s="178"/>
      <c r="DDV606" s="178"/>
      <c r="DDW606" s="178"/>
      <c r="DDX606" s="178"/>
      <c r="DDY606" s="178"/>
      <c r="DDZ606" s="178"/>
      <c r="DEA606" s="178"/>
      <c r="DEB606" s="178"/>
      <c r="DEC606" s="178"/>
      <c r="DED606" s="178"/>
      <c r="DEE606" s="178"/>
      <c r="DEF606" s="178"/>
      <c r="DEG606" s="178"/>
      <c r="DEH606" s="178"/>
      <c r="DEI606" s="178"/>
      <c r="DEJ606" s="178"/>
      <c r="DEK606" s="178"/>
      <c r="DEL606" s="178"/>
      <c r="DEM606" s="178"/>
      <c r="DEN606" s="178"/>
      <c r="DEO606" s="178"/>
      <c r="DEP606" s="178"/>
      <c r="DEQ606" s="178"/>
      <c r="DER606" s="178"/>
      <c r="DES606" s="178"/>
      <c r="DET606" s="178"/>
      <c r="DEU606" s="178"/>
      <c r="DEV606" s="178"/>
      <c r="DEW606" s="178"/>
      <c r="DEX606" s="178"/>
      <c r="DEY606" s="178"/>
      <c r="DEZ606" s="178"/>
      <c r="DFA606" s="178"/>
      <c r="DFB606" s="178"/>
      <c r="DFC606" s="178"/>
      <c r="DFD606" s="178"/>
      <c r="DFE606" s="178"/>
      <c r="DFF606" s="178"/>
      <c r="DFG606" s="178"/>
      <c r="DFH606" s="178"/>
      <c r="DFI606" s="178"/>
      <c r="DFJ606" s="178"/>
      <c r="DFK606" s="178"/>
      <c r="DFL606" s="178"/>
      <c r="DFM606" s="178"/>
      <c r="DFN606" s="178"/>
      <c r="DFO606" s="178"/>
      <c r="DFP606" s="178"/>
      <c r="DFQ606" s="178"/>
      <c r="DFR606" s="178"/>
      <c r="DFS606" s="178"/>
      <c r="DFT606" s="178"/>
      <c r="DFU606" s="178"/>
      <c r="DFV606" s="178"/>
      <c r="DFW606" s="178"/>
      <c r="DFX606" s="178"/>
      <c r="DFY606" s="178"/>
      <c r="DFZ606" s="178"/>
      <c r="DGA606" s="178"/>
      <c r="DGB606" s="178"/>
      <c r="DGC606" s="178"/>
      <c r="DGD606" s="178"/>
      <c r="DGE606" s="178"/>
      <c r="DGF606" s="178"/>
      <c r="DGG606" s="178"/>
      <c r="DGH606" s="178"/>
      <c r="DGI606" s="178"/>
      <c r="DGJ606" s="178"/>
      <c r="DGK606" s="178"/>
      <c r="DGL606" s="178"/>
      <c r="DGM606" s="178"/>
      <c r="DGN606" s="178"/>
      <c r="DGO606" s="178"/>
      <c r="DGP606" s="178"/>
      <c r="DGQ606" s="178"/>
      <c r="DGR606" s="178"/>
      <c r="DGS606" s="178"/>
      <c r="DGT606" s="178"/>
      <c r="DGU606" s="178"/>
      <c r="DGV606" s="178"/>
      <c r="DGW606" s="178"/>
      <c r="DGX606" s="178"/>
      <c r="DGY606" s="178"/>
      <c r="DGZ606" s="178"/>
      <c r="DHA606" s="178"/>
      <c r="DHB606" s="178"/>
      <c r="DHC606" s="178"/>
      <c r="DHD606" s="178"/>
      <c r="DHE606" s="178"/>
      <c r="DHF606" s="178"/>
      <c r="DHG606" s="178"/>
      <c r="DHH606" s="178"/>
      <c r="DHI606" s="178"/>
      <c r="DHJ606" s="178"/>
      <c r="DHK606" s="178"/>
      <c r="DHL606" s="178"/>
      <c r="DHM606" s="178"/>
      <c r="DHN606" s="178"/>
      <c r="DHO606" s="178"/>
      <c r="DHP606" s="178"/>
      <c r="DHQ606" s="178"/>
      <c r="DHR606" s="178"/>
      <c r="DHS606" s="178"/>
      <c r="DHT606" s="178"/>
      <c r="DHU606" s="178"/>
      <c r="DHV606" s="178"/>
      <c r="DHW606" s="178"/>
      <c r="DHX606" s="178"/>
      <c r="DHY606" s="178"/>
      <c r="DHZ606" s="178"/>
      <c r="DIA606" s="178"/>
      <c r="DIB606" s="178"/>
      <c r="DIC606" s="178"/>
      <c r="DID606" s="178"/>
      <c r="DIE606" s="178"/>
      <c r="DIF606" s="178"/>
      <c r="DIG606" s="178"/>
      <c r="DIH606" s="178"/>
      <c r="DII606" s="178"/>
      <c r="DIJ606" s="178"/>
      <c r="DIK606" s="178"/>
      <c r="DIL606" s="178"/>
      <c r="DIM606" s="178"/>
      <c r="DIN606" s="178"/>
      <c r="DIO606" s="178"/>
      <c r="DIP606" s="178"/>
      <c r="DIQ606" s="178"/>
      <c r="DIR606" s="178"/>
      <c r="DIS606" s="178"/>
      <c r="DIT606" s="178"/>
      <c r="DIU606" s="178"/>
      <c r="DIV606" s="178"/>
      <c r="DIW606" s="178"/>
      <c r="DIX606" s="178"/>
      <c r="DIY606" s="178"/>
      <c r="DIZ606" s="178"/>
      <c r="DJA606" s="178"/>
      <c r="DJB606" s="178"/>
      <c r="DJC606" s="178"/>
      <c r="DJD606" s="178"/>
      <c r="DJE606" s="178"/>
      <c r="DJF606" s="178"/>
      <c r="DJG606" s="178"/>
      <c r="DJH606" s="178"/>
      <c r="DJI606" s="178"/>
      <c r="DJJ606" s="178"/>
      <c r="DJK606" s="178"/>
      <c r="DJL606" s="178"/>
      <c r="DJM606" s="178"/>
      <c r="DJN606" s="178"/>
      <c r="DJO606" s="178"/>
      <c r="DJP606" s="178"/>
      <c r="DJQ606" s="178"/>
      <c r="DJR606" s="178"/>
      <c r="DJS606" s="178"/>
      <c r="DJT606" s="178"/>
      <c r="DJU606" s="178"/>
      <c r="DJV606" s="178"/>
      <c r="DJW606" s="178"/>
      <c r="DJX606" s="178"/>
      <c r="DJY606" s="178"/>
      <c r="DJZ606" s="178"/>
      <c r="DKA606" s="178"/>
      <c r="DKB606" s="178"/>
      <c r="DKC606" s="178"/>
      <c r="DKD606" s="178"/>
      <c r="DKE606" s="178"/>
      <c r="DKF606" s="178"/>
      <c r="DKG606" s="178"/>
      <c r="DKH606" s="178"/>
      <c r="DKI606" s="178"/>
      <c r="DKJ606" s="178"/>
      <c r="DKK606" s="178"/>
      <c r="DKL606" s="178"/>
      <c r="DKM606" s="178"/>
      <c r="DKN606" s="178"/>
      <c r="DKO606" s="178"/>
      <c r="DKP606" s="178"/>
      <c r="DKQ606" s="178"/>
      <c r="DKR606" s="178"/>
      <c r="DKS606" s="178"/>
      <c r="DKT606" s="178"/>
      <c r="DKU606" s="178"/>
      <c r="DKV606" s="178"/>
      <c r="DKW606" s="178"/>
      <c r="DKX606" s="178"/>
      <c r="DKY606" s="178"/>
      <c r="DKZ606" s="178"/>
      <c r="DLA606" s="178"/>
      <c r="DLB606" s="178"/>
      <c r="DLC606" s="178"/>
      <c r="DLD606" s="178"/>
      <c r="DLE606" s="178"/>
      <c r="DLF606" s="178"/>
      <c r="DLG606" s="178"/>
      <c r="DLH606" s="178"/>
      <c r="DLI606" s="178"/>
      <c r="DLJ606" s="178"/>
      <c r="DLK606" s="178"/>
      <c r="DLL606" s="178"/>
      <c r="DLM606" s="178"/>
      <c r="DLN606" s="178"/>
      <c r="DLO606" s="178"/>
      <c r="DLP606" s="178"/>
      <c r="DLQ606" s="178"/>
      <c r="DLR606" s="178"/>
      <c r="DLS606" s="178"/>
      <c r="DLT606" s="178"/>
      <c r="DLU606" s="178"/>
      <c r="DLV606" s="178"/>
      <c r="DLW606" s="178"/>
      <c r="DLX606" s="178"/>
      <c r="DLY606" s="178"/>
      <c r="DLZ606" s="178"/>
      <c r="DMA606" s="178"/>
      <c r="DMB606" s="178"/>
      <c r="DMC606" s="178"/>
      <c r="DMD606" s="178"/>
      <c r="DME606" s="178"/>
      <c r="DMF606" s="178"/>
      <c r="DMG606" s="178"/>
      <c r="DMH606" s="178"/>
      <c r="DMI606" s="178"/>
      <c r="DMJ606" s="178"/>
      <c r="DMK606" s="178"/>
      <c r="DML606" s="178"/>
      <c r="DMM606" s="178"/>
      <c r="DMN606" s="178"/>
      <c r="DMO606" s="178"/>
      <c r="DMP606" s="178"/>
      <c r="DMQ606" s="178"/>
      <c r="DMR606" s="178"/>
      <c r="DMS606" s="178"/>
      <c r="DMT606" s="178"/>
      <c r="DMU606" s="178"/>
      <c r="DMV606" s="178"/>
      <c r="DMW606" s="178"/>
      <c r="DMX606" s="178"/>
      <c r="DMY606" s="178"/>
      <c r="DMZ606" s="178"/>
      <c r="DNA606" s="178"/>
      <c r="DNB606" s="178"/>
      <c r="DNC606" s="178"/>
      <c r="DND606" s="178"/>
      <c r="DNE606" s="178"/>
      <c r="DNF606" s="178"/>
      <c r="DNG606" s="178"/>
      <c r="DNH606" s="178"/>
      <c r="DNI606" s="178"/>
      <c r="DNJ606" s="178"/>
      <c r="DNK606" s="178"/>
      <c r="DNL606" s="178"/>
      <c r="DNM606" s="178"/>
      <c r="DNN606" s="178"/>
      <c r="DNO606" s="178"/>
      <c r="DNP606" s="178"/>
      <c r="DNQ606" s="178"/>
      <c r="DNR606" s="178"/>
      <c r="DNS606" s="178"/>
      <c r="DNT606" s="178"/>
      <c r="DNU606" s="178"/>
      <c r="DNV606" s="178"/>
      <c r="DNW606" s="178"/>
      <c r="DNX606" s="178"/>
      <c r="DNY606" s="178"/>
      <c r="DNZ606" s="178"/>
      <c r="DOA606" s="178"/>
      <c r="DOB606" s="178"/>
      <c r="DOC606" s="178"/>
      <c r="DOD606" s="178"/>
      <c r="DOE606" s="178"/>
      <c r="DOF606" s="178"/>
      <c r="DOG606" s="178"/>
      <c r="DOH606" s="178"/>
      <c r="DOI606" s="178"/>
      <c r="DOJ606" s="178"/>
      <c r="DOK606" s="178"/>
      <c r="DOL606" s="178"/>
      <c r="DOM606" s="178"/>
      <c r="DON606" s="178"/>
      <c r="DOO606" s="178"/>
      <c r="DOP606" s="178"/>
      <c r="DOQ606" s="178"/>
      <c r="DOR606" s="178"/>
      <c r="DOS606" s="178"/>
      <c r="DOT606" s="178"/>
      <c r="DOU606" s="178"/>
      <c r="DOV606" s="178"/>
      <c r="DOW606" s="178"/>
      <c r="DOX606" s="178"/>
      <c r="DOY606" s="178"/>
      <c r="DOZ606" s="178"/>
      <c r="DPA606" s="178"/>
      <c r="DPB606" s="178"/>
      <c r="DPC606" s="178"/>
      <c r="DPD606" s="178"/>
      <c r="DPE606" s="178"/>
      <c r="DPF606" s="178"/>
      <c r="DPG606" s="178"/>
      <c r="DPH606" s="178"/>
      <c r="DPI606" s="178"/>
      <c r="DPJ606" s="178"/>
      <c r="DPK606" s="178"/>
      <c r="DPL606" s="178"/>
      <c r="DPM606" s="178"/>
      <c r="DPN606" s="178"/>
      <c r="DPO606" s="178"/>
      <c r="DPP606" s="178"/>
      <c r="DPQ606" s="178"/>
      <c r="DPR606" s="178"/>
      <c r="DPS606" s="178"/>
      <c r="DPT606" s="178"/>
      <c r="DPU606" s="178"/>
      <c r="DPV606" s="178"/>
      <c r="DPW606" s="178"/>
      <c r="DPX606" s="178"/>
      <c r="DPY606" s="178"/>
      <c r="DPZ606" s="178"/>
      <c r="DQA606" s="178"/>
      <c r="DQB606" s="178"/>
      <c r="DQC606" s="178"/>
      <c r="DQD606" s="178"/>
      <c r="DQE606" s="178"/>
      <c r="DQF606" s="178"/>
      <c r="DQG606" s="178"/>
      <c r="DQH606" s="178"/>
      <c r="DQI606" s="178"/>
      <c r="DQJ606" s="178"/>
      <c r="DQK606" s="178"/>
      <c r="DQL606" s="178"/>
      <c r="DQM606" s="178"/>
      <c r="DQN606" s="178"/>
      <c r="DQO606" s="178"/>
      <c r="DQP606" s="178"/>
      <c r="DQQ606" s="178"/>
      <c r="DQR606" s="178"/>
      <c r="DQS606" s="178"/>
      <c r="DQT606" s="178"/>
      <c r="DQU606" s="178"/>
      <c r="DQV606" s="178"/>
      <c r="DQW606" s="178"/>
      <c r="DQX606" s="178"/>
      <c r="DQY606" s="178"/>
      <c r="DQZ606" s="178"/>
      <c r="DRA606" s="178"/>
      <c r="DRB606" s="178"/>
      <c r="DRC606" s="178"/>
      <c r="DRD606" s="178"/>
      <c r="DRE606" s="178"/>
      <c r="DRF606" s="178"/>
      <c r="DRG606" s="178"/>
      <c r="DRH606" s="178"/>
      <c r="DRI606" s="178"/>
      <c r="DRJ606" s="178"/>
      <c r="DRK606" s="178"/>
      <c r="DRL606" s="178"/>
      <c r="DRM606" s="178"/>
      <c r="DRN606" s="178"/>
      <c r="DRO606" s="178"/>
      <c r="DRP606" s="178"/>
      <c r="DRQ606" s="178"/>
      <c r="DRR606" s="178"/>
      <c r="DRS606" s="178"/>
      <c r="DRT606" s="178"/>
      <c r="DRU606" s="178"/>
      <c r="DRV606" s="178"/>
      <c r="DRW606" s="178"/>
      <c r="DRX606" s="178"/>
      <c r="DRY606" s="178"/>
      <c r="DRZ606" s="178"/>
      <c r="DSA606" s="178"/>
      <c r="DSB606" s="178"/>
      <c r="DSC606" s="178"/>
      <c r="DSD606" s="178"/>
      <c r="DSE606" s="178"/>
      <c r="DSF606" s="178"/>
      <c r="DSG606" s="178"/>
      <c r="DSH606" s="178"/>
      <c r="DSI606" s="178"/>
      <c r="DSJ606" s="178"/>
      <c r="DSK606" s="178"/>
      <c r="DSL606" s="178"/>
      <c r="DSM606" s="178"/>
      <c r="DSN606" s="178"/>
      <c r="DSO606" s="178"/>
      <c r="DSP606" s="178"/>
      <c r="DSQ606" s="178"/>
      <c r="DSR606" s="178"/>
      <c r="DSS606" s="178"/>
      <c r="DST606" s="178"/>
      <c r="DSU606" s="178"/>
      <c r="DSV606" s="178"/>
      <c r="DSW606" s="178"/>
      <c r="DSX606" s="178"/>
      <c r="DSY606" s="178"/>
      <c r="DSZ606" s="178"/>
      <c r="DTA606" s="178"/>
      <c r="DTB606" s="178"/>
      <c r="DTC606" s="178"/>
      <c r="DTD606" s="178"/>
      <c r="DTE606" s="178"/>
      <c r="DTF606" s="178"/>
      <c r="DTG606" s="178"/>
      <c r="DTH606" s="178"/>
      <c r="DTI606" s="178"/>
      <c r="DTJ606" s="178"/>
      <c r="DTK606" s="178"/>
      <c r="DTL606" s="178"/>
      <c r="DTM606" s="178"/>
      <c r="DTN606" s="178"/>
      <c r="DTO606" s="178"/>
      <c r="DTP606" s="178"/>
      <c r="DTQ606" s="178"/>
      <c r="DTR606" s="178"/>
      <c r="DTS606" s="178"/>
      <c r="DTT606" s="178"/>
      <c r="DTU606" s="178"/>
      <c r="DTV606" s="178"/>
      <c r="DTW606" s="178"/>
      <c r="DTX606" s="178"/>
      <c r="DTY606" s="178"/>
      <c r="DTZ606" s="178"/>
      <c r="DUA606" s="178"/>
      <c r="DUB606" s="178"/>
      <c r="DUC606" s="178"/>
      <c r="DUD606" s="178"/>
      <c r="DUE606" s="178"/>
      <c r="DUF606" s="178"/>
      <c r="DUG606" s="178"/>
      <c r="DUH606" s="178"/>
      <c r="DUI606" s="178"/>
      <c r="DUJ606" s="178"/>
      <c r="DUK606" s="178"/>
      <c r="DUL606" s="178"/>
      <c r="DUM606" s="178"/>
      <c r="DUN606" s="178"/>
      <c r="DUO606" s="178"/>
      <c r="DUP606" s="178"/>
      <c r="DUQ606" s="178"/>
      <c r="DUR606" s="178"/>
      <c r="DUS606" s="178"/>
      <c r="DUT606" s="178"/>
      <c r="DUU606" s="178"/>
      <c r="DUV606" s="178"/>
      <c r="DUW606" s="178"/>
      <c r="DUX606" s="178"/>
      <c r="DUY606" s="178"/>
      <c r="DUZ606" s="178"/>
      <c r="DVA606" s="178"/>
      <c r="DVB606" s="178"/>
      <c r="DVC606" s="178"/>
      <c r="DVD606" s="178"/>
      <c r="DVE606" s="178"/>
      <c r="DVF606" s="178"/>
      <c r="DVG606" s="178"/>
      <c r="DVH606" s="178"/>
      <c r="DVI606" s="178"/>
      <c r="DVJ606" s="178"/>
      <c r="DVK606" s="178"/>
      <c r="DVL606" s="178"/>
      <c r="DVM606" s="178"/>
      <c r="DVN606" s="178"/>
      <c r="DVO606" s="178"/>
      <c r="DVP606" s="178"/>
      <c r="DVQ606" s="178"/>
      <c r="DVR606" s="178"/>
      <c r="DVS606" s="178"/>
      <c r="DVT606" s="178"/>
      <c r="DVU606" s="178"/>
      <c r="DVV606" s="178"/>
      <c r="DVW606" s="178"/>
      <c r="DVX606" s="178"/>
      <c r="DVY606" s="178"/>
      <c r="DVZ606" s="178"/>
      <c r="DWA606" s="178"/>
      <c r="DWB606" s="178"/>
      <c r="DWC606" s="178"/>
      <c r="DWD606" s="178"/>
      <c r="DWE606" s="178"/>
      <c r="DWF606" s="178"/>
      <c r="DWG606" s="178"/>
      <c r="DWH606" s="178"/>
      <c r="DWI606" s="178"/>
      <c r="DWJ606" s="178"/>
      <c r="DWK606" s="178"/>
      <c r="DWL606" s="178"/>
      <c r="DWM606" s="178"/>
      <c r="DWN606" s="178"/>
      <c r="DWO606" s="178"/>
      <c r="DWP606" s="178"/>
      <c r="DWQ606" s="178"/>
      <c r="DWR606" s="178"/>
      <c r="DWS606" s="178"/>
      <c r="DWT606" s="178"/>
      <c r="DWU606" s="178"/>
      <c r="DWV606" s="178"/>
      <c r="DWW606" s="178"/>
      <c r="DWX606" s="178"/>
      <c r="DWY606" s="178"/>
      <c r="DWZ606" s="178"/>
      <c r="DXA606" s="178"/>
      <c r="DXB606" s="178"/>
      <c r="DXC606" s="178"/>
      <c r="DXD606" s="178"/>
      <c r="DXE606" s="178"/>
      <c r="DXF606" s="178"/>
      <c r="DXG606" s="178"/>
      <c r="DXH606" s="178"/>
      <c r="DXI606" s="178"/>
      <c r="DXJ606" s="178"/>
      <c r="DXK606" s="178"/>
      <c r="DXL606" s="178"/>
      <c r="DXM606" s="178"/>
      <c r="DXN606" s="178"/>
      <c r="DXO606" s="178"/>
      <c r="DXP606" s="178"/>
      <c r="DXQ606" s="178"/>
      <c r="DXR606" s="178"/>
      <c r="DXS606" s="178"/>
      <c r="DXT606" s="178"/>
      <c r="DXU606" s="178"/>
      <c r="DXV606" s="178"/>
      <c r="DXW606" s="178"/>
      <c r="DXX606" s="178"/>
      <c r="DXY606" s="178"/>
      <c r="DXZ606" s="178"/>
      <c r="DYA606" s="178"/>
      <c r="DYB606" s="178"/>
      <c r="DYC606" s="178"/>
      <c r="DYD606" s="178"/>
      <c r="DYE606" s="178"/>
      <c r="DYF606" s="178"/>
      <c r="DYG606" s="178"/>
      <c r="DYH606" s="178"/>
      <c r="DYI606" s="178"/>
      <c r="DYJ606" s="178"/>
      <c r="DYK606" s="178"/>
      <c r="DYL606" s="178"/>
      <c r="DYM606" s="178"/>
      <c r="DYN606" s="178"/>
      <c r="DYO606" s="178"/>
      <c r="DYP606" s="178"/>
      <c r="DYQ606" s="178"/>
      <c r="DYR606" s="178"/>
      <c r="DYS606" s="178"/>
      <c r="DYT606" s="178"/>
      <c r="DYU606" s="178"/>
      <c r="DYV606" s="178"/>
      <c r="DYW606" s="178"/>
      <c r="DYX606" s="178"/>
      <c r="DYY606" s="178"/>
      <c r="DYZ606" s="178"/>
      <c r="DZA606" s="178"/>
      <c r="DZB606" s="178"/>
      <c r="DZC606" s="178"/>
      <c r="DZD606" s="178"/>
      <c r="DZE606" s="178"/>
      <c r="DZF606" s="178"/>
      <c r="DZG606" s="178"/>
      <c r="DZH606" s="178"/>
      <c r="DZI606" s="178"/>
      <c r="DZJ606" s="178"/>
      <c r="DZK606" s="178"/>
      <c r="DZL606" s="178"/>
      <c r="DZM606" s="178"/>
      <c r="DZN606" s="178"/>
      <c r="DZO606" s="178"/>
      <c r="DZP606" s="178"/>
      <c r="DZQ606" s="178"/>
      <c r="DZR606" s="178"/>
      <c r="DZS606" s="178"/>
      <c r="DZT606" s="178"/>
      <c r="DZU606" s="178"/>
      <c r="DZV606" s="178"/>
      <c r="DZW606" s="178"/>
      <c r="DZX606" s="178"/>
      <c r="DZY606" s="178"/>
      <c r="DZZ606" s="178"/>
      <c r="EAA606" s="178"/>
      <c r="EAB606" s="178"/>
      <c r="EAC606" s="178"/>
      <c r="EAD606" s="178"/>
      <c r="EAE606" s="178"/>
      <c r="EAF606" s="178"/>
      <c r="EAG606" s="178"/>
      <c r="EAH606" s="178"/>
      <c r="EAI606" s="178"/>
      <c r="EAJ606" s="178"/>
      <c r="EAK606" s="178"/>
      <c r="EAL606" s="178"/>
      <c r="EAM606" s="178"/>
      <c r="EAN606" s="178"/>
      <c r="EAO606" s="178"/>
      <c r="EAP606" s="178"/>
      <c r="EAQ606" s="178"/>
      <c r="EAR606" s="178"/>
      <c r="EAS606" s="178"/>
      <c r="EAT606" s="178"/>
      <c r="EAU606" s="178"/>
      <c r="EAV606" s="178"/>
      <c r="EAW606" s="178"/>
      <c r="EAX606" s="178"/>
      <c r="EAY606" s="178"/>
      <c r="EAZ606" s="178"/>
      <c r="EBA606" s="178"/>
      <c r="EBB606" s="178"/>
      <c r="EBC606" s="178"/>
      <c r="EBD606" s="178"/>
      <c r="EBE606" s="178"/>
      <c r="EBF606" s="178"/>
      <c r="EBG606" s="178"/>
      <c r="EBH606" s="178"/>
      <c r="EBI606" s="178"/>
      <c r="EBJ606" s="178"/>
      <c r="EBK606" s="178"/>
      <c r="EBL606" s="178"/>
      <c r="EBM606" s="178"/>
      <c r="EBN606" s="178"/>
      <c r="EBO606" s="178"/>
      <c r="EBP606" s="178"/>
      <c r="EBQ606" s="178"/>
      <c r="EBR606" s="178"/>
      <c r="EBS606" s="178"/>
      <c r="EBT606" s="178"/>
      <c r="EBU606" s="178"/>
      <c r="EBV606" s="178"/>
      <c r="EBW606" s="178"/>
      <c r="EBX606" s="178"/>
      <c r="EBY606" s="178"/>
      <c r="EBZ606" s="178"/>
      <c r="ECA606" s="178"/>
      <c r="ECB606" s="178"/>
      <c r="ECC606" s="178"/>
      <c r="ECD606" s="178"/>
      <c r="ECE606" s="178"/>
      <c r="ECF606" s="178"/>
      <c r="ECG606" s="178"/>
      <c r="ECH606" s="178"/>
      <c r="ECI606" s="178"/>
      <c r="ECJ606" s="178"/>
      <c r="ECK606" s="178"/>
      <c r="ECL606" s="178"/>
      <c r="ECM606" s="178"/>
      <c r="ECN606" s="178"/>
      <c r="ECO606" s="178"/>
      <c r="ECP606" s="178"/>
      <c r="ECQ606" s="178"/>
      <c r="ECR606" s="178"/>
      <c r="ECS606" s="178"/>
      <c r="ECT606" s="178"/>
      <c r="ECU606" s="178"/>
      <c r="ECV606" s="178"/>
      <c r="ECW606" s="178"/>
      <c r="ECX606" s="178"/>
      <c r="ECY606" s="178"/>
      <c r="ECZ606" s="178"/>
      <c r="EDA606" s="178"/>
      <c r="EDB606" s="178"/>
      <c r="EDC606" s="178"/>
      <c r="EDD606" s="178"/>
      <c r="EDE606" s="178"/>
      <c r="EDF606" s="178"/>
      <c r="EDG606" s="178"/>
      <c r="EDH606" s="178"/>
      <c r="EDI606" s="178"/>
      <c r="EDJ606" s="178"/>
      <c r="EDK606" s="178"/>
      <c r="EDL606" s="178"/>
      <c r="EDM606" s="178"/>
      <c r="EDN606" s="178"/>
      <c r="EDO606" s="178"/>
      <c r="EDP606" s="178"/>
      <c r="EDQ606" s="178"/>
      <c r="EDR606" s="178"/>
      <c r="EDS606" s="178"/>
      <c r="EDT606" s="178"/>
      <c r="EDU606" s="178"/>
      <c r="EDV606" s="178"/>
      <c r="EDW606" s="178"/>
      <c r="EDX606" s="178"/>
      <c r="EDY606" s="178"/>
      <c r="EDZ606" s="178"/>
      <c r="EEA606" s="178"/>
      <c r="EEB606" s="178"/>
      <c r="EEC606" s="178"/>
      <c r="EED606" s="178"/>
      <c r="EEE606" s="178"/>
      <c r="EEF606" s="178"/>
      <c r="EEG606" s="178"/>
      <c r="EEH606" s="178"/>
      <c r="EEI606" s="178"/>
      <c r="EEJ606" s="178"/>
      <c r="EEK606" s="178"/>
      <c r="EEL606" s="178"/>
      <c r="EEM606" s="178"/>
      <c r="EEN606" s="178"/>
      <c r="EEO606" s="178"/>
      <c r="EEP606" s="178"/>
      <c r="EEQ606" s="178"/>
      <c r="EER606" s="178"/>
      <c r="EES606" s="178"/>
      <c r="EET606" s="178"/>
      <c r="EEU606" s="178"/>
      <c r="EEV606" s="178"/>
      <c r="EEW606" s="178"/>
      <c r="EEX606" s="178"/>
      <c r="EEY606" s="178"/>
      <c r="EEZ606" s="178"/>
      <c r="EFA606" s="178"/>
      <c r="EFB606" s="178"/>
      <c r="EFC606" s="178"/>
      <c r="EFD606" s="178"/>
      <c r="EFE606" s="178"/>
      <c r="EFF606" s="178"/>
      <c r="EFG606" s="178"/>
      <c r="EFH606" s="178"/>
      <c r="EFI606" s="178"/>
      <c r="EFJ606" s="178"/>
      <c r="EFK606" s="178"/>
      <c r="EFL606" s="178"/>
      <c r="EFM606" s="178"/>
      <c r="EFN606" s="178"/>
      <c r="EFO606" s="178"/>
      <c r="EFP606" s="178"/>
      <c r="EFQ606" s="178"/>
      <c r="EFR606" s="178"/>
      <c r="EFS606" s="178"/>
      <c r="EFT606" s="178"/>
      <c r="EFU606" s="178"/>
      <c r="EFV606" s="178"/>
      <c r="EFW606" s="178"/>
      <c r="EFX606" s="178"/>
      <c r="EFY606" s="178"/>
      <c r="EFZ606" s="178"/>
      <c r="EGA606" s="178"/>
      <c r="EGB606" s="178"/>
      <c r="EGC606" s="178"/>
      <c r="EGD606" s="178"/>
      <c r="EGE606" s="178"/>
      <c r="EGF606" s="178"/>
      <c r="EGG606" s="178"/>
      <c r="EGH606" s="178"/>
      <c r="EGI606" s="178"/>
      <c r="EGJ606" s="178"/>
      <c r="EGK606" s="178"/>
      <c r="EGL606" s="178"/>
      <c r="EGM606" s="178"/>
      <c r="EGN606" s="178"/>
      <c r="EGO606" s="178"/>
      <c r="EGP606" s="178"/>
      <c r="EGQ606" s="178"/>
      <c r="EGR606" s="178"/>
      <c r="EGS606" s="178"/>
      <c r="EGT606" s="178"/>
      <c r="EGU606" s="178"/>
      <c r="EGV606" s="178"/>
      <c r="EGW606" s="178"/>
      <c r="EGX606" s="178"/>
      <c r="EGY606" s="178"/>
      <c r="EGZ606" s="178"/>
      <c r="EHA606" s="178"/>
      <c r="EHB606" s="178"/>
      <c r="EHC606" s="178"/>
      <c r="EHD606" s="178"/>
      <c r="EHE606" s="178"/>
      <c r="EHF606" s="178"/>
      <c r="EHG606" s="178"/>
      <c r="EHH606" s="178"/>
      <c r="EHI606" s="178"/>
      <c r="EHJ606" s="178"/>
      <c r="EHK606" s="178"/>
      <c r="EHL606" s="178"/>
      <c r="EHM606" s="178"/>
      <c r="EHN606" s="178"/>
      <c r="EHO606" s="178"/>
      <c r="EHP606" s="178"/>
      <c r="EHQ606" s="178"/>
      <c r="EHR606" s="178"/>
      <c r="EHS606" s="178"/>
      <c r="EHT606" s="178"/>
      <c r="EHU606" s="178"/>
      <c r="EHV606" s="178"/>
      <c r="EHW606" s="178"/>
      <c r="EHX606" s="178"/>
      <c r="EHY606" s="178"/>
      <c r="EHZ606" s="178"/>
      <c r="EIA606" s="178"/>
      <c r="EIB606" s="178"/>
      <c r="EIC606" s="178"/>
      <c r="EID606" s="178"/>
      <c r="EIE606" s="178"/>
      <c r="EIF606" s="178"/>
      <c r="EIG606" s="178"/>
      <c r="EIH606" s="178"/>
      <c r="EII606" s="178"/>
      <c r="EIJ606" s="178"/>
      <c r="EIK606" s="178"/>
      <c r="EIL606" s="178"/>
      <c r="EIM606" s="178"/>
      <c r="EIN606" s="178"/>
      <c r="EIO606" s="178"/>
      <c r="EIP606" s="178"/>
      <c r="EIQ606" s="178"/>
      <c r="EIR606" s="178"/>
      <c r="EIS606" s="178"/>
      <c r="EIT606" s="178"/>
      <c r="EIU606" s="178"/>
      <c r="EIV606" s="178"/>
      <c r="EIW606" s="178"/>
      <c r="EIX606" s="178"/>
      <c r="EIY606" s="178"/>
      <c r="EIZ606" s="178"/>
      <c r="EJA606" s="178"/>
      <c r="EJB606" s="178"/>
      <c r="EJC606" s="178"/>
      <c r="EJD606" s="178"/>
      <c r="EJE606" s="178"/>
      <c r="EJF606" s="178"/>
      <c r="EJG606" s="178"/>
      <c r="EJH606" s="178"/>
      <c r="EJI606" s="178"/>
      <c r="EJJ606" s="178"/>
      <c r="EJK606" s="178"/>
      <c r="EJL606" s="178"/>
      <c r="EJM606" s="178"/>
      <c r="EJN606" s="178"/>
      <c r="EJO606" s="178"/>
      <c r="EJP606" s="178"/>
      <c r="EJQ606" s="178"/>
      <c r="EJR606" s="178"/>
      <c r="EJS606" s="178"/>
      <c r="EJT606" s="178"/>
      <c r="EJU606" s="178"/>
      <c r="EJV606" s="178"/>
      <c r="EJW606" s="178"/>
      <c r="EJX606" s="178"/>
      <c r="EJY606" s="178"/>
      <c r="EJZ606" s="178"/>
      <c r="EKA606" s="178"/>
      <c r="EKB606" s="178"/>
      <c r="EKC606" s="178"/>
      <c r="EKD606" s="178"/>
      <c r="EKE606" s="178"/>
      <c r="EKF606" s="178"/>
      <c r="EKG606" s="178"/>
      <c r="EKH606" s="178"/>
      <c r="EKI606" s="178"/>
      <c r="EKJ606" s="178"/>
      <c r="EKK606" s="178"/>
      <c r="EKL606" s="178"/>
      <c r="EKM606" s="178"/>
      <c r="EKN606" s="178"/>
      <c r="EKO606" s="178"/>
      <c r="EKP606" s="178"/>
      <c r="EKQ606" s="178"/>
      <c r="EKR606" s="178"/>
      <c r="EKS606" s="178"/>
      <c r="EKT606" s="178"/>
      <c r="EKU606" s="178"/>
      <c r="EKV606" s="178"/>
      <c r="EKW606" s="178"/>
      <c r="EKX606" s="178"/>
      <c r="EKY606" s="178"/>
      <c r="EKZ606" s="178"/>
      <c r="ELA606" s="178"/>
      <c r="ELB606" s="178"/>
      <c r="ELC606" s="178"/>
      <c r="ELD606" s="178"/>
      <c r="ELE606" s="178"/>
      <c r="ELF606" s="178"/>
      <c r="ELG606" s="178"/>
      <c r="ELH606" s="178"/>
      <c r="ELI606" s="178"/>
      <c r="ELJ606" s="178"/>
      <c r="ELK606" s="178"/>
      <c r="ELL606" s="178"/>
      <c r="ELM606" s="178"/>
      <c r="ELN606" s="178"/>
      <c r="ELO606" s="178"/>
      <c r="ELP606" s="178"/>
      <c r="ELQ606" s="178"/>
      <c r="ELR606" s="178"/>
      <c r="ELS606" s="178"/>
      <c r="ELT606" s="178"/>
      <c r="ELU606" s="178"/>
      <c r="ELV606" s="178"/>
      <c r="ELW606" s="178"/>
      <c r="ELX606" s="178"/>
      <c r="ELY606" s="178"/>
      <c r="ELZ606" s="178"/>
      <c r="EMA606" s="178"/>
      <c r="EMB606" s="178"/>
      <c r="EMC606" s="178"/>
      <c r="EMD606" s="178"/>
      <c r="EME606" s="178"/>
      <c r="EMF606" s="178"/>
      <c r="EMG606" s="178"/>
      <c r="EMH606" s="178"/>
      <c r="EMI606" s="178"/>
      <c r="EMJ606" s="178"/>
      <c r="EMK606" s="178"/>
      <c r="EML606" s="178"/>
      <c r="EMM606" s="178"/>
      <c r="EMN606" s="178"/>
      <c r="EMO606" s="178"/>
      <c r="EMP606" s="178"/>
      <c r="EMQ606" s="178"/>
      <c r="EMR606" s="178"/>
      <c r="EMS606" s="178"/>
      <c r="EMT606" s="178"/>
      <c r="EMU606" s="178"/>
      <c r="EMV606" s="178"/>
      <c r="EMW606" s="178"/>
      <c r="EMX606" s="178"/>
      <c r="EMY606" s="178"/>
      <c r="EMZ606" s="178"/>
      <c r="ENA606" s="178"/>
      <c r="ENB606" s="178"/>
      <c r="ENC606" s="178"/>
      <c r="END606" s="178"/>
      <c r="ENE606" s="178"/>
      <c r="ENF606" s="178"/>
      <c r="ENG606" s="178"/>
      <c r="ENH606" s="178"/>
      <c r="ENI606" s="178"/>
      <c r="ENJ606" s="178"/>
      <c r="ENK606" s="178"/>
      <c r="ENL606" s="178"/>
      <c r="ENM606" s="178"/>
      <c r="ENN606" s="178"/>
      <c r="ENO606" s="178"/>
      <c r="ENP606" s="178"/>
      <c r="ENQ606" s="178"/>
      <c r="ENR606" s="178"/>
      <c r="ENS606" s="178"/>
      <c r="ENT606" s="178"/>
      <c r="ENU606" s="178"/>
      <c r="ENV606" s="178"/>
      <c r="ENW606" s="178"/>
      <c r="ENX606" s="178"/>
      <c r="ENY606" s="178"/>
      <c r="ENZ606" s="178"/>
      <c r="EOA606" s="178"/>
      <c r="EOB606" s="178"/>
      <c r="EOC606" s="178"/>
      <c r="EOD606" s="178"/>
      <c r="EOE606" s="178"/>
      <c r="EOF606" s="178"/>
      <c r="EOG606" s="178"/>
      <c r="EOH606" s="178"/>
      <c r="EOI606" s="178"/>
      <c r="EOJ606" s="178"/>
      <c r="EOK606" s="178"/>
      <c r="EOL606" s="178"/>
      <c r="EOM606" s="178"/>
      <c r="EON606" s="178"/>
      <c r="EOO606" s="178"/>
      <c r="EOP606" s="178"/>
      <c r="EOQ606" s="178"/>
      <c r="EOR606" s="178"/>
      <c r="EOS606" s="178"/>
      <c r="EOT606" s="178"/>
      <c r="EOU606" s="178"/>
      <c r="EOV606" s="178"/>
      <c r="EOW606" s="178"/>
      <c r="EOX606" s="178"/>
      <c r="EOY606" s="178"/>
      <c r="EOZ606" s="178"/>
      <c r="EPA606" s="178"/>
      <c r="EPB606" s="178"/>
      <c r="EPC606" s="178"/>
      <c r="EPD606" s="178"/>
      <c r="EPE606" s="178"/>
      <c r="EPF606" s="178"/>
      <c r="EPG606" s="178"/>
      <c r="EPH606" s="178"/>
      <c r="EPI606" s="178"/>
      <c r="EPJ606" s="178"/>
      <c r="EPK606" s="178"/>
      <c r="EPL606" s="178"/>
      <c r="EPM606" s="178"/>
      <c r="EPN606" s="178"/>
      <c r="EPO606" s="178"/>
      <c r="EPP606" s="178"/>
      <c r="EPQ606" s="178"/>
      <c r="EPR606" s="178"/>
      <c r="EPS606" s="178"/>
      <c r="EPT606" s="178"/>
      <c r="EPU606" s="178"/>
      <c r="EPV606" s="178"/>
      <c r="EPW606" s="178"/>
      <c r="EPX606" s="178"/>
      <c r="EPY606" s="178"/>
      <c r="EPZ606" s="178"/>
      <c r="EQA606" s="178"/>
      <c r="EQB606" s="178"/>
      <c r="EQC606" s="178"/>
      <c r="EQD606" s="178"/>
      <c r="EQE606" s="178"/>
      <c r="EQF606" s="178"/>
      <c r="EQG606" s="178"/>
      <c r="EQH606" s="178"/>
      <c r="EQI606" s="178"/>
      <c r="EQJ606" s="178"/>
      <c r="EQK606" s="178"/>
      <c r="EQL606" s="178"/>
      <c r="EQM606" s="178"/>
      <c r="EQN606" s="178"/>
      <c r="EQO606" s="178"/>
      <c r="EQP606" s="178"/>
      <c r="EQQ606" s="178"/>
      <c r="EQR606" s="178"/>
      <c r="EQS606" s="178"/>
      <c r="EQT606" s="178"/>
      <c r="EQU606" s="178"/>
      <c r="EQV606" s="178"/>
      <c r="EQW606" s="178"/>
      <c r="EQX606" s="178"/>
      <c r="EQY606" s="178"/>
      <c r="EQZ606" s="178"/>
      <c r="ERA606" s="178"/>
      <c r="ERB606" s="178"/>
      <c r="ERC606" s="178"/>
      <c r="ERD606" s="178"/>
      <c r="ERE606" s="178"/>
      <c r="ERF606" s="178"/>
      <c r="ERG606" s="178"/>
      <c r="ERH606" s="178"/>
      <c r="ERI606" s="178"/>
      <c r="ERJ606" s="178"/>
      <c r="ERK606" s="178"/>
      <c r="ERL606" s="178"/>
      <c r="ERM606" s="178"/>
      <c r="ERN606" s="178"/>
      <c r="ERO606" s="178"/>
      <c r="ERP606" s="178"/>
      <c r="ERQ606" s="178"/>
      <c r="ERR606" s="178"/>
      <c r="ERS606" s="178"/>
      <c r="ERT606" s="178"/>
      <c r="ERU606" s="178"/>
      <c r="ERV606" s="178"/>
      <c r="ERW606" s="178"/>
      <c r="ERX606" s="178"/>
      <c r="ERY606" s="178"/>
      <c r="ERZ606" s="178"/>
      <c r="ESA606" s="178"/>
      <c r="ESB606" s="178"/>
      <c r="ESC606" s="178"/>
      <c r="ESD606" s="178"/>
      <c r="ESE606" s="178"/>
      <c r="ESF606" s="178"/>
      <c r="ESG606" s="178"/>
      <c r="ESH606" s="178"/>
      <c r="ESI606" s="178"/>
      <c r="ESJ606" s="178"/>
      <c r="ESK606" s="178"/>
      <c r="ESL606" s="178"/>
      <c r="ESM606" s="178"/>
      <c r="ESN606" s="178"/>
      <c r="ESO606" s="178"/>
      <c r="ESP606" s="178"/>
      <c r="ESQ606" s="178"/>
      <c r="ESR606" s="178"/>
      <c r="ESS606" s="178"/>
      <c r="EST606" s="178"/>
      <c r="ESU606" s="178"/>
      <c r="ESV606" s="178"/>
      <c r="ESW606" s="178"/>
      <c r="ESX606" s="178"/>
      <c r="ESY606" s="178"/>
      <c r="ESZ606" s="178"/>
      <c r="ETA606" s="178"/>
      <c r="ETB606" s="178"/>
      <c r="ETC606" s="178"/>
      <c r="ETD606" s="178"/>
      <c r="ETE606" s="178"/>
      <c r="ETF606" s="178"/>
      <c r="ETG606" s="178"/>
      <c r="ETH606" s="178"/>
      <c r="ETI606" s="178"/>
      <c r="ETJ606" s="178"/>
      <c r="ETK606" s="178"/>
      <c r="ETL606" s="178"/>
      <c r="ETM606" s="178"/>
      <c r="ETN606" s="178"/>
      <c r="ETO606" s="178"/>
      <c r="ETP606" s="178"/>
      <c r="ETQ606" s="178"/>
      <c r="ETR606" s="178"/>
      <c r="ETS606" s="178"/>
      <c r="ETT606" s="178"/>
      <c r="ETU606" s="178"/>
      <c r="ETV606" s="178"/>
      <c r="ETW606" s="178"/>
      <c r="ETX606" s="178"/>
      <c r="ETY606" s="178"/>
      <c r="ETZ606" s="178"/>
      <c r="EUA606" s="178"/>
      <c r="EUB606" s="178"/>
      <c r="EUC606" s="178"/>
      <c r="EUD606" s="178"/>
      <c r="EUE606" s="178"/>
      <c r="EUF606" s="178"/>
      <c r="EUG606" s="178"/>
      <c r="EUH606" s="178"/>
      <c r="EUI606" s="178"/>
      <c r="EUJ606" s="178"/>
      <c r="EUK606" s="178"/>
      <c r="EUL606" s="178"/>
      <c r="EUM606" s="178"/>
      <c r="EUN606" s="178"/>
      <c r="EUO606" s="178"/>
      <c r="EUP606" s="178"/>
      <c r="EUQ606" s="178"/>
      <c r="EUR606" s="178"/>
      <c r="EUS606" s="178"/>
      <c r="EUT606" s="178"/>
      <c r="EUU606" s="178"/>
      <c r="EUV606" s="178"/>
      <c r="EUW606" s="178"/>
      <c r="EUX606" s="178"/>
      <c r="EUY606" s="178"/>
      <c r="EUZ606" s="178"/>
      <c r="EVA606" s="178"/>
      <c r="EVB606" s="178"/>
      <c r="EVC606" s="178"/>
      <c r="EVD606" s="178"/>
      <c r="EVE606" s="178"/>
      <c r="EVF606" s="178"/>
      <c r="EVG606" s="178"/>
      <c r="EVH606" s="178"/>
      <c r="EVI606" s="178"/>
      <c r="EVJ606" s="178"/>
      <c r="EVK606" s="178"/>
      <c r="EVL606" s="178"/>
      <c r="EVM606" s="178"/>
      <c r="EVN606" s="178"/>
      <c r="EVO606" s="178"/>
      <c r="EVP606" s="178"/>
      <c r="EVQ606" s="178"/>
      <c r="EVR606" s="178"/>
      <c r="EVS606" s="178"/>
      <c r="EVT606" s="178"/>
      <c r="EVU606" s="178"/>
      <c r="EVV606" s="178"/>
      <c r="EVW606" s="178"/>
      <c r="EVX606" s="178"/>
      <c r="EVY606" s="178"/>
      <c r="EVZ606" s="178"/>
      <c r="EWA606" s="178"/>
      <c r="EWB606" s="178"/>
      <c r="EWC606" s="178"/>
      <c r="EWD606" s="178"/>
      <c r="EWE606" s="178"/>
      <c r="EWF606" s="178"/>
      <c r="EWG606" s="178"/>
      <c r="EWH606" s="178"/>
      <c r="EWI606" s="178"/>
      <c r="EWJ606" s="178"/>
      <c r="EWK606" s="178"/>
      <c r="EWL606" s="178"/>
      <c r="EWM606" s="178"/>
      <c r="EWN606" s="178"/>
      <c r="EWO606" s="178"/>
      <c r="EWP606" s="178"/>
      <c r="EWQ606" s="178"/>
      <c r="EWR606" s="178"/>
      <c r="EWS606" s="178"/>
      <c r="EWT606" s="178"/>
      <c r="EWU606" s="178"/>
      <c r="EWV606" s="178"/>
      <c r="EWW606" s="178"/>
      <c r="EWX606" s="178"/>
      <c r="EWY606" s="178"/>
      <c r="EWZ606" s="178"/>
      <c r="EXA606" s="178"/>
      <c r="EXB606" s="178"/>
      <c r="EXC606" s="178"/>
      <c r="EXD606" s="178"/>
      <c r="EXE606" s="178"/>
      <c r="EXF606" s="178"/>
      <c r="EXG606" s="178"/>
      <c r="EXH606" s="178"/>
      <c r="EXI606" s="178"/>
      <c r="EXJ606" s="178"/>
      <c r="EXK606" s="178"/>
      <c r="EXL606" s="178"/>
      <c r="EXM606" s="178"/>
      <c r="EXN606" s="178"/>
      <c r="EXO606" s="178"/>
      <c r="EXP606" s="178"/>
      <c r="EXQ606" s="178"/>
      <c r="EXR606" s="178"/>
      <c r="EXS606" s="178"/>
      <c r="EXT606" s="178"/>
      <c r="EXU606" s="178"/>
      <c r="EXV606" s="178"/>
      <c r="EXW606" s="178"/>
      <c r="EXX606" s="178"/>
      <c r="EXY606" s="178"/>
      <c r="EXZ606" s="178"/>
      <c r="EYA606" s="178"/>
      <c r="EYB606" s="178"/>
      <c r="EYC606" s="178"/>
      <c r="EYD606" s="178"/>
      <c r="EYE606" s="178"/>
      <c r="EYF606" s="178"/>
      <c r="EYG606" s="178"/>
      <c r="EYH606" s="178"/>
      <c r="EYI606" s="178"/>
      <c r="EYJ606" s="178"/>
      <c r="EYK606" s="178"/>
      <c r="EYL606" s="178"/>
      <c r="EYM606" s="178"/>
      <c r="EYN606" s="178"/>
      <c r="EYO606" s="178"/>
      <c r="EYP606" s="178"/>
      <c r="EYQ606" s="178"/>
      <c r="EYR606" s="178"/>
      <c r="EYS606" s="178"/>
      <c r="EYT606" s="178"/>
      <c r="EYU606" s="178"/>
      <c r="EYV606" s="178"/>
      <c r="EYW606" s="178"/>
      <c r="EYX606" s="178"/>
      <c r="EYY606" s="178"/>
      <c r="EYZ606" s="178"/>
      <c r="EZA606" s="178"/>
      <c r="EZB606" s="178"/>
      <c r="EZC606" s="178"/>
      <c r="EZD606" s="178"/>
      <c r="EZE606" s="178"/>
      <c r="EZF606" s="178"/>
      <c r="EZG606" s="178"/>
      <c r="EZH606" s="178"/>
      <c r="EZI606" s="178"/>
      <c r="EZJ606" s="178"/>
      <c r="EZK606" s="178"/>
      <c r="EZL606" s="178"/>
      <c r="EZM606" s="178"/>
      <c r="EZN606" s="178"/>
      <c r="EZO606" s="178"/>
      <c r="EZP606" s="178"/>
      <c r="EZQ606" s="178"/>
      <c r="EZR606" s="178"/>
      <c r="EZS606" s="178"/>
      <c r="EZT606" s="178"/>
      <c r="EZU606" s="178"/>
      <c r="EZV606" s="178"/>
      <c r="EZW606" s="178"/>
      <c r="EZX606" s="178"/>
      <c r="EZY606" s="178"/>
      <c r="EZZ606" s="178"/>
      <c r="FAA606" s="178"/>
      <c r="FAB606" s="178"/>
      <c r="FAC606" s="178"/>
      <c r="FAD606" s="178"/>
      <c r="FAE606" s="178"/>
      <c r="FAF606" s="178"/>
      <c r="FAG606" s="178"/>
      <c r="FAH606" s="178"/>
      <c r="FAI606" s="178"/>
      <c r="FAJ606" s="178"/>
      <c r="FAK606" s="178"/>
      <c r="FAL606" s="178"/>
      <c r="FAM606" s="178"/>
      <c r="FAN606" s="178"/>
      <c r="FAO606" s="178"/>
      <c r="FAP606" s="178"/>
      <c r="FAQ606" s="178"/>
      <c r="FAR606" s="178"/>
      <c r="FAS606" s="178"/>
      <c r="FAT606" s="178"/>
      <c r="FAU606" s="178"/>
      <c r="FAV606" s="178"/>
      <c r="FAW606" s="178"/>
      <c r="FAX606" s="178"/>
      <c r="FAY606" s="178"/>
      <c r="FAZ606" s="178"/>
      <c r="FBA606" s="178"/>
      <c r="FBB606" s="178"/>
      <c r="FBC606" s="178"/>
      <c r="FBD606" s="178"/>
      <c r="FBE606" s="178"/>
      <c r="FBF606" s="178"/>
      <c r="FBG606" s="178"/>
      <c r="FBH606" s="178"/>
      <c r="FBI606" s="178"/>
      <c r="FBJ606" s="178"/>
      <c r="FBK606" s="178"/>
      <c r="FBL606" s="178"/>
      <c r="FBM606" s="178"/>
      <c r="FBN606" s="178"/>
      <c r="FBO606" s="178"/>
      <c r="FBP606" s="178"/>
      <c r="FBQ606" s="178"/>
      <c r="FBR606" s="178"/>
      <c r="FBS606" s="178"/>
      <c r="FBT606" s="178"/>
      <c r="FBU606" s="178"/>
      <c r="FBV606" s="178"/>
      <c r="FBW606" s="178"/>
      <c r="FBX606" s="178"/>
      <c r="FBY606" s="178"/>
      <c r="FBZ606" s="178"/>
      <c r="FCA606" s="178"/>
      <c r="FCB606" s="178"/>
      <c r="FCC606" s="178"/>
      <c r="FCD606" s="178"/>
      <c r="FCE606" s="178"/>
      <c r="FCF606" s="178"/>
      <c r="FCG606" s="178"/>
      <c r="FCH606" s="178"/>
      <c r="FCI606" s="178"/>
      <c r="FCJ606" s="178"/>
      <c r="FCK606" s="178"/>
      <c r="FCL606" s="178"/>
      <c r="FCM606" s="178"/>
      <c r="FCN606" s="178"/>
      <c r="FCO606" s="178"/>
      <c r="FCP606" s="178"/>
      <c r="FCQ606" s="178"/>
      <c r="FCR606" s="178"/>
      <c r="FCS606" s="178"/>
      <c r="FCT606" s="178"/>
      <c r="FCU606" s="178"/>
      <c r="FCV606" s="178"/>
      <c r="FCW606" s="178"/>
      <c r="FCX606" s="178"/>
      <c r="FCY606" s="178"/>
      <c r="FCZ606" s="178"/>
      <c r="FDA606" s="178"/>
      <c r="FDB606" s="178"/>
      <c r="FDC606" s="178"/>
      <c r="FDD606" s="178"/>
      <c r="FDE606" s="178"/>
      <c r="FDF606" s="178"/>
      <c r="FDG606" s="178"/>
      <c r="FDH606" s="178"/>
      <c r="FDI606" s="178"/>
      <c r="FDJ606" s="178"/>
      <c r="FDK606" s="178"/>
      <c r="FDL606" s="178"/>
      <c r="FDM606" s="178"/>
      <c r="FDN606" s="178"/>
      <c r="FDO606" s="178"/>
      <c r="FDP606" s="178"/>
      <c r="FDQ606" s="178"/>
      <c r="FDR606" s="178"/>
      <c r="FDS606" s="178"/>
      <c r="FDT606" s="178"/>
      <c r="FDU606" s="178"/>
      <c r="FDV606" s="178"/>
      <c r="FDW606" s="178"/>
      <c r="FDX606" s="178"/>
      <c r="FDY606" s="178"/>
      <c r="FDZ606" s="178"/>
      <c r="FEA606" s="178"/>
      <c r="FEB606" s="178"/>
      <c r="FEC606" s="178"/>
      <c r="FED606" s="178"/>
      <c r="FEE606" s="178"/>
      <c r="FEF606" s="178"/>
      <c r="FEG606" s="178"/>
      <c r="FEH606" s="178"/>
      <c r="FEI606" s="178"/>
      <c r="FEJ606" s="178"/>
      <c r="FEK606" s="178"/>
      <c r="FEL606" s="178"/>
      <c r="FEM606" s="178"/>
      <c r="FEN606" s="178"/>
      <c r="FEO606" s="178"/>
      <c r="FEP606" s="178"/>
      <c r="FEQ606" s="178"/>
      <c r="FER606" s="178"/>
      <c r="FES606" s="178"/>
      <c r="FET606" s="178"/>
      <c r="FEU606" s="178"/>
      <c r="FEV606" s="178"/>
      <c r="FEW606" s="178"/>
      <c r="FEX606" s="178"/>
      <c r="FEY606" s="178"/>
      <c r="FEZ606" s="178"/>
      <c r="FFA606" s="178"/>
      <c r="FFB606" s="178"/>
      <c r="FFC606" s="178"/>
      <c r="FFD606" s="178"/>
      <c r="FFE606" s="178"/>
      <c r="FFF606" s="178"/>
      <c r="FFG606" s="178"/>
      <c r="FFH606" s="178"/>
      <c r="FFI606" s="178"/>
      <c r="FFJ606" s="178"/>
      <c r="FFK606" s="178"/>
      <c r="FFL606" s="178"/>
      <c r="FFM606" s="178"/>
      <c r="FFN606" s="178"/>
      <c r="FFO606" s="178"/>
      <c r="FFP606" s="178"/>
      <c r="FFQ606" s="178"/>
      <c r="FFR606" s="178"/>
      <c r="FFS606" s="178"/>
      <c r="FFT606" s="178"/>
      <c r="FFU606" s="178"/>
      <c r="FFV606" s="178"/>
      <c r="FFW606" s="178"/>
      <c r="FFX606" s="178"/>
      <c r="FFY606" s="178"/>
      <c r="FFZ606" s="178"/>
      <c r="FGA606" s="178"/>
      <c r="FGB606" s="178"/>
      <c r="FGC606" s="178"/>
      <c r="FGD606" s="178"/>
      <c r="FGE606" s="178"/>
      <c r="FGF606" s="178"/>
      <c r="FGG606" s="178"/>
      <c r="FGH606" s="178"/>
      <c r="FGI606" s="178"/>
      <c r="FGJ606" s="178"/>
      <c r="FGK606" s="178"/>
      <c r="FGL606" s="178"/>
      <c r="FGM606" s="178"/>
      <c r="FGN606" s="178"/>
      <c r="FGO606" s="178"/>
      <c r="FGP606" s="178"/>
      <c r="FGQ606" s="178"/>
      <c r="FGR606" s="178"/>
      <c r="FGS606" s="178"/>
      <c r="FGT606" s="178"/>
      <c r="FGU606" s="178"/>
      <c r="FGV606" s="178"/>
      <c r="FGW606" s="178"/>
      <c r="FGX606" s="178"/>
      <c r="FGY606" s="178"/>
      <c r="FGZ606" s="178"/>
      <c r="FHA606" s="178"/>
      <c r="FHB606" s="178"/>
      <c r="FHC606" s="178"/>
      <c r="FHD606" s="178"/>
      <c r="FHE606" s="178"/>
      <c r="FHF606" s="178"/>
      <c r="FHG606" s="178"/>
      <c r="FHH606" s="178"/>
      <c r="FHI606" s="178"/>
      <c r="FHJ606" s="178"/>
      <c r="FHK606" s="178"/>
      <c r="FHL606" s="178"/>
      <c r="FHM606" s="178"/>
      <c r="FHN606" s="178"/>
      <c r="FHO606" s="178"/>
      <c r="FHP606" s="178"/>
      <c r="FHQ606" s="178"/>
      <c r="FHR606" s="178"/>
      <c r="FHS606" s="178"/>
      <c r="FHT606" s="178"/>
      <c r="FHU606" s="178"/>
      <c r="FHV606" s="178"/>
      <c r="FHW606" s="178"/>
      <c r="FHX606" s="178"/>
      <c r="FHY606" s="178"/>
      <c r="FHZ606" s="178"/>
      <c r="FIA606" s="178"/>
      <c r="FIB606" s="178"/>
      <c r="FIC606" s="178"/>
      <c r="FID606" s="178"/>
      <c r="FIE606" s="178"/>
      <c r="FIF606" s="178"/>
      <c r="FIG606" s="178"/>
      <c r="FIH606" s="178"/>
      <c r="FII606" s="178"/>
      <c r="FIJ606" s="178"/>
      <c r="FIK606" s="178"/>
      <c r="FIL606" s="178"/>
      <c r="FIM606" s="178"/>
      <c r="FIN606" s="178"/>
      <c r="FIO606" s="178"/>
      <c r="FIP606" s="178"/>
      <c r="FIQ606" s="178"/>
      <c r="FIR606" s="178"/>
      <c r="FIS606" s="178"/>
      <c r="FIT606" s="178"/>
      <c r="FIU606" s="178"/>
      <c r="FIV606" s="178"/>
      <c r="FIW606" s="178"/>
      <c r="FIX606" s="178"/>
      <c r="FIY606" s="178"/>
      <c r="FIZ606" s="178"/>
      <c r="FJA606" s="178"/>
      <c r="FJB606" s="178"/>
      <c r="FJC606" s="178"/>
      <c r="FJD606" s="178"/>
      <c r="FJE606" s="178"/>
      <c r="FJF606" s="178"/>
      <c r="FJG606" s="178"/>
      <c r="FJH606" s="178"/>
      <c r="FJI606" s="178"/>
      <c r="FJJ606" s="178"/>
      <c r="FJK606" s="178"/>
      <c r="FJL606" s="178"/>
      <c r="FJM606" s="178"/>
      <c r="FJN606" s="178"/>
      <c r="FJO606" s="178"/>
      <c r="FJP606" s="178"/>
      <c r="FJQ606" s="178"/>
      <c r="FJR606" s="178"/>
      <c r="FJS606" s="178"/>
      <c r="FJT606" s="178"/>
      <c r="FJU606" s="178"/>
      <c r="FJV606" s="178"/>
      <c r="FJW606" s="178"/>
      <c r="FJX606" s="178"/>
      <c r="FJY606" s="178"/>
      <c r="FJZ606" s="178"/>
      <c r="FKA606" s="178"/>
      <c r="FKB606" s="178"/>
      <c r="FKC606" s="178"/>
      <c r="FKD606" s="178"/>
      <c r="FKE606" s="178"/>
      <c r="FKF606" s="178"/>
      <c r="FKG606" s="178"/>
      <c r="FKH606" s="178"/>
      <c r="FKI606" s="178"/>
      <c r="FKJ606" s="178"/>
      <c r="FKK606" s="178"/>
      <c r="FKL606" s="178"/>
      <c r="FKM606" s="178"/>
      <c r="FKN606" s="178"/>
      <c r="FKO606" s="178"/>
      <c r="FKP606" s="178"/>
      <c r="FKQ606" s="178"/>
      <c r="FKR606" s="178"/>
      <c r="FKS606" s="178"/>
      <c r="FKT606" s="178"/>
      <c r="FKU606" s="178"/>
      <c r="FKV606" s="178"/>
      <c r="FKW606" s="178"/>
      <c r="FKX606" s="178"/>
      <c r="FKY606" s="178"/>
      <c r="FKZ606" s="178"/>
      <c r="FLA606" s="178"/>
      <c r="FLB606" s="178"/>
      <c r="FLC606" s="178"/>
      <c r="FLD606" s="178"/>
      <c r="FLE606" s="178"/>
      <c r="FLF606" s="178"/>
      <c r="FLG606" s="178"/>
      <c r="FLH606" s="178"/>
      <c r="FLI606" s="178"/>
      <c r="FLJ606" s="178"/>
      <c r="FLK606" s="178"/>
      <c r="FLL606" s="178"/>
      <c r="FLM606" s="178"/>
      <c r="FLN606" s="178"/>
      <c r="FLO606" s="178"/>
      <c r="FLP606" s="178"/>
      <c r="FLQ606" s="178"/>
      <c r="FLR606" s="178"/>
      <c r="FLS606" s="178"/>
      <c r="FLT606" s="178"/>
      <c r="FLU606" s="178"/>
      <c r="FLV606" s="178"/>
      <c r="FLW606" s="178"/>
      <c r="FLX606" s="178"/>
      <c r="FLY606" s="178"/>
      <c r="FLZ606" s="178"/>
      <c r="FMA606" s="178"/>
      <c r="FMB606" s="178"/>
      <c r="FMC606" s="178"/>
      <c r="FMD606" s="178"/>
      <c r="FME606" s="178"/>
      <c r="FMF606" s="178"/>
      <c r="FMG606" s="178"/>
      <c r="FMH606" s="178"/>
      <c r="FMI606" s="178"/>
      <c r="FMJ606" s="178"/>
      <c r="FMK606" s="178"/>
      <c r="FML606" s="178"/>
      <c r="FMM606" s="178"/>
      <c r="FMN606" s="178"/>
      <c r="FMO606" s="178"/>
      <c r="FMP606" s="178"/>
      <c r="FMQ606" s="178"/>
      <c r="FMR606" s="178"/>
      <c r="FMS606" s="178"/>
      <c r="FMT606" s="178"/>
      <c r="FMU606" s="178"/>
      <c r="FMV606" s="178"/>
      <c r="FMW606" s="178"/>
      <c r="FMX606" s="178"/>
      <c r="FMY606" s="178"/>
      <c r="FMZ606" s="178"/>
      <c r="FNA606" s="178"/>
      <c r="FNB606" s="178"/>
      <c r="FNC606" s="178"/>
      <c r="FND606" s="178"/>
      <c r="FNE606" s="178"/>
      <c r="FNF606" s="178"/>
      <c r="FNG606" s="178"/>
      <c r="FNH606" s="178"/>
      <c r="FNI606" s="178"/>
      <c r="FNJ606" s="178"/>
      <c r="FNK606" s="178"/>
      <c r="FNL606" s="178"/>
      <c r="FNM606" s="178"/>
      <c r="FNN606" s="178"/>
      <c r="FNO606" s="178"/>
      <c r="FNP606" s="178"/>
      <c r="FNQ606" s="178"/>
      <c r="FNR606" s="178"/>
      <c r="FNS606" s="178"/>
      <c r="FNT606" s="178"/>
      <c r="FNU606" s="178"/>
      <c r="FNV606" s="178"/>
      <c r="FNW606" s="178"/>
      <c r="FNX606" s="178"/>
      <c r="FNY606" s="178"/>
      <c r="FNZ606" s="178"/>
      <c r="FOA606" s="178"/>
      <c r="FOB606" s="178"/>
      <c r="FOC606" s="178"/>
      <c r="FOD606" s="178"/>
      <c r="FOE606" s="178"/>
      <c r="FOF606" s="178"/>
      <c r="FOG606" s="178"/>
      <c r="FOH606" s="178"/>
      <c r="FOI606" s="178"/>
      <c r="FOJ606" s="178"/>
      <c r="FOK606" s="178"/>
      <c r="FOL606" s="178"/>
      <c r="FOM606" s="178"/>
      <c r="FON606" s="178"/>
      <c r="FOO606" s="178"/>
      <c r="FOP606" s="178"/>
      <c r="FOQ606" s="178"/>
      <c r="FOR606" s="178"/>
      <c r="FOS606" s="178"/>
      <c r="FOT606" s="178"/>
      <c r="FOU606" s="178"/>
      <c r="FOV606" s="178"/>
      <c r="FOW606" s="178"/>
      <c r="FOX606" s="178"/>
      <c r="FOY606" s="178"/>
      <c r="FOZ606" s="178"/>
      <c r="FPA606" s="178"/>
      <c r="FPB606" s="178"/>
      <c r="FPC606" s="178"/>
      <c r="FPD606" s="178"/>
      <c r="FPE606" s="178"/>
      <c r="FPF606" s="178"/>
      <c r="FPG606" s="178"/>
      <c r="FPH606" s="178"/>
      <c r="FPI606" s="178"/>
      <c r="FPJ606" s="178"/>
      <c r="FPK606" s="178"/>
      <c r="FPL606" s="178"/>
      <c r="FPM606" s="178"/>
      <c r="FPN606" s="178"/>
      <c r="FPO606" s="178"/>
      <c r="FPP606" s="178"/>
      <c r="FPQ606" s="178"/>
      <c r="FPR606" s="178"/>
      <c r="FPS606" s="178"/>
      <c r="FPT606" s="178"/>
      <c r="FPU606" s="178"/>
      <c r="FPV606" s="178"/>
      <c r="FPW606" s="178"/>
      <c r="FPX606" s="178"/>
      <c r="FPY606" s="178"/>
      <c r="FPZ606" s="178"/>
      <c r="FQA606" s="178"/>
      <c r="FQB606" s="178"/>
      <c r="FQC606" s="178"/>
      <c r="FQD606" s="178"/>
      <c r="FQE606" s="178"/>
      <c r="FQF606" s="178"/>
      <c r="FQG606" s="178"/>
      <c r="FQH606" s="178"/>
      <c r="FQI606" s="178"/>
      <c r="FQJ606" s="178"/>
      <c r="FQK606" s="178"/>
      <c r="FQL606" s="178"/>
      <c r="FQM606" s="178"/>
      <c r="FQN606" s="178"/>
      <c r="FQO606" s="178"/>
      <c r="FQP606" s="178"/>
      <c r="FQQ606" s="178"/>
      <c r="FQR606" s="178"/>
      <c r="FQS606" s="178"/>
      <c r="FQT606" s="178"/>
      <c r="FQU606" s="178"/>
      <c r="FQV606" s="178"/>
      <c r="FQW606" s="178"/>
      <c r="FQX606" s="178"/>
      <c r="FQY606" s="178"/>
      <c r="FQZ606" s="178"/>
      <c r="FRA606" s="178"/>
      <c r="FRB606" s="178"/>
      <c r="FRC606" s="178"/>
      <c r="FRD606" s="178"/>
      <c r="FRE606" s="178"/>
      <c r="FRF606" s="178"/>
      <c r="FRG606" s="178"/>
      <c r="FRH606" s="178"/>
      <c r="FRI606" s="178"/>
      <c r="FRJ606" s="178"/>
      <c r="FRK606" s="178"/>
      <c r="FRL606" s="178"/>
      <c r="FRM606" s="178"/>
      <c r="FRN606" s="178"/>
      <c r="FRO606" s="178"/>
      <c r="FRP606" s="178"/>
      <c r="FRQ606" s="178"/>
      <c r="FRR606" s="178"/>
      <c r="FRS606" s="178"/>
      <c r="FRT606" s="178"/>
      <c r="FRU606" s="178"/>
      <c r="FRV606" s="178"/>
      <c r="FRW606" s="178"/>
      <c r="FRX606" s="178"/>
      <c r="FRY606" s="178"/>
      <c r="FRZ606" s="178"/>
      <c r="FSA606" s="178"/>
      <c r="FSB606" s="178"/>
      <c r="FSC606" s="178"/>
      <c r="FSD606" s="178"/>
      <c r="FSE606" s="178"/>
      <c r="FSF606" s="178"/>
      <c r="FSG606" s="178"/>
      <c r="FSH606" s="178"/>
      <c r="FSI606" s="178"/>
      <c r="FSJ606" s="178"/>
      <c r="FSK606" s="178"/>
      <c r="FSL606" s="178"/>
      <c r="FSM606" s="178"/>
      <c r="FSN606" s="178"/>
      <c r="FSO606" s="178"/>
      <c r="FSP606" s="178"/>
      <c r="FSQ606" s="178"/>
      <c r="FSR606" s="178"/>
      <c r="FSS606" s="178"/>
      <c r="FST606" s="178"/>
      <c r="FSU606" s="178"/>
      <c r="FSV606" s="178"/>
      <c r="FSW606" s="178"/>
      <c r="FSX606" s="178"/>
      <c r="FSY606" s="178"/>
      <c r="FSZ606" s="178"/>
      <c r="FTA606" s="178"/>
      <c r="FTB606" s="178"/>
      <c r="FTC606" s="178"/>
      <c r="FTD606" s="178"/>
      <c r="FTE606" s="178"/>
      <c r="FTF606" s="178"/>
      <c r="FTG606" s="178"/>
      <c r="FTH606" s="178"/>
      <c r="FTI606" s="178"/>
      <c r="FTJ606" s="178"/>
      <c r="FTK606" s="178"/>
      <c r="FTL606" s="178"/>
      <c r="FTM606" s="178"/>
      <c r="FTN606" s="178"/>
      <c r="FTO606" s="178"/>
      <c r="FTP606" s="178"/>
      <c r="FTQ606" s="178"/>
      <c r="FTR606" s="178"/>
      <c r="FTS606" s="178"/>
      <c r="FTT606" s="178"/>
      <c r="FTU606" s="178"/>
      <c r="FTV606" s="178"/>
      <c r="FTW606" s="178"/>
      <c r="FTX606" s="178"/>
      <c r="FTY606" s="178"/>
      <c r="FTZ606" s="178"/>
      <c r="FUA606" s="178"/>
      <c r="FUB606" s="178"/>
      <c r="FUC606" s="178"/>
      <c r="FUD606" s="178"/>
      <c r="FUE606" s="178"/>
      <c r="FUF606" s="178"/>
      <c r="FUG606" s="178"/>
      <c r="FUH606" s="178"/>
      <c r="FUI606" s="178"/>
      <c r="FUJ606" s="178"/>
      <c r="FUK606" s="178"/>
      <c r="FUL606" s="178"/>
      <c r="FUM606" s="178"/>
      <c r="FUN606" s="178"/>
      <c r="FUO606" s="178"/>
      <c r="FUP606" s="178"/>
      <c r="FUQ606" s="178"/>
      <c r="FUR606" s="178"/>
      <c r="FUS606" s="178"/>
      <c r="FUT606" s="178"/>
      <c r="FUU606" s="178"/>
      <c r="FUV606" s="178"/>
      <c r="FUW606" s="178"/>
      <c r="FUX606" s="178"/>
      <c r="FUY606" s="178"/>
      <c r="FUZ606" s="178"/>
      <c r="FVA606" s="178"/>
      <c r="FVB606" s="178"/>
      <c r="FVC606" s="178"/>
      <c r="FVD606" s="178"/>
      <c r="FVE606" s="178"/>
      <c r="FVF606" s="178"/>
      <c r="FVG606" s="178"/>
      <c r="FVH606" s="178"/>
      <c r="FVI606" s="178"/>
      <c r="FVJ606" s="178"/>
      <c r="FVK606" s="178"/>
      <c r="FVL606" s="178"/>
      <c r="FVM606" s="178"/>
      <c r="FVN606" s="178"/>
      <c r="FVO606" s="178"/>
      <c r="FVP606" s="178"/>
      <c r="FVQ606" s="178"/>
      <c r="FVR606" s="178"/>
      <c r="FVS606" s="178"/>
      <c r="FVT606" s="178"/>
      <c r="FVU606" s="178"/>
      <c r="FVV606" s="178"/>
      <c r="FVW606" s="178"/>
      <c r="FVX606" s="178"/>
      <c r="FVY606" s="178"/>
      <c r="FVZ606" s="178"/>
      <c r="FWA606" s="178"/>
      <c r="FWB606" s="178"/>
      <c r="FWC606" s="178"/>
      <c r="FWD606" s="178"/>
      <c r="FWE606" s="178"/>
      <c r="FWF606" s="178"/>
      <c r="FWG606" s="178"/>
      <c r="FWH606" s="178"/>
      <c r="FWI606" s="178"/>
      <c r="FWJ606" s="178"/>
      <c r="FWK606" s="178"/>
      <c r="FWL606" s="178"/>
      <c r="FWM606" s="178"/>
      <c r="FWN606" s="178"/>
      <c r="FWO606" s="178"/>
      <c r="FWP606" s="178"/>
      <c r="FWQ606" s="178"/>
      <c r="FWR606" s="178"/>
      <c r="FWS606" s="178"/>
      <c r="FWT606" s="178"/>
      <c r="FWU606" s="178"/>
      <c r="FWV606" s="178"/>
      <c r="FWW606" s="178"/>
      <c r="FWX606" s="178"/>
      <c r="FWY606" s="178"/>
      <c r="FWZ606" s="178"/>
      <c r="FXA606" s="178"/>
      <c r="FXB606" s="178"/>
      <c r="FXC606" s="178"/>
      <c r="FXD606" s="178"/>
      <c r="FXE606" s="178"/>
      <c r="FXF606" s="178"/>
      <c r="FXG606" s="178"/>
      <c r="FXH606" s="178"/>
      <c r="FXI606" s="178"/>
      <c r="FXJ606" s="178"/>
      <c r="FXK606" s="178"/>
      <c r="FXL606" s="178"/>
      <c r="FXM606" s="178"/>
      <c r="FXN606" s="178"/>
      <c r="FXO606" s="178"/>
      <c r="FXP606" s="178"/>
      <c r="FXQ606" s="178"/>
      <c r="FXR606" s="178"/>
      <c r="FXS606" s="178"/>
      <c r="FXT606" s="178"/>
      <c r="FXU606" s="178"/>
      <c r="FXV606" s="178"/>
      <c r="FXW606" s="178"/>
      <c r="FXX606" s="178"/>
      <c r="FXY606" s="178"/>
      <c r="FXZ606" s="178"/>
      <c r="FYA606" s="178"/>
      <c r="FYB606" s="178"/>
      <c r="FYC606" s="178"/>
      <c r="FYD606" s="178"/>
      <c r="FYE606" s="178"/>
      <c r="FYF606" s="178"/>
      <c r="FYG606" s="178"/>
      <c r="FYH606" s="178"/>
      <c r="FYI606" s="178"/>
      <c r="FYJ606" s="178"/>
      <c r="FYK606" s="178"/>
      <c r="FYL606" s="178"/>
      <c r="FYM606" s="178"/>
      <c r="FYN606" s="178"/>
      <c r="FYO606" s="178"/>
      <c r="FYP606" s="178"/>
      <c r="FYQ606" s="178"/>
      <c r="FYR606" s="178"/>
      <c r="FYS606" s="178"/>
      <c r="FYT606" s="178"/>
      <c r="FYU606" s="178"/>
      <c r="FYV606" s="178"/>
      <c r="FYW606" s="178"/>
      <c r="FYX606" s="178"/>
      <c r="FYY606" s="178"/>
      <c r="FYZ606" s="178"/>
      <c r="FZA606" s="178"/>
      <c r="FZB606" s="178"/>
      <c r="FZC606" s="178"/>
      <c r="FZD606" s="178"/>
      <c r="FZE606" s="178"/>
      <c r="FZF606" s="178"/>
      <c r="FZG606" s="178"/>
      <c r="FZH606" s="178"/>
      <c r="FZI606" s="178"/>
      <c r="FZJ606" s="178"/>
      <c r="FZK606" s="178"/>
      <c r="FZL606" s="178"/>
      <c r="FZM606" s="178"/>
      <c r="FZN606" s="178"/>
      <c r="FZO606" s="178"/>
      <c r="FZP606" s="178"/>
      <c r="FZQ606" s="178"/>
      <c r="FZR606" s="178"/>
      <c r="FZS606" s="178"/>
      <c r="FZT606" s="178"/>
      <c r="FZU606" s="178"/>
      <c r="FZV606" s="178"/>
      <c r="FZW606" s="178"/>
      <c r="FZX606" s="178"/>
      <c r="FZY606" s="178"/>
      <c r="FZZ606" s="178"/>
      <c r="GAA606" s="178"/>
      <c r="GAB606" s="178"/>
      <c r="GAC606" s="178"/>
      <c r="GAD606" s="178"/>
      <c r="GAE606" s="178"/>
      <c r="GAF606" s="178"/>
      <c r="GAG606" s="178"/>
      <c r="GAH606" s="178"/>
      <c r="GAI606" s="178"/>
      <c r="GAJ606" s="178"/>
      <c r="GAK606" s="178"/>
      <c r="GAL606" s="178"/>
      <c r="GAM606" s="178"/>
      <c r="GAN606" s="178"/>
      <c r="GAO606" s="178"/>
      <c r="GAP606" s="178"/>
      <c r="GAQ606" s="178"/>
      <c r="GAR606" s="178"/>
      <c r="GAS606" s="178"/>
      <c r="GAT606" s="178"/>
      <c r="GAU606" s="178"/>
      <c r="GAV606" s="178"/>
      <c r="GAW606" s="178"/>
      <c r="GAX606" s="178"/>
      <c r="GAY606" s="178"/>
      <c r="GAZ606" s="178"/>
      <c r="GBA606" s="178"/>
      <c r="GBB606" s="178"/>
      <c r="GBC606" s="178"/>
      <c r="GBD606" s="178"/>
      <c r="GBE606" s="178"/>
      <c r="GBF606" s="178"/>
      <c r="GBG606" s="178"/>
      <c r="GBH606" s="178"/>
      <c r="GBI606" s="178"/>
      <c r="GBJ606" s="178"/>
      <c r="GBK606" s="178"/>
      <c r="GBL606" s="178"/>
      <c r="GBM606" s="178"/>
      <c r="GBN606" s="178"/>
      <c r="GBO606" s="178"/>
      <c r="GBP606" s="178"/>
      <c r="GBQ606" s="178"/>
      <c r="GBR606" s="178"/>
      <c r="GBS606" s="178"/>
      <c r="GBT606" s="178"/>
      <c r="GBU606" s="178"/>
      <c r="GBV606" s="178"/>
      <c r="GBW606" s="178"/>
      <c r="GBX606" s="178"/>
      <c r="GBY606" s="178"/>
      <c r="GBZ606" s="178"/>
      <c r="GCA606" s="178"/>
      <c r="GCB606" s="178"/>
      <c r="GCC606" s="178"/>
      <c r="GCD606" s="178"/>
      <c r="GCE606" s="178"/>
      <c r="GCF606" s="178"/>
      <c r="GCG606" s="178"/>
      <c r="GCH606" s="178"/>
      <c r="GCI606" s="178"/>
      <c r="GCJ606" s="178"/>
      <c r="GCK606" s="178"/>
      <c r="GCL606" s="178"/>
      <c r="GCM606" s="178"/>
      <c r="GCN606" s="178"/>
      <c r="GCO606" s="178"/>
      <c r="GCP606" s="178"/>
      <c r="GCQ606" s="178"/>
      <c r="GCR606" s="178"/>
      <c r="GCS606" s="178"/>
      <c r="GCT606" s="178"/>
      <c r="GCU606" s="178"/>
      <c r="GCV606" s="178"/>
      <c r="GCW606" s="178"/>
      <c r="GCX606" s="178"/>
      <c r="GCY606" s="178"/>
      <c r="GCZ606" s="178"/>
      <c r="GDA606" s="178"/>
      <c r="GDB606" s="178"/>
      <c r="GDC606" s="178"/>
      <c r="GDD606" s="178"/>
      <c r="GDE606" s="178"/>
      <c r="GDF606" s="178"/>
      <c r="GDG606" s="178"/>
      <c r="GDH606" s="178"/>
      <c r="GDI606" s="178"/>
      <c r="GDJ606" s="178"/>
      <c r="GDK606" s="178"/>
      <c r="GDL606" s="178"/>
      <c r="GDM606" s="178"/>
      <c r="GDN606" s="178"/>
      <c r="GDO606" s="178"/>
      <c r="GDP606" s="178"/>
      <c r="GDQ606" s="178"/>
      <c r="GDR606" s="178"/>
      <c r="GDS606" s="178"/>
      <c r="GDT606" s="178"/>
      <c r="GDU606" s="178"/>
      <c r="GDV606" s="178"/>
      <c r="GDW606" s="178"/>
      <c r="GDX606" s="178"/>
      <c r="GDY606" s="178"/>
      <c r="GDZ606" s="178"/>
      <c r="GEA606" s="178"/>
      <c r="GEB606" s="178"/>
      <c r="GEC606" s="178"/>
      <c r="GED606" s="178"/>
      <c r="GEE606" s="178"/>
      <c r="GEF606" s="178"/>
      <c r="GEG606" s="178"/>
      <c r="GEH606" s="178"/>
      <c r="GEI606" s="178"/>
      <c r="GEJ606" s="178"/>
      <c r="GEK606" s="178"/>
      <c r="GEL606" s="178"/>
      <c r="GEM606" s="178"/>
      <c r="GEN606" s="178"/>
      <c r="GEO606" s="178"/>
      <c r="GEP606" s="178"/>
      <c r="GEQ606" s="178"/>
      <c r="GER606" s="178"/>
      <c r="GES606" s="178"/>
      <c r="GET606" s="178"/>
      <c r="GEU606" s="178"/>
      <c r="GEV606" s="178"/>
      <c r="GEW606" s="178"/>
      <c r="GEX606" s="178"/>
      <c r="GEY606" s="178"/>
      <c r="GEZ606" s="178"/>
      <c r="GFA606" s="178"/>
      <c r="GFB606" s="178"/>
      <c r="GFC606" s="178"/>
      <c r="GFD606" s="178"/>
      <c r="GFE606" s="178"/>
      <c r="GFF606" s="178"/>
      <c r="GFG606" s="178"/>
      <c r="GFH606" s="178"/>
      <c r="GFI606" s="178"/>
      <c r="GFJ606" s="178"/>
      <c r="GFK606" s="178"/>
      <c r="GFL606" s="178"/>
      <c r="GFM606" s="178"/>
      <c r="GFN606" s="178"/>
      <c r="GFO606" s="178"/>
      <c r="GFP606" s="178"/>
      <c r="GFQ606" s="178"/>
      <c r="GFR606" s="178"/>
      <c r="GFS606" s="178"/>
      <c r="GFT606" s="178"/>
      <c r="GFU606" s="178"/>
      <c r="GFV606" s="178"/>
      <c r="GFW606" s="178"/>
      <c r="GFX606" s="178"/>
      <c r="GFY606" s="178"/>
      <c r="GFZ606" s="178"/>
      <c r="GGA606" s="178"/>
      <c r="GGB606" s="178"/>
      <c r="GGC606" s="178"/>
      <c r="GGD606" s="178"/>
      <c r="GGE606" s="178"/>
      <c r="GGF606" s="178"/>
      <c r="GGG606" s="178"/>
      <c r="GGH606" s="178"/>
      <c r="GGI606" s="178"/>
      <c r="GGJ606" s="178"/>
      <c r="GGK606" s="178"/>
      <c r="GGL606" s="178"/>
      <c r="GGM606" s="178"/>
      <c r="GGN606" s="178"/>
      <c r="GGO606" s="178"/>
      <c r="GGP606" s="178"/>
      <c r="GGQ606" s="178"/>
      <c r="GGR606" s="178"/>
      <c r="GGS606" s="178"/>
      <c r="GGT606" s="178"/>
      <c r="GGU606" s="178"/>
      <c r="GGV606" s="178"/>
      <c r="GGW606" s="178"/>
      <c r="GGX606" s="178"/>
      <c r="GGY606" s="178"/>
      <c r="GGZ606" s="178"/>
      <c r="GHA606" s="178"/>
      <c r="GHB606" s="178"/>
      <c r="GHC606" s="178"/>
      <c r="GHD606" s="178"/>
      <c r="GHE606" s="178"/>
      <c r="GHF606" s="178"/>
      <c r="GHG606" s="178"/>
      <c r="GHH606" s="178"/>
      <c r="GHI606" s="178"/>
      <c r="GHJ606" s="178"/>
    </row>
    <row r="607" spans="1:4950" s="177" customFormat="1" ht="50">
      <c r="A607" s="250" t="s">
        <v>1394</v>
      </c>
      <c r="B607" s="250" t="s">
        <v>1395</v>
      </c>
      <c r="C607" s="250" t="s">
        <v>27</v>
      </c>
      <c r="D607" s="250" t="s">
        <v>1384</v>
      </c>
      <c r="E607" s="236">
        <v>44603</v>
      </c>
      <c r="F607" s="237">
        <v>44775</v>
      </c>
      <c r="G607" s="237">
        <v>44775</v>
      </c>
      <c r="H607" s="329"/>
      <c r="I607" s="225">
        <v>5753245</v>
      </c>
      <c r="J607" s="227"/>
      <c r="K607" s="228" t="s">
        <v>286</v>
      </c>
      <c r="L607" s="230">
        <v>100</v>
      </c>
      <c r="M607" s="297" t="s">
        <v>22</v>
      </c>
      <c r="N607" s="231">
        <v>138</v>
      </c>
      <c r="O607" s="231" t="s">
        <v>22</v>
      </c>
      <c r="P607" s="231" t="s">
        <v>22</v>
      </c>
      <c r="Q607" s="231" t="s">
        <v>22</v>
      </c>
      <c r="R607" s="231" t="s">
        <v>22</v>
      </c>
      <c r="S607" s="231" t="s">
        <v>22</v>
      </c>
      <c r="T607" s="231" t="s">
        <v>22</v>
      </c>
      <c r="U607" s="231" t="s">
        <v>22</v>
      </c>
      <c r="V607" s="231" t="s">
        <v>173</v>
      </c>
      <c r="W607" s="296"/>
      <c r="X607" s="178"/>
      <c r="Y607" s="178"/>
      <c r="Z607" s="178"/>
      <c r="AA607" s="178"/>
      <c r="AB607" s="178"/>
      <c r="AC607" s="178"/>
      <c r="AD607" s="178"/>
      <c r="AE607" s="178"/>
      <c r="AF607" s="178"/>
      <c r="AG607" s="178"/>
      <c r="AH607" s="178"/>
      <c r="AI607" s="178"/>
      <c r="AJ607" s="178"/>
      <c r="AK607" s="178"/>
      <c r="AL607" s="178"/>
      <c r="AM607" s="178"/>
      <c r="AN607" s="178"/>
      <c r="AO607" s="178"/>
      <c r="AP607" s="178"/>
      <c r="AQ607" s="178"/>
      <c r="AR607" s="178"/>
      <c r="AS607" s="178"/>
      <c r="AT607" s="178"/>
      <c r="AU607" s="178"/>
      <c r="AV607" s="178"/>
      <c r="AW607" s="178"/>
      <c r="AX607" s="178"/>
      <c r="AY607" s="178"/>
      <c r="AZ607" s="178"/>
      <c r="BA607" s="178"/>
      <c r="BB607" s="178"/>
      <c r="BC607" s="178"/>
      <c r="BD607" s="178"/>
      <c r="BE607" s="178"/>
      <c r="BF607" s="178"/>
      <c r="BG607" s="178"/>
      <c r="BH607" s="178"/>
      <c r="BI607" s="178"/>
      <c r="BJ607" s="178"/>
      <c r="BK607" s="178"/>
      <c r="BL607" s="178"/>
      <c r="BM607" s="178"/>
      <c r="BN607" s="178"/>
      <c r="BO607" s="178"/>
      <c r="BP607" s="178"/>
      <c r="BQ607" s="178"/>
      <c r="BR607" s="178"/>
      <c r="BS607" s="178"/>
      <c r="BT607" s="178"/>
      <c r="BU607" s="178"/>
      <c r="BV607" s="178"/>
      <c r="BW607" s="178"/>
      <c r="BX607" s="178"/>
      <c r="BY607" s="178"/>
      <c r="BZ607" s="178"/>
      <c r="CA607" s="178"/>
      <c r="CB607" s="178"/>
      <c r="CC607" s="178"/>
      <c r="CD607" s="178"/>
      <c r="CE607" s="178"/>
      <c r="CF607" s="178"/>
      <c r="CG607" s="178"/>
      <c r="CH607" s="178"/>
      <c r="CI607" s="178"/>
      <c r="CJ607" s="178"/>
      <c r="CK607" s="178"/>
      <c r="CL607" s="178"/>
      <c r="CM607" s="178"/>
      <c r="CN607" s="178"/>
      <c r="CO607" s="178"/>
      <c r="CP607" s="178"/>
      <c r="CQ607" s="178"/>
      <c r="CR607" s="178"/>
      <c r="CS607" s="178"/>
      <c r="CT607" s="178"/>
      <c r="CU607" s="178"/>
      <c r="CV607" s="178"/>
      <c r="CW607" s="178"/>
      <c r="CX607" s="178"/>
      <c r="CY607" s="178"/>
      <c r="CZ607" s="178"/>
      <c r="DA607" s="178"/>
      <c r="DB607" s="178"/>
      <c r="DC607" s="178"/>
      <c r="DD607" s="178"/>
      <c r="DE607" s="178"/>
      <c r="DF607" s="178"/>
      <c r="DG607" s="178"/>
      <c r="DH607" s="178"/>
      <c r="DI607" s="178"/>
      <c r="DJ607" s="178"/>
      <c r="DK607" s="178"/>
      <c r="DL607" s="178"/>
      <c r="DM607" s="178"/>
      <c r="DN607" s="178"/>
      <c r="DO607" s="178"/>
      <c r="DP607" s="178"/>
      <c r="DQ607" s="178"/>
      <c r="DR607" s="178"/>
      <c r="DS607" s="178"/>
      <c r="DT607" s="178"/>
      <c r="DU607" s="178"/>
      <c r="DV607" s="178"/>
      <c r="DW607" s="178"/>
      <c r="DX607" s="178"/>
      <c r="DY607" s="178"/>
      <c r="DZ607" s="178"/>
      <c r="EA607" s="178"/>
      <c r="EB607" s="178"/>
      <c r="EC607" s="178"/>
      <c r="ED607" s="178"/>
      <c r="EE607" s="178"/>
      <c r="EF607" s="178"/>
      <c r="EG607" s="178"/>
      <c r="EH607" s="178"/>
      <c r="EI607" s="178"/>
      <c r="EJ607" s="178"/>
      <c r="EK607" s="178"/>
      <c r="EL607" s="178"/>
      <c r="EM607" s="178"/>
      <c r="EN607" s="178"/>
      <c r="EO607" s="178"/>
      <c r="EP607" s="178"/>
      <c r="EQ607" s="178"/>
      <c r="ER607" s="178"/>
      <c r="ES607" s="178"/>
      <c r="ET607" s="178"/>
      <c r="EU607" s="178"/>
      <c r="EV607" s="178"/>
      <c r="EW607" s="178"/>
      <c r="EX607" s="178"/>
      <c r="EY607" s="178"/>
      <c r="EZ607" s="178"/>
      <c r="FA607" s="178"/>
      <c r="FB607" s="178"/>
      <c r="FC607" s="178"/>
      <c r="FD607" s="178"/>
      <c r="FE607" s="178"/>
      <c r="FF607" s="178"/>
      <c r="FG607" s="178"/>
      <c r="FH607" s="178"/>
      <c r="FI607" s="178"/>
      <c r="FJ607" s="178"/>
      <c r="FK607" s="178"/>
      <c r="FL607" s="178"/>
      <c r="FM607" s="178"/>
      <c r="FN607" s="178"/>
      <c r="FO607" s="178"/>
      <c r="FP607" s="178"/>
      <c r="FQ607" s="178"/>
      <c r="FR607" s="178"/>
      <c r="FS607" s="178"/>
      <c r="FT607" s="178"/>
      <c r="FU607" s="178"/>
      <c r="FV607" s="178"/>
      <c r="FW607" s="178"/>
      <c r="FX607" s="178"/>
      <c r="FY607" s="178"/>
      <c r="FZ607" s="178"/>
      <c r="GA607" s="178"/>
      <c r="GB607" s="178"/>
      <c r="GC607" s="178"/>
      <c r="GD607" s="178"/>
      <c r="GE607" s="178"/>
      <c r="GF607" s="178"/>
      <c r="GG607" s="178"/>
      <c r="GH607" s="178"/>
      <c r="GI607" s="178"/>
      <c r="GJ607" s="178"/>
      <c r="GK607" s="178"/>
      <c r="GL607" s="178"/>
      <c r="GM607" s="178"/>
      <c r="GN607" s="178"/>
      <c r="GO607" s="178"/>
      <c r="GP607" s="178"/>
      <c r="GQ607" s="178"/>
      <c r="GR607" s="178"/>
      <c r="GS607" s="178"/>
      <c r="GT607" s="178"/>
      <c r="GU607" s="178"/>
      <c r="GV607" s="178"/>
      <c r="GW607" s="178"/>
      <c r="GX607" s="178"/>
      <c r="GY607" s="178"/>
      <c r="GZ607" s="178"/>
      <c r="HA607" s="178"/>
      <c r="HB607" s="178"/>
      <c r="HC607" s="178"/>
      <c r="HD607" s="178"/>
      <c r="HE607" s="178"/>
      <c r="HF607" s="178"/>
      <c r="HG607" s="178"/>
      <c r="HH607" s="178"/>
      <c r="HI607" s="178"/>
      <c r="HJ607" s="178"/>
      <c r="HK607" s="178"/>
      <c r="HL607" s="178"/>
      <c r="HM607" s="178"/>
      <c r="HN607" s="178"/>
      <c r="HO607" s="178"/>
      <c r="HP607" s="178"/>
      <c r="HQ607" s="178"/>
      <c r="HR607" s="178"/>
      <c r="HS607" s="178"/>
      <c r="HT607" s="178"/>
      <c r="HU607" s="178"/>
      <c r="HV607" s="178"/>
      <c r="HW607" s="178"/>
      <c r="HX607" s="178"/>
      <c r="HY607" s="178"/>
      <c r="HZ607" s="178"/>
      <c r="IA607" s="178"/>
      <c r="IB607" s="178"/>
      <c r="IC607" s="178"/>
      <c r="ID607" s="178"/>
      <c r="IE607" s="178"/>
      <c r="IF607" s="178"/>
      <c r="IG607" s="178"/>
      <c r="IH607" s="178"/>
      <c r="II607" s="178"/>
      <c r="IJ607" s="178"/>
      <c r="IK607" s="178"/>
      <c r="IL607" s="178"/>
      <c r="IM607" s="178"/>
      <c r="IN607" s="178"/>
      <c r="IO607" s="178"/>
      <c r="IP607" s="178"/>
      <c r="IQ607" s="178"/>
      <c r="IR607" s="178"/>
      <c r="IS607" s="178"/>
      <c r="IT607" s="178"/>
      <c r="IU607" s="178"/>
      <c r="IV607" s="178"/>
      <c r="IW607" s="178"/>
      <c r="IX607" s="178"/>
      <c r="IY607" s="178"/>
      <c r="IZ607" s="178"/>
      <c r="JA607" s="178"/>
      <c r="JB607" s="178"/>
      <c r="JC607" s="178"/>
      <c r="JD607" s="178"/>
      <c r="JE607" s="178"/>
      <c r="JF607" s="178"/>
      <c r="JG607" s="178"/>
      <c r="JH607" s="178"/>
      <c r="JI607" s="178"/>
      <c r="JJ607" s="178"/>
      <c r="JK607" s="178"/>
      <c r="JL607" s="178"/>
      <c r="JM607" s="178"/>
      <c r="JN607" s="178"/>
      <c r="JO607" s="178"/>
      <c r="JP607" s="178"/>
      <c r="JQ607" s="178"/>
      <c r="JR607" s="178"/>
      <c r="JS607" s="178"/>
      <c r="JT607" s="178"/>
      <c r="JU607" s="178"/>
      <c r="JV607" s="178"/>
      <c r="JW607" s="178"/>
      <c r="JX607" s="178"/>
      <c r="JY607" s="178"/>
      <c r="JZ607" s="178"/>
      <c r="KA607" s="178"/>
      <c r="KB607" s="178"/>
      <c r="KC607" s="178"/>
      <c r="KD607" s="178"/>
      <c r="KE607" s="178"/>
      <c r="KF607" s="178"/>
      <c r="KG607" s="178"/>
      <c r="KH607" s="178"/>
      <c r="KI607" s="178"/>
      <c r="KJ607" s="178"/>
      <c r="KK607" s="178"/>
      <c r="KL607" s="178"/>
      <c r="KM607" s="178"/>
      <c r="KN607" s="178"/>
      <c r="KO607" s="178"/>
      <c r="KP607" s="178"/>
      <c r="KQ607" s="178"/>
      <c r="KR607" s="178"/>
      <c r="KS607" s="178"/>
      <c r="KT607" s="178"/>
      <c r="KU607" s="178"/>
      <c r="KV607" s="178"/>
      <c r="KW607" s="178"/>
      <c r="KX607" s="178"/>
      <c r="KY607" s="178"/>
      <c r="KZ607" s="178"/>
      <c r="LA607" s="178"/>
      <c r="LB607" s="178"/>
      <c r="LC607" s="178"/>
      <c r="LD607" s="178"/>
      <c r="LE607" s="178"/>
      <c r="LF607" s="178"/>
      <c r="LG607" s="178"/>
      <c r="LH607" s="178"/>
      <c r="LI607" s="178"/>
      <c r="LJ607" s="178"/>
      <c r="LK607" s="178"/>
      <c r="LL607" s="178"/>
      <c r="LM607" s="178"/>
      <c r="LN607" s="178"/>
      <c r="LO607" s="178"/>
      <c r="LP607" s="178"/>
      <c r="LQ607" s="178"/>
      <c r="LR607" s="178"/>
      <c r="LS607" s="178"/>
      <c r="LT607" s="178"/>
      <c r="LU607" s="178"/>
      <c r="LV607" s="178"/>
      <c r="LW607" s="178"/>
      <c r="LX607" s="178"/>
      <c r="LY607" s="178"/>
      <c r="LZ607" s="178"/>
      <c r="MA607" s="178"/>
      <c r="MB607" s="178"/>
      <c r="MC607" s="178"/>
      <c r="MD607" s="178"/>
      <c r="ME607" s="178"/>
      <c r="MF607" s="178"/>
      <c r="MG607" s="178"/>
      <c r="MH607" s="178"/>
      <c r="MI607" s="178"/>
      <c r="MJ607" s="178"/>
      <c r="MK607" s="178"/>
      <c r="ML607" s="178"/>
      <c r="MM607" s="178"/>
      <c r="MN607" s="178"/>
      <c r="MO607" s="178"/>
      <c r="MP607" s="178"/>
      <c r="MQ607" s="178"/>
      <c r="MR607" s="178"/>
      <c r="MS607" s="178"/>
      <c r="MT607" s="178"/>
      <c r="MU607" s="178"/>
      <c r="MV607" s="178"/>
      <c r="MW607" s="178"/>
      <c r="MX607" s="178"/>
      <c r="MY607" s="178"/>
      <c r="MZ607" s="178"/>
      <c r="NA607" s="178"/>
      <c r="NB607" s="178"/>
      <c r="NC607" s="178"/>
      <c r="ND607" s="178"/>
      <c r="NE607" s="178"/>
      <c r="NF607" s="178"/>
      <c r="NG607" s="178"/>
      <c r="NH607" s="178"/>
      <c r="NI607" s="178"/>
      <c r="NJ607" s="178"/>
      <c r="NK607" s="178"/>
      <c r="NL607" s="178"/>
      <c r="NM607" s="178"/>
      <c r="NN607" s="178"/>
      <c r="NO607" s="178"/>
      <c r="NP607" s="178"/>
      <c r="NQ607" s="178"/>
      <c r="NR607" s="178"/>
      <c r="NS607" s="178"/>
      <c r="NT607" s="178"/>
      <c r="NU607" s="178"/>
      <c r="NV607" s="178"/>
      <c r="NW607" s="178"/>
      <c r="NX607" s="178"/>
      <c r="NY607" s="178"/>
      <c r="NZ607" s="178"/>
      <c r="OA607" s="178"/>
      <c r="OB607" s="178"/>
      <c r="OC607" s="178"/>
      <c r="OD607" s="178"/>
      <c r="OE607" s="178"/>
      <c r="OF607" s="178"/>
      <c r="OG607" s="178"/>
      <c r="OH607" s="178"/>
      <c r="OI607" s="178"/>
      <c r="OJ607" s="178"/>
      <c r="OK607" s="178"/>
      <c r="OL607" s="178"/>
      <c r="OM607" s="178"/>
      <c r="ON607" s="178"/>
      <c r="OO607" s="178"/>
      <c r="OP607" s="178"/>
      <c r="OQ607" s="178"/>
      <c r="OR607" s="178"/>
      <c r="OS607" s="178"/>
      <c r="OT607" s="178"/>
      <c r="OU607" s="178"/>
      <c r="OV607" s="178"/>
      <c r="OW607" s="178"/>
      <c r="OX607" s="178"/>
      <c r="OY607" s="178"/>
      <c r="OZ607" s="178"/>
      <c r="PA607" s="178"/>
      <c r="PB607" s="178"/>
      <c r="PC607" s="178"/>
      <c r="PD607" s="178"/>
      <c r="PE607" s="178"/>
      <c r="PF607" s="178"/>
      <c r="PG607" s="178"/>
      <c r="PH607" s="178"/>
      <c r="PI607" s="178"/>
      <c r="PJ607" s="178"/>
      <c r="PK607" s="178"/>
      <c r="PL607" s="178"/>
      <c r="PM607" s="178"/>
      <c r="PN607" s="178"/>
      <c r="PO607" s="178"/>
      <c r="PP607" s="178"/>
      <c r="PQ607" s="178"/>
      <c r="PR607" s="178"/>
      <c r="PS607" s="178"/>
      <c r="PT607" s="178"/>
      <c r="PU607" s="178"/>
      <c r="PV607" s="178"/>
      <c r="PW607" s="178"/>
      <c r="PX607" s="178"/>
      <c r="PY607" s="178"/>
      <c r="PZ607" s="178"/>
      <c r="QA607" s="178"/>
      <c r="QB607" s="178"/>
      <c r="QC607" s="178"/>
      <c r="QD607" s="178"/>
      <c r="QE607" s="178"/>
      <c r="QF607" s="178"/>
      <c r="QG607" s="178"/>
      <c r="QH607" s="178"/>
      <c r="QI607" s="178"/>
      <c r="QJ607" s="178"/>
      <c r="QK607" s="178"/>
      <c r="QL607" s="178"/>
      <c r="QM607" s="178"/>
      <c r="QN607" s="178"/>
      <c r="QO607" s="178"/>
      <c r="QP607" s="178"/>
      <c r="QQ607" s="178"/>
      <c r="QR607" s="178"/>
      <c r="QS607" s="178"/>
      <c r="QT607" s="178"/>
      <c r="QU607" s="178"/>
      <c r="QV607" s="178"/>
      <c r="QW607" s="178"/>
      <c r="QX607" s="178"/>
      <c r="QY607" s="178"/>
      <c r="QZ607" s="178"/>
      <c r="RA607" s="178"/>
      <c r="RB607" s="178"/>
      <c r="RC607" s="178"/>
      <c r="RD607" s="178"/>
      <c r="RE607" s="178"/>
      <c r="RF607" s="178"/>
      <c r="RG607" s="178"/>
      <c r="RH607" s="178"/>
      <c r="RI607" s="178"/>
      <c r="RJ607" s="178"/>
      <c r="RK607" s="178"/>
      <c r="RL607" s="178"/>
      <c r="RM607" s="178"/>
      <c r="RN607" s="178"/>
      <c r="RO607" s="178"/>
      <c r="RP607" s="178"/>
      <c r="RQ607" s="178"/>
      <c r="RR607" s="178"/>
      <c r="RS607" s="178"/>
      <c r="RT607" s="178"/>
      <c r="RU607" s="178"/>
      <c r="RV607" s="178"/>
      <c r="RW607" s="178"/>
      <c r="RX607" s="178"/>
      <c r="RY607" s="178"/>
      <c r="RZ607" s="178"/>
      <c r="SA607" s="178"/>
      <c r="SB607" s="178"/>
      <c r="SC607" s="178"/>
      <c r="SD607" s="178"/>
      <c r="SE607" s="178"/>
      <c r="SF607" s="178"/>
      <c r="SG607" s="178"/>
      <c r="SH607" s="178"/>
      <c r="SI607" s="178"/>
      <c r="SJ607" s="178"/>
      <c r="SK607" s="178"/>
      <c r="SL607" s="178"/>
      <c r="SM607" s="178"/>
      <c r="SN607" s="178"/>
      <c r="SO607" s="178"/>
      <c r="SP607" s="178"/>
      <c r="SQ607" s="178"/>
      <c r="SR607" s="178"/>
      <c r="SS607" s="178"/>
      <c r="ST607" s="178"/>
      <c r="SU607" s="178"/>
      <c r="SV607" s="178"/>
      <c r="SW607" s="178"/>
      <c r="SX607" s="178"/>
      <c r="SY607" s="178"/>
      <c r="SZ607" s="178"/>
      <c r="TA607" s="178"/>
      <c r="TB607" s="178"/>
      <c r="TC607" s="178"/>
      <c r="TD607" s="178"/>
      <c r="TE607" s="178"/>
      <c r="TF607" s="178"/>
      <c r="TG607" s="178"/>
      <c r="TH607" s="178"/>
      <c r="TI607" s="178"/>
      <c r="TJ607" s="178"/>
      <c r="TK607" s="178"/>
      <c r="TL607" s="178"/>
      <c r="TM607" s="178"/>
      <c r="TN607" s="178"/>
      <c r="TO607" s="178"/>
      <c r="TP607" s="178"/>
      <c r="TQ607" s="178"/>
      <c r="TR607" s="178"/>
      <c r="TS607" s="178"/>
      <c r="TT607" s="178"/>
      <c r="TU607" s="178"/>
      <c r="TV607" s="178"/>
      <c r="TW607" s="178"/>
      <c r="TX607" s="178"/>
      <c r="TY607" s="178"/>
      <c r="TZ607" s="178"/>
      <c r="UA607" s="178"/>
      <c r="UB607" s="178"/>
      <c r="UC607" s="178"/>
      <c r="UD607" s="178"/>
      <c r="UE607" s="178"/>
      <c r="UF607" s="178"/>
      <c r="UG607" s="178"/>
      <c r="UH607" s="178"/>
      <c r="UI607" s="178"/>
      <c r="UJ607" s="178"/>
      <c r="UK607" s="178"/>
      <c r="UL607" s="178"/>
      <c r="UM607" s="178"/>
      <c r="UN607" s="178"/>
      <c r="UO607" s="178"/>
      <c r="UP607" s="178"/>
      <c r="UQ607" s="178"/>
      <c r="UR607" s="178"/>
      <c r="US607" s="178"/>
      <c r="UT607" s="178"/>
      <c r="UU607" s="178"/>
      <c r="UV607" s="178"/>
      <c r="UW607" s="178"/>
      <c r="UX607" s="178"/>
      <c r="UY607" s="178"/>
      <c r="UZ607" s="178"/>
      <c r="VA607" s="178"/>
      <c r="VB607" s="178"/>
      <c r="VC607" s="178"/>
      <c r="VD607" s="178"/>
      <c r="VE607" s="178"/>
      <c r="VF607" s="178"/>
      <c r="VG607" s="178"/>
      <c r="VH607" s="178"/>
      <c r="VI607" s="178"/>
      <c r="VJ607" s="178"/>
      <c r="VK607" s="178"/>
      <c r="VL607" s="178"/>
      <c r="VM607" s="178"/>
      <c r="VN607" s="178"/>
      <c r="VO607" s="178"/>
      <c r="VP607" s="178"/>
      <c r="VQ607" s="178"/>
      <c r="VR607" s="178"/>
      <c r="VS607" s="178"/>
      <c r="VT607" s="178"/>
      <c r="VU607" s="178"/>
      <c r="VV607" s="178"/>
      <c r="VW607" s="178"/>
      <c r="VX607" s="178"/>
      <c r="VY607" s="178"/>
      <c r="VZ607" s="178"/>
      <c r="WA607" s="178"/>
      <c r="WB607" s="178"/>
      <c r="WC607" s="178"/>
      <c r="WD607" s="178"/>
      <c r="WE607" s="178"/>
      <c r="WF607" s="178"/>
      <c r="WG607" s="178"/>
      <c r="WH607" s="178"/>
      <c r="WI607" s="178"/>
      <c r="WJ607" s="178"/>
      <c r="WK607" s="178"/>
      <c r="WL607" s="178"/>
      <c r="WM607" s="178"/>
      <c r="WN607" s="178"/>
      <c r="WO607" s="178"/>
      <c r="WP607" s="178"/>
      <c r="WQ607" s="178"/>
      <c r="WR607" s="178"/>
      <c r="WS607" s="178"/>
      <c r="WT607" s="178"/>
      <c r="WU607" s="178"/>
      <c r="WV607" s="178"/>
      <c r="WW607" s="178"/>
      <c r="WX607" s="178"/>
      <c r="WY607" s="178"/>
      <c r="WZ607" s="178"/>
      <c r="XA607" s="178"/>
      <c r="XB607" s="178"/>
      <c r="XC607" s="178"/>
      <c r="XD607" s="178"/>
      <c r="XE607" s="178"/>
      <c r="XF607" s="178"/>
      <c r="XG607" s="178"/>
      <c r="XH607" s="178"/>
      <c r="XI607" s="178"/>
      <c r="XJ607" s="178"/>
      <c r="XK607" s="178"/>
      <c r="XL607" s="178"/>
      <c r="XM607" s="178"/>
      <c r="XN607" s="178"/>
      <c r="XO607" s="178"/>
      <c r="XP607" s="178"/>
      <c r="XQ607" s="178"/>
      <c r="XR607" s="178"/>
      <c r="XS607" s="178"/>
      <c r="XT607" s="178"/>
      <c r="XU607" s="178"/>
      <c r="XV607" s="178"/>
      <c r="XW607" s="178"/>
      <c r="XX607" s="178"/>
      <c r="XY607" s="178"/>
      <c r="XZ607" s="178"/>
      <c r="YA607" s="178"/>
      <c r="YB607" s="178"/>
      <c r="YC607" s="178"/>
      <c r="YD607" s="178"/>
      <c r="YE607" s="178"/>
      <c r="YF607" s="178"/>
      <c r="YG607" s="178"/>
      <c r="YH607" s="178"/>
      <c r="YI607" s="178"/>
      <c r="YJ607" s="178"/>
      <c r="YK607" s="178"/>
      <c r="YL607" s="178"/>
      <c r="YM607" s="178"/>
      <c r="YN607" s="178"/>
      <c r="YO607" s="178"/>
      <c r="YP607" s="178"/>
      <c r="YQ607" s="178"/>
      <c r="YR607" s="178"/>
      <c r="YS607" s="178"/>
      <c r="YT607" s="178"/>
      <c r="YU607" s="178"/>
      <c r="YV607" s="178"/>
      <c r="YW607" s="178"/>
      <c r="YX607" s="178"/>
      <c r="YY607" s="178"/>
      <c r="YZ607" s="178"/>
      <c r="ZA607" s="178"/>
      <c r="ZB607" s="178"/>
      <c r="ZC607" s="178"/>
      <c r="ZD607" s="178"/>
      <c r="ZE607" s="178"/>
      <c r="ZF607" s="178"/>
      <c r="ZG607" s="178"/>
      <c r="ZH607" s="178"/>
      <c r="ZI607" s="178"/>
      <c r="ZJ607" s="178"/>
      <c r="ZK607" s="178"/>
      <c r="ZL607" s="178"/>
      <c r="ZM607" s="178"/>
      <c r="ZN607" s="178"/>
      <c r="ZO607" s="178"/>
      <c r="ZP607" s="178"/>
      <c r="ZQ607" s="178"/>
      <c r="ZR607" s="178"/>
      <c r="ZS607" s="178"/>
      <c r="ZT607" s="178"/>
      <c r="ZU607" s="178"/>
      <c r="ZV607" s="178"/>
      <c r="ZW607" s="178"/>
      <c r="ZX607" s="178"/>
      <c r="ZY607" s="178"/>
      <c r="ZZ607" s="178"/>
      <c r="AAA607" s="178"/>
      <c r="AAB607" s="178"/>
      <c r="AAC607" s="178"/>
      <c r="AAD607" s="178"/>
      <c r="AAE607" s="178"/>
      <c r="AAF607" s="178"/>
      <c r="AAG607" s="178"/>
      <c r="AAH607" s="178"/>
      <c r="AAI607" s="178"/>
      <c r="AAJ607" s="178"/>
      <c r="AAK607" s="178"/>
      <c r="AAL607" s="178"/>
      <c r="AAM607" s="178"/>
      <c r="AAN607" s="178"/>
      <c r="AAO607" s="178"/>
      <c r="AAP607" s="178"/>
      <c r="AAQ607" s="178"/>
      <c r="AAR607" s="178"/>
      <c r="AAS607" s="178"/>
      <c r="AAT607" s="178"/>
      <c r="AAU607" s="178"/>
      <c r="AAV607" s="178"/>
      <c r="AAW607" s="178"/>
      <c r="AAX607" s="178"/>
      <c r="AAY607" s="178"/>
      <c r="AAZ607" s="178"/>
      <c r="ABA607" s="178"/>
      <c r="ABB607" s="178"/>
      <c r="ABC607" s="178"/>
      <c r="ABD607" s="178"/>
      <c r="ABE607" s="178"/>
      <c r="ABF607" s="178"/>
      <c r="ABG607" s="178"/>
      <c r="ABH607" s="178"/>
      <c r="ABI607" s="178"/>
      <c r="ABJ607" s="178"/>
      <c r="ABK607" s="178"/>
      <c r="ABL607" s="178"/>
      <c r="ABM607" s="178"/>
      <c r="ABN607" s="178"/>
      <c r="ABO607" s="178"/>
      <c r="ABP607" s="178"/>
      <c r="ABQ607" s="178"/>
      <c r="ABR607" s="178"/>
      <c r="ABS607" s="178"/>
      <c r="ABT607" s="178"/>
      <c r="ABU607" s="178"/>
      <c r="ABV607" s="178"/>
      <c r="ABW607" s="178"/>
      <c r="ABX607" s="178"/>
      <c r="ABY607" s="178"/>
      <c r="ABZ607" s="178"/>
      <c r="ACA607" s="178"/>
      <c r="ACB607" s="178"/>
      <c r="ACC607" s="178"/>
      <c r="ACD607" s="178"/>
      <c r="ACE607" s="178"/>
      <c r="ACF607" s="178"/>
      <c r="ACG607" s="178"/>
      <c r="ACH607" s="178"/>
      <c r="ACI607" s="178"/>
      <c r="ACJ607" s="178"/>
      <c r="ACK607" s="178"/>
      <c r="ACL607" s="178"/>
      <c r="ACM607" s="178"/>
      <c r="ACN607" s="178"/>
      <c r="ACO607" s="178"/>
      <c r="ACP607" s="178"/>
      <c r="ACQ607" s="178"/>
      <c r="ACR607" s="178"/>
      <c r="ACS607" s="178"/>
      <c r="ACT607" s="178"/>
      <c r="ACU607" s="178"/>
      <c r="ACV607" s="178"/>
      <c r="ACW607" s="178"/>
      <c r="ACX607" s="178"/>
      <c r="ACY607" s="178"/>
      <c r="ACZ607" s="178"/>
      <c r="ADA607" s="178"/>
      <c r="ADB607" s="178"/>
      <c r="ADC607" s="178"/>
      <c r="ADD607" s="178"/>
      <c r="ADE607" s="178"/>
      <c r="ADF607" s="178"/>
      <c r="ADG607" s="178"/>
      <c r="ADH607" s="178"/>
      <c r="ADI607" s="178"/>
      <c r="ADJ607" s="178"/>
      <c r="ADK607" s="178"/>
      <c r="ADL607" s="178"/>
      <c r="ADM607" s="178"/>
      <c r="ADN607" s="178"/>
      <c r="ADO607" s="178"/>
      <c r="ADP607" s="178"/>
      <c r="ADQ607" s="178"/>
      <c r="ADR607" s="178"/>
      <c r="ADS607" s="178"/>
      <c r="ADT607" s="178"/>
      <c r="ADU607" s="178"/>
      <c r="ADV607" s="178"/>
      <c r="ADW607" s="178"/>
      <c r="ADX607" s="178"/>
      <c r="ADY607" s="178"/>
      <c r="ADZ607" s="178"/>
      <c r="AEA607" s="178"/>
      <c r="AEB607" s="178"/>
      <c r="AEC607" s="178"/>
      <c r="AED607" s="178"/>
      <c r="AEE607" s="178"/>
      <c r="AEF607" s="178"/>
      <c r="AEG607" s="178"/>
      <c r="AEH607" s="178"/>
      <c r="AEI607" s="178"/>
      <c r="AEJ607" s="178"/>
      <c r="AEK607" s="178"/>
      <c r="AEL607" s="178"/>
      <c r="AEM607" s="178"/>
      <c r="AEN607" s="178"/>
      <c r="AEO607" s="178"/>
      <c r="AEP607" s="178"/>
      <c r="AEQ607" s="178"/>
      <c r="AER607" s="178"/>
      <c r="AES607" s="178"/>
      <c r="AET607" s="178"/>
      <c r="AEU607" s="178"/>
      <c r="AEV607" s="178"/>
      <c r="AEW607" s="178"/>
      <c r="AEX607" s="178"/>
      <c r="AEY607" s="178"/>
      <c r="AEZ607" s="178"/>
      <c r="AFA607" s="178"/>
      <c r="AFB607" s="178"/>
      <c r="AFC607" s="178"/>
      <c r="AFD607" s="178"/>
      <c r="AFE607" s="178"/>
      <c r="AFF607" s="178"/>
      <c r="AFG607" s="178"/>
      <c r="AFH607" s="178"/>
      <c r="AFI607" s="178"/>
      <c r="AFJ607" s="178"/>
      <c r="AFK607" s="178"/>
      <c r="AFL607" s="178"/>
      <c r="AFM607" s="178"/>
      <c r="AFN607" s="178"/>
      <c r="AFO607" s="178"/>
      <c r="AFP607" s="178"/>
      <c r="AFQ607" s="178"/>
      <c r="AFR607" s="178"/>
      <c r="AFS607" s="178"/>
      <c r="AFT607" s="178"/>
      <c r="AFU607" s="178"/>
      <c r="AFV607" s="178"/>
      <c r="AFW607" s="178"/>
      <c r="AFX607" s="178"/>
      <c r="AFY607" s="178"/>
      <c r="AFZ607" s="178"/>
      <c r="AGA607" s="178"/>
      <c r="AGB607" s="178"/>
      <c r="AGC607" s="178"/>
      <c r="AGD607" s="178"/>
      <c r="AGE607" s="178"/>
      <c r="AGF607" s="178"/>
      <c r="AGG607" s="178"/>
      <c r="AGH607" s="178"/>
      <c r="AGI607" s="178"/>
      <c r="AGJ607" s="178"/>
      <c r="AGK607" s="178"/>
      <c r="AGL607" s="178"/>
      <c r="AGM607" s="178"/>
      <c r="AGN607" s="178"/>
      <c r="AGO607" s="178"/>
      <c r="AGP607" s="178"/>
      <c r="AGQ607" s="178"/>
      <c r="AGR607" s="178"/>
      <c r="AGS607" s="178"/>
      <c r="AGT607" s="178"/>
      <c r="AGU607" s="178"/>
      <c r="AGV607" s="178"/>
      <c r="AGW607" s="178"/>
      <c r="AGX607" s="178"/>
      <c r="AGY607" s="178"/>
      <c r="AGZ607" s="178"/>
      <c r="AHA607" s="178"/>
      <c r="AHB607" s="178"/>
      <c r="AHC607" s="178"/>
      <c r="AHD607" s="178"/>
      <c r="AHE607" s="178"/>
      <c r="AHF607" s="178"/>
      <c r="AHG607" s="178"/>
      <c r="AHH607" s="178"/>
      <c r="AHI607" s="178"/>
      <c r="AHJ607" s="178"/>
      <c r="AHK607" s="178"/>
      <c r="AHL607" s="178"/>
      <c r="AHM607" s="178"/>
      <c r="AHN607" s="178"/>
      <c r="AHO607" s="178"/>
      <c r="AHP607" s="178"/>
      <c r="AHQ607" s="178"/>
      <c r="AHR607" s="178"/>
      <c r="AHS607" s="178"/>
      <c r="AHT607" s="178"/>
      <c r="AHU607" s="178"/>
      <c r="AHV607" s="178"/>
      <c r="AHW607" s="178"/>
      <c r="AHX607" s="178"/>
      <c r="AHY607" s="178"/>
      <c r="AHZ607" s="178"/>
      <c r="AIA607" s="178"/>
      <c r="AIB607" s="178"/>
      <c r="AIC607" s="178"/>
      <c r="AID607" s="178"/>
      <c r="AIE607" s="178"/>
      <c r="AIF607" s="178"/>
      <c r="AIG607" s="178"/>
      <c r="AIH607" s="178"/>
      <c r="AII607" s="178"/>
      <c r="AIJ607" s="178"/>
      <c r="AIK607" s="178"/>
      <c r="AIL607" s="178"/>
      <c r="AIM607" s="178"/>
      <c r="AIN607" s="178"/>
      <c r="AIO607" s="178"/>
      <c r="AIP607" s="178"/>
      <c r="AIQ607" s="178"/>
      <c r="AIR607" s="178"/>
      <c r="AIS607" s="178"/>
      <c r="AIT607" s="178"/>
      <c r="AIU607" s="178"/>
      <c r="AIV607" s="178"/>
      <c r="AIW607" s="178"/>
      <c r="AIX607" s="178"/>
      <c r="AIY607" s="178"/>
      <c r="AIZ607" s="178"/>
      <c r="AJA607" s="178"/>
      <c r="AJB607" s="178"/>
      <c r="AJC607" s="178"/>
      <c r="AJD607" s="178"/>
      <c r="AJE607" s="178"/>
      <c r="AJF607" s="178"/>
      <c r="AJG607" s="178"/>
      <c r="AJH607" s="178"/>
      <c r="AJI607" s="178"/>
      <c r="AJJ607" s="178"/>
      <c r="AJK607" s="178"/>
      <c r="AJL607" s="178"/>
      <c r="AJM607" s="178"/>
      <c r="AJN607" s="178"/>
      <c r="AJO607" s="178"/>
      <c r="AJP607" s="178"/>
      <c r="AJQ607" s="178"/>
      <c r="AJR607" s="178"/>
      <c r="AJS607" s="178"/>
      <c r="AJT607" s="178"/>
      <c r="AJU607" s="178"/>
      <c r="AJV607" s="178"/>
      <c r="AJW607" s="178"/>
      <c r="AJX607" s="178"/>
      <c r="AJY607" s="178"/>
      <c r="AJZ607" s="178"/>
      <c r="AKA607" s="178"/>
      <c r="AKB607" s="178"/>
      <c r="AKC607" s="178"/>
      <c r="AKD607" s="178"/>
      <c r="AKE607" s="178"/>
      <c r="AKF607" s="178"/>
      <c r="AKG607" s="178"/>
      <c r="AKH607" s="178"/>
      <c r="AKI607" s="178"/>
      <c r="AKJ607" s="178"/>
      <c r="AKK607" s="178"/>
      <c r="AKL607" s="178"/>
      <c r="AKM607" s="178"/>
      <c r="AKN607" s="178"/>
      <c r="AKO607" s="178"/>
      <c r="AKP607" s="178"/>
      <c r="AKQ607" s="178"/>
      <c r="AKR607" s="178"/>
      <c r="AKS607" s="178"/>
      <c r="AKT607" s="178"/>
      <c r="AKU607" s="178"/>
      <c r="AKV607" s="178"/>
      <c r="AKW607" s="178"/>
      <c r="AKX607" s="178"/>
      <c r="AKY607" s="178"/>
      <c r="AKZ607" s="178"/>
      <c r="ALA607" s="178"/>
      <c r="ALB607" s="178"/>
      <c r="ALC607" s="178"/>
      <c r="ALD607" s="178"/>
      <c r="ALE607" s="178"/>
      <c r="ALF607" s="178"/>
      <c r="ALG607" s="178"/>
      <c r="ALH607" s="178"/>
      <c r="ALI607" s="178"/>
      <c r="ALJ607" s="178"/>
      <c r="ALK607" s="178"/>
      <c r="ALL607" s="178"/>
      <c r="ALM607" s="178"/>
      <c r="ALN607" s="178"/>
      <c r="ALO607" s="178"/>
      <c r="ALP607" s="178"/>
      <c r="ALQ607" s="178"/>
      <c r="ALR607" s="178"/>
      <c r="ALS607" s="178"/>
      <c r="ALT607" s="178"/>
      <c r="ALU607" s="178"/>
      <c r="ALV607" s="178"/>
      <c r="ALW607" s="178"/>
      <c r="ALX607" s="178"/>
      <c r="ALY607" s="178"/>
      <c r="ALZ607" s="178"/>
      <c r="AMA607" s="178"/>
      <c r="AMB607" s="178"/>
      <c r="AMC607" s="178"/>
      <c r="AMD607" s="178"/>
      <c r="AME607" s="178"/>
      <c r="AMF607" s="178"/>
      <c r="AMG607" s="178"/>
      <c r="AMH607" s="178"/>
      <c r="AMI607" s="178"/>
      <c r="AMJ607" s="178"/>
      <c r="AMK607" s="178"/>
      <c r="AML607" s="178"/>
      <c r="AMM607" s="178"/>
      <c r="AMN607" s="178"/>
      <c r="AMO607" s="178"/>
      <c r="AMP607" s="178"/>
      <c r="AMQ607" s="178"/>
      <c r="AMR607" s="178"/>
      <c r="AMS607" s="178"/>
      <c r="AMT607" s="178"/>
      <c r="AMU607" s="178"/>
      <c r="AMV607" s="178"/>
      <c r="AMW607" s="178"/>
      <c r="AMX607" s="178"/>
      <c r="AMY607" s="178"/>
      <c r="AMZ607" s="178"/>
      <c r="ANA607" s="178"/>
      <c r="ANB607" s="178"/>
      <c r="ANC607" s="178"/>
      <c r="AND607" s="178"/>
      <c r="ANE607" s="178"/>
      <c r="ANF607" s="178"/>
      <c r="ANG607" s="178"/>
      <c r="ANH607" s="178"/>
      <c r="ANI607" s="178"/>
      <c r="ANJ607" s="178"/>
      <c r="ANK607" s="178"/>
      <c r="ANL607" s="178"/>
      <c r="ANM607" s="178"/>
      <c r="ANN607" s="178"/>
      <c r="ANO607" s="178"/>
      <c r="ANP607" s="178"/>
      <c r="ANQ607" s="178"/>
      <c r="ANR607" s="178"/>
      <c r="ANS607" s="178"/>
      <c r="ANT607" s="178"/>
      <c r="ANU607" s="178"/>
      <c r="ANV607" s="178"/>
      <c r="ANW607" s="178"/>
      <c r="ANX607" s="178"/>
      <c r="ANY607" s="178"/>
      <c r="ANZ607" s="178"/>
      <c r="AOA607" s="178"/>
      <c r="AOB607" s="178"/>
      <c r="AOC607" s="178"/>
      <c r="AOD607" s="178"/>
      <c r="AOE607" s="178"/>
      <c r="AOF607" s="178"/>
      <c r="AOG607" s="178"/>
      <c r="AOH607" s="178"/>
      <c r="AOI607" s="178"/>
      <c r="AOJ607" s="178"/>
      <c r="AOK607" s="178"/>
      <c r="AOL607" s="178"/>
      <c r="AOM607" s="178"/>
      <c r="AON607" s="178"/>
      <c r="AOO607" s="178"/>
      <c r="AOP607" s="178"/>
      <c r="AOQ607" s="178"/>
      <c r="AOR607" s="178"/>
      <c r="AOS607" s="178"/>
      <c r="AOT607" s="178"/>
      <c r="AOU607" s="178"/>
      <c r="AOV607" s="178"/>
      <c r="AOW607" s="178"/>
      <c r="AOX607" s="178"/>
      <c r="AOY607" s="178"/>
      <c r="AOZ607" s="178"/>
      <c r="APA607" s="178"/>
      <c r="APB607" s="178"/>
      <c r="APC607" s="178"/>
      <c r="APD607" s="178"/>
      <c r="APE607" s="178"/>
      <c r="APF607" s="178"/>
      <c r="APG607" s="178"/>
      <c r="APH607" s="178"/>
      <c r="API607" s="178"/>
      <c r="APJ607" s="178"/>
      <c r="APK607" s="178"/>
      <c r="APL607" s="178"/>
      <c r="APM607" s="178"/>
      <c r="APN607" s="178"/>
      <c r="APO607" s="178"/>
      <c r="APP607" s="178"/>
      <c r="APQ607" s="178"/>
      <c r="APR607" s="178"/>
      <c r="APS607" s="178"/>
      <c r="APT607" s="178"/>
      <c r="APU607" s="178"/>
      <c r="APV607" s="178"/>
      <c r="APW607" s="178"/>
      <c r="APX607" s="178"/>
      <c r="APY607" s="178"/>
      <c r="APZ607" s="178"/>
      <c r="AQA607" s="178"/>
      <c r="AQB607" s="178"/>
      <c r="AQC607" s="178"/>
      <c r="AQD607" s="178"/>
      <c r="AQE607" s="178"/>
      <c r="AQF607" s="178"/>
      <c r="AQG607" s="178"/>
      <c r="AQH607" s="178"/>
      <c r="AQI607" s="178"/>
      <c r="AQJ607" s="178"/>
      <c r="AQK607" s="178"/>
      <c r="AQL607" s="178"/>
      <c r="AQM607" s="178"/>
      <c r="AQN607" s="178"/>
      <c r="AQO607" s="178"/>
      <c r="AQP607" s="178"/>
      <c r="AQQ607" s="178"/>
      <c r="AQR607" s="178"/>
      <c r="AQS607" s="178"/>
      <c r="AQT607" s="178"/>
      <c r="AQU607" s="178"/>
      <c r="AQV607" s="178"/>
      <c r="AQW607" s="178"/>
      <c r="AQX607" s="178"/>
      <c r="AQY607" s="178"/>
      <c r="AQZ607" s="178"/>
      <c r="ARA607" s="178"/>
      <c r="ARB607" s="178"/>
      <c r="ARC607" s="178"/>
      <c r="ARD607" s="178"/>
      <c r="ARE607" s="178"/>
      <c r="ARF607" s="178"/>
      <c r="ARG607" s="178"/>
      <c r="ARH607" s="178"/>
      <c r="ARI607" s="178"/>
      <c r="ARJ607" s="178"/>
      <c r="ARK607" s="178"/>
      <c r="ARL607" s="178"/>
      <c r="ARM607" s="178"/>
      <c r="ARN607" s="178"/>
      <c r="ARO607" s="178"/>
      <c r="ARP607" s="178"/>
      <c r="ARQ607" s="178"/>
      <c r="ARR607" s="178"/>
      <c r="ARS607" s="178"/>
      <c r="ART607" s="178"/>
      <c r="ARU607" s="178"/>
      <c r="ARV607" s="178"/>
      <c r="ARW607" s="178"/>
      <c r="ARX607" s="178"/>
      <c r="ARY607" s="178"/>
      <c r="ARZ607" s="178"/>
      <c r="ASA607" s="178"/>
      <c r="ASB607" s="178"/>
      <c r="ASC607" s="178"/>
      <c r="ASD607" s="178"/>
      <c r="ASE607" s="178"/>
      <c r="ASF607" s="178"/>
      <c r="ASG607" s="178"/>
      <c r="ASH607" s="178"/>
      <c r="ASI607" s="178"/>
      <c r="ASJ607" s="178"/>
      <c r="ASK607" s="178"/>
      <c r="ASL607" s="178"/>
      <c r="ASM607" s="178"/>
      <c r="ASN607" s="178"/>
      <c r="ASO607" s="178"/>
      <c r="ASP607" s="178"/>
      <c r="ASQ607" s="178"/>
      <c r="ASR607" s="178"/>
      <c r="ASS607" s="178"/>
      <c r="AST607" s="178"/>
      <c r="ASU607" s="178"/>
      <c r="ASV607" s="178"/>
      <c r="ASW607" s="178"/>
      <c r="ASX607" s="178"/>
      <c r="ASY607" s="178"/>
      <c r="ASZ607" s="178"/>
      <c r="ATA607" s="178"/>
      <c r="ATB607" s="178"/>
      <c r="ATC607" s="178"/>
      <c r="ATD607" s="178"/>
      <c r="ATE607" s="178"/>
      <c r="ATF607" s="178"/>
      <c r="ATG607" s="178"/>
      <c r="ATH607" s="178"/>
      <c r="ATI607" s="178"/>
      <c r="ATJ607" s="178"/>
      <c r="ATK607" s="178"/>
      <c r="ATL607" s="178"/>
      <c r="ATM607" s="178"/>
      <c r="ATN607" s="178"/>
      <c r="ATO607" s="178"/>
      <c r="ATP607" s="178"/>
      <c r="ATQ607" s="178"/>
      <c r="ATR607" s="178"/>
      <c r="ATS607" s="178"/>
      <c r="ATT607" s="178"/>
      <c r="ATU607" s="178"/>
      <c r="ATV607" s="178"/>
      <c r="ATW607" s="178"/>
      <c r="ATX607" s="178"/>
      <c r="ATY607" s="178"/>
      <c r="ATZ607" s="178"/>
      <c r="AUA607" s="178"/>
      <c r="AUB607" s="178"/>
      <c r="AUC607" s="178"/>
      <c r="AUD607" s="178"/>
      <c r="AUE607" s="178"/>
      <c r="AUF607" s="178"/>
      <c r="AUG607" s="178"/>
      <c r="AUH607" s="178"/>
      <c r="AUI607" s="178"/>
      <c r="AUJ607" s="178"/>
      <c r="AUK607" s="178"/>
      <c r="AUL607" s="178"/>
      <c r="AUM607" s="178"/>
      <c r="AUN607" s="178"/>
      <c r="AUO607" s="178"/>
      <c r="AUP607" s="178"/>
      <c r="AUQ607" s="178"/>
      <c r="AUR607" s="178"/>
      <c r="AUS607" s="178"/>
      <c r="AUT607" s="178"/>
      <c r="AUU607" s="178"/>
      <c r="AUV607" s="178"/>
      <c r="AUW607" s="178"/>
      <c r="AUX607" s="178"/>
      <c r="AUY607" s="178"/>
      <c r="AUZ607" s="178"/>
      <c r="AVA607" s="178"/>
      <c r="AVB607" s="178"/>
      <c r="AVC607" s="178"/>
      <c r="AVD607" s="178"/>
      <c r="AVE607" s="178"/>
      <c r="AVF607" s="178"/>
      <c r="AVG607" s="178"/>
      <c r="AVH607" s="178"/>
      <c r="AVI607" s="178"/>
      <c r="AVJ607" s="178"/>
      <c r="AVK607" s="178"/>
      <c r="AVL607" s="178"/>
      <c r="AVM607" s="178"/>
      <c r="AVN607" s="178"/>
      <c r="AVO607" s="178"/>
      <c r="AVP607" s="178"/>
      <c r="AVQ607" s="178"/>
      <c r="AVR607" s="178"/>
      <c r="AVS607" s="178"/>
      <c r="AVT607" s="178"/>
      <c r="AVU607" s="178"/>
      <c r="AVV607" s="178"/>
      <c r="AVW607" s="178"/>
      <c r="AVX607" s="178"/>
      <c r="AVY607" s="178"/>
      <c r="AVZ607" s="178"/>
      <c r="AWA607" s="178"/>
      <c r="AWB607" s="178"/>
      <c r="AWC607" s="178"/>
      <c r="AWD607" s="178"/>
      <c r="AWE607" s="178"/>
      <c r="AWF607" s="178"/>
      <c r="AWG607" s="178"/>
      <c r="AWH607" s="178"/>
      <c r="AWI607" s="178"/>
      <c r="AWJ607" s="178"/>
      <c r="AWK607" s="178"/>
      <c r="AWL607" s="178"/>
      <c r="AWM607" s="178"/>
      <c r="AWN607" s="178"/>
      <c r="AWO607" s="178"/>
      <c r="AWP607" s="178"/>
      <c r="AWQ607" s="178"/>
      <c r="AWR607" s="178"/>
      <c r="AWS607" s="178"/>
      <c r="AWT607" s="178"/>
      <c r="AWU607" s="178"/>
      <c r="AWV607" s="178"/>
      <c r="AWW607" s="178"/>
      <c r="AWX607" s="178"/>
      <c r="AWY607" s="178"/>
      <c r="AWZ607" s="178"/>
      <c r="AXA607" s="178"/>
      <c r="AXB607" s="178"/>
      <c r="AXC607" s="178"/>
      <c r="AXD607" s="178"/>
      <c r="AXE607" s="178"/>
      <c r="AXF607" s="178"/>
      <c r="AXG607" s="178"/>
      <c r="AXH607" s="178"/>
      <c r="AXI607" s="178"/>
      <c r="AXJ607" s="178"/>
      <c r="AXK607" s="178"/>
      <c r="AXL607" s="178"/>
      <c r="AXM607" s="178"/>
      <c r="AXN607" s="178"/>
      <c r="AXO607" s="178"/>
      <c r="AXP607" s="178"/>
      <c r="AXQ607" s="178"/>
      <c r="AXR607" s="178"/>
      <c r="AXS607" s="178"/>
      <c r="AXT607" s="178"/>
      <c r="AXU607" s="178"/>
      <c r="AXV607" s="178"/>
      <c r="AXW607" s="178"/>
      <c r="AXX607" s="178"/>
      <c r="AXY607" s="178"/>
      <c r="AXZ607" s="178"/>
      <c r="AYA607" s="178"/>
      <c r="AYB607" s="178"/>
      <c r="AYC607" s="178"/>
      <c r="AYD607" s="178"/>
      <c r="AYE607" s="178"/>
      <c r="AYF607" s="178"/>
      <c r="AYG607" s="178"/>
      <c r="AYH607" s="178"/>
      <c r="AYI607" s="178"/>
      <c r="AYJ607" s="178"/>
      <c r="AYK607" s="178"/>
      <c r="AYL607" s="178"/>
      <c r="AYM607" s="178"/>
      <c r="AYN607" s="178"/>
      <c r="AYO607" s="178"/>
      <c r="AYP607" s="178"/>
      <c r="AYQ607" s="178"/>
      <c r="AYR607" s="178"/>
      <c r="AYS607" s="178"/>
      <c r="AYT607" s="178"/>
      <c r="AYU607" s="178"/>
      <c r="AYV607" s="178"/>
      <c r="AYW607" s="178"/>
      <c r="AYX607" s="178"/>
      <c r="AYY607" s="178"/>
      <c r="AYZ607" s="178"/>
      <c r="AZA607" s="178"/>
      <c r="AZB607" s="178"/>
      <c r="AZC607" s="178"/>
      <c r="AZD607" s="178"/>
      <c r="AZE607" s="178"/>
      <c r="AZF607" s="178"/>
      <c r="AZG607" s="178"/>
      <c r="AZH607" s="178"/>
      <c r="AZI607" s="178"/>
      <c r="AZJ607" s="178"/>
      <c r="AZK607" s="178"/>
      <c r="AZL607" s="178"/>
      <c r="AZM607" s="178"/>
      <c r="AZN607" s="178"/>
      <c r="AZO607" s="178"/>
      <c r="AZP607" s="178"/>
      <c r="AZQ607" s="178"/>
      <c r="AZR607" s="178"/>
      <c r="AZS607" s="178"/>
      <c r="AZT607" s="178"/>
      <c r="AZU607" s="178"/>
      <c r="AZV607" s="178"/>
      <c r="AZW607" s="178"/>
      <c r="AZX607" s="178"/>
      <c r="AZY607" s="178"/>
      <c r="AZZ607" s="178"/>
      <c r="BAA607" s="178"/>
      <c r="BAB607" s="178"/>
      <c r="BAC607" s="178"/>
      <c r="BAD607" s="178"/>
      <c r="BAE607" s="178"/>
      <c r="BAF607" s="178"/>
      <c r="BAG607" s="178"/>
      <c r="BAH607" s="178"/>
      <c r="BAI607" s="178"/>
      <c r="BAJ607" s="178"/>
      <c r="BAK607" s="178"/>
      <c r="BAL607" s="178"/>
      <c r="BAM607" s="178"/>
      <c r="BAN607" s="178"/>
      <c r="BAO607" s="178"/>
      <c r="BAP607" s="178"/>
      <c r="BAQ607" s="178"/>
      <c r="BAR607" s="178"/>
      <c r="BAS607" s="178"/>
      <c r="BAT607" s="178"/>
      <c r="BAU607" s="178"/>
      <c r="BAV607" s="178"/>
      <c r="BAW607" s="178"/>
      <c r="BAX607" s="178"/>
      <c r="BAY607" s="178"/>
      <c r="BAZ607" s="178"/>
      <c r="BBA607" s="178"/>
      <c r="BBB607" s="178"/>
      <c r="BBC607" s="178"/>
      <c r="BBD607" s="178"/>
      <c r="BBE607" s="178"/>
      <c r="BBF607" s="178"/>
      <c r="BBG607" s="178"/>
      <c r="BBH607" s="178"/>
      <c r="BBI607" s="178"/>
      <c r="BBJ607" s="178"/>
      <c r="BBK607" s="178"/>
      <c r="BBL607" s="178"/>
      <c r="BBM607" s="178"/>
      <c r="BBN607" s="178"/>
      <c r="BBO607" s="178"/>
      <c r="BBP607" s="178"/>
      <c r="BBQ607" s="178"/>
      <c r="BBR607" s="178"/>
      <c r="BBS607" s="178"/>
      <c r="BBT607" s="178"/>
      <c r="BBU607" s="178"/>
      <c r="BBV607" s="178"/>
      <c r="BBW607" s="178"/>
      <c r="BBX607" s="178"/>
      <c r="BBY607" s="178"/>
      <c r="BBZ607" s="178"/>
      <c r="BCA607" s="178"/>
      <c r="BCB607" s="178"/>
      <c r="BCC607" s="178"/>
      <c r="BCD607" s="178"/>
      <c r="BCE607" s="178"/>
      <c r="BCF607" s="178"/>
      <c r="BCG607" s="178"/>
      <c r="BCH607" s="178"/>
      <c r="BCI607" s="178"/>
      <c r="BCJ607" s="178"/>
      <c r="BCK607" s="178"/>
      <c r="BCL607" s="178"/>
      <c r="BCM607" s="178"/>
      <c r="BCN607" s="178"/>
      <c r="BCO607" s="178"/>
      <c r="BCP607" s="178"/>
      <c r="BCQ607" s="178"/>
      <c r="BCR607" s="178"/>
      <c r="BCS607" s="178"/>
      <c r="BCT607" s="178"/>
      <c r="BCU607" s="178"/>
      <c r="BCV607" s="178"/>
      <c r="BCW607" s="178"/>
      <c r="BCX607" s="178"/>
      <c r="BCY607" s="178"/>
      <c r="BCZ607" s="178"/>
      <c r="BDA607" s="178"/>
      <c r="BDB607" s="178"/>
      <c r="BDC607" s="178"/>
      <c r="BDD607" s="178"/>
      <c r="BDE607" s="178"/>
      <c r="BDF607" s="178"/>
      <c r="BDG607" s="178"/>
      <c r="BDH607" s="178"/>
      <c r="BDI607" s="178"/>
      <c r="BDJ607" s="178"/>
      <c r="BDK607" s="178"/>
      <c r="BDL607" s="178"/>
      <c r="BDM607" s="178"/>
      <c r="BDN607" s="178"/>
      <c r="BDO607" s="178"/>
      <c r="BDP607" s="178"/>
      <c r="BDQ607" s="178"/>
      <c r="BDR607" s="178"/>
      <c r="BDS607" s="178"/>
      <c r="BDT607" s="178"/>
      <c r="BDU607" s="178"/>
      <c r="BDV607" s="178"/>
      <c r="BDW607" s="178"/>
      <c r="BDX607" s="178"/>
      <c r="BDY607" s="178"/>
      <c r="BDZ607" s="178"/>
      <c r="BEA607" s="178"/>
      <c r="BEB607" s="178"/>
      <c r="BEC607" s="178"/>
      <c r="BED607" s="178"/>
      <c r="BEE607" s="178"/>
      <c r="BEF607" s="178"/>
      <c r="BEG607" s="178"/>
      <c r="BEH607" s="178"/>
      <c r="BEI607" s="178"/>
      <c r="BEJ607" s="178"/>
      <c r="BEK607" s="178"/>
      <c r="BEL607" s="178"/>
      <c r="BEM607" s="178"/>
      <c r="BEN607" s="178"/>
      <c r="BEO607" s="178"/>
      <c r="BEP607" s="178"/>
      <c r="BEQ607" s="178"/>
      <c r="BER607" s="178"/>
      <c r="BES607" s="178"/>
      <c r="BET607" s="178"/>
      <c r="BEU607" s="178"/>
      <c r="BEV607" s="178"/>
      <c r="BEW607" s="178"/>
      <c r="BEX607" s="178"/>
      <c r="BEY607" s="178"/>
      <c r="BEZ607" s="178"/>
      <c r="BFA607" s="178"/>
      <c r="BFB607" s="178"/>
      <c r="BFC607" s="178"/>
      <c r="BFD607" s="178"/>
      <c r="BFE607" s="178"/>
      <c r="BFF607" s="178"/>
      <c r="BFG607" s="178"/>
      <c r="BFH607" s="178"/>
      <c r="BFI607" s="178"/>
      <c r="BFJ607" s="178"/>
      <c r="BFK607" s="178"/>
      <c r="BFL607" s="178"/>
      <c r="BFM607" s="178"/>
      <c r="BFN607" s="178"/>
      <c r="BFO607" s="178"/>
      <c r="BFP607" s="178"/>
      <c r="BFQ607" s="178"/>
      <c r="BFR607" s="178"/>
      <c r="BFS607" s="178"/>
      <c r="BFT607" s="178"/>
      <c r="BFU607" s="178"/>
      <c r="BFV607" s="178"/>
      <c r="BFW607" s="178"/>
      <c r="BFX607" s="178"/>
      <c r="BFY607" s="178"/>
      <c r="BFZ607" s="178"/>
      <c r="BGA607" s="178"/>
      <c r="BGB607" s="178"/>
      <c r="BGC607" s="178"/>
      <c r="BGD607" s="178"/>
      <c r="BGE607" s="178"/>
      <c r="BGF607" s="178"/>
      <c r="BGG607" s="178"/>
      <c r="BGH607" s="178"/>
      <c r="BGI607" s="178"/>
      <c r="BGJ607" s="178"/>
      <c r="BGK607" s="178"/>
      <c r="BGL607" s="178"/>
      <c r="BGM607" s="178"/>
      <c r="BGN607" s="178"/>
      <c r="BGO607" s="178"/>
      <c r="BGP607" s="178"/>
      <c r="BGQ607" s="178"/>
      <c r="BGR607" s="178"/>
      <c r="BGS607" s="178"/>
      <c r="BGT607" s="178"/>
      <c r="BGU607" s="178"/>
      <c r="BGV607" s="178"/>
      <c r="BGW607" s="178"/>
      <c r="BGX607" s="178"/>
      <c r="BGY607" s="178"/>
      <c r="BGZ607" s="178"/>
      <c r="BHA607" s="178"/>
      <c r="BHB607" s="178"/>
      <c r="BHC607" s="178"/>
      <c r="BHD607" s="178"/>
      <c r="BHE607" s="178"/>
      <c r="BHF607" s="178"/>
      <c r="BHG607" s="178"/>
      <c r="BHH607" s="178"/>
      <c r="BHI607" s="178"/>
      <c r="BHJ607" s="178"/>
      <c r="BHK607" s="178"/>
      <c r="BHL607" s="178"/>
      <c r="BHM607" s="178"/>
      <c r="BHN607" s="178"/>
      <c r="BHO607" s="178"/>
      <c r="BHP607" s="178"/>
      <c r="BHQ607" s="178"/>
      <c r="BHR607" s="178"/>
      <c r="BHS607" s="178"/>
      <c r="BHT607" s="178"/>
      <c r="BHU607" s="178"/>
      <c r="BHV607" s="178"/>
      <c r="BHW607" s="178"/>
      <c r="BHX607" s="178"/>
      <c r="BHY607" s="178"/>
      <c r="BHZ607" s="178"/>
      <c r="BIA607" s="178"/>
      <c r="BIB607" s="178"/>
      <c r="BIC607" s="178"/>
      <c r="BID607" s="178"/>
      <c r="BIE607" s="178"/>
      <c r="BIF607" s="178"/>
      <c r="BIG607" s="178"/>
      <c r="BIH607" s="178"/>
      <c r="BII607" s="178"/>
      <c r="BIJ607" s="178"/>
      <c r="BIK607" s="178"/>
      <c r="BIL607" s="178"/>
      <c r="BIM607" s="178"/>
      <c r="BIN607" s="178"/>
      <c r="BIO607" s="178"/>
      <c r="BIP607" s="178"/>
      <c r="BIQ607" s="178"/>
      <c r="BIR607" s="178"/>
      <c r="BIS607" s="178"/>
      <c r="BIT607" s="178"/>
      <c r="BIU607" s="178"/>
      <c r="BIV607" s="178"/>
      <c r="BIW607" s="178"/>
      <c r="BIX607" s="178"/>
      <c r="BIY607" s="178"/>
      <c r="BIZ607" s="178"/>
      <c r="BJA607" s="178"/>
      <c r="BJB607" s="178"/>
      <c r="BJC607" s="178"/>
      <c r="BJD607" s="178"/>
      <c r="BJE607" s="178"/>
      <c r="BJF607" s="178"/>
      <c r="BJG607" s="178"/>
      <c r="BJH607" s="178"/>
      <c r="BJI607" s="178"/>
      <c r="BJJ607" s="178"/>
      <c r="BJK607" s="178"/>
      <c r="BJL607" s="178"/>
      <c r="BJM607" s="178"/>
      <c r="BJN607" s="178"/>
      <c r="BJO607" s="178"/>
      <c r="BJP607" s="178"/>
      <c r="BJQ607" s="178"/>
      <c r="BJR607" s="178"/>
      <c r="BJS607" s="178"/>
      <c r="BJT607" s="178"/>
      <c r="BJU607" s="178"/>
      <c r="BJV607" s="178"/>
      <c r="BJW607" s="178"/>
      <c r="BJX607" s="178"/>
      <c r="BJY607" s="178"/>
      <c r="BJZ607" s="178"/>
      <c r="BKA607" s="178"/>
      <c r="BKB607" s="178"/>
      <c r="BKC607" s="178"/>
      <c r="BKD607" s="178"/>
      <c r="BKE607" s="178"/>
      <c r="BKF607" s="178"/>
      <c r="BKG607" s="178"/>
      <c r="BKH607" s="178"/>
      <c r="BKI607" s="178"/>
      <c r="BKJ607" s="178"/>
      <c r="BKK607" s="178"/>
      <c r="BKL607" s="178"/>
      <c r="BKM607" s="178"/>
      <c r="BKN607" s="178"/>
      <c r="BKO607" s="178"/>
      <c r="BKP607" s="178"/>
      <c r="BKQ607" s="178"/>
      <c r="BKR607" s="178"/>
      <c r="BKS607" s="178"/>
      <c r="BKT607" s="178"/>
      <c r="BKU607" s="178"/>
      <c r="BKV607" s="178"/>
      <c r="BKW607" s="178"/>
      <c r="BKX607" s="178"/>
      <c r="BKY607" s="178"/>
      <c r="BKZ607" s="178"/>
      <c r="BLA607" s="178"/>
      <c r="BLB607" s="178"/>
      <c r="BLC607" s="178"/>
      <c r="BLD607" s="178"/>
      <c r="BLE607" s="178"/>
      <c r="BLF607" s="178"/>
      <c r="BLG607" s="178"/>
      <c r="BLH607" s="178"/>
      <c r="BLI607" s="178"/>
      <c r="BLJ607" s="178"/>
      <c r="BLK607" s="178"/>
      <c r="BLL607" s="178"/>
      <c r="BLM607" s="178"/>
      <c r="BLN607" s="178"/>
      <c r="BLO607" s="178"/>
      <c r="BLP607" s="178"/>
      <c r="BLQ607" s="178"/>
      <c r="BLR607" s="178"/>
      <c r="BLS607" s="178"/>
      <c r="BLT607" s="178"/>
      <c r="BLU607" s="178"/>
      <c r="BLV607" s="178"/>
      <c r="BLW607" s="178"/>
      <c r="BLX607" s="178"/>
      <c r="BLY607" s="178"/>
      <c r="BLZ607" s="178"/>
      <c r="BMA607" s="178"/>
      <c r="BMB607" s="178"/>
      <c r="BMC607" s="178"/>
      <c r="BMD607" s="178"/>
      <c r="BME607" s="178"/>
      <c r="BMF607" s="178"/>
      <c r="BMG607" s="178"/>
      <c r="BMH607" s="178"/>
      <c r="BMI607" s="178"/>
      <c r="BMJ607" s="178"/>
      <c r="BMK607" s="178"/>
      <c r="BML607" s="178"/>
      <c r="BMM607" s="178"/>
      <c r="BMN607" s="178"/>
      <c r="BMO607" s="178"/>
      <c r="BMP607" s="178"/>
      <c r="BMQ607" s="178"/>
      <c r="BMR607" s="178"/>
      <c r="BMS607" s="178"/>
      <c r="BMT607" s="178"/>
      <c r="BMU607" s="178"/>
      <c r="BMV607" s="178"/>
      <c r="BMW607" s="178"/>
      <c r="BMX607" s="178"/>
      <c r="BMY607" s="178"/>
      <c r="BMZ607" s="178"/>
      <c r="BNA607" s="178"/>
      <c r="BNB607" s="178"/>
      <c r="BNC607" s="178"/>
      <c r="BND607" s="178"/>
      <c r="BNE607" s="178"/>
      <c r="BNF607" s="178"/>
      <c r="BNG607" s="178"/>
      <c r="BNH607" s="178"/>
      <c r="BNI607" s="178"/>
      <c r="BNJ607" s="178"/>
      <c r="BNK607" s="178"/>
      <c r="BNL607" s="178"/>
      <c r="BNM607" s="178"/>
      <c r="BNN607" s="178"/>
      <c r="BNO607" s="178"/>
      <c r="BNP607" s="178"/>
      <c r="BNQ607" s="178"/>
      <c r="BNR607" s="178"/>
      <c r="BNS607" s="178"/>
      <c r="BNT607" s="178"/>
      <c r="BNU607" s="178"/>
      <c r="BNV607" s="178"/>
      <c r="BNW607" s="178"/>
      <c r="BNX607" s="178"/>
      <c r="BNY607" s="178"/>
      <c r="BNZ607" s="178"/>
      <c r="BOA607" s="178"/>
      <c r="BOB607" s="178"/>
      <c r="BOC607" s="178"/>
      <c r="BOD607" s="178"/>
      <c r="BOE607" s="178"/>
      <c r="BOF607" s="178"/>
      <c r="BOG607" s="178"/>
      <c r="BOH607" s="178"/>
      <c r="BOI607" s="178"/>
      <c r="BOJ607" s="178"/>
      <c r="BOK607" s="178"/>
      <c r="BOL607" s="178"/>
      <c r="BOM607" s="178"/>
      <c r="BON607" s="178"/>
      <c r="BOO607" s="178"/>
      <c r="BOP607" s="178"/>
      <c r="BOQ607" s="178"/>
      <c r="BOR607" s="178"/>
      <c r="BOS607" s="178"/>
      <c r="BOT607" s="178"/>
      <c r="BOU607" s="178"/>
      <c r="BOV607" s="178"/>
      <c r="BOW607" s="178"/>
      <c r="BOX607" s="178"/>
      <c r="BOY607" s="178"/>
      <c r="BOZ607" s="178"/>
      <c r="BPA607" s="178"/>
      <c r="BPB607" s="178"/>
      <c r="BPC607" s="178"/>
      <c r="BPD607" s="178"/>
      <c r="BPE607" s="178"/>
      <c r="BPF607" s="178"/>
      <c r="BPG607" s="178"/>
      <c r="BPH607" s="178"/>
      <c r="BPI607" s="178"/>
      <c r="BPJ607" s="178"/>
      <c r="BPK607" s="178"/>
      <c r="BPL607" s="178"/>
      <c r="BPM607" s="178"/>
      <c r="BPN607" s="178"/>
      <c r="BPO607" s="178"/>
      <c r="BPP607" s="178"/>
      <c r="BPQ607" s="178"/>
      <c r="BPR607" s="178"/>
      <c r="BPS607" s="178"/>
      <c r="BPT607" s="178"/>
      <c r="BPU607" s="178"/>
      <c r="BPV607" s="178"/>
      <c r="BPW607" s="178"/>
      <c r="BPX607" s="178"/>
      <c r="BPY607" s="178"/>
      <c r="BPZ607" s="178"/>
      <c r="BQA607" s="178"/>
      <c r="BQB607" s="178"/>
      <c r="BQC607" s="178"/>
      <c r="BQD607" s="178"/>
      <c r="BQE607" s="178"/>
      <c r="BQF607" s="178"/>
      <c r="BQG607" s="178"/>
      <c r="BQH607" s="178"/>
      <c r="BQI607" s="178"/>
      <c r="BQJ607" s="178"/>
      <c r="BQK607" s="178"/>
      <c r="BQL607" s="178"/>
      <c r="BQM607" s="178"/>
      <c r="BQN607" s="178"/>
      <c r="BQO607" s="178"/>
      <c r="BQP607" s="178"/>
      <c r="BQQ607" s="178"/>
      <c r="BQR607" s="178"/>
      <c r="BQS607" s="178"/>
      <c r="BQT607" s="178"/>
      <c r="BQU607" s="178"/>
      <c r="BQV607" s="178"/>
      <c r="BQW607" s="178"/>
      <c r="BQX607" s="178"/>
      <c r="BQY607" s="178"/>
      <c r="BQZ607" s="178"/>
      <c r="BRA607" s="178"/>
      <c r="BRB607" s="178"/>
      <c r="BRC607" s="178"/>
      <c r="BRD607" s="178"/>
      <c r="BRE607" s="178"/>
      <c r="BRF607" s="178"/>
      <c r="BRG607" s="178"/>
      <c r="BRH607" s="178"/>
      <c r="BRI607" s="178"/>
      <c r="BRJ607" s="178"/>
      <c r="BRK607" s="178"/>
      <c r="BRL607" s="178"/>
      <c r="BRM607" s="178"/>
      <c r="BRN607" s="178"/>
      <c r="BRO607" s="178"/>
      <c r="BRP607" s="178"/>
      <c r="BRQ607" s="178"/>
      <c r="BRR607" s="178"/>
      <c r="BRS607" s="178"/>
      <c r="BRT607" s="178"/>
      <c r="BRU607" s="178"/>
      <c r="BRV607" s="178"/>
      <c r="BRW607" s="178"/>
      <c r="BRX607" s="178"/>
      <c r="BRY607" s="178"/>
      <c r="BRZ607" s="178"/>
      <c r="BSA607" s="178"/>
      <c r="BSB607" s="178"/>
      <c r="BSC607" s="178"/>
      <c r="BSD607" s="178"/>
      <c r="BSE607" s="178"/>
      <c r="BSF607" s="178"/>
      <c r="BSG607" s="178"/>
      <c r="BSH607" s="178"/>
      <c r="BSI607" s="178"/>
      <c r="BSJ607" s="178"/>
      <c r="BSK607" s="178"/>
      <c r="BSL607" s="178"/>
      <c r="BSM607" s="178"/>
      <c r="BSN607" s="178"/>
      <c r="BSO607" s="178"/>
      <c r="BSP607" s="178"/>
      <c r="BSQ607" s="178"/>
      <c r="BSR607" s="178"/>
      <c r="BSS607" s="178"/>
      <c r="BST607" s="178"/>
      <c r="BSU607" s="178"/>
      <c r="BSV607" s="178"/>
      <c r="BSW607" s="178"/>
      <c r="BSX607" s="178"/>
      <c r="BSY607" s="178"/>
      <c r="BSZ607" s="178"/>
      <c r="BTA607" s="178"/>
      <c r="BTB607" s="178"/>
      <c r="BTC607" s="178"/>
      <c r="BTD607" s="178"/>
      <c r="BTE607" s="178"/>
      <c r="BTF607" s="178"/>
      <c r="BTG607" s="178"/>
      <c r="BTH607" s="178"/>
      <c r="BTI607" s="178"/>
      <c r="BTJ607" s="178"/>
      <c r="BTK607" s="178"/>
      <c r="BTL607" s="178"/>
      <c r="BTM607" s="178"/>
      <c r="BTN607" s="178"/>
      <c r="BTO607" s="178"/>
      <c r="BTP607" s="178"/>
      <c r="BTQ607" s="178"/>
      <c r="BTR607" s="178"/>
      <c r="BTS607" s="178"/>
      <c r="BTT607" s="178"/>
      <c r="BTU607" s="178"/>
      <c r="BTV607" s="178"/>
      <c r="BTW607" s="178"/>
      <c r="BTX607" s="178"/>
      <c r="BTY607" s="178"/>
      <c r="BTZ607" s="178"/>
      <c r="BUA607" s="178"/>
      <c r="BUB607" s="178"/>
      <c r="BUC607" s="178"/>
      <c r="BUD607" s="178"/>
      <c r="BUE607" s="178"/>
      <c r="BUF607" s="178"/>
      <c r="BUG607" s="178"/>
      <c r="BUH607" s="178"/>
      <c r="BUI607" s="178"/>
      <c r="BUJ607" s="178"/>
      <c r="BUK607" s="178"/>
      <c r="BUL607" s="178"/>
      <c r="BUM607" s="178"/>
      <c r="BUN607" s="178"/>
      <c r="BUO607" s="178"/>
      <c r="BUP607" s="178"/>
      <c r="BUQ607" s="178"/>
      <c r="BUR607" s="178"/>
      <c r="BUS607" s="178"/>
      <c r="BUT607" s="178"/>
      <c r="BUU607" s="178"/>
      <c r="BUV607" s="178"/>
      <c r="BUW607" s="178"/>
      <c r="BUX607" s="178"/>
      <c r="BUY607" s="178"/>
      <c r="BUZ607" s="178"/>
      <c r="BVA607" s="178"/>
      <c r="BVB607" s="178"/>
      <c r="BVC607" s="178"/>
      <c r="BVD607" s="178"/>
      <c r="BVE607" s="178"/>
      <c r="BVF607" s="178"/>
      <c r="BVG607" s="178"/>
      <c r="BVH607" s="178"/>
      <c r="BVI607" s="178"/>
      <c r="BVJ607" s="178"/>
      <c r="BVK607" s="178"/>
      <c r="BVL607" s="178"/>
      <c r="BVM607" s="178"/>
      <c r="BVN607" s="178"/>
      <c r="BVO607" s="178"/>
      <c r="BVP607" s="178"/>
      <c r="BVQ607" s="178"/>
      <c r="BVR607" s="178"/>
      <c r="BVS607" s="178"/>
      <c r="BVT607" s="178"/>
      <c r="BVU607" s="178"/>
      <c r="BVV607" s="178"/>
      <c r="BVW607" s="178"/>
      <c r="BVX607" s="178"/>
      <c r="BVY607" s="178"/>
      <c r="BVZ607" s="178"/>
      <c r="BWA607" s="178"/>
      <c r="BWB607" s="178"/>
      <c r="BWC607" s="178"/>
      <c r="BWD607" s="178"/>
      <c r="BWE607" s="178"/>
      <c r="BWF607" s="178"/>
      <c r="BWG607" s="178"/>
      <c r="BWH607" s="178"/>
      <c r="BWI607" s="178"/>
      <c r="BWJ607" s="178"/>
      <c r="BWK607" s="178"/>
      <c r="BWL607" s="178"/>
      <c r="BWM607" s="178"/>
      <c r="BWN607" s="178"/>
      <c r="BWO607" s="178"/>
      <c r="BWP607" s="178"/>
      <c r="BWQ607" s="178"/>
      <c r="BWR607" s="178"/>
      <c r="BWS607" s="178"/>
      <c r="BWT607" s="178"/>
      <c r="BWU607" s="178"/>
      <c r="BWV607" s="178"/>
      <c r="BWW607" s="178"/>
      <c r="BWX607" s="178"/>
      <c r="BWY607" s="178"/>
      <c r="BWZ607" s="178"/>
      <c r="BXA607" s="178"/>
      <c r="BXB607" s="178"/>
      <c r="BXC607" s="178"/>
      <c r="BXD607" s="178"/>
      <c r="BXE607" s="178"/>
      <c r="BXF607" s="178"/>
      <c r="BXG607" s="178"/>
      <c r="BXH607" s="178"/>
      <c r="BXI607" s="178"/>
      <c r="BXJ607" s="178"/>
      <c r="BXK607" s="178"/>
      <c r="BXL607" s="178"/>
      <c r="BXM607" s="178"/>
      <c r="BXN607" s="178"/>
      <c r="BXO607" s="178"/>
      <c r="BXP607" s="178"/>
      <c r="BXQ607" s="178"/>
      <c r="BXR607" s="178"/>
      <c r="BXS607" s="178"/>
      <c r="BXT607" s="178"/>
      <c r="BXU607" s="178"/>
      <c r="BXV607" s="178"/>
      <c r="BXW607" s="178"/>
      <c r="BXX607" s="178"/>
      <c r="BXY607" s="178"/>
      <c r="BXZ607" s="178"/>
      <c r="BYA607" s="178"/>
      <c r="BYB607" s="178"/>
      <c r="BYC607" s="178"/>
      <c r="BYD607" s="178"/>
      <c r="BYE607" s="178"/>
      <c r="BYF607" s="178"/>
      <c r="BYG607" s="178"/>
      <c r="BYH607" s="178"/>
      <c r="BYI607" s="178"/>
      <c r="BYJ607" s="178"/>
      <c r="BYK607" s="178"/>
      <c r="BYL607" s="178"/>
      <c r="BYM607" s="178"/>
      <c r="BYN607" s="178"/>
      <c r="BYO607" s="178"/>
      <c r="BYP607" s="178"/>
      <c r="BYQ607" s="178"/>
      <c r="BYR607" s="178"/>
      <c r="BYS607" s="178"/>
      <c r="BYT607" s="178"/>
      <c r="BYU607" s="178"/>
      <c r="BYV607" s="178"/>
      <c r="BYW607" s="178"/>
      <c r="BYX607" s="178"/>
      <c r="BYY607" s="178"/>
      <c r="BYZ607" s="178"/>
      <c r="BZA607" s="178"/>
      <c r="BZB607" s="178"/>
      <c r="BZC607" s="178"/>
      <c r="BZD607" s="178"/>
      <c r="BZE607" s="178"/>
      <c r="BZF607" s="178"/>
      <c r="BZG607" s="178"/>
      <c r="BZH607" s="178"/>
      <c r="BZI607" s="178"/>
      <c r="BZJ607" s="178"/>
      <c r="BZK607" s="178"/>
      <c r="BZL607" s="178"/>
      <c r="BZM607" s="178"/>
      <c r="BZN607" s="178"/>
      <c r="BZO607" s="178"/>
      <c r="BZP607" s="178"/>
      <c r="BZQ607" s="178"/>
      <c r="BZR607" s="178"/>
      <c r="BZS607" s="178"/>
      <c r="BZT607" s="178"/>
      <c r="BZU607" s="178"/>
      <c r="BZV607" s="178"/>
      <c r="BZW607" s="178"/>
      <c r="BZX607" s="178"/>
      <c r="BZY607" s="178"/>
      <c r="BZZ607" s="178"/>
      <c r="CAA607" s="178"/>
      <c r="CAB607" s="178"/>
      <c r="CAC607" s="178"/>
      <c r="CAD607" s="178"/>
      <c r="CAE607" s="178"/>
      <c r="CAF607" s="178"/>
      <c r="CAG607" s="178"/>
      <c r="CAH607" s="178"/>
      <c r="CAI607" s="178"/>
      <c r="CAJ607" s="178"/>
      <c r="CAK607" s="178"/>
      <c r="CAL607" s="178"/>
      <c r="CAM607" s="178"/>
      <c r="CAN607" s="178"/>
      <c r="CAO607" s="178"/>
      <c r="CAP607" s="178"/>
      <c r="CAQ607" s="178"/>
      <c r="CAR607" s="178"/>
      <c r="CAS607" s="178"/>
      <c r="CAT607" s="178"/>
      <c r="CAU607" s="178"/>
      <c r="CAV607" s="178"/>
      <c r="CAW607" s="178"/>
      <c r="CAX607" s="178"/>
      <c r="CAY607" s="178"/>
      <c r="CAZ607" s="178"/>
      <c r="CBA607" s="178"/>
      <c r="CBB607" s="178"/>
      <c r="CBC607" s="178"/>
      <c r="CBD607" s="178"/>
      <c r="CBE607" s="178"/>
      <c r="CBF607" s="178"/>
      <c r="CBG607" s="178"/>
      <c r="CBH607" s="178"/>
      <c r="CBI607" s="178"/>
      <c r="CBJ607" s="178"/>
      <c r="CBK607" s="178"/>
      <c r="CBL607" s="178"/>
      <c r="CBM607" s="178"/>
      <c r="CBN607" s="178"/>
      <c r="CBO607" s="178"/>
      <c r="CBP607" s="178"/>
      <c r="CBQ607" s="178"/>
      <c r="CBR607" s="178"/>
      <c r="CBS607" s="178"/>
      <c r="CBT607" s="178"/>
      <c r="CBU607" s="178"/>
      <c r="CBV607" s="178"/>
      <c r="CBW607" s="178"/>
      <c r="CBX607" s="178"/>
      <c r="CBY607" s="178"/>
      <c r="CBZ607" s="178"/>
      <c r="CCA607" s="178"/>
      <c r="CCB607" s="178"/>
      <c r="CCC607" s="178"/>
      <c r="CCD607" s="178"/>
      <c r="CCE607" s="178"/>
      <c r="CCF607" s="178"/>
      <c r="CCG607" s="178"/>
      <c r="CCH607" s="178"/>
      <c r="CCI607" s="178"/>
      <c r="CCJ607" s="178"/>
      <c r="CCK607" s="178"/>
      <c r="CCL607" s="178"/>
      <c r="CCM607" s="178"/>
      <c r="CCN607" s="178"/>
      <c r="CCO607" s="178"/>
      <c r="CCP607" s="178"/>
      <c r="CCQ607" s="178"/>
      <c r="CCR607" s="178"/>
      <c r="CCS607" s="178"/>
      <c r="CCT607" s="178"/>
      <c r="CCU607" s="178"/>
      <c r="CCV607" s="178"/>
      <c r="CCW607" s="178"/>
      <c r="CCX607" s="178"/>
      <c r="CCY607" s="178"/>
      <c r="CCZ607" s="178"/>
      <c r="CDA607" s="178"/>
      <c r="CDB607" s="178"/>
      <c r="CDC607" s="178"/>
      <c r="CDD607" s="178"/>
      <c r="CDE607" s="178"/>
      <c r="CDF607" s="178"/>
      <c r="CDG607" s="178"/>
      <c r="CDH607" s="178"/>
      <c r="CDI607" s="178"/>
      <c r="CDJ607" s="178"/>
      <c r="CDK607" s="178"/>
      <c r="CDL607" s="178"/>
      <c r="CDM607" s="178"/>
      <c r="CDN607" s="178"/>
      <c r="CDO607" s="178"/>
      <c r="CDP607" s="178"/>
      <c r="CDQ607" s="178"/>
      <c r="CDR607" s="178"/>
      <c r="CDS607" s="178"/>
      <c r="CDT607" s="178"/>
      <c r="CDU607" s="178"/>
      <c r="CDV607" s="178"/>
      <c r="CDW607" s="178"/>
      <c r="CDX607" s="178"/>
      <c r="CDY607" s="178"/>
      <c r="CDZ607" s="178"/>
      <c r="CEA607" s="178"/>
      <c r="CEB607" s="178"/>
      <c r="CEC607" s="178"/>
      <c r="CED607" s="178"/>
      <c r="CEE607" s="178"/>
      <c r="CEF607" s="178"/>
      <c r="CEG607" s="178"/>
      <c r="CEH607" s="178"/>
      <c r="CEI607" s="178"/>
      <c r="CEJ607" s="178"/>
      <c r="CEK607" s="178"/>
      <c r="CEL607" s="178"/>
      <c r="CEM607" s="178"/>
      <c r="CEN607" s="178"/>
      <c r="CEO607" s="178"/>
      <c r="CEP607" s="178"/>
      <c r="CEQ607" s="178"/>
      <c r="CER607" s="178"/>
      <c r="CES607" s="178"/>
      <c r="CET607" s="178"/>
      <c r="CEU607" s="178"/>
      <c r="CEV607" s="178"/>
      <c r="CEW607" s="178"/>
      <c r="CEX607" s="178"/>
      <c r="CEY607" s="178"/>
      <c r="CEZ607" s="178"/>
      <c r="CFA607" s="178"/>
      <c r="CFB607" s="178"/>
      <c r="CFC607" s="178"/>
      <c r="CFD607" s="178"/>
      <c r="CFE607" s="178"/>
      <c r="CFF607" s="178"/>
      <c r="CFG607" s="178"/>
      <c r="CFH607" s="178"/>
      <c r="CFI607" s="178"/>
      <c r="CFJ607" s="178"/>
      <c r="CFK607" s="178"/>
      <c r="CFL607" s="178"/>
      <c r="CFM607" s="178"/>
      <c r="CFN607" s="178"/>
      <c r="CFO607" s="178"/>
      <c r="CFP607" s="178"/>
      <c r="CFQ607" s="178"/>
      <c r="CFR607" s="178"/>
      <c r="CFS607" s="178"/>
      <c r="CFT607" s="178"/>
      <c r="CFU607" s="178"/>
      <c r="CFV607" s="178"/>
      <c r="CFW607" s="178"/>
      <c r="CFX607" s="178"/>
      <c r="CFY607" s="178"/>
      <c r="CFZ607" s="178"/>
      <c r="CGA607" s="178"/>
      <c r="CGB607" s="178"/>
      <c r="CGC607" s="178"/>
      <c r="CGD607" s="178"/>
      <c r="CGE607" s="178"/>
      <c r="CGF607" s="178"/>
      <c r="CGG607" s="178"/>
      <c r="CGH607" s="178"/>
      <c r="CGI607" s="178"/>
      <c r="CGJ607" s="178"/>
      <c r="CGK607" s="178"/>
      <c r="CGL607" s="178"/>
      <c r="CGM607" s="178"/>
      <c r="CGN607" s="178"/>
      <c r="CGO607" s="178"/>
      <c r="CGP607" s="178"/>
      <c r="CGQ607" s="178"/>
      <c r="CGR607" s="178"/>
      <c r="CGS607" s="178"/>
      <c r="CGT607" s="178"/>
      <c r="CGU607" s="178"/>
      <c r="CGV607" s="178"/>
      <c r="CGW607" s="178"/>
      <c r="CGX607" s="178"/>
      <c r="CGY607" s="178"/>
      <c r="CGZ607" s="178"/>
      <c r="CHA607" s="178"/>
      <c r="CHB607" s="178"/>
      <c r="CHC607" s="178"/>
      <c r="CHD607" s="178"/>
      <c r="CHE607" s="178"/>
      <c r="CHF607" s="178"/>
      <c r="CHG607" s="178"/>
      <c r="CHH607" s="178"/>
      <c r="CHI607" s="178"/>
      <c r="CHJ607" s="178"/>
      <c r="CHK607" s="178"/>
      <c r="CHL607" s="178"/>
      <c r="CHM607" s="178"/>
      <c r="CHN607" s="178"/>
      <c r="CHO607" s="178"/>
      <c r="CHP607" s="178"/>
      <c r="CHQ607" s="178"/>
      <c r="CHR607" s="178"/>
      <c r="CHS607" s="178"/>
      <c r="CHT607" s="178"/>
      <c r="CHU607" s="178"/>
      <c r="CHV607" s="178"/>
      <c r="CHW607" s="178"/>
      <c r="CHX607" s="178"/>
      <c r="CHY607" s="178"/>
      <c r="CHZ607" s="178"/>
      <c r="CIA607" s="178"/>
      <c r="CIB607" s="178"/>
      <c r="CIC607" s="178"/>
      <c r="CID607" s="178"/>
      <c r="CIE607" s="178"/>
      <c r="CIF607" s="178"/>
      <c r="CIG607" s="178"/>
      <c r="CIH607" s="178"/>
      <c r="CII607" s="178"/>
      <c r="CIJ607" s="178"/>
      <c r="CIK607" s="178"/>
      <c r="CIL607" s="178"/>
      <c r="CIM607" s="178"/>
      <c r="CIN607" s="178"/>
      <c r="CIO607" s="178"/>
      <c r="CIP607" s="178"/>
      <c r="CIQ607" s="178"/>
      <c r="CIR607" s="178"/>
      <c r="CIS607" s="178"/>
      <c r="CIT607" s="178"/>
      <c r="CIU607" s="178"/>
      <c r="CIV607" s="178"/>
      <c r="CIW607" s="178"/>
      <c r="CIX607" s="178"/>
      <c r="CIY607" s="178"/>
      <c r="CIZ607" s="178"/>
      <c r="CJA607" s="178"/>
      <c r="CJB607" s="178"/>
      <c r="CJC607" s="178"/>
      <c r="CJD607" s="178"/>
      <c r="CJE607" s="178"/>
      <c r="CJF607" s="178"/>
      <c r="CJG607" s="178"/>
      <c r="CJH607" s="178"/>
      <c r="CJI607" s="178"/>
      <c r="CJJ607" s="178"/>
      <c r="CJK607" s="178"/>
      <c r="CJL607" s="178"/>
      <c r="CJM607" s="178"/>
      <c r="CJN607" s="178"/>
      <c r="CJO607" s="178"/>
      <c r="CJP607" s="178"/>
      <c r="CJQ607" s="178"/>
      <c r="CJR607" s="178"/>
      <c r="CJS607" s="178"/>
      <c r="CJT607" s="178"/>
      <c r="CJU607" s="178"/>
      <c r="CJV607" s="178"/>
      <c r="CJW607" s="178"/>
      <c r="CJX607" s="178"/>
      <c r="CJY607" s="178"/>
      <c r="CJZ607" s="178"/>
      <c r="CKA607" s="178"/>
      <c r="CKB607" s="178"/>
      <c r="CKC607" s="178"/>
      <c r="CKD607" s="178"/>
      <c r="CKE607" s="178"/>
      <c r="CKF607" s="178"/>
      <c r="CKG607" s="178"/>
      <c r="CKH607" s="178"/>
      <c r="CKI607" s="178"/>
      <c r="CKJ607" s="178"/>
      <c r="CKK607" s="178"/>
      <c r="CKL607" s="178"/>
      <c r="CKM607" s="178"/>
      <c r="CKN607" s="178"/>
      <c r="CKO607" s="178"/>
      <c r="CKP607" s="178"/>
      <c r="CKQ607" s="178"/>
      <c r="CKR607" s="178"/>
      <c r="CKS607" s="178"/>
      <c r="CKT607" s="178"/>
      <c r="CKU607" s="178"/>
      <c r="CKV607" s="178"/>
      <c r="CKW607" s="178"/>
      <c r="CKX607" s="178"/>
      <c r="CKY607" s="178"/>
      <c r="CKZ607" s="178"/>
      <c r="CLA607" s="178"/>
      <c r="CLB607" s="178"/>
      <c r="CLC607" s="178"/>
      <c r="CLD607" s="178"/>
      <c r="CLE607" s="178"/>
      <c r="CLF607" s="178"/>
      <c r="CLG607" s="178"/>
      <c r="CLH607" s="178"/>
      <c r="CLI607" s="178"/>
      <c r="CLJ607" s="178"/>
      <c r="CLK607" s="178"/>
      <c r="CLL607" s="178"/>
      <c r="CLM607" s="178"/>
      <c r="CLN607" s="178"/>
      <c r="CLO607" s="178"/>
      <c r="CLP607" s="178"/>
      <c r="CLQ607" s="178"/>
      <c r="CLR607" s="178"/>
      <c r="CLS607" s="178"/>
      <c r="CLT607" s="178"/>
      <c r="CLU607" s="178"/>
      <c r="CLV607" s="178"/>
      <c r="CLW607" s="178"/>
      <c r="CLX607" s="178"/>
      <c r="CLY607" s="178"/>
      <c r="CLZ607" s="178"/>
      <c r="CMA607" s="178"/>
      <c r="CMB607" s="178"/>
      <c r="CMC607" s="178"/>
      <c r="CMD607" s="178"/>
      <c r="CME607" s="178"/>
      <c r="CMF607" s="178"/>
      <c r="CMG607" s="178"/>
      <c r="CMH607" s="178"/>
      <c r="CMI607" s="178"/>
      <c r="CMJ607" s="178"/>
      <c r="CMK607" s="178"/>
      <c r="CML607" s="178"/>
      <c r="CMM607" s="178"/>
      <c r="CMN607" s="178"/>
      <c r="CMO607" s="178"/>
      <c r="CMP607" s="178"/>
      <c r="CMQ607" s="178"/>
      <c r="CMR607" s="178"/>
      <c r="CMS607" s="178"/>
      <c r="CMT607" s="178"/>
      <c r="CMU607" s="178"/>
      <c r="CMV607" s="178"/>
      <c r="CMW607" s="178"/>
      <c r="CMX607" s="178"/>
      <c r="CMY607" s="178"/>
      <c r="CMZ607" s="178"/>
      <c r="CNA607" s="178"/>
      <c r="CNB607" s="178"/>
      <c r="CNC607" s="178"/>
      <c r="CND607" s="178"/>
      <c r="CNE607" s="178"/>
      <c r="CNF607" s="178"/>
      <c r="CNG607" s="178"/>
      <c r="CNH607" s="178"/>
      <c r="CNI607" s="178"/>
      <c r="CNJ607" s="178"/>
      <c r="CNK607" s="178"/>
      <c r="CNL607" s="178"/>
      <c r="CNM607" s="178"/>
      <c r="CNN607" s="178"/>
      <c r="CNO607" s="178"/>
      <c r="CNP607" s="178"/>
      <c r="CNQ607" s="178"/>
      <c r="CNR607" s="178"/>
      <c r="CNS607" s="178"/>
      <c r="CNT607" s="178"/>
      <c r="CNU607" s="178"/>
      <c r="CNV607" s="178"/>
      <c r="CNW607" s="178"/>
      <c r="CNX607" s="178"/>
      <c r="CNY607" s="178"/>
      <c r="CNZ607" s="178"/>
      <c r="COA607" s="178"/>
      <c r="COB607" s="178"/>
      <c r="COC607" s="178"/>
      <c r="COD607" s="178"/>
      <c r="COE607" s="178"/>
      <c r="COF607" s="178"/>
      <c r="COG607" s="178"/>
      <c r="COH607" s="178"/>
      <c r="COI607" s="178"/>
      <c r="COJ607" s="178"/>
      <c r="COK607" s="178"/>
      <c r="COL607" s="178"/>
      <c r="COM607" s="178"/>
      <c r="CON607" s="178"/>
      <c r="COO607" s="178"/>
      <c r="COP607" s="178"/>
      <c r="COQ607" s="178"/>
      <c r="COR607" s="178"/>
      <c r="COS607" s="178"/>
      <c r="COT607" s="178"/>
      <c r="COU607" s="178"/>
      <c r="COV607" s="178"/>
      <c r="COW607" s="178"/>
      <c r="COX607" s="178"/>
      <c r="COY607" s="178"/>
      <c r="COZ607" s="178"/>
      <c r="CPA607" s="178"/>
      <c r="CPB607" s="178"/>
      <c r="CPC607" s="178"/>
      <c r="CPD607" s="178"/>
      <c r="CPE607" s="178"/>
      <c r="CPF607" s="178"/>
      <c r="CPG607" s="178"/>
      <c r="CPH607" s="178"/>
      <c r="CPI607" s="178"/>
      <c r="CPJ607" s="178"/>
      <c r="CPK607" s="178"/>
      <c r="CPL607" s="178"/>
      <c r="CPM607" s="178"/>
      <c r="CPN607" s="178"/>
      <c r="CPO607" s="178"/>
      <c r="CPP607" s="178"/>
      <c r="CPQ607" s="178"/>
      <c r="CPR607" s="178"/>
      <c r="CPS607" s="178"/>
      <c r="CPT607" s="178"/>
      <c r="CPU607" s="178"/>
      <c r="CPV607" s="178"/>
      <c r="CPW607" s="178"/>
      <c r="CPX607" s="178"/>
      <c r="CPY607" s="178"/>
      <c r="CPZ607" s="178"/>
      <c r="CQA607" s="178"/>
      <c r="CQB607" s="178"/>
      <c r="CQC607" s="178"/>
      <c r="CQD607" s="178"/>
      <c r="CQE607" s="178"/>
      <c r="CQF607" s="178"/>
      <c r="CQG607" s="178"/>
      <c r="CQH607" s="178"/>
      <c r="CQI607" s="178"/>
      <c r="CQJ607" s="178"/>
      <c r="CQK607" s="178"/>
      <c r="CQL607" s="178"/>
      <c r="CQM607" s="178"/>
      <c r="CQN607" s="178"/>
      <c r="CQO607" s="178"/>
      <c r="CQP607" s="178"/>
      <c r="CQQ607" s="178"/>
      <c r="CQR607" s="178"/>
      <c r="CQS607" s="178"/>
      <c r="CQT607" s="178"/>
      <c r="CQU607" s="178"/>
      <c r="CQV607" s="178"/>
      <c r="CQW607" s="178"/>
      <c r="CQX607" s="178"/>
      <c r="CQY607" s="178"/>
      <c r="CQZ607" s="178"/>
      <c r="CRA607" s="178"/>
      <c r="CRB607" s="178"/>
      <c r="CRC607" s="178"/>
      <c r="CRD607" s="178"/>
      <c r="CRE607" s="178"/>
      <c r="CRF607" s="178"/>
      <c r="CRG607" s="178"/>
      <c r="CRH607" s="178"/>
      <c r="CRI607" s="178"/>
      <c r="CRJ607" s="178"/>
      <c r="CRK607" s="178"/>
      <c r="CRL607" s="178"/>
      <c r="CRM607" s="178"/>
      <c r="CRN607" s="178"/>
      <c r="CRO607" s="178"/>
      <c r="CRP607" s="178"/>
      <c r="CRQ607" s="178"/>
      <c r="CRR607" s="178"/>
      <c r="CRS607" s="178"/>
      <c r="CRT607" s="178"/>
      <c r="CRU607" s="178"/>
      <c r="CRV607" s="178"/>
      <c r="CRW607" s="178"/>
      <c r="CRX607" s="178"/>
      <c r="CRY607" s="178"/>
      <c r="CRZ607" s="178"/>
      <c r="CSA607" s="178"/>
      <c r="CSB607" s="178"/>
      <c r="CSC607" s="178"/>
      <c r="CSD607" s="178"/>
      <c r="CSE607" s="178"/>
      <c r="CSF607" s="178"/>
      <c r="CSG607" s="178"/>
      <c r="CSH607" s="178"/>
      <c r="CSI607" s="178"/>
      <c r="CSJ607" s="178"/>
      <c r="CSK607" s="178"/>
      <c r="CSL607" s="178"/>
      <c r="CSM607" s="178"/>
      <c r="CSN607" s="178"/>
      <c r="CSO607" s="178"/>
      <c r="CSP607" s="178"/>
      <c r="CSQ607" s="178"/>
      <c r="CSR607" s="178"/>
      <c r="CSS607" s="178"/>
      <c r="CST607" s="178"/>
      <c r="CSU607" s="178"/>
      <c r="CSV607" s="178"/>
      <c r="CSW607" s="178"/>
      <c r="CSX607" s="178"/>
      <c r="CSY607" s="178"/>
      <c r="CSZ607" s="178"/>
      <c r="CTA607" s="178"/>
      <c r="CTB607" s="178"/>
      <c r="CTC607" s="178"/>
      <c r="CTD607" s="178"/>
      <c r="CTE607" s="178"/>
      <c r="CTF607" s="178"/>
      <c r="CTG607" s="178"/>
      <c r="CTH607" s="178"/>
      <c r="CTI607" s="178"/>
      <c r="CTJ607" s="178"/>
      <c r="CTK607" s="178"/>
      <c r="CTL607" s="178"/>
      <c r="CTM607" s="178"/>
      <c r="CTN607" s="178"/>
      <c r="CTO607" s="178"/>
      <c r="CTP607" s="178"/>
      <c r="CTQ607" s="178"/>
      <c r="CTR607" s="178"/>
      <c r="CTS607" s="178"/>
      <c r="CTT607" s="178"/>
      <c r="CTU607" s="178"/>
      <c r="CTV607" s="178"/>
      <c r="CTW607" s="178"/>
      <c r="CTX607" s="178"/>
      <c r="CTY607" s="178"/>
      <c r="CTZ607" s="178"/>
      <c r="CUA607" s="178"/>
      <c r="CUB607" s="178"/>
      <c r="CUC607" s="178"/>
      <c r="CUD607" s="178"/>
      <c r="CUE607" s="178"/>
      <c r="CUF607" s="178"/>
      <c r="CUG607" s="178"/>
      <c r="CUH607" s="178"/>
      <c r="CUI607" s="178"/>
      <c r="CUJ607" s="178"/>
      <c r="CUK607" s="178"/>
      <c r="CUL607" s="178"/>
      <c r="CUM607" s="178"/>
      <c r="CUN607" s="178"/>
      <c r="CUO607" s="178"/>
      <c r="CUP607" s="178"/>
      <c r="CUQ607" s="178"/>
      <c r="CUR607" s="178"/>
      <c r="CUS607" s="178"/>
      <c r="CUT607" s="178"/>
      <c r="CUU607" s="178"/>
      <c r="CUV607" s="178"/>
      <c r="CUW607" s="178"/>
      <c r="CUX607" s="178"/>
      <c r="CUY607" s="178"/>
      <c r="CUZ607" s="178"/>
      <c r="CVA607" s="178"/>
      <c r="CVB607" s="178"/>
      <c r="CVC607" s="178"/>
      <c r="CVD607" s="178"/>
      <c r="CVE607" s="178"/>
      <c r="CVF607" s="178"/>
      <c r="CVG607" s="178"/>
      <c r="CVH607" s="178"/>
      <c r="CVI607" s="178"/>
      <c r="CVJ607" s="178"/>
      <c r="CVK607" s="178"/>
      <c r="CVL607" s="178"/>
      <c r="CVM607" s="178"/>
      <c r="CVN607" s="178"/>
      <c r="CVO607" s="178"/>
      <c r="CVP607" s="178"/>
      <c r="CVQ607" s="178"/>
      <c r="CVR607" s="178"/>
      <c r="CVS607" s="178"/>
      <c r="CVT607" s="178"/>
      <c r="CVU607" s="178"/>
      <c r="CVV607" s="178"/>
      <c r="CVW607" s="178"/>
      <c r="CVX607" s="178"/>
      <c r="CVY607" s="178"/>
      <c r="CVZ607" s="178"/>
      <c r="CWA607" s="178"/>
      <c r="CWB607" s="178"/>
      <c r="CWC607" s="178"/>
      <c r="CWD607" s="178"/>
      <c r="CWE607" s="178"/>
      <c r="CWF607" s="178"/>
      <c r="CWG607" s="178"/>
      <c r="CWH607" s="178"/>
      <c r="CWI607" s="178"/>
      <c r="CWJ607" s="178"/>
      <c r="CWK607" s="178"/>
      <c r="CWL607" s="178"/>
      <c r="CWM607" s="178"/>
      <c r="CWN607" s="178"/>
      <c r="CWO607" s="178"/>
      <c r="CWP607" s="178"/>
      <c r="CWQ607" s="178"/>
      <c r="CWR607" s="178"/>
      <c r="CWS607" s="178"/>
      <c r="CWT607" s="178"/>
      <c r="CWU607" s="178"/>
      <c r="CWV607" s="178"/>
      <c r="CWW607" s="178"/>
      <c r="CWX607" s="178"/>
      <c r="CWY607" s="178"/>
      <c r="CWZ607" s="178"/>
      <c r="CXA607" s="178"/>
      <c r="CXB607" s="178"/>
      <c r="CXC607" s="178"/>
      <c r="CXD607" s="178"/>
      <c r="CXE607" s="178"/>
      <c r="CXF607" s="178"/>
      <c r="CXG607" s="178"/>
      <c r="CXH607" s="178"/>
      <c r="CXI607" s="178"/>
      <c r="CXJ607" s="178"/>
      <c r="CXK607" s="178"/>
      <c r="CXL607" s="178"/>
      <c r="CXM607" s="178"/>
      <c r="CXN607" s="178"/>
      <c r="CXO607" s="178"/>
      <c r="CXP607" s="178"/>
      <c r="CXQ607" s="178"/>
      <c r="CXR607" s="178"/>
      <c r="CXS607" s="178"/>
      <c r="CXT607" s="178"/>
      <c r="CXU607" s="178"/>
      <c r="CXV607" s="178"/>
      <c r="CXW607" s="178"/>
      <c r="CXX607" s="178"/>
      <c r="CXY607" s="178"/>
      <c r="CXZ607" s="178"/>
      <c r="CYA607" s="178"/>
      <c r="CYB607" s="178"/>
      <c r="CYC607" s="178"/>
      <c r="CYD607" s="178"/>
      <c r="CYE607" s="178"/>
      <c r="CYF607" s="178"/>
      <c r="CYG607" s="178"/>
      <c r="CYH607" s="178"/>
      <c r="CYI607" s="178"/>
      <c r="CYJ607" s="178"/>
      <c r="CYK607" s="178"/>
      <c r="CYL607" s="178"/>
      <c r="CYM607" s="178"/>
      <c r="CYN607" s="178"/>
      <c r="CYO607" s="178"/>
      <c r="CYP607" s="178"/>
      <c r="CYQ607" s="178"/>
      <c r="CYR607" s="178"/>
      <c r="CYS607" s="178"/>
      <c r="CYT607" s="178"/>
      <c r="CYU607" s="178"/>
      <c r="CYV607" s="178"/>
      <c r="CYW607" s="178"/>
      <c r="CYX607" s="178"/>
      <c r="CYY607" s="178"/>
      <c r="CYZ607" s="178"/>
      <c r="CZA607" s="178"/>
      <c r="CZB607" s="178"/>
      <c r="CZC607" s="178"/>
      <c r="CZD607" s="178"/>
      <c r="CZE607" s="178"/>
      <c r="CZF607" s="178"/>
      <c r="CZG607" s="178"/>
      <c r="CZH607" s="178"/>
      <c r="CZI607" s="178"/>
      <c r="CZJ607" s="178"/>
      <c r="CZK607" s="178"/>
      <c r="CZL607" s="178"/>
      <c r="CZM607" s="178"/>
      <c r="CZN607" s="178"/>
      <c r="CZO607" s="178"/>
      <c r="CZP607" s="178"/>
      <c r="CZQ607" s="178"/>
      <c r="CZR607" s="178"/>
      <c r="CZS607" s="178"/>
      <c r="CZT607" s="178"/>
      <c r="CZU607" s="178"/>
      <c r="CZV607" s="178"/>
      <c r="CZW607" s="178"/>
      <c r="CZX607" s="178"/>
      <c r="CZY607" s="178"/>
      <c r="CZZ607" s="178"/>
      <c r="DAA607" s="178"/>
      <c r="DAB607" s="178"/>
      <c r="DAC607" s="178"/>
      <c r="DAD607" s="178"/>
      <c r="DAE607" s="178"/>
      <c r="DAF607" s="178"/>
      <c r="DAG607" s="178"/>
      <c r="DAH607" s="178"/>
      <c r="DAI607" s="178"/>
      <c r="DAJ607" s="178"/>
      <c r="DAK607" s="178"/>
      <c r="DAL607" s="178"/>
      <c r="DAM607" s="178"/>
      <c r="DAN607" s="178"/>
      <c r="DAO607" s="178"/>
      <c r="DAP607" s="178"/>
      <c r="DAQ607" s="178"/>
      <c r="DAR607" s="178"/>
      <c r="DAS607" s="178"/>
      <c r="DAT607" s="178"/>
      <c r="DAU607" s="178"/>
      <c r="DAV607" s="178"/>
      <c r="DAW607" s="178"/>
      <c r="DAX607" s="178"/>
      <c r="DAY607" s="178"/>
      <c r="DAZ607" s="178"/>
      <c r="DBA607" s="178"/>
      <c r="DBB607" s="178"/>
      <c r="DBC607" s="178"/>
      <c r="DBD607" s="178"/>
      <c r="DBE607" s="178"/>
      <c r="DBF607" s="178"/>
      <c r="DBG607" s="178"/>
      <c r="DBH607" s="178"/>
      <c r="DBI607" s="178"/>
      <c r="DBJ607" s="178"/>
      <c r="DBK607" s="178"/>
      <c r="DBL607" s="178"/>
      <c r="DBM607" s="178"/>
      <c r="DBN607" s="178"/>
      <c r="DBO607" s="178"/>
      <c r="DBP607" s="178"/>
      <c r="DBQ607" s="178"/>
      <c r="DBR607" s="178"/>
      <c r="DBS607" s="178"/>
      <c r="DBT607" s="178"/>
      <c r="DBU607" s="178"/>
      <c r="DBV607" s="178"/>
      <c r="DBW607" s="178"/>
      <c r="DBX607" s="178"/>
      <c r="DBY607" s="178"/>
      <c r="DBZ607" s="178"/>
      <c r="DCA607" s="178"/>
      <c r="DCB607" s="178"/>
      <c r="DCC607" s="178"/>
      <c r="DCD607" s="178"/>
      <c r="DCE607" s="178"/>
      <c r="DCF607" s="178"/>
      <c r="DCG607" s="178"/>
      <c r="DCH607" s="178"/>
      <c r="DCI607" s="178"/>
      <c r="DCJ607" s="178"/>
      <c r="DCK607" s="178"/>
      <c r="DCL607" s="178"/>
      <c r="DCM607" s="178"/>
      <c r="DCN607" s="178"/>
      <c r="DCO607" s="178"/>
      <c r="DCP607" s="178"/>
      <c r="DCQ607" s="178"/>
      <c r="DCR607" s="178"/>
      <c r="DCS607" s="178"/>
      <c r="DCT607" s="178"/>
      <c r="DCU607" s="178"/>
      <c r="DCV607" s="178"/>
      <c r="DCW607" s="178"/>
      <c r="DCX607" s="178"/>
      <c r="DCY607" s="178"/>
      <c r="DCZ607" s="178"/>
      <c r="DDA607" s="178"/>
      <c r="DDB607" s="178"/>
      <c r="DDC607" s="178"/>
      <c r="DDD607" s="178"/>
      <c r="DDE607" s="178"/>
      <c r="DDF607" s="178"/>
      <c r="DDG607" s="178"/>
      <c r="DDH607" s="178"/>
      <c r="DDI607" s="178"/>
      <c r="DDJ607" s="178"/>
      <c r="DDK607" s="178"/>
      <c r="DDL607" s="178"/>
      <c r="DDM607" s="178"/>
      <c r="DDN607" s="178"/>
      <c r="DDO607" s="178"/>
      <c r="DDP607" s="178"/>
      <c r="DDQ607" s="178"/>
      <c r="DDR607" s="178"/>
      <c r="DDS607" s="178"/>
      <c r="DDT607" s="178"/>
      <c r="DDU607" s="178"/>
      <c r="DDV607" s="178"/>
      <c r="DDW607" s="178"/>
      <c r="DDX607" s="178"/>
      <c r="DDY607" s="178"/>
      <c r="DDZ607" s="178"/>
      <c r="DEA607" s="178"/>
      <c r="DEB607" s="178"/>
      <c r="DEC607" s="178"/>
      <c r="DED607" s="178"/>
      <c r="DEE607" s="178"/>
      <c r="DEF607" s="178"/>
      <c r="DEG607" s="178"/>
      <c r="DEH607" s="178"/>
      <c r="DEI607" s="178"/>
      <c r="DEJ607" s="178"/>
      <c r="DEK607" s="178"/>
      <c r="DEL607" s="178"/>
      <c r="DEM607" s="178"/>
      <c r="DEN607" s="178"/>
      <c r="DEO607" s="178"/>
      <c r="DEP607" s="178"/>
      <c r="DEQ607" s="178"/>
      <c r="DER607" s="178"/>
      <c r="DES607" s="178"/>
      <c r="DET607" s="178"/>
      <c r="DEU607" s="178"/>
      <c r="DEV607" s="178"/>
      <c r="DEW607" s="178"/>
      <c r="DEX607" s="178"/>
      <c r="DEY607" s="178"/>
      <c r="DEZ607" s="178"/>
      <c r="DFA607" s="178"/>
      <c r="DFB607" s="178"/>
      <c r="DFC607" s="178"/>
      <c r="DFD607" s="178"/>
      <c r="DFE607" s="178"/>
      <c r="DFF607" s="178"/>
      <c r="DFG607" s="178"/>
      <c r="DFH607" s="178"/>
      <c r="DFI607" s="178"/>
      <c r="DFJ607" s="178"/>
      <c r="DFK607" s="178"/>
      <c r="DFL607" s="178"/>
      <c r="DFM607" s="178"/>
      <c r="DFN607" s="178"/>
      <c r="DFO607" s="178"/>
      <c r="DFP607" s="178"/>
      <c r="DFQ607" s="178"/>
      <c r="DFR607" s="178"/>
      <c r="DFS607" s="178"/>
      <c r="DFT607" s="178"/>
      <c r="DFU607" s="178"/>
      <c r="DFV607" s="178"/>
      <c r="DFW607" s="178"/>
      <c r="DFX607" s="178"/>
      <c r="DFY607" s="178"/>
      <c r="DFZ607" s="178"/>
      <c r="DGA607" s="178"/>
      <c r="DGB607" s="178"/>
      <c r="DGC607" s="178"/>
      <c r="DGD607" s="178"/>
      <c r="DGE607" s="178"/>
      <c r="DGF607" s="178"/>
      <c r="DGG607" s="178"/>
      <c r="DGH607" s="178"/>
      <c r="DGI607" s="178"/>
      <c r="DGJ607" s="178"/>
      <c r="DGK607" s="178"/>
      <c r="DGL607" s="178"/>
      <c r="DGM607" s="178"/>
      <c r="DGN607" s="178"/>
      <c r="DGO607" s="178"/>
      <c r="DGP607" s="178"/>
      <c r="DGQ607" s="178"/>
      <c r="DGR607" s="178"/>
      <c r="DGS607" s="178"/>
      <c r="DGT607" s="178"/>
      <c r="DGU607" s="178"/>
      <c r="DGV607" s="178"/>
      <c r="DGW607" s="178"/>
      <c r="DGX607" s="178"/>
      <c r="DGY607" s="178"/>
      <c r="DGZ607" s="178"/>
      <c r="DHA607" s="178"/>
      <c r="DHB607" s="178"/>
      <c r="DHC607" s="178"/>
      <c r="DHD607" s="178"/>
      <c r="DHE607" s="178"/>
      <c r="DHF607" s="178"/>
      <c r="DHG607" s="178"/>
      <c r="DHH607" s="178"/>
      <c r="DHI607" s="178"/>
      <c r="DHJ607" s="178"/>
      <c r="DHK607" s="178"/>
      <c r="DHL607" s="178"/>
      <c r="DHM607" s="178"/>
      <c r="DHN607" s="178"/>
      <c r="DHO607" s="178"/>
      <c r="DHP607" s="178"/>
      <c r="DHQ607" s="178"/>
      <c r="DHR607" s="178"/>
      <c r="DHS607" s="178"/>
      <c r="DHT607" s="178"/>
      <c r="DHU607" s="178"/>
      <c r="DHV607" s="178"/>
      <c r="DHW607" s="178"/>
      <c r="DHX607" s="178"/>
      <c r="DHY607" s="178"/>
      <c r="DHZ607" s="178"/>
      <c r="DIA607" s="178"/>
      <c r="DIB607" s="178"/>
      <c r="DIC607" s="178"/>
      <c r="DID607" s="178"/>
      <c r="DIE607" s="178"/>
      <c r="DIF607" s="178"/>
      <c r="DIG607" s="178"/>
      <c r="DIH607" s="178"/>
      <c r="DII607" s="178"/>
      <c r="DIJ607" s="178"/>
      <c r="DIK607" s="178"/>
      <c r="DIL607" s="178"/>
      <c r="DIM607" s="178"/>
      <c r="DIN607" s="178"/>
      <c r="DIO607" s="178"/>
      <c r="DIP607" s="178"/>
      <c r="DIQ607" s="178"/>
      <c r="DIR607" s="178"/>
      <c r="DIS607" s="178"/>
      <c r="DIT607" s="178"/>
      <c r="DIU607" s="178"/>
      <c r="DIV607" s="178"/>
      <c r="DIW607" s="178"/>
      <c r="DIX607" s="178"/>
      <c r="DIY607" s="178"/>
      <c r="DIZ607" s="178"/>
      <c r="DJA607" s="178"/>
      <c r="DJB607" s="178"/>
      <c r="DJC607" s="178"/>
      <c r="DJD607" s="178"/>
      <c r="DJE607" s="178"/>
      <c r="DJF607" s="178"/>
      <c r="DJG607" s="178"/>
      <c r="DJH607" s="178"/>
      <c r="DJI607" s="178"/>
      <c r="DJJ607" s="178"/>
      <c r="DJK607" s="178"/>
      <c r="DJL607" s="178"/>
      <c r="DJM607" s="178"/>
      <c r="DJN607" s="178"/>
      <c r="DJO607" s="178"/>
      <c r="DJP607" s="178"/>
      <c r="DJQ607" s="178"/>
      <c r="DJR607" s="178"/>
      <c r="DJS607" s="178"/>
      <c r="DJT607" s="178"/>
      <c r="DJU607" s="178"/>
      <c r="DJV607" s="178"/>
      <c r="DJW607" s="178"/>
      <c r="DJX607" s="178"/>
      <c r="DJY607" s="178"/>
      <c r="DJZ607" s="178"/>
      <c r="DKA607" s="178"/>
      <c r="DKB607" s="178"/>
      <c r="DKC607" s="178"/>
      <c r="DKD607" s="178"/>
      <c r="DKE607" s="178"/>
      <c r="DKF607" s="178"/>
      <c r="DKG607" s="178"/>
      <c r="DKH607" s="178"/>
      <c r="DKI607" s="178"/>
      <c r="DKJ607" s="178"/>
      <c r="DKK607" s="178"/>
      <c r="DKL607" s="178"/>
      <c r="DKM607" s="178"/>
      <c r="DKN607" s="178"/>
      <c r="DKO607" s="178"/>
      <c r="DKP607" s="178"/>
      <c r="DKQ607" s="178"/>
      <c r="DKR607" s="178"/>
      <c r="DKS607" s="178"/>
      <c r="DKT607" s="178"/>
      <c r="DKU607" s="178"/>
      <c r="DKV607" s="178"/>
      <c r="DKW607" s="178"/>
      <c r="DKX607" s="178"/>
      <c r="DKY607" s="178"/>
      <c r="DKZ607" s="178"/>
      <c r="DLA607" s="178"/>
      <c r="DLB607" s="178"/>
      <c r="DLC607" s="178"/>
      <c r="DLD607" s="178"/>
      <c r="DLE607" s="178"/>
      <c r="DLF607" s="178"/>
      <c r="DLG607" s="178"/>
      <c r="DLH607" s="178"/>
      <c r="DLI607" s="178"/>
      <c r="DLJ607" s="178"/>
      <c r="DLK607" s="178"/>
      <c r="DLL607" s="178"/>
      <c r="DLM607" s="178"/>
      <c r="DLN607" s="178"/>
      <c r="DLO607" s="178"/>
      <c r="DLP607" s="178"/>
      <c r="DLQ607" s="178"/>
      <c r="DLR607" s="178"/>
      <c r="DLS607" s="178"/>
      <c r="DLT607" s="178"/>
      <c r="DLU607" s="178"/>
      <c r="DLV607" s="178"/>
      <c r="DLW607" s="178"/>
      <c r="DLX607" s="178"/>
      <c r="DLY607" s="178"/>
      <c r="DLZ607" s="178"/>
      <c r="DMA607" s="178"/>
      <c r="DMB607" s="178"/>
      <c r="DMC607" s="178"/>
      <c r="DMD607" s="178"/>
      <c r="DME607" s="178"/>
      <c r="DMF607" s="178"/>
      <c r="DMG607" s="178"/>
      <c r="DMH607" s="178"/>
      <c r="DMI607" s="178"/>
      <c r="DMJ607" s="178"/>
      <c r="DMK607" s="178"/>
      <c r="DML607" s="178"/>
      <c r="DMM607" s="178"/>
      <c r="DMN607" s="178"/>
      <c r="DMO607" s="178"/>
      <c r="DMP607" s="178"/>
      <c r="DMQ607" s="178"/>
      <c r="DMR607" s="178"/>
      <c r="DMS607" s="178"/>
      <c r="DMT607" s="178"/>
      <c r="DMU607" s="178"/>
      <c r="DMV607" s="178"/>
      <c r="DMW607" s="178"/>
      <c r="DMX607" s="178"/>
      <c r="DMY607" s="178"/>
      <c r="DMZ607" s="178"/>
      <c r="DNA607" s="178"/>
      <c r="DNB607" s="178"/>
      <c r="DNC607" s="178"/>
      <c r="DND607" s="178"/>
      <c r="DNE607" s="178"/>
      <c r="DNF607" s="178"/>
      <c r="DNG607" s="178"/>
      <c r="DNH607" s="178"/>
      <c r="DNI607" s="178"/>
      <c r="DNJ607" s="178"/>
      <c r="DNK607" s="178"/>
      <c r="DNL607" s="178"/>
      <c r="DNM607" s="178"/>
      <c r="DNN607" s="178"/>
      <c r="DNO607" s="178"/>
      <c r="DNP607" s="178"/>
      <c r="DNQ607" s="178"/>
      <c r="DNR607" s="178"/>
      <c r="DNS607" s="178"/>
      <c r="DNT607" s="178"/>
      <c r="DNU607" s="178"/>
      <c r="DNV607" s="178"/>
      <c r="DNW607" s="178"/>
      <c r="DNX607" s="178"/>
      <c r="DNY607" s="178"/>
      <c r="DNZ607" s="178"/>
      <c r="DOA607" s="178"/>
      <c r="DOB607" s="178"/>
      <c r="DOC607" s="178"/>
      <c r="DOD607" s="178"/>
      <c r="DOE607" s="178"/>
      <c r="DOF607" s="178"/>
      <c r="DOG607" s="178"/>
      <c r="DOH607" s="178"/>
      <c r="DOI607" s="178"/>
      <c r="DOJ607" s="178"/>
      <c r="DOK607" s="178"/>
      <c r="DOL607" s="178"/>
      <c r="DOM607" s="178"/>
      <c r="DON607" s="178"/>
      <c r="DOO607" s="178"/>
      <c r="DOP607" s="178"/>
      <c r="DOQ607" s="178"/>
      <c r="DOR607" s="178"/>
      <c r="DOS607" s="178"/>
      <c r="DOT607" s="178"/>
      <c r="DOU607" s="178"/>
      <c r="DOV607" s="178"/>
      <c r="DOW607" s="178"/>
      <c r="DOX607" s="178"/>
      <c r="DOY607" s="178"/>
      <c r="DOZ607" s="178"/>
      <c r="DPA607" s="178"/>
      <c r="DPB607" s="178"/>
      <c r="DPC607" s="178"/>
      <c r="DPD607" s="178"/>
      <c r="DPE607" s="178"/>
      <c r="DPF607" s="178"/>
      <c r="DPG607" s="178"/>
      <c r="DPH607" s="178"/>
      <c r="DPI607" s="178"/>
      <c r="DPJ607" s="178"/>
      <c r="DPK607" s="178"/>
      <c r="DPL607" s="178"/>
      <c r="DPM607" s="178"/>
      <c r="DPN607" s="178"/>
      <c r="DPO607" s="178"/>
      <c r="DPP607" s="178"/>
      <c r="DPQ607" s="178"/>
      <c r="DPR607" s="178"/>
      <c r="DPS607" s="178"/>
      <c r="DPT607" s="178"/>
      <c r="DPU607" s="178"/>
      <c r="DPV607" s="178"/>
      <c r="DPW607" s="178"/>
      <c r="DPX607" s="178"/>
      <c r="DPY607" s="178"/>
      <c r="DPZ607" s="178"/>
      <c r="DQA607" s="178"/>
      <c r="DQB607" s="178"/>
      <c r="DQC607" s="178"/>
      <c r="DQD607" s="178"/>
      <c r="DQE607" s="178"/>
      <c r="DQF607" s="178"/>
      <c r="DQG607" s="178"/>
      <c r="DQH607" s="178"/>
      <c r="DQI607" s="178"/>
      <c r="DQJ607" s="178"/>
      <c r="DQK607" s="178"/>
      <c r="DQL607" s="178"/>
      <c r="DQM607" s="178"/>
      <c r="DQN607" s="178"/>
      <c r="DQO607" s="178"/>
      <c r="DQP607" s="178"/>
      <c r="DQQ607" s="178"/>
      <c r="DQR607" s="178"/>
      <c r="DQS607" s="178"/>
      <c r="DQT607" s="178"/>
      <c r="DQU607" s="178"/>
      <c r="DQV607" s="178"/>
      <c r="DQW607" s="178"/>
      <c r="DQX607" s="178"/>
      <c r="DQY607" s="178"/>
      <c r="DQZ607" s="178"/>
      <c r="DRA607" s="178"/>
      <c r="DRB607" s="178"/>
      <c r="DRC607" s="178"/>
      <c r="DRD607" s="178"/>
      <c r="DRE607" s="178"/>
      <c r="DRF607" s="178"/>
      <c r="DRG607" s="178"/>
      <c r="DRH607" s="178"/>
      <c r="DRI607" s="178"/>
      <c r="DRJ607" s="178"/>
      <c r="DRK607" s="178"/>
      <c r="DRL607" s="178"/>
      <c r="DRM607" s="178"/>
      <c r="DRN607" s="178"/>
      <c r="DRO607" s="178"/>
      <c r="DRP607" s="178"/>
      <c r="DRQ607" s="178"/>
      <c r="DRR607" s="178"/>
      <c r="DRS607" s="178"/>
      <c r="DRT607" s="178"/>
      <c r="DRU607" s="178"/>
      <c r="DRV607" s="178"/>
      <c r="DRW607" s="178"/>
      <c r="DRX607" s="178"/>
      <c r="DRY607" s="178"/>
      <c r="DRZ607" s="178"/>
      <c r="DSA607" s="178"/>
      <c r="DSB607" s="178"/>
      <c r="DSC607" s="178"/>
      <c r="DSD607" s="178"/>
      <c r="DSE607" s="178"/>
      <c r="DSF607" s="178"/>
      <c r="DSG607" s="178"/>
      <c r="DSH607" s="178"/>
      <c r="DSI607" s="178"/>
      <c r="DSJ607" s="178"/>
      <c r="DSK607" s="178"/>
      <c r="DSL607" s="178"/>
      <c r="DSM607" s="178"/>
      <c r="DSN607" s="178"/>
      <c r="DSO607" s="178"/>
      <c r="DSP607" s="178"/>
      <c r="DSQ607" s="178"/>
      <c r="DSR607" s="178"/>
      <c r="DSS607" s="178"/>
      <c r="DST607" s="178"/>
      <c r="DSU607" s="178"/>
      <c r="DSV607" s="178"/>
      <c r="DSW607" s="178"/>
      <c r="DSX607" s="178"/>
      <c r="DSY607" s="178"/>
      <c r="DSZ607" s="178"/>
      <c r="DTA607" s="178"/>
      <c r="DTB607" s="178"/>
      <c r="DTC607" s="178"/>
      <c r="DTD607" s="178"/>
      <c r="DTE607" s="178"/>
      <c r="DTF607" s="178"/>
      <c r="DTG607" s="178"/>
      <c r="DTH607" s="178"/>
      <c r="DTI607" s="178"/>
      <c r="DTJ607" s="178"/>
      <c r="DTK607" s="178"/>
      <c r="DTL607" s="178"/>
      <c r="DTM607" s="178"/>
      <c r="DTN607" s="178"/>
      <c r="DTO607" s="178"/>
      <c r="DTP607" s="178"/>
      <c r="DTQ607" s="178"/>
      <c r="DTR607" s="178"/>
      <c r="DTS607" s="178"/>
      <c r="DTT607" s="178"/>
      <c r="DTU607" s="178"/>
      <c r="DTV607" s="178"/>
      <c r="DTW607" s="178"/>
      <c r="DTX607" s="178"/>
      <c r="DTY607" s="178"/>
      <c r="DTZ607" s="178"/>
      <c r="DUA607" s="178"/>
      <c r="DUB607" s="178"/>
      <c r="DUC607" s="178"/>
      <c r="DUD607" s="178"/>
      <c r="DUE607" s="178"/>
      <c r="DUF607" s="178"/>
      <c r="DUG607" s="178"/>
      <c r="DUH607" s="178"/>
      <c r="DUI607" s="178"/>
      <c r="DUJ607" s="178"/>
      <c r="DUK607" s="178"/>
      <c r="DUL607" s="178"/>
      <c r="DUM607" s="178"/>
      <c r="DUN607" s="178"/>
      <c r="DUO607" s="178"/>
      <c r="DUP607" s="178"/>
      <c r="DUQ607" s="178"/>
      <c r="DUR607" s="178"/>
      <c r="DUS607" s="178"/>
      <c r="DUT607" s="178"/>
      <c r="DUU607" s="178"/>
      <c r="DUV607" s="178"/>
      <c r="DUW607" s="178"/>
      <c r="DUX607" s="178"/>
      <c r="DUY607" s="178"/>
      <c r="DUZ607" s="178"/>
      <c r="DVA607" s="178"/>
      <c r="DVB607" s="178"/>
      <c r="DVC607" s="178"/>
      <c r="DVD607" s="178"/>
      <c r="DVE607" s="178"/>
      <c r="DVF607" s="178"/>
      <c r="DVG607" s="178"/>
      <c r="DVH607" s="178"/>
      <c r="DVI607" s="178"/>
      <c r="DVJ607" s="178"/>
      <c r="DVK607" s="178"/>
      <c r="DVL607" s="178"/>
      <c r="DVM607" s="178"/>
      <c r="DVN607" s="178"/>
      <c r="DVO607" s="178"/>
      <c r="DVP607" s="178"/>
      <c r="DVQ607" s="178"/>
      <c r="DVR607" s="178"/>
      <c r="DVS607" s="178"/>
      <c r="DVT607" s="178"/>
      <c r="DVU607" s="178"/>
      <c r="DVV607" s="178"/>
      <c r="DVW607" s="178"/>
      <c r="DVX607" s="178"/>
      <c r="DVY607" s="178"/>
      <c r="DVZ607" s="178"/>
      <c r="DWA607" s="178"/>
      <c r="DWB607" s="178"/>
      <c r="DWC607" s="178"/>
      <c r="DWD607" s="178"/>
      <c r="DWE607" s="178"/>
      <c r="DWF607" s="178"/>
      <c r="DWG607" s="178"/>
      <c r="DWH607" s="178"/>
      <c r="DWI607" s="178"/>
      <c r="DWJ607" s="178"/>
      <c r="DWK607" s="178"/>
      <c r="DWL607" s="178"/>
      <c r="DWM607" s="178"/>
      <c r="DWN607" s="178"/>
      <c r="DWO607" s="178"/>
      <c r="DWP607" s="178"/>
      <c r="DWQ607" s="178"/>
      <c r="DWR607" s="178"/>
      <c r="DWS607" s="178"/>
      <c r="DWT607" s="178"/>
      <c r="DWU607" s="178"/>
      <c r="DWV607" s="178"/>
      <c r="DWW607" s="178"/>
      <c r="DWX607" s="178"/>
      <c r="DWY607" s="178"/>
      <c r="DWZ607" s="178"/>
      <c r="DXA607" s="178"/>
      <c r="DXB607" s="178"/>
      <c r="DXC607" s="178"/>
      <c r="DXD607" s="178"/>
      <c r="DXE607" s="178"/>
      <c r="DXF607" s="178"/>
      <c r="DXG607" s="178"/>
      <c r="DXH607" s="178"/>
      <c r="DXI607" s="178"/>
      <c r="DXJ607" s="178"/>
      <c r="DXK607" s="178"/>
      <c r="DXL607" s="178"/>
      <c r="DXM607" s="178"/>
      <c r="DXN607" s="178"/>
      <c r="DXO607" s="178"/>
      <c r="DXP607" s="178"/>
      <c r="DXQ607" s="178"/>
      <c r="DXR607" s="178"/>
      <c r="DXS607" s="178"/>
      <c r="DXT607" s="178"/>
      <c r="DXU607" s="178"/>
      <c r="DXV607" s="178"/>
      <c r="DXW607" s="178"/>
      <c r="DXX607" s="178"/>
      <c r="DXY607" s="178"/>
      <c r="DXZ607" s="178"/>
      <c r="DYA607" s="178"/>
      <c r="DYB607" s="178"/>
      <c r="DYC607" s="178"/>
      <c r="DYD607" s="178"/>
      <c r="DYE607" s="178"/>
      <c r="DYF607" s="178"/>
      <c r="DYG607" s="178"/>
      <c r="DYH607" s="178"/>
      <c r="DYI607" s="178"/>
      <c r="DYJ607" s="178"/>
      <c r="DYK607" s="178"/>
      <c r="DYL607" s="178"/>
      <c r="DYM607" s="178"/>
      <c r="DYN607" s="178"/>
      <c r="DYO607" s="178"/>
      <c r="DYP607" s="178"/>
      <c r="DYQ607" s="178"/>
      <c r="DYR607" s="178"/>
      <c r="DYS607" s="178"/>
      <c r="DYT607" s="178"/>
      <c r="DYU607" s="178"/>
      <c r="DYV607" s="178"/>
      <c r="DYW607" s="178"/>
      <c r="DYX607" s="178"/>
      <c r="DYY607" s="178"/>
      <c r="DYZ607" s="178"/>
      <c r="DZA607" s="178"/>
      <c r="DZB607" s="178"/>
      <c r="DZC607" s="178"/>
      <c r="DZD607" s="178"/>
      <c r="DZE607" s="178"/>
      <c r="DZF607" s="178"/>
      <c r="DZG607" s="178"/>
      <c r="DZH607" s="178"/>
      <c r="DZI607" s="178"/>
      <c r="DZJ607" s="178"/>
      <c r="DZK607" s="178"/>
      <c r="DZL607" s="178"/>
      <c r="DZM607" s="178"/>
      <c r="DZN607" s="178"/>
      <c r="DZO607" s="178"/>
      <c r="DZP607" s="178"/>
      <c r="DZQ607" s="178"/>
      <c r="DZR607" s="178"/>
      <c r="DZS607" s="178"/>
      <c r="DZT607" s="178"/>
      <c r="DZU607" s="178"/>
      <c r="DZV607" s="178"/>
      <c r="DZW607" s="178"/>
      <c r="DZX607" s="178"/>
      <c r="DZY607" s="178"/>
      <c r="DZZ607" s="178"/>
      <c r="EAA607" s="178"/>
      <c r="EAB607" s="178"/>
      <c r="EAC607" s="178"/>
      <c r="EAD607" s="178"/>
      <c r="EAE607" s="178"/>
      <c r="EAF607" s="178"/>
      <c r="EAG607" s="178"/>
      <c r="EAH607" s="178"/>
      <c r="EAI607" s="178"/>
      <c r="EAJ607" s="178"/>
      <c r="EAK607" s="178"/>
      <c r="EAL607" s="178"/>
      <c r="EAM607" s="178"/>
      <c r="EAN607" s="178"/>
      <c r="EAO607" s="178"/>
      <c r="EAP607" s="178"/>
      <c r="EAQ607" s="178"/>
      <c r="EAR607" s="178"/>
      <c r="EAS607" s="178"/>
      <c r="EAT607" s="178"/>
      <c r="EAU607" s="178"/>
      <c r="EAV607" s="178"/>
      <c r="EAW607" s="178"/>
      <c r="EAX607" s="178"/>
      <c r="EAY607" s="178"/>
      <c r="EAZ607" s="178"/>
      <c r="EBA607" s="178"/>
      <c r="EBB607" s="178"/>
      <c r="EBC607" s="178"/>
      <c r="EBD607" s="178"/>
      <c r="EBE607" s="178"/>
      <c r="EBF607" s="178"/>
      <c r="EBG607" s="178"/>
      <c r="EBH607" s="178"/>
      <c r="EBI607" s="178"/>
      <c r="EBJ607" s="178"/>
      <c r="EBK607" s="178"/>
      <c r="EBL607" s="178"/>
      <c r="EBM607" s="178"/>
      <c r="EBN607" s="178"/>
      <c r="EBO607" s="178"/>
      <c r="EBP607" s="178"/>
      <c r="EBQ607" s="178"/>
      <c r="EBR607" s="178"/>
      <c r="EBS607" s="178"/>
      <c r="EBT607" s="178"/>
      <c r="EBU607" s="178"/>
      <c r="EBV607" s="178"/>
      <c r="EBW607" s="178"/>
      <c r="EBX607" s="178"/>
      <c r="EBY607" s="178"/>
      <c r="EBZ607" s="178"/>
      <c r="ECA607" s="178"/>
      <c r="ECB607" s="178"/>
      <c r="ECC607" s="178"/>
      <c r="ECD607" s="178"/>
      <c r="ECE607" s="178"/>
      <c r="ECF607" s="178"/>
      <c r="ECG607" s="178"/>
      <c r="ECH607" s="178"/>
      <c r="ECI607" s="178"/>
      <c r="ECJ607" s="178"/>
      <c r="ECK607" s="178"/>
      <c r="ECL607" s="178"/>
      <c r="ECM607" s="178"/>
      <c r="ECN607" s="178"/>
      <c r="ECO607" s="178"/>
      <c r="ECP607" s="178"/>
      <c r="ECQ607" s="178"/>
      <c r="ECR607" s="178"/>
      <c r="ECS607" s="178"/>
      <c r="ECT607" s="178"/>
      <c r="ECU607" s="178"/>
      <c r="ECV607" s="178"/>
      <c r="ECW607" s="178"/>
      <c r="ECX607" s="178"/>
      <c r="ECY607" s="178"/>
      <c r="ECZ607" s="178"/>
      <c r="EDA607" s="178"/>
      <c r="EDB607" s="178"/>
      <c r="EDC607" s="178"/>
      <c r="EDD607" s="178"/>
      <c r="EDE607" s="178"/>
      <c r="EDF607" s="178"/>
      <c r="EDG607" s="178"/>
      <c r="EDH607" s="178"/>
      <c r="EDI607" s="178"/>
      <c r="EDJ607" s="178"/>
      <c r="EDK607" s="178"/>
      <c r="EDL607" s="178"/>
      <c r="EDM607" s="178"/>
      <c r="EDN607" s="178"/>
      <c r="EDO607" s="178"/>
      <c r="EDP607" s="178"/>
      <c r="EDQ607" s="178"/>
      <c r="EDR607" s="178"/>
      <c r="EDS607" s="178"/>
      <c r="EDT607" s="178"/>
      <c r="EDU607" s="178"/>
      <c r="EDV607" s="178"/>
      <c r="EDW607" s="178"/>
      <c r="EDX607" s="178"/>
      <c r="EDY607" s="178"/>
      <c r="EDZ607" s="178"/>
      <c r="EEA607" s="178"/>
      <c r="EEB607" s="178"/>
      <c r="EEC607" s="178"/>
      <c r="EED607" s="178"/>
      <c r="EEE607" s="178"/>
      <c r="EEF607" s="178"/>
      <c r="EEG607" s="178"/>
      <c r="EEH607" s="178"/>
      <c r="EEI607" s="178"/>
      <c r="EEJ607" s="178"/>
      <c r="EEK607" s="178"/>
      <c r="EEL607" s="178"/>
      <c r="EEM607" s="178"/>
      <c r="EEN607" s="178"/>
      <c r="EEO607" s="178"/>
      <c r="EEP607" s="178"/>
      <c r="EEQ607" s="178"/>
      <c r="EER607" s="178"/>
      <c r="EES607" s="178"/>
      <c r="EET607" s="178"/>
      <c r="EEU607" s="178"/>
      <c r="EEV607" s="178"/>
      <c r="EEW607" s="178"/>
      <c r="EEX607" s="178"/>
      <c r="EEY607" s="178"/>
      <c r="EEZ607" s="178"/>
      <c r="EFA607" s="178"/>
      <c r="EFB607" s="178"/>
      <c r="EFC607" s="178"/>
      <c r="EFD607" s="178"/>
      <c r="EFE607" s="178"/>
      <c r="EFF607" s="178"/>
      <c r="EFG607" s="178"/>
      <c r="EFH607" s="178"/>
      <c r="EFI607" s="178"/>
      <c r="EFJ607" s="178"/>
      <c r="EFK607" s="178"/>
      <c r="EFL607" s="178"/>
      <c r="EFM607" s="178"/>
      <c r="EFN607" s="178"/>
      <c r="EFO607" s="178"/>
      <c r="EFP607" s="178"/>
      <c r="EFQ607" s="178"/>
      <c r="EFR607" s="178"/>
      <c r="EFS607" s="178"/>
      <c r="EFT607" s="178"/>
      <c r="EFU607" s="178"/>
      <c r="EFV607" s="178"/>
      <c r="EFW607" s="178"/>
      <c r="EFX607" s="178"/>
      <c r="EFY607" s="178"/>
      <c r="EFZ607" s="178"/>
      <c r="EGA607" s="178"/>
      <c r="EGB607" s="178"/>
      <c r="EGC607" s="178"/>
      <c r="EGD607" s="178"/>
      <c r="EGE607" s="178"/>
      <c r="EGF607" s="178"/>
      <c r="EGG607" s="178"/>
      <c r="EGH607" s="178"/>
      <c r="EGI607" s="178"/>
      <c r="EGJ607" s="178"/>
      <c r="EGK607" s="178"/>
      <c r="EGL607" s="178"/>
      <c r="EGM607" s="178"/>
      <c r="EGN607" s="178"/>
      <c r="EGO607" s="178"/>
      <c r="EGP607" s="178"/>
      <c r="EGQ607" s="178"/>
      <c r="EGR607" s="178"/>
      <c r="EGS607" s="178"/>
      <c r="EGT607" s="178"/>
      <c r="EGU607" s="178"/>
      <c r="EGV607" s="178"/>
      <c r="EGW607" s="178"/>
      <c r="EGX607" s="178"/>
      <c r="EGY607" s="178"/>
      <c r="EGZ607" s="178"/>
      <c r="EHA607" s="178"/>
      <c r="EHB607" s="178"/>
      <c r="EHC607" s="178"/>
      <c r="EHD607" s="178"/>
      <c r="EHE607" s="178"/>
      <c r="EHF607" s="178"/>
      <c r="EHG607" s="178"/>
      <c r="EHH607" s="178"/>
      <c r="EHI607" s="178"/>
      <c r="EHJ607" s="178"/>
      <c r="EHK607" s="178"/>
      <c r="EHL607" s="178"/>
      <c r="EHM607" s="178"/>
      <c r="EHN607" s="178"/>
      <c r="EHO607" s="178"/>
      <c r="EHP607" s="178"/>
      <c r="EHQ607" s="178"/>
      <c r="EHR607" s="178"/>
      <c r="EHS607" s="178"/>
      <c r="EHT607" s="178"/>
      <c r="EHU607" s="178"/>
      <c r="EHV607" s="178"/>
      <c r="EHW607" s="178"/>
      <c r="EHX607" s="178"/>
      <c r="EHY607" s="178"/>
      <c r="EHZ607" s="178"/>
      <c r="EIA607" s="178"/>
      <c r="EIB607" s="178"/>
      <c r="EIC607" s="178"/>
      <c r="EID607" s="178"/>
      <c r="EIE607" s="178"/>
      <c r="EIF607" s="178"/>
      <c r="EIG607" s="178"/>
      <c r="EIH607" s="178"/>
      <c r="EII607" s="178"/>
      <c r="EIJ607" s="178"/>
      <c r="EIK607" s="178"/>
      <c r="EIL607" s="178"/>
      <c r="EIM607" s="178"/>
      <c r="EIN607" s="178"/>
      <c r="EIO607" s="178"/>
      <c r="EIP607" s="178"/>
      <c r="EIQ607" s="178"/>
      <c r="EIR607" s="178"/>
      <c r="EIS607" s="178"/>
      <c r="EIT607" s="178"/>
      <c r="EIU607" s="178"/>
      <c r="EIV607" s="178"/>
      <c r="EIW607" s="178"/>
      <c r="EIX607" s="178"/>
      <c r="EIY607" s="178"/>
      <c r="EIZ607" s="178"/>
      <c r="EJA607" s="178"/>
      <c r="EJB607" s="178"/>
      <c r="EJC607" s="178"/>
      <c r="EJD607" s="178"/>
      <c r="EJE607" s="178"/>
      <c r="EJF607" s="178"/>
      <c r="EJG607" s="178"/>
      <c r="EJH607" s="178"/>
      <c r="EJI607" s="178"/>
      <c r="EJJ607" s="178"/>
      <c r="EJK607" s="178"/>
      <c r="EJL607" s="178"/>
      <c r="EJM607" s="178"/>
      <c r="EJN607" s="178"/>
      <c r="EJO607" s="178"/>
      <c r="EJP607" s="178"/>
      <c r="EJQ607" s="178"/>
      <c r="EJR607" s="178"/>
      <c r="EJS607" s="178"/>
      <c r="EJT607" s="178"/>
      <c r="EJU607" s="178"/>
      <c r="EJV607" s="178"/>
      <c r="EJW607" s="178"/>
      <c r="EJX607" s="178"/>
      <c r="EJY607" s="178"/>
      <c r="EJZ607" s="178"/>
      <c r="EKA607" s="178"/>
      <c r="EKB607" s="178"/>
      <c r="EKC607" s="178"/>
      <c r="EKD607" s="178"/>
      <c r="EKE607" s="178"/>
      <c r="EKF607" s="178"/>
      <c r="EKG607" s="178"/>
      <c r="EKH607" s="178"/>
      <c r="EKI607" s="178"/>
      <c r="EKJ607" s="178"/>
      <c r="EKK607" s="178"/>
      <c r="EKL607" s="178"/>
      <c r="EKM607" s="178"/>
      <c r="EKN607" s="178"/>
      <c r="EKO607" s="178"/>
      <c r="EKP607" s="178"/>
      <c r="EKQ607" s="178"/>
      <c r="EKR607" s="178"/>
      <c r="EKS607" s="178"/>
      <c r="EKT607" s="178"/>
      <c r="EKU607" s="178"/>
      <c r="EKV607" s="178"/>
      <c r="EKW607" s="178"/>
      <c r="EKX607" s="178"/>
      <c r="EKY607" s="178"/>
      <c r="EKZ607" s="178"/>
      <c r="ELA607" s="178"/>
      <c r="ELB607" s="178"/>
      <c r="ELC607" s="178"/>
      <c r="ELD607" s="178"/>
      <c r="ELE607" s="178"/>
      <c r="ELF607" s="178"/>
      <c r="ELG607" s="178"/>
      <c r="ELH607" s="178"/>
      <c r="ELI607" s="178"/>
      <c r="ELJ607" s="178"/>
      <c r="ELK607" s="178"/>
      <c r="ELL607" s="178"/>
      <c r="ELM607" s="178"/>
      <c r="ELN607" s="178"/>
      <c r="ELO607" s="178"/>
      <c r="ELP607" s="178"/>
      <c r="ELQ607" s="178"/>
      <c r="ELR607" s="178"/>
      <c r="ELS607" s="178"/>
      <c r="ELT607" s="178"/>
      <c r="ELU607" s="178"/>
      <c r="ELV607" s="178"/>
      <c r="ELW607" s="178"/>
      <c r="ELX607" s="178"/>
      <c r="ELY607" s="178"/>
      <c r="ELZ607" s="178"/>
      <c r="EMA607" s="178"/>
      <c r="EMB607" s="178"/>
      <c r="EMC607" s="178"/>
      <c r="EMD607" s="178"/>
      <c r="EME607" s="178"/>
      <c r="EMF607" s="178"/>
      <c r="EMG607" s="178"/>
      <c r="EMH607" s="178"/>
      <c r="EMI607" s="178"/>
      <c r="EMJ607" s="178"/>
      <c r="EMK607" s="178"/>
      <c r="EML607" s="178"/>
      <c r="EMM607" s="178"/>
      <c r="EMN607" s="178"/>
      <c r="EMO607" s="178"/>
      <c r="EMP607" s="178"/>
      <c r="EMQ607" s="178"/>
      <c r="EMR607" s="178"/>
      <c r="EMS607" s="178"/>
      <c r="EMT607" s="178"/>
      <c r="EMU607" s="178"/>
      <c r="EMV607" s="178"/>
      <c r="EMW607" s="178"/>
      <c r="EMX607" s="178"/>
      <c r="EMY607" s="178"/>
      <c r="EMZ607" s="178"/>
      <c r="ENA607" s="178"/>
      <c r="ENB607" s="178"/>
      <c r="ENC607" s="178"/>
      <c r="END607" s="178"/>
      <c r="ENE607" s="178"/>
      <c r="ENF607" s="178"/>
      <c r="ENG607" s="178"/>
      <c r="ENH607" s="178"/>
      <c r="ENI607" s="178"/>
      <c r="ENJ607" s="178"/>
      <c r="ENK607" s="178"/>
      <c r="ENL607" s="178"/>
      <c r="ENM607" s="178"/>
      <c r="ENN607" s="178"/>
      <c r="ENO607" s="178"/>
      <c r="ENP607" s="178"/>
      <c r="ENQ607" s="178"/>
      <c r="ENR607" s="178"/>
      <c r="ENS607" s="178"/>
      <c r="ENT607" s="178"/>
      <c r="ENU607" s="178"/>
      <c r="ENV607" s="178"/>
      <c r="ENW607" s="178"/>
      <c r="ENX607" s="178"/>
      <c r="ENY607" s="178"/>
      <c r="ENZ607" s="178"/>
      <c r="EOA607" s="178"/>
      <c r="EOB607" s="178"/>
      <c r="EOC607" s="178"/>
      <c r="EOD607" s="178"/>
      <c r="EOE607" s="178"/>
      <c r="EOF607" s="178"/>
      <c r="EOG607" s="178"/>
      <c r="EOH607" s="178"/>
      <c r="EOI607" s="178"/>
      <c r="EOJ607" s="178"/>
      <c r="EOK607" s="178"/>
      <c r="EOL607" s="178"/>
      <c r="EOM607" s="178"/>
      <c r="EON607" s="178"/>
      <c r="EOO607" s="178"/>
      <c r="EOP607" s="178"/>
      <c r="EOQ607" s="178"/>
      <c r="EOR607" s="178"/>
      <c r="EOS607" s="178"/>
      <c r="EOT607" s="178"/>
      <c r="EOU607" s="178"/>
      <c r="EOV607" s="178"/>
      <c r="EOW607" s="178"/>
      <c r="EOX607" s="178"/>
      <c r="EOY607" s="178"/>
      <c r="EOZ607" s="178"/>
      <c r="EPA607" s="178"/>
      <c r="EPB607" s="178"/>
      <c r="EPC607" s="178"/>
      <c r="EPD607" s="178"/>
      <c r="EPE607" s="178"/>
      <c r="EPF607" s="178"/>
      <c r="EPG607" s="178"/>
      <c r="EPH607" s="178"/>
      <c r="EPI607" s="178"/>
      <c r="EPJ607" s="178"/>
      <c r="EPK607" s="178"/>
      <c r="EPL607" s="178"/>
      <c r="EPM607" s="178"/>
      <c r="EPN607" s="178"/>
      <c r="EPO607" s="178"/>
      <c r="EPP607" s="178"/>
      <c r="EPQ607" s="178"/>
      <c r="EPR607" s="178"/>
      <c r="EPS607" s="178"/>
      <c r="EPT607" s="178"/>
      <c r="EPU607" s="178"/>
      <c r="EPV607" s="178"/>
      <c r="EPW607" s="178"/>
      <c r="EPX607" s="178"/>
      <c r="EPY607" s="178"/>
      <c r="EPZ607" s="178"/>
      <c r="EQA607" s="178"/>
      <c r="EQB607" s="178"/>
      <c r="EQC607" s="178"/>
      <c r="EQD607" s="178"/>
      <c r="EQE607" s="178"/>
      <c r="EQF607" s="178"/>
      <c r="EQG607" s="178"/>
      <c r="EQH607" s="178"/>
      <c r="EQI607" s="178"/>
      <c r="EQJ607" s="178"/>
      <c r="EQK607" s="178"/>
      <c r="EQL607" s="178"/>
      <c r="EQM607" s="178"/>
      <c r="EQN607" s="178"/>
      <c r="EQO607" s="178"/>
      <c r="EQP607" s="178"/>
      <c r="EQQ607" s="178"/>
      <c r="EQR607" s="178"/>
      <c r="EQS607" s="178"/>
      <c r="EQT607" s="178"/>
      <c r="EQU607" s="178"/>
      <c r="EQV607" s="178"/>
      <c r="EQW607" s="178"/>
      <c r="EQX607" s="178"/>
      <c r="EQY607" s="178"/>
      <c r="EQZ607" s="178"/>
      <c r="ERA607" s="178"/>
      <c r="ERB607" s="178"/>
      <c r="ERC607" s="178"/>
      <c r="ERD607" s="178"/>
      <c r="ERE607" s="178"/>
      <c r="ERF607" s="178"/>
      <c r="ERG607" s="178"/>
      <c r="ERH607" s="178"/>
      <c r="ERI607" s="178"/>
      <c r="ERJ607" s="178"/>
      <c r="ERK607" s="178"/>
      <c r="ERL607" s="178"/>
      <c r="ERM607" s="178"/>
      <c r="ERN607" s="178"/>
      <c r="ERO607" s="178"/>
      <c r="ERP607" s="178"/>
      <c r="ERQ607" s="178"/>
      <c r="ERR607" s="178"/>
      <c r="ERS607" s="178"/>
      <c r="ERT607" s="178"/>
      <c r="ERU607" s="178"/>
      <c r="ERV607" s="178"/>
      <c r="ERW607" s="178"/>
      <c r="ERX607" s="178"/>
      <c r="ERY607" s="178"/>
      <c r="ERZ607" s="178"/>
      <c r="ESA607" s="178"/>
      <c r="ESB607" s="178"/>
      <c r="ESC607" s="178"/>
      <c r="ESD607" s="178"/>
      <c r="ESE607" s="178"/>
      <c r="ESF607" s="178"/>
      <c r="ESG607" s="178"/>
      <c r="ESH607" s="178"/>
      <c r="ESI607" s="178"/>
      <c r="ESJ607" s="178"/>
      <c r="ESK607" s="178"/>
      <c r="ESL607" s="178"/>
      <c r="ESM607" s="178"/>
      <c r="ESN607" s="178"/>
      <c r="ESO607" s="178"/>
      <c r="ESP607" s="178"/>
      <c r="ESQ607" s="178"/>
      <c r="ESR607" s="178"/>
      <c r="ESS607" s="178"/>
      <c r="EST607" s="178"/>
      <c r="ESU607" s="178"/>
      <c r="ESV607" s="178"/>
      <c r="ESW607" s="178"/>
      <c r="ESX607" s="178"/>
      <c r="ESY607" s="178"/>
      <c r="ESZ607" s="178"/>
      <c r="ETA607" s="178"/>
      <c r="ETB607" s="178"/>
      <c r="ETC607" s="178"/>
      <c r="ETD607" s="178"/>
      <c r="ETE607" s="178"/>
      <c r="ETF607" s="178"/>
      <c r="ETG607" s="178"/>
      <c r="ETH607" s="178"/>
      <c r="ETI607" s="178"/>
      <c r="ETJ607" s="178"/>
      <c r="ETK607" s="178"/>
      <c r="ETL607" s="178"/>
      <c r="ETM607" s="178"/>
      <c r="ETN607" s="178"/>
      <c r="ETO607" s="178"/>
      <c r="ETP607" s="178"/>
      <c r="ETQ607" s="178"/>
      <c r="ETR607" s="178"/>
      <c r="ETS607" s="178"/>
      <c r="ETT607" s="178"/>
      <c r="ETU607" s="178"/>
      <c r="ETV607" s="178"/>
      <c r="ETW607" s="178"/>
      <c r="ETX607" s="178"/>
      <c r="ETY607" s="178"/>
      <c r="ETZ607" s="178"/>
      <c r="EUA607" s="178"/>
      <c r="EUB607" s="178"/>
      <c r="EUC607" s="178"/>
      <c r="EUD607" s="178"/>
      <c r="EUE607" s="178"/>
      <c r="EUF607" s="178"/>
      <c r="EUG607" s="178"/>
      <c r="EUH607" s="178"/>
      <c r="EUI607" s="178"/>
      <c r="EUJ607" s="178"/>
      <c r="EUK607" s="178"/>
      <c r="EUL607" s="178"/>
      <c r="EUM607" s="178"/>
      <c r="EUN607" s="178"/>
      <c r="EUO607" s="178"/>
      <c r="EUP607" s="178"/>
      <c r="EUQ607" s="178"/>
      <c r="EUR607" s="178"/>
      <c r="EUS607" s="178"/>
      <c r="EUT607" s="178"/>
      <c r="EUU607" s="178"/>
      <c r="EUV607" s="178"/>
      <c r="EUW607" s="178"/>
      <c r="EUX607" s="178"/>
      <c r="EUY607" s="178"/>
      <c r="EUZ607" s="178"/>
      <c r="EVA607" s="178"/>
      <c r="EVB607" s="178"/>
      <c r="EVC607" s="178"/>
      <c r="EVD607" s="178"/>
      <c r="EVE607" s="178"/>
      <c r="EVF607" s="178"/>
      <c r="EVG607" s="178"/>
      <c r="EVH607" s="178"/>
      <c r="EVI607" s="178"/>
      <c r="EVJ607" s="178"/>
      <c r="EVK607" s="178"/>
      <c r="EVL607" s="178"/>
      <c r="EVM607" s="178"/>
      <c r="EVN607" s="178"/>
      <c r="EVO607" s="178"/>
      <c r="EVP607" s="178"/>
      <c r="EVQ607" s="178"/>
      <c r="EVR607" s="178"/>
      <c r="EVS607" s="178"/>
      <c r="EVT607" s="178"/>
      <c r="EVU607" s="178"/>
      <c r="EVV607" s="178"/>
      <c r="EVW607" s="178"/>
      <c r="EVX607" s="178"/>
      <c r="EVY607" s="178"/>
      <c r="EVZ607" s="178"/>
      <c r="EWA607" s="178"/>
      <c r="EWB607" s="178"/>
      <c r="EWC607" s="178"/>
      <c r="EWD607" s="178"/>
      <c r="EWE607" s="178"/>
      <c r="EWF607" s="178"/>
      <c r="EWG607" s="178"/>
      <c r="EWH607" s="178"/>
      <c r="EWI607" s="178"/>
      <c r="EWJ607" s="178"/>
      <c r="EWK607" s="178"/>
      <c r="EWL607" s="178"/>
      <c r="EWM607" s="178"/>
      <c r="EWN607" s="178"/>
      <c r="EWO607" s="178"/>
      <c r="EWP607" s="178"/>
      <c r="EWQ607" s="178"/>
      <c r="EWR607" s="178"/>
      <c r="EWS607" s="178"/>
      <c r="EWT607" s="178"/>
      <c r="EWU607" s="178"/>
      <c r="EWV607" s="178"/>
      <c r="EWW607" s="178"/>
      <c r="EWX607" s="178"/>
      <c r="EWY607" s="178"/>
      <c r="EWZ607" s="178"/>
      <c r="EXA607" s="178"/>
      <c r="EXB607" s="178"/>
      <c r="EXC607" s="178"/>
      <c r="EXD607" s="178"/>
      <c r="EXE607" s="178"/>
      <c r="EXF607" s="178"/>
      <c r="EXG607" s="178"/>
      <c r="EXH607" s="178"/>
      <c r="EXI607" s="178"/>
      <c r="EXJ607" s="178"/>
      <c r="EXK607" s="178"/>
      <c r="EXL607" s="178"/>
      <c r="EXM607" s="178"/>
      <c r="EXN607" s="178"/>
      <c r="EXO607" s="178"/>
      <c r="EXP607" s="178"/>
      <c r="EXQ607" s="178"/>
      <c r="EXR607" s="178"/>
      <c r="EXS607" s="178"/>
      <c r="EXT607" s="178"/>
      <c r="EXU607" s="178"/>
      <c r="EXV607" s="178"/>
      <c r="EXW607" s="178"/>
      <c r="EXX607" s="178"/>
      <c r="EXY607" s="178"/>
      <c r="EXZ607" s="178"/>
      <c r="EYA607" s="178"/>
      <c r="EYB607" s="178"/>
      <c r="EYC607" s="178"/>
      <c r="EYD607" s="178"/>
      <c r="EYE607" s="178"/>
      <c r="EYF607" s="178"/>
      <c r="EYG607" s="178"/>
      <c r="EYH607" s="178"/>
      <c r="EYI607" s="178"/>
      <c r="EYJ607" s="178"/>
      <c r="EYK607" s="178"/>
      <c r="EYL607" s="178"/>
      <c r="EYM607" s="178"/>
      <c r="EYN607" s="178"/>
      <c r="EYO607" s="178"/>
      <c r="EYP607" s="178"/>
      <c r="EYQ607" s="178"/>
      <c r="EYR607" s="178"/>
      <c r="EYS607" s="178"/>
      <c r="EYT607" s="178"/>
      <c r="EYU607" s="178"/>
      <c r="EYV607" s="178"/>
      <c r="EYW607" s="178"/>
      <c r="EYX607" s="178"/>
      <c r="EYY607" s="178"/>
      <c r="EYZ607" s="178"/>
      <c r="EZA607" s="178"/>
      <c r="EZB607" s="178"/>
      <c r="EZC607" s="178"/>
      <c r="EZD607" s="178"/>
      <c r="EZE607" s="178"/>
      <c r="EZF607" s="178"/>
      <c r="EZG607" s="178"/>
      <c r="EZH607" s="178"/>
      <c r="EZI607" s="178"/>
      <c r="EZJ607" s="178"/>
      <c r="EZK607" s="178"/>
      <c r="EZL607" s="178"/>
      <c r="EZM607" s="178"/>
      <c r="EZN607" s="178"/>
      <c r="EZO607" s="178"/>
      <c r="EZP607" s="178"/>
      <c r="EZQ607" s="178"/>
      <c r="EZR607" s="178"/>
      <c r="EZS607" s="178"/>
      <c r="EZT607" s="178"/>
      <c r="EZU607" s="178"/>
      <c r="EZV607" s="178"/>
      <c r="EZW607" s="178"/>
      <c r="EZX607" s="178"/>
      <c r="EZY607" s="178"/>
      <c r="EZZ607" s="178"/>
      <c r="FAA607" s="178"/>
      <c r="FAB607" s="178"/>
      <c r="FAC607" s="178"/>
      <c r="FAD607" s="178"/>
      <c r="FAE607" s="178"/>
      <c r="FAF607" s="178"/>
      <c r="FAG607" s="178"/>
      <c r="FAH607" s="178"/>
      <c r="FAI607" s="178"/>
      <c r="FAJ607" s="178"/>
      <c r="FAK607" s="178"/>
      <c r="FAL607" s="178"/>
      <c r="FAM607" s="178"/>
      <c r="FAN607" s="178"/>
      <c r="FAO607" s="178"/>
      <c r="FAP607" s="178"/>
      <c r="FAQ607" s="178"/>
      <c r="FAR607" s="178"/>
      <c r="FAS607" s="178"/>
      <c r="FAT607" s="178"/>
      <c r="FAU607" s="178"/>
      <c r="FAV607" s="178"/>
      <c r="FAW607" s="178"/>
      <c r="FAX607" s="178"/>
      <c r="FAY607" s="178"/>
      <c r="FAZ607" s="178"/>
      <c r="FBA607" s="178"/>
      <c r="FBB607" s="178"/>
      <c r="FBC607" s="178"/>
      <c r="FBD607" s="178"/>
      <c r="FBE607" s="178"/>
      <c r="FBF607" s="178"/>
      <c r="FBG607" s="178"/>
      <c r="FBH607" s="178"/>
      <c r="FBI607" s="178"/>
      <c r="FBJ607" s="178"/>
      <c r="FBK607" s="178"/>
      <c r="FBL607" s="178"/>
      <c r="FBM607" s="178"/>
      <c r="FBN607" s="178"/>
      <c r="FBO607" s="178"/>
      <c r="FBP607" s="178"/>
      <c r="FBQ607" s="178"/>
      <c r="FBR607" s="178"/>
      <c r="FBS607" s="178"/>
      <c r="FBT607" s="178"/>
      <c r="FBU607" s="178"/>
      <c r="FBV607" s="178"/>
      <c r="FBW607" s="178"/>
      <c r="FBX607" s="178"/>
      <c r="FBY607" s="178"/>
      <c r="FBZ607" s="178"/>
      <c r="FCA607" s="178"/>
      <c r="FCB607" s="178"/>
      <c r="FCC607" s="178"/>
      <c r="FCD607" s="178"/>
      <c r="FCE607" s="178"/>
      <c r="FCF607" s="178"/>
      <c r="FCG607" s="178"/>
      <c r="FCH607" s="178"/>
      <c r="FCI607" s="178"/>
      <c r="FCJ607" s="178"/>
      <c r="FCK607" s="178"/>
      <c r="FCL607" s="178"/>
      <c r="FCM607" s="178"/>
      <c r="FCN607" s="178"/>
      <c r="FCO607" s="178"/>
      <c r="FCP607" s="178"/>
      <c r="FCQ607" s="178"/>
      <c r="FCR607" s="178"/>
      <c r="FCS607" s="178"/>
      <c r="FCT607" s="178"/>
      <c r="FCU607" s="178"/>
      <c r="FCV607" s="178"/>
      <c r="FCW607" s="178"/>
      <c r="FCX607" s="178"/>
      <c r="FCY607" s="178"/>
      <c r="FCZ607" s="178"/>
      <c r="FDA607" s="178"/>
      <c r="FDB607" s="178"/>
      <c r="FDC607" s="178"/>
      <c r="FDD607" s="178"/>
      <c r="FDE607" s="178"/>
      <c r="FDF607" s="178"/>
      <c r="FDG607" s="178"/>
      <c r="FDH607" s="178"/>
      <c r="FDI607" s="178"/>
      <c r="FDJ607" s="178"/>
      <c r="FDK607" s="178"/>
      <c r="FDL607" s="178"/>
      <c r="FDM607" s="178"/>
      <c r="FDN607" s="178"/>
      <c r="FDO607" s="178"/>
      <c r="FDP607" s="178"/>
      <c r="FDQ607" s="178"/>
      <c r="FDR607" s="178"/>
      <c r="FDS607" s="178"/>
      <c r="FDT607" s="178"/>
      <c r="FDU607" s="178"/>
      <c r="FDV607" s="178"/>
      <c r="FDW607" s="178"/>
      <c r="FDX607" s="178"/>
      <c r="FDY607" s="178"/>
      <c r="FDZ607" s="178"/>
      <c r="FEA607" s="178"/>
      <c r="FEB607" s="178"/>
      <c r="FEC607" s="178"/>
      <c r="FED607" s="178"/>
      <c r="FEE607" s="178"/>
      <c r="FEF607" s="178"/>
      <c r="FEG607" s="178"/>
      <c r="FEH607" s="178"/>
      <c r="FEI607" s="178"/>
      <c r="FEJ607" s="178"/>
      <c r="FEK607" s="178"/>
      <c r="FEL607" s="178"/>
      <c r="FEM607" s="178"/>
      <c r="FEN607" s="178"/>
      <c r="FEO607" s="178"/>
      <c r="FEP607" s="178"/>
      <c r="FEQ607" s="178"/>
      <c r="FER607" s="178"/>
      <c r="FES607" s="178"/>
      <c r="FET607" s="178"/>
      <c r="FEU607" s="178"/>
      <c r="FEV607" s="178"/>
      <c r="FEW607" s="178"/>
      <c r="FEX607" s="178"/>
      <c r="FEY607" s="178"/>
      <c r="FEZ607" s="178"/>
      <c r="FFA607" s="178"/>
      <c r="FFB607" s="178"/>
      <c r="FFC607" s="178"/>
      <c r="FFD607" s="178"/>
      <c r="FFE607" s="178"/>
      <c r="FFF607" s="178"/>
      <c r="FFG607" s="178"/>
      <c r="FFH607" s="178"/>
      <c r="FFI607" s="178"/>
      <c r="FFJ607" s="178"/>
      <c r="FFK607" s="178"/>
      <c r="FFL607" s="178"/>
      <c r="FFM607" s="178"/>
      <c r="FFN607" s="178"/>
      <c r="FFO607" s="178"/>
      <c r="FFP607" s="178"/>
      <c r="FFQ607" s="178"/>
      <c r="FFR607" s="178"/>
      <c r="FFS607" s="178"/>
      <c r="FFT607" s="178"/>
      <c r="FFU607" s="178"/>
      <c r="FFV607" s="178"/>
      <c r="FFW607" s="178"/>
      <c r="FFX607" s="178"/>
      <c r="FFY607" s="178"/>
      <c r="FFZ607" s="178"/>
      <c r="FGA607" s="178"/>
      <c r="FGB607" s="178"/>
      <c r="FGC607" s="178"/>
      <c r="FGD607" s="178"/>
      <c r="FGE607" s="178"/>
      <c r="FGF607" s="178"/>
      <c r="FGG607" s="178"/>
      <c r="FGH607" s="178"/>
      <c r="FGI607" s="178"/>
      <c r="FGJ607" s="178"/>
      <c r="FGK607" s="178"/>
      <c r="FGL607" s="178"/>
      <c r="FGM607" s="178"/>
      <c r="FGN607" s="178"/>
      <c r="FGO607" s="178"/>
      <c r="FGP607" s="178"/>
      <c r="FGQ607" s="178"/>
      <c r="FGR607" s="178"/>
      <c r="FGS607" s="178"/>
      <c r="FGT607" s="178"/>
      <c r="FGU607" s="178"/>
      <c r="FGV607" s="178"/>
      <c r="FGW607" s="178"/>
      <c r="FGX607" s="178"/>
      <c r="FGY607" s="178"/>
      <c r="FGZ607" s="178"/>
      <c r="FHA607" s="178"/>
      <c r="FHB607" s="178"/>
      <c r="FHC607" s="178"/>
      <c r="FHD607" s="178"/>
      <c r="FHE607" s="178"/>
      <c r="FHF607" s="178"/>
      <c r="FHG607" s="178"/>
      <c r="FHH607" s="178"/>
      <c r="FHI607" s="178"/>
      <c r="FHJ607" s="178"/>
      <c r="FHK607" s="178"/>
      <c r="FHL607" s="178"/>
      <c r="FHM607" s="178"/>
      <c r="FHN607" s="178"/>
      <c r="FHO607" s="178"/>
      <c r="FHP607" s="178"/>
      <c r="FHQ607" s="178"/>
      <c r="FHR607" s="178"/>
      <c r="FHS607" s="178"/>
      <c r="FHT607" s="178"/>
      <c r="FHU607" s="178"/>
      <c r="FHV607" s="178"/>
      <c r="FHW607" s="178"/>
      <c r="FHX607" s="178"/>
      <c r="FHY607" s="178"/>
      <c r="FHZ607" s="178"/>
      <c r="FIA607" s="178"/>
      <c r="FIB607" s="178"/>
      <c r="FIC607" s="178"/>
      <c r="FID607" s="178"/>
      <c r="FIE607" s="178"/>
      <c r="FIF607" s="178"/>
      <c r="FIG607" s="178"/>
      <c r="FIH607" s="178"/>
      <c r="FII607" s="178"/>
      <c r="FIJ607" s="178"/>
      <c r="FIK607" s="178"/>
      <c r="FIL607" s="178"/>
      <c r="FIM607" s="178"/>
      <c r="FIN607" s="178"/>
      <c r="FIO607" s="178"/>
      <c r="FIP607" s="178"/>
      <c r="FIQ607" s="178"/>
      <c r="FIR607" s="178"/>
      <c r="FIS607" s="178"/>
      <c r="FIT607" s="178"/>
      <c r="FIU607" s="178"/>
      <c r="FIV607" s="178"/>
      <c r="FIW607" s="178"/>
      <c r="FIX607" s="178"/>
      <c r="FIY607" s="178"/>
      <c r="FIZ607" s="178"/>
      <c r="FJA607" s="178"/>
      <c r="FJB607" s="178"/>
      <c r="FJC607" s="178"/>
      <c r="FJD607" s="178"/>
      <c r="FJE607" s="178"/>
      <c r="FJF607" s="178"/>
      <c r="FJG607" s="178"/>
      <c r="FJH607" s="178"/>
      <c r="FJI607" s="178"/>
      <c r="FJJ607" s="178"/>
      <c r="FJK607" s="178"/>
      <c r="FJL607" s="178"/>
      <c r="FJM607" s="178"/>
      <c r="FJN607" s="178"/>
      <c r="FJO607" s="178"/>
      <c r="FJP607" s="178"/>
      <c r="FJQ607" s="178"/>
      <c r="FJR607" s="178"/>
      <c r="FJS607" s="178"/>
      <c r="FJT607" s="178"/>
      <c r="FJU607" s="178"/>
      <c r="FJV607" s="178"/>
      <c r="FJW607" s="178"/>
      <c r="FJX607" s="178"/>
      <c r="FJY607" s="178"/>
      <c r="FJZ607" s="178"/>
      <c r="FKA607" s="178"/>
      <c r="FKB607" s="178"/>
      <c r="FKC607" s="178"/>
      <c r="FKD607" s="178"/>
      <c r="FKE607" s="178"/>
      <c r="FKF607" s="178"/>
      <c r="FKG607" s="178"/>
      <c r="FKH607" s="178"/>
      <c r="FKI607" s="178"/>
      <c r="FKJ607" s="178"/>
      <c r="FKK607" s="178"/>
      <c r="FKL607" s="178"/>
      <c r="FKM607" s="178"/>
      <c r="FKN607" s="178"/>
      <c r="FKO607" s="178"/>
      <c r="FKP607" s="178"/>
      <c r="FKQ607" s="178"/>
      <c r="FKR607" s="178"/>
      <c r="FKS607" s="178"/>
      <c r="FKT607" s="178"/>
      <c r="FKU607" s="178"/>
      <c r="FKV607" s="178"/>
      <c r="FKW607" s="178"/>
      <c r="FKX607" s="178"/>
      <c r="FKY607" s="178"/>
      <c r="FKZ607" s="178"/>
      <c r="FLA607" s="178"/>
      <c r="FLB607" s="178"/>
      <c r="FLC607" s="178"/>
      <c r="FLD607" s="178"/>
      <c r="FLE607" s="178"/>
      <c r="FLF607" s="178"/>
      <c r="FLG607" s="178"/>
      <c r="FLH607" s="178"/>
      <c r="FLI607" s="178"/>
      <c r="FLJ607" s="178"/>
      <c r="FLK607" s="178"/>
      <c r="FLL607" s="178"/>
      <c r="FLM607" s="178"/>
      <c r="FLN607" s="178"/>
      <c r="FLO607" s="178"/>
      <c r="FLP607" s="178"/>
      <c r="FLQ607" s="178"/>
      <c r="FLR607" s="178"/>
      <c r="FLS607" s="178"/>
      <c r="FLT607" s="178"/>
      <c r="FLU607" s="178"/>
      <c r="FLV607" s="178"/>
      <c r="FLW607" s="178"/>
      <c r="FLX607" s="178"/>
      <c r="FLY607" s="178"/>
      <c r="FLZ607" s="178"/>
      <c r="FMA607" s="178"/>
      <c r="FMB607" s="178"/>
      <c r="FMC607" s="178"/>
      <c r="FMD607" s="178"/>
      <c r="FME607" s="178"/>
      <c r="FMF607" s="178"/>
      <c r="FMG607" s="178"/>
      <c r="FMH607" s="178"/>
      <c r="FMI607" s="178"/>
      <c r="FMJ607" s="178"/>
      <c r="FMK607" s="178"/>
      <c r="FML607" s="178"/>
      <c r="FMM607" s="178"/>
      <c r="FMN607" s="178"/>
      <c r="FMO607" s="178"/>
      <c r="FMP607" s="178"/>
      <c r="FMQ607" s="178"/>
      <c r="FMR607" s="178"/>
      <c r="FMS607" s="178"/>
      <c r="FMT607" s="178"/>
      <c r="FMU607" s="178"/>
      <c r="FMV607" s="178"/>
      <c r="FMW607" s="178"/>
      <c r="FMX607" s="178"/>
      <c r="FMY607" s="178"/>
      <c r="FMZ607" s="178"/>
      <c r="FNA607" s="178"/>
      <c r="FNB607" s="178"/>
      <c r="FNC607" s="178"/>
      <c r="FND607" s="178"/>
      <c r="FNE607" s="178"/>
      <c r="FNF607" s="178"/>
      <c r="FNG607" s="178"/>
      <c r="FNH607" s="178"/>
      <c r="FNI607" s="178"/>
      <c r="FNJ607" s="178"/>
      <c r="FNK607" s="178"/>
      <c r="FNL607" s="178"/>
      <c r="FNM607" s="178"/>
      <c r="FNN607" s="178"/>
      <c r="FNO607" s="178"/>
      <c r="FNP607" s="178"/>
      <c r="FNQ607" s="178"/>
      <c r="FNR607" s="178"/>
      <c r="FNS607" s="178"/>
      <c r="FNT607" s="178"/>
      <c r="FNU607" s="178"/>
      <c r="FNV607" s="178"/>
      <c r="FNW607" s="178"/>
      <c r="FNX607" s="178"/>
      <c r="FNY607" s="178"/>
      <c r="FNZ607" s="178"/>
      <c r="FOA607" s="178"/>
      <c r="FOB607" s="178"/>
      <c r="FOC607" s="178"/>
      <c r="FOD607" s="178"/>
      <c r="FOE607" s="178"/>
      <c r="FOF607" s="178"/>
      <c r="FOG607" s="178"/>
      <c r="FOH607" s="178"/>
      <c r="FOI607" s="178"/>
      <c r="FOJ607" s="178"/>
      <c r="FOK607" s="178"/>
      <c r="FOL607" s="178"/>
      <c r="FOM607" s="178"/>
      <c r="FON607" s="178"/>
      <c r="FOO607" s="178"/>
      <c r="FOP607" s="178"/>
      <c r="FOQ607" s="178"/>
      <c r="FOR607" s="178"/>
      <c r="FOS607" s="178"/>
      <c r="FOT607" s="178"/>
      <c r="FOU607" s="178"/>
      <c r="FOV607" s="178"/>
      <c r="FOW607" s="178"/>
      <c r="FOX607" s="178"/>
      <c r="FOY607" s="178"/>
      <c r="FOZ607" s="178"/>
      <c r="FPA607" s="178"/>
      <c r="FPB607" s="178"/>
      <c r="FPC607" s="178"/>
      <c r="FPD607" s="178"/>
      <c r="FPE607" s="178"/>
      <c r="FPF607" s="178"/>
      <c r="FPG607" s="178"/>
      <c r="FPH607" s="178"/>
      <c r="FPI607" s="178"/>
      <c r="FPJ607" s="178"/>
      <c r="FPK607" s="178"/>
      <c r="FPL607" s="178"/>
      <c r="FPM607" s="178"/>
      <c r="FPN607" s="178"/>
      <c r="FPO607" s="178"/>
      <c r="FPP607" s="178"/>
      <c r="FPQ607" s="178"/>
      <c r="FPR607" s="178"/>
      <c r="FPS607" s="178"/>
      <c r="FPT607" s="178"/>
      <c r="FPU607" s="178"/>
      <c r="FPV607" s="178"/>
      <c r="FPW607" s="178"/>
      <c r="FPX607" s="178"/>
      <c r="FPY607" s="178"/>
      <c r="FPZ607" s="178"/>
      <c r="FQA607" s="178"/>
      <c r="FQB607" s="178"/>
      <c r="FQC607" s="178"/>
      <c r="FQD607" s="178"/>
      <c r="FQE607" s="178"/>
      <c r="FQF607" s="178"/>
      <c r="FQG607" s="178"/>
      <c r="FQH607" s="178"/>
      <c r="FQI607" s="178"/>
      <c r="FQJ607" s="178"/>
      <c r="FQK607" s="178"/>
      <c r="FQL607" s="178"/>
      <c r="FQM607" s="178"/>
      <c r="FQN607" s="178"/>
      <c r="FQO607" s="178"/>
      <c r="FQP607" s="178"/>
      <c r="FQQ607" s="178"/>
      <c r="FQR607" s="178"/>
      <c r="FQS607" s="178"/>
      <c r="FQT607" s="178"/>
      <c r="FQU607" s="178"/>
      <c r="FQV607" s="178"/>
      <c r="FQW607" s="178"/>
      <c r="FQX607" s="178"/>
      <c r="FQY607" s="178"/>
      <c r="FQZ607" s="178"/>
      <c r="FRA607" s="178"/>
      <c r="FRB607" s="178"/>
      <c r="FRC607" s="178"/>
      <c r="FRD607" s="178"/>
      <c r="FRE607" s="178"/>
      <c r="FRF607" s="178"/>
      <c r="FRG607" s="178"/>
      <c r="FRH607" s="178"/>
      <c r="FRI607" s="178"/>
      <c r="FRJ607" s="178"/>
      <c r="FRK607" s="178"/>
      <c r="FRL607" s="178"/>
      <c r="FRM607" s="178"/>
      <c r="FRN607" s="178"/>
      <c r="FRO607" s="178"/>
      <c r="FRP607" s="178"/>
      <c r="FRQ607" s="178"/>
      <c r="FRR607" s="178"/>
      <c r="FRS607" s="178"/>
      <c r="FRT607" s="178"/>
      <c r="FRU607" s="178"/>
      <c r="FRV607" s="178"/>
      <c r="FRW607" s="178"/>
      <c r="FRX607" s="178"/>
      <c r="FRY607" s="178"/>
      <c r="FRZ607" s="178"/>
      <c r="FSA607" s="178"/>
      <c r="FSB607" s="178"/>
      <c r="FSC607" s="178"/>
      <c r="FSD607" s="178"/>
      <c r="FSE607" s="178"/>
      <c r="FSF607" s="178"/>
      <c r="FSG607" s="178"/>
      <c r="FSH607" s="178"/>
      <c r="FSI607" s="178"/>
      <c r="FSJ607" s="178"/>
      <c r="FSK607" s="178"/>
      <c r="FSL607" s="178"/>
      <c r="FSM607" s="178"/>
      <c r="FSN607" s="178"/>
      <c r="FSO607" s="178"/>
      <c r="FSP607" s="178"/>
      <c r="FSQ607" s="178"/>
      <c r="FSR607" s="178"/>
      <c r="FSS607" s="178"/>
      <c r="FST607" s="178"/>
      <c r="FSU607" s="178"/>
      <c r="FSV607" s="178"/>
      <c r="FSW607" s="178"/>
      <c r="FSX607" s="178"/>
      <c r="FSY607" s="178"/>
      <c r="FSZ607" s="178"/>
      <c r="FTA607" s="178"/>
      <c r="FTB607" s="178"/>
      <c r="FTC607" s="178"/>
      <c r="FTD607" s="178"/>
      <c r="FTE607" s="178"/>
      <c r="FTF607" s="178"/>
      <c r="FTG607" s="178"/>
      <c r="FTH607" s="178"/>
      <c r="FTI607" s="178"/>
      <c r="FTJ607" s="178"/>
      <c r="FTK607" s="178"/>
      <c r="FTL607" s="178"/>
      <c r="FTM607" s="178"/>
      <c r="FTN607" s="178"/>
      <c r="FTO607" s="178"/>
      <c r="FTP607" s="178"/>
      <c r="FTQ607" s="178"/>
      <c r="FTR607" s="178"/>
      <c r="FTS607" s="178"/>
      <c r="FTT607" s="178"/>
      <c r="FTU607" s="178"/>
      <c r="FTV607" s="178"/>
      <c r="FTW607" s="178"/>
      <c r="FTX607" s="178"/>
      <c r="FTY607" s="178"/>
      <c r="FTZ607" s="178"/>
      <c r="FUA607" s="178"/>
      <c r="FUB607" s="178"/>
      <c r="FUC607" s="178"/>
      <c r="FUD607" s="178"/>
      <c r="FUE607" s="178"/>
      <c r="FUF607" s="178"/>
      <c r="FUG607" s="178"/>
      <c r="FUH607" s="178"/>
      <c r="FUI607" s="178"/>
      <c r="FUJ607" s="178"/>
      <c r="FUK607" s="178"/>
      <c r="FUL607" s="178"/>
      <c r="FUM607" s="178"/>
      <c r="FUN607" s="178"/>
      <c r="FUO607" s="178"/>
      <c r="FUP607" s="178"/>
      <c r="FUQ607" s="178"/>
      <c r="FUR607" s="178"/>
      <c r="FUS607" s="178"/>
      <c r="FUT607" s="178"/>
      <c r="FUU607" s="178"/>
      <c r="FUV607" s="178"/>
      <c r="FUW607" s="178"/>
      <c r="FUX607" s="178"/>
      <c r="FUY607" s="178"/>
      <c r="FUZ607" s="178"/>
      <c r="FVA607" s="178"/>
      <c r="FVB607" s="178"/>
      <c r="FVC607" s="178"/>
      <c r="FVD607" s="178"/>
      <c r="FVE607" s="178"/>
      <c r="FVF607" s="178"/>
      <c r="FVG607" s="178"/>
      <c r="FVH607" s="178"/>
      <c r="FVI607" s="178"/>
      <c r="FVJ607" s="178"/>
      <c r="FVK607" s="178"/>
      <c r="FVL607" s="178"/>
      <c r="FVM607" s="178"/>
      <c r="FVN607" s="178"/>
      <c r="FVO607" s="178"/>
      <c r="FVP607" s="178"/>
      <c r="FVQ607" s="178"/>
      <c r="FVR607" s="178"/>
      <c r="FVS607" s="178"/>
      <c r="FVT607" s="178"/>
      <c r="FVU607" s="178"/>
      <c r="FVV607" s="178"/>
      <c r="FVW607" s="178"/>
      <c r="FVX607" s="178"/>
      <c r="FVY607" s="178"/>
      <c r="FVZ607" s="178"/>
      <c r="FWA607" s="178"/>
      <c r="FWB607" s="178"/>
      <c r="FWC607" s="178"/>
      <c r="FWD607" s="178"/>
      <c r="FWE607" s="178"/>
      <c r="FWF607" s="178"/>
      <c r="FWG607" s="178"/>
      <c r="FWH607" s="178"/>
      <c r="FWI607" s="178"/>
      <c r="FWJ607" s="178"/>
      <c r="FWK607" s="178"/>
      <c r="FWL607" s="178"/>
      <c r="FWM607" s="178"/>
      <c r="FWN607" s="178"/>
      <c r="FWO607" s="178"/>
      <c r="FWP607" s="178"/>
      <c r="FWQ607" s="178"/>
      <c r="FWR607" s="178"/>
      <c r="FWS607" s="178"/>
      <c r="FWT607" s="178"/>
      <c r="FWU607" s="178"/>
      <c r="FWV607" s="178"/>
      <c r="FWW607" s="178"/>
      <c r="FWX607" s="178"/>
      <c r="FWY607" s="178"/>
      <c r="FWZ607" s="178"/>
      <c r="FXA607" s="178"/>
      <c r="FXB607" s="178"/>
      <c r="FXC607" s="178"/>
      <c r="FXD607" s="178"/>
      <c r="FXE607" s="178"/>
      <c r="FXF607" s="178"/>
      <c r="FXG607" s="178"/>
      <c r="FXH607" s="178"/>
      <c r="FXI607" s="178"/>
      <c r="FXJ607" s="178"/>
      <c r="FXK607" s="178"/>
      <c r="FXL607" s="178"/>
      <c r="FXM607" s="178"/>
      <c r="FXN607" s="178"/>
      <c r="FXO607" s="178"/>
      <c r="FXP607" s="178"/>
      <c r="FXQ607" s="178"/>
      <c r="FXR607" s="178"/>
      <c r="FXS607" s="178"/>
      <c r="FXT607" s="178"/>
      <c r="FXU607" s="178"/>
      <c r="FXV607" s="178"/>
      <c r="FXW607" s="178"/>
      <c r="FXX607" s="178"/>
      <c r="FXY607" s="178"/>
      <c r="FXZ607" s="178"/>
      <c r="FYA607" s="178"/>
      <c r="FYB607" s="178"/>
      <c r="FYC607" s="178"/>
      <c r="FYD607" s="178"/>
      <c r="FYE607" s="178"/>
      <c r="FYF607" s="178"/>
      <c r="FYG607" s="178"/>
      <c r="FYH607" s="178"/>
      <c r="FYI607" s="178"/>
      <c r="FYJ607" s="178"/>
      <c r="FYK607" s="178"/>
      <c r="FYL607" s="178"/>
      <c r="FYM607" s="178"/>
      <c r="FYN607" s="178"/>
      <c r="FYO607" s="178"/>
      <c r="FYP607" s="178"/>
      <c r="FYQ607" s="178"/>
      <c r="FYR607" s="178"/>
      <c r="FYS607" s="178"/>
      <c r="FYT607" s="178"/>
      <c r="FYU607" s="178"/>
      <c r="FYV607" s="178"/>
      <c r="FYW607" s="178"/>
      <c r="FYX607" s="178"/>
      <c r="FYY607" s="178"/>
      <c r="FYZ607" s="178"/>
      <c r="FZA607" s="178"/>
      <c r="FZB607" s="178"/>
      <c r="FZC607" s="178"/>
      <c r="FZD607" s="178"/>
      <c r="FZE607" s="178"/>
      <c r="FZF607" s="178"/>
      <c r="FZG607" s="178"/>
      <c r="FZH607" s="178"/>
      <c r="FZI607" s="178"/>
      <c r="FZJ607" s="178"/>
      <c r="FZK607" s="178"/>
      <c r="FZL607" s="178"/>
      <c r="FZM607" s="178"/>
      <c r="FZN607" s="178"/>
      <c r="FZO607" s="178"/>
      <c r="FZP607" s="178"/>
      <c r="FZQ607" s="178"/>
      <c r="FZR607" s="178"/>
      <c r="FZS607" s="178"/>
      <c r="FZT607" s="178"/>
      <c r="FZU607" s="178"/>
      <c r="FZV607" s="178"/>
      <c r="FZW607" s="178"/>
      <c r="FZX607" s="178"/>
      <c r="FZY607" s="178"/>
      <c r="FZZ607" s="178"/>
      <c r="GAA607" s="178"/>
      <c r="GAB607" s="178"/>
      <c r="GAC607" s="178"/>
      <c r="GAD607" s="178"/>
      <c r="GAE607" s="178"/>
      <c r="GAF607" s="178"/>
      <c r="GAG607" s="178"/>
      <c r="GAH607" s="178"/>
      <c r="GAI607" s="178"/>
      <c r="GAJ607" s="178"/>
      <c r="GAK607" s="178"/>
      <c r="GAL607" s="178"/>
      <c r="GAM607" s="178"/>
      <c r="GAN607" s="178"/>
      <c r="GAO607" s="178"/>
      <c r="GAP607" s="178"/>
      <c r="GAQ607" s="178"/>
      <c r="GAR607" s="178"/>
      <c r="GAS607" s="178"/>
      <c r="GAT607" s="178"/>
      <c r="GAU607" s="178"/>
      <c r="GAV607" s="178"/>
      <c r="GAW607" s="178"/>
      <c r="GAX607" s="178"/>
      <c r="GAY607" s="178"/>
      <c r="GAZ607" s="178"/>
      <c r="GBA607" s="178"/>
      <c r="GBB607" s="178"/>
      <c r="GBC607" s="178"/>
      <c r="GBD607" s="178"/>
      <c r="GBE607" s="178"/>
      <c r="GBF607" s="178"/>
      <c r="GBG607" s="178"/>
      <c r="GBH607" s="178"/>
      <c r="GBI607" s="178"/>
      <c r="GBJ607" s="178"/>
      <c r="GBK607" s="178"/>
      <c r="GBL607" s="178"/>
      <c r="GBM607" s="178"/>
      <c r="GBN607" s="178"/>
      <c r="GBO607" s="178"/>
      <c r="GBP607" s="178"/>
      <c r="GBQ607" s="178"/>
      <c r="GBR607" s="178"/>
      <c r="GBS607" s="178"/>
      <c r="GBT607" s="178"/>
      <c r="GBU607" s="178"/>
      <c r="GBV607" s="178"/>
      <c r="GBW607" s="178"/>
      <c r="GBX607" s="178"/>
      <c r="GBY607" s="178"/>
      <c r="GBZ607" s="178"/>
      <c r="GCA607" s="178"/>
      <c r="GCB607" s="178"/>
      <c r="GCC607" s="178"/>
      <c r="GCD607" s="178"/>
      <c r="GCE607" s="178"/>
      <c r="GCF607" s="178"/>
      <c r="GCG607" s="178"/>
      <c r="GCH607" s="178"/>
      <c r="GCI607" s="178"/>
      <c r="GCJ607" s="178"/>
      <c r="GCK607" s="178"/>
      <c r="GCL607" s="178"/>
      <c r="GCM607" s="178"/>
      <c r="GCN607" s="178"/>
      <c r="GCO607" s="178"/>
      <c r="GCP607" s="178"/>
      <c r="GCQ607" s="178"/>
      <c r="GCR607" s="178"/>
      <c r="GCS607" s="178"/>
      <c r="GCT607" s="178"/>
      <c r="GCU607" s="178"/>
      <c r="GCV607" s="178"/>
      <c r="GCW607" s="178"/>
      <c r="GCX607" s="178"/>
      <c r="GCY607" s="178"/>
      <c r="GCZ607" s="178"/>
      <c r="GDA607" s="178"/>
      <c r="GDB607" s="178"/>
      <c r="GDC607" s="178"/>
      <c r="GDD607" s="178"/>
      <c r="GDE607" s="178"/>
      <c r="GDF607" s="178"/>
      <c r="GDG607" s="178"/>
      <c r="GDH607" s="178"/>
      <c r="GDI607" s="178"/>
      <c r="GDJ607" s="178"/>
      <c r="GDK607" s="178"/>
      <c r="GDL607" s="178"/>
      <c r="GDM607" s="178"/>
      <c r="GDN607" s="178"/>
      <c r="GDO607" s="178"/>
      <c r="GDP607" s="178"/>
      <c r="GDQ607" s="178"/>
      <c r="GDR607" s="178"/>
      <c r="GDS607" s="178"/>
      <c r="GDT607" s="178"/>
      <c r="GDU607" s="178"/>
      <c r="GDV607" s="178"/>
      <c r="GDW607" s="178"/>
      <c r="GDX607" s="178"/>
      <c r="GDY607" s="178"/>
      <c r="GDZ607" s="178"/>
      <c r="GEA607" s="178"/>
      <c r="GEB607" s="178"/>
      <c r="GEC607" s="178"/>
      <c r="GED607" s="178"/>
      <c r="GEE607" s="178"/>
      <c r="GEF607" s="178"/>
      <c r="GEG607" s="178"/>
      <c r="GEH607" s="178"/>
      <c r="GEI607" s="178"/>
      <c r="GEJ607" s="178"/>
      <c r="GEK607" s="178"/>
      <c r="GEL607" s="178"/>
      <c r="GEM607" s="178"/>
      <c r="GEN607" s="178"/>
      <c r="GEO607" s="178"/>
      <c r="GEP607" s="178"/>
      <c r="GEQ607" s="178"/>
      <c r="GER607" s="178"/>
      <c r="GES607" s="178"/>
      <c r="GET607" s="178"/>
      <c r="GEU607" s="178"/>
      <c r="GEV607" s="178"/>
      <c r="GEW607" s="178"/>
      <c r="GEX607" s="178"/>
      <c r="GEY607" s="178"/>
      <c r="GEZ607" s="178"/>
      <c r="GFA607" s="178"/>
      <c r="GFB607" s="178"/>
      <c r="GFC607" s="178"/>
      <c r="GFD607" s="178"/>
      <c r="GFE607" s="178"/>
      <c r="GFF607" s="178"/>
      <c r="GFG607" s="178"/>
      <c r="GFH607" s="178"/>
      <c r="GFI607" s="178"/>
      <c r="GFJ607" s="178"/>
      <c r="GFK607" s="178"/>
      <c r="GFL607" s="178"/>
      <c r="GFM607" s="178"/>
      <c r="GFN607" s="178"/>
      <c r="GFO607" s="178"/>
      <c r="GFP607" s="178"/>
      <c r="GFQ607" s="178"/>
      <c r="GFR607" s="178"/>
      <c r="GFS607" s="178"/>
      <c r="GFT607" s="178"/>
      <c r="GFU607" s="178"/>
      <c r="GFV607" s="178"/>
      <c r="GFW607" s="178"/>
      <c r="GFX607" s="178"/>
      <c r="GFY607" s="178"/>
      <c r="GFZ607" s="178"/>
      <c r="GGA607" s="178"/>
      <c r="GGB607" s="178"/>
      <c r="GGC607" s="178"/>
      <c r="GGD607" s="178"/>
      <c r="GGE607" s="178"/>
      <c r="GGF607" s="178"/>
      <c r="GGG607" s="178"/>
      <c r="GGH607" s="178"/>
      <c r="GGI607" s="178"/>
      <c r="GGJ607" s="178"/>
      <c r="GGK607" s="178"/>
      <c r="GGL607" s="178"/>
      <c r="GGM607" s="178"/>
      <c r="GGN607" s="178"/>
      <c r="GGO607" s="178"/>
      <c r="GGP607" s="178"/>
      <c r="GGQ607" s="178"/>
      <c r="GGR607" s="178"/>
      <c r="GGS607" s="178"/>
      <c r="GGT607" s="178"/>
      <c r="GGU607" s="178"/>
      <c r="GGV607" s="178"/>
      <c r="GGW607" s="178"/>
      <c r="GGX607" s="178"/>
      <c r="GGY607" s="178"/>
      <c r="GGZ607" s="178"/>
      <c r="GHA607" s="178"/>
      <c r="GHB607" s="178"/>
      <c r="GHC607" s="178"/>
      <c r="GHD607" s="178"/>
      <c r="GHE607" s="178"/>
      <c r="GHF607" s="178"/>
      <c r="GHG607" s="178"/>
      <c r="GHH607" s="178"/>
      <c r="GHI607" s="178"/>
      <c r="GHJ607" s="178"/>
    </row>
    <row r="608" spans="1:4950" s="177" customFormat="1" ht="50">
      <c r="A608" s="250" t="s">
        <v>1363</v>
      </c>
      <c r="B608" s="250" t="s">
        <v>1364</v>
      </c>
      <c r="C608" s="250" t="s">
        <v>1365</v>
      </c>
      <c r="D608" s="250" t="s">
        <v>1366</v>
      </c>
      <c r="E608" s="236">
        <v>44659</v>
      </c>
      <c r="F608" s="236">
        <v>44910</v>
      </c>
      <c r="G608" s="237"/>
      <c r="H608" s="329"/>
      <c r="I608" s="225">
        <v>6922256</v>
      </c>
      <c r="J608" s="227"/>
      <c r="K608" s="228" t="s">
        <v>286</v>
      </c>
      <c r="L608" s="345">
        <v>81</v>
      </c>
      <c r="M608" s="231">
        <v>69</v>
      </c>
      <c r="N608" s="231">
        <v>138</v>
      </c>
      <c r="O608" s="295" t="s">
        <v>22</v>
      </c>
      <c r="P608" s="241" t="s">
        <v>22</v>
      </c>
      <c r="Q608" s="241" t="s">
        <v>22</v>
      </c>
      <c r="R608" s="241" t="s">
        <v>22</v>
      </c>
      <c r="S608" s="241" t="s">
        <v>22</v>
      </c>
      <c r="T608" s="241" t="s">
        <v>22</v>
      </c>
      <c r="U608" s="241" t="s">
        <v>22</v>
      </c>
      <c r="V608" s="241" t="s">
        <v>173</v>
      </c>
      <c r="W608" s="242"/>
      <c r="X608" s="178"/>
      <c r="Y608" s="178"/>
      <c r="Z608" s="178"/>
      <c r="AA608" s="178"/>
      <c r="AB608" s="178"/>
      <c r="AC608" s="178"/>
      <c r="AD608" s="178"/>
      <c r="AE608" s="178"/>
      <c r="AF608" s="178"/>
      <c r="AG608" s="178"/>
      <c r="AH608" s="178"/>
      <c r="AI608" s="178"/>
      <c r="AJ608" s="178"/>
      <c r="AK608" s="178"/>
      <c r="AL608" s="178"/>
      <c r="AM608" s="178"/>
      <c r="AN608" s="178"/>
      <c r="AO608" s="178"/>
      <c r="AP608" s="178"/>
      <c r="AQ608" s="178"/>
      <c r="AR608" s="178"/>
      <c r="AS608" s="178"/>
      <c r="AT608" s="178"/>
      <c r="AU608" s="178"/>
      <c r="AV608" s="178"/>
      <c r="AW608" s="178"/>
      <c r="AX608" s="178"/>
      <c r="AY608" s="178"/>
      <c r="AZ608" s="178"/>
      <c r="BA608" s="178"/>
      <c r="BB608" s="178"/>
      <c r="BC608" s="178"/>
      <c r="BD608" s="178"/>
      <c r="BE608" s="178"/>
      <c r="BF608" s="178"/>
      <c r="BG608" s="178"/>
      <c r="BH608" s="178"/>
      <c r="BI608" s="178"/>
      <c r="BJ608" s="178"/>
      <c r="BK608" s="178"/>
      <c r="BL608" s="178"/>
      <c r="BM608" s="178"/>
      <c r="BN608" s="178"/>
      <c r="BO608" s="178"/>
      <c r="BP608" s="178"/>
      <c r="BQ608" s="178"/>
      <c r="BR608" s="178"/>
      <c r="BS608" s="178"/>
      <c r="BT608" s="178"/>
      <c r="BU608" s="178"/>
      <c r="BV608" s="178"/>
      <c r="BW608" s="178"/>
      <c r="BX608" s="178"/>
      <c r="BY608" s="178"/>
      <c r="BZ608" s="178"/>
      <c r="CA608" s="178"/>
      <c r="CB608" s="178"/>
      <c r="CC608" s="178"/>
      <c r="CD608" s="178"/>
      <c r="CE608" s="178"/>
      <c r="CF608" s="178"/>
      <c r="CG608" s="178"/>
      <c r="CH608" s="178"/>
      <c r="CI608" s="178"/>
      <c r="CJ608" s="178"/>
      <c r="CK608" s="178"/>
      <c r="CL608" s="178"/>
      <c r="CM608" s="178"/>
      <c r="CN608" s="178"/>
      <c r="CO608" s="178"/>
      <c r="CP608" s="178"/>
      <c r="CQ608" s="178"/>
      <c r="CR608" s="178"/>
      <c r="CS608" s="178"/>
      <c r="CT608" s="178"/>
      <c r="CU608" s="178"/>
      <c r="CV608" s="178"/>
      <c r="CW608" s="178"/>
      <c r="CX608" s="178"/>
      <c r="CY608" s="178"/>
      <c r="CZ608" s="178"/>
      <c r="DA608" s="178"/>
      <c r="DB608" s="178"/>
      <c r="DC608" s="178"/>
      <c r="DD608" s="178"/>
      <c r="DE608" s="178"/>
      <c r="DF608" s="178"/>
      <c r="DG608" s="178"/>
      <c r="DH608" s="178"/>
      <c r="DI608" s="178"/>
      <c r="DJ608" s="178"/>
      <c r="DK608" s="178"/>
      <c r="DL608" s="178"/>
      <c r="DM608" s="178"/>
      <c r="DN608" s="178"/>
      <c r="DO608" s="178"/>
      <c r="DP608" s="178"/>
      <c r="DQ608" s="178"/>
      <c r="DR608" s="178"/>
      <c r="DS608" s="178"/>
      <c r="DT608" s="178"/>
      <c r="DU608" s="178"/>
      <c r="DV608" s="178"/>
      <c r="DW608" s="178"/>
      <c r="DX608" s="178"/>
      <c r="DY608" s="178"/>
      <c r="DZ608" s="178"/>
      <c r="EA608" s="178"/>
      <c r="EB608" s="178"/>
      <c r="EC608" s="178"/>
      <c r="ED608" s="178"/>
      <c r="EE608" s="178"/>
      <c r="EF608" s="178"/>
      <c r="EG608" s="178"/>
      <c r="EH608" s="178"/>
      <c r="EI608" s="178"/>
      <c r="EJ608" s="178"/>
      <c r="EK608" s="178"/>
      <c r="EL608" s="178"/>
      <c r="EM608" s="178"/>
      <c r="EN608" s="178"/>
      <c r="EO608" s="178"/>
      <c r="EP608" s="178"/>
      <c r="EQ608" s="178"/>
      <c r="ER608" s="178"/>
      <c r="ES608" s="178"/>
      <c r="ET608" s="178"/>
      <c r="EU608" s="178"/>
      <c r="EV608" s="178"/>
      <c r="EW608" s="178"/>
      <c r="EX608" s="178"/>
      <c r="EY608" s="178"/>
      <c r="EZ608" s="178"/>
      <c r="FA608" s="178"/>
      <c r="FB608" s="178"/>
      <c r="FC608" s="178"/>
      <c r="FD608" s="178"/>
      <c r="FE608" s="178"/>
      <c r="FF608" s="178"/>
      <c r="FG608" s="178"/>
      <c r="FH608" s="178"/>
      <c r="FI608" s="178"/>
      <c r="FJ608" s="178"/>
      <c r="FK608" s="178"/>
      <c r="FL608" s="178"/>
      <c r="FM608" s="178"/>
      <c r="FN608" s="178"/>
      <c r="FO608" s="178"/>
      <c r="FP608" s="178"/>
      <c r="FQ608" s="178"/>
      <c r="FR608" s="178"/>
      <c r="FS608" s="178"/>
      <c r="FT608" s="178"/>
      <c r="FU608" s="178"/>
      <c r="FV608" s="178"/>
      <c r="FW608" s="178"/>
      <c r="FX608" s="178"/>
      <c r="FY608" s="178"/>
      <c r="FZ608" s="178"/>
      <c r="GA608" s="178"/>
      <c r="GB608" s="178"/>
      <c r="GC608" s="178"/>
      <c r="GD608" s="178"/>
      <c r="GE608" s="178"/>
      <c r="GF608" s="178"/>
      <c r="GG608" s="178"/>
      <c r="GH608" s="178"/>
      <c r="GI608" s="178"/>
      <c r="GJ608" s="178"/>
      <c r="GK608" s="178"/>
      <c r="GL608" s="178"/>
      <c r="GM608" s="178"/>
      <c r="GN608" s="178"/>
      <c r="GO608" s="178"/>
      <c r="GP608" s="178"/>
      <c r="GQ608" s="178"/>
      <c r="GR608" s="178"/>
      <c r="GS608" s="178"/>
      <c r="GT608" s="178"/>
      <c r="GU608" s="178"/>
      <c r="GV608" s="178"/>
      <c r="GW608" s="178"/>
      <c r="GX608" s="178"/>
      <c r="GY608" s="178"/>
      <c r="GZ608" s="178"/>
      <c r="HA608" s="178"/>
      <c r="HB608" s="178"/>
      <c r="HC608" s="178"/>
      <c r="HD608" s="178"/>
      <c r="HE608" s="178"/>
      <c r="HF608" s="178"/>
      <c r="HG608" s="178"/>
      <c r="HH608" s="178"/>
      <c r="HI608" s="178"/>
      <c r="HJ608" s="178"/>
      <c r="HK608" s="178"/>
      <c r="HL608" s="178"/>
      <c r="HM608" s="178"/>
      <c r="HN608" s="178"/>
      <c r="HO608" s="178"/>
      <c r="HP608" s="178"/>
      <c r="HQ608" s="178"/>
      <c r="HR608" s="178"/>
      <c r="HS608" s="178"/>
      <c r="HT608" s="178"/>
      <c r="HU608" s="178"/>
      <c r="HV608" s="178"/>
      <c r="HW608" s="178"/>
      <c r="HX608" s="178"/>
      <c r="HY608" s="178"/>
      <c r="HZ608" s="178"/>
      <c r="IA608" s="178"/>
      <c r="IB608" s="178"/>
      <c r="IC608" s="178"/>
      <c r="ID608" s="178"/>
      <c r="IE608" s="178"/>
      <c r="IF608" s="178"/>
      <c r="IG608" s="178"/>
      <c r="IH608" s="178"/>
      <c r="II608" s="178"/>
      <c r="IJ608" s="178"/>
      <c r="IK608" s="178"/>
      <c r="IL608" s="178"/>
      <c r="IM608" s="178"/>
      <c r="IN608" s="178"/>
      <c r="IO608" s="178"/>
      <c r="IP608" s="178"/>
      <c r="IQ608" s="178"/>
      <c r="IR608" s="178"/>
      <c r="IS608" s="178"/>
      <c r="IT608" s="178"/>
      <c r="IU608" s="178"/>
      <c r="IV608" s="178"/>
      <c r="IW608" s="178"/>
      <c r="IX608" s="178"/>
      <c r="IY608" s="178"/>
      <c r="IZ608" s="178"/>
      <c r="JA608" s="178"/>
      <c r="JB608" s="178"/>
      <c r="JC608" s="178"/>
      <c r="JD608" s="178"/>
      <c r="JE608" s="178"/>
      <c r="JF608" s="178"/>
      <c r="JG608" s="178"/>
      <c r="JH608" s="178"/>
      <c r="JI608" s="178"/>
      <c r="JJ608" s="178"/>
      <c r="JK608" s="178"/>
      <c r="JL608" s="178"/>
      <c r="JM608" s="178"/>
      <c r="JN608" s="178"/>
      <c r="JO608" s="178"/>
      <c r="JP608" s="178"/>
      <c r="JQ608" s="178"/>
      <c r="JR608" s="178"/>
      <c r="JS608" s="178"/>
      <c r="JT608" s="178"/>
      <c r="JU608" s="178"/>
      <c r="JV608" s="178"/>
      <c r="JW608" s="178"/>
      <c r="JX608" s="178"/>
      <c r="JY608" s="178"/>
      <c r="JZ608" s="178"/>
      <c r="KA608" s="178"/>
      <c r="KB608" s="178"/>
      <c r="KC608" s="178"/>
      <c r="KD608" s="178"/>
      <c r="KE608" s="178"/>
      <c r="KF608" s="178"/>
      <c r="KG608" s="178"/>
      <c r="KH608" s="178"/>
      <c r="KI608" s="178"/>
      <c r="KJ608" s="178"/>
      <c r="KK608" s="178"/>
      <c r="KL608" s="178"/>
      <c r="KM608" s="178"/>
      <c r="KN608" s="178"/>
      <c r="KO608" s="178"/>
      <c r="KP608" s="178"/>
      <c r="KQ608" s="178"/>
      <c r="KR608" s="178"/>
      <c r="KS608" s="178"/>
      <c r="KT608" s="178"/>
      <c r="KU608" s="178"/>
      <c r="KV608" s="178"/>
      <c r="KW608" s="178"/>
      <c r="KX608" s="178"/>
      <c r="KY608" s="178"/>
      <c r="KZ608" s="178"/>
      <c r="LA608" s="178"/>
      <c r="LB608" s="178"/>
      <c r="LC608" s="178"/>
      <c r="LD608" s="178"/>
      <c r="LE608" s="178"/>
      <c r="LF608" s="178"/>
      <c r="LG608" s="178"/>
      <c r="LH608" s="178"/>
      <c r="LI608" s="178"/>
      <c r="LJ608" s="178"/>
      <c r="LK608" s="178"/>
      <c r="LL608" s="178"/>
      <c r="LM608" s="178"/>
      <c r="LN608" s="178"/>
      <c r="LO608" s="178"/>
      <c r="LP608" s="178"/>
      <c r="LQ608" s="178"/>
      <c r="LR608" s="178"/>
      <c r="LS608" s="178"/>
      <c r="LT608" s="178"/>
      <c r="LU608" s="178"/>
      <c r="LV608" s="178"/>
      <c r="LW608" s="178"/>
      <c r="LX608" s="178"/>
      <c r="LY608" s="178"/>
      <c r="LZ608" s="178"/>
      <c r="MA608" s="178"/>
      <c r="MB608" s="178"/>
      <c r="MC608" s="178"/>
      <c r="MD608" s="178"/>
      <c r="ME608" s="178"/>
      <c r="MF608" s="178"/>
      <c r="MG608" s="178"/>
      <c r="MH608" s="178"/>
      <c r="MI608" s="178"/>
      <c r="MJ608" s="178"/>
      <c r="MK608" s="178"/>
      <c r="ML608" s="178"/>
      <c r="MM608" s="178"/>
      <c r="MN608" s="178"/>
      <c r="MO608" s="178"/>
      <c r="MP608" s="178"/>
      <c r="MQ608" s="178"/>
      <c r="MR608" s="178"/>
      <c r="MS608" s="178"/>
      <c r="MT608" s="178"/>
      <c r="MU608" s="178"/>
      <c r="MV608" s="178"/>
      <c r="MW608" s="178"/>
      <c r="MX608" s="178"/>
      <c r="MY608" s="178"/>
      <c r="MZ608" s="178"/>
      <c r="NA608" s="178"/>
      <c r="NB608" s="178"/>
      <c r="NC608" s="178"/>
      <c r="ND608" s="178"/>
      <c r="NE608" s="178"/>
      <c r="NF608" s="178"/>
      <c r="NG608" s="178"/>
      <c r="NH608" s="178"/>
      <c r="NI608" s="178"/>
      <c r="NJ608" s="178"/>
      <c r="NK608" s="178"/>
      <c r="NL608" s="178"/>
      <c r="NM608" s="178"/>
      <c r="NN608" s="178"/>
      <c r="NO608" s="178"/>
      <c r="NP608" s="178"/>
      <c r="NQ608" s="178"/>
      <c r="NR608" s="178"/>
      <c r="NS608" s="178"/>
      <c r="NT608" s="178"/>
      <c r="NU608" s="178"/>
      <c r="NV608" s="178"/>
      <c r="NW608" s="178"/>
      <c r="NX608" s="178"/>
      <c r="NY608" s="178"/>
      <c r="NZ608" s="178"/>
      <c r="OA608" s="178"/>
      <c r="OB608" s="178"/>
      <c r="OC608" s="178"/>
      <c r="OD608" s="178"/>
      <c r="OE608" s="178"/>
      <c r="OF608" s="178"/>
      <c r="OG608" s="178"/>
      <c r="OH608" s="178"/>
      <c r="OI608" s="178"/>
      <c r="OJ608" s="178"/>
      <c r="OK608" s="178"/>
      <c r="OL608" s="178"/>
      <c r="OM608" s="178"/>
      <c r="ON608" s="178"/>
      <c r="OO608" s="178"/>
      <c r="OP608" s="178"/>
      <c r="OQ608" s="178"/>
      <c r="OR608" s="178"/>
      <c r="OS608" s="178"/>
      <c r="OT608" s="178"/>
      <c r="OU608" s="178"/>
      <c r="OV608" s="178"/>
      <c r="OW608" s="178"/>
      <c r="OX608" s="178"/>
      <c r="OY608" s="178"/>
      <c r="OZ608" s="178"/>
      <c r="PA608" s="178"/>
      <c r="PB608" s="178"/>
      <c r="PC608" s="178"/>
      <c r="PD608" s="178"/>
      <c r="PE608" s="178"/>
      <c r="PF608" s="178"/>
      <c r="PG608" s="178"/>
      <c r="PH608" s="178"/>
      <c r="PI608" s="178"/>
      <c r="PJ608" s="178"/>
      <c r="PK608" s="178"/>
      <c r="PL608" s="178"/>
      <c r="PM608" s="178"/>
      <c r="PN608" s="178"/>
      <c r="PO608" s="178"/>
      <c r="PP608" s="178"/>
      <c r="PQ608" s="178"/>
      <c r="PR608" s="178"/>
      <c r="PS608" s="178"/>
      <c r="PT608" s="178"/>
      <c r="PU608" s="178"/>
      <c r="PV608" s="178"/>
      <c r="PW608" s="178"/>
      <c r="PX608" s="178"/>
      <c r="PY608" s="178"/>
      <c r="PZ608" s="178"/>
      <c r="QA608" s="178"/>
      <c r="QB608" s="178"/>
      <c r="QC608" s="178"/>
      <c r="QD608" s="178"/>
      <c r="QE608" s="178"/>
      <c r="QF608" s="178"/>
      <c r="QG608" s="178"/>
      <c r="QH608" s="178"/>
      <c r="QI608" s="178"/>
      <c r="QJ608" s="178"/>
      <c r="QK608" s="178"/>
      <c r="QL608" s="178"/>
      <c r="QM608" s="178"/>
      <c r="QN608" s="178"/>
      <c r="QO608" s="178"/>
      <c r="QP608" s="178"/>
      <c r="QQ608" s="178"/>
      <c r="QR608" s="178"/>
      <c r="QS608" s="178"/>
      <c r="QT608" s="178"/>
      <c r="QU608" s="178"/>
      <c r="QV608" s="178"/>
      <c r="QW608" s="178"/>
      <c r="QX608" s="178"/>
      <c r="QY608" s="178"/>
      <c r="QZ608" s="178"/>
      <c r="RA608" s="178"/>
      <c r="RB608" s="178"/>
      <c r="RC608" s="178"/>
      <c r="RD608" s="178"/>
      <c r="RE608" s="178"/>
      <c r="RF608" s="178"/>
      <c r="RG608" s="178"/>
      <c r="RH608" s="178"/>
      <c r="RI608" s="178"/>
      <c r="RJ608" s="178"/>
      <c r="RK608" s="178"/>
      <c r="RL608" s="178"/>
      <c r="RM608" s="178"/>
      <c r="RN608" s="178"/>
      <c r="RO608" s="178"/>
      <c r="RP608" s="178"/>
      <c r="RQ608" s="178"/>
      <c r="RR608" s="178"/>
      <c r="RS608" s="178"/>
      <c r="RT608" s="178"/>
      <c r="RU608" s="178"/>
      <c r="RV608" s="178"/>
      <c r="RW608" s="178"/>
      <c r="RX608" s="178"/>
      <c r="RY608" s="178"/>
      <c r="RZ608" s="178"/>
      <c r="SA608" s="178"/>
      <c r="SB608" s="178"/>
      <c r="SC608" s="178"/>
      <c r="SD608" s="178"/>
      <c r="SE608" s="178"/>
      <c r="SF608" s="178"/>
      <c r="SG608" s="178"/>
      <c r="SH608" s="178"/>
      <c r="SI608" s="178"/>
      <c r="SJ608" s="178"/>
      <c r="SK608" s="178"/>
      <c r="SL608" s="178"/>
      <c r="SM608" s="178"/>
      <c r="SN608" s="178"/>
      <c r="SO608" s="178"/>
      <c r="SP608" s="178"/>
      <c r="SQ608" s="178"/>
      <c r="SR608" s="178"/>
      <c r="SS608" s="178"/>
      <c r="ST608" s="178"/>
      <c r="SU608" s="178"/>
      <c r="SV608" s="178"/>
      <c r="SW608" s="178"/>
      <c r="SX608" s="178"/>
      <c r="SY608" s="178"/>
      <c r="SZ608" s="178"/>
      <c r="TA608" s="178"/>
      <c r="TB608" s="178"/>
      <c r="TC608" s="178"/>
      <c r="TD608" s="178"/>
      <c r="TE608" s="178"/>
      <c r="TF608" s="178"/>
      <c r="TG608" s="178"/>
      <c r="TH608" s="178"/>
      <c r="TI608" s="178"/>
      <c r="TJ608" s="178"/>
      <c r="TK608" s="178"/>
      <c r="TL608" s="178"/>
      <c r="TM608" s="178"/>
      <c r="TN608" s="178"/>
      <c r="TO608" s="178"/>
      <c r="TP608" s="178"/>
      <c r="TQ608" s="178"/>
      <c r="TR608" s="178"/>
      <c r="TS608" s="178"/>
      <c r="TT608" s="178"/>
      <c r="TU608" s="178"/>
      <c r="TV608" s="178"/>
      <c r="TW608" s="178"/>
      <c r="TX608" s="178"/>
      <c r="TY608" s="178"/>
      <c r="TZ608" s="178"/>
      <c r="UA608" s="178"/>
      <c r="UB608" s="178"/>
      <c r="UC608" s="178"/>
      <c r="UD608" s="178"/>
      <c r="UE608" s="178"/>
      <c r="UF608" s="178"/>
      <c r="UG608" s="178"/>
      <c r="UH608" s="178"/>
      <c r="UI608" s="178"/>
      <c r="UJ608" s="178"/>
      <c r="UK608" s="178"/>
      <c r="UL608" s="178"/>
      <c r="UM608" s="178"/>
      <c r="UN608" s="178"/>
      <c r="UO608" s="178"/>
      <c r="UP608" s="178"/>
      <c r="UQ608" s="178"/>
      <c r="UR608" s="178"/>
      <c r="US608" s="178"/>
      <c r="UT608" s="178"/>
      <c r="UU608" s="178"/>
      <c r="UV608" s="178"/>
      <c r="UW608" s="178"/>
      <c r="UX608" s="178"/>
      <c r="UY608" s="178"/>
      <c r="UZ608" s="178"/>
      <c r="VA608" s="178"/>
      <c r="VB608" s="178"/>
      <c r="VC608" s="178"/>
      <c r="VD608" s="178"/>
      <c r="VE608" s="178"/>
      <c r="VF608" s="178"/>
      <c r="VG608" s="178"/>
      <c r="VH608" s="178"/>
      <c r="VI608" s="178"/>
      <c r="VJ608" s="178"/>
      <c r="VK608" s="178"/>
      <c r="VL608" s="178"/>
      <c r="VM608" s="178"/>
      <c r="VN608" s="178"/>
      <c r="VO608" s="178"/>
      <c r="VP608" s="178"/>
      <c r="VQ608" s="178"/>
      <c r="VR608" s="178"/>
      <c r="VS608" s="178"/>
      <c r="VT608" s="178"/>
      <c r="VU608" s="178"/>
      <c r="VV608" s="178"/>
      <c r="VW608" s="178"/>
      <c r="VX608" s="178"/>
      <c r="VY608" s="178"/>
      <c r="VZ608" s="178"/>
      <c r="WA608" s="178"/>
      <c r="WB608" s="178"/>
      <c r="WC608" s="178"/>
      <c r="WD608" s="178"/>
      <c r="WE608" s="178"/>
      <c r="WF608" s="178"/>
      <c r="WG608" s="178"/>
      <c r="WH608" s="178"/>
      <c r="WI608" s="178"/>
      <c r="WJ608" s="178"/>
      <c r="WK608" s="178"/>
      <c r="WL608" s="178"/>
      <c r="WM608" s="178"/>
      <c r="WN608" s="178"/>
      <c r="WO608" s="178"/>
      <c r="WP608" s="178"/>
      <c r="WQ608" s="178"/>
      <c r="WR608" s="178"/>
      <c r="WS608" s="178"/>
      <c r="WT608" s="178"/>
      <c r="WU608" s="178"/>
      <c r="WV608" s="178"/>
      <c r="WW608" s="178"/>
      <c r="WX608" s="178"/>
      <c r="WY608" s="178"/>
      <c r="WZ608" s="178"/>
      <c r="XA608" s="178"/>
      <c r="XB608" s="178"/>
      <c r="XC608" s="178"/>
      <c r="XD608" s="178"/>
      <c r="XE608" s="178"/>
      <c r="XF608" s="178"/>
      <c r="XG608" s="178"/>
      <c r="XH608" s="178"/>
      <c r="XI608" s="178"/>
      <c r="XJ608" s="178"/>
      <c r="XK608" s="178"/>
      <c r="XL608" s="178"/>
      <c r="XM608" s="178"/>
      <c r="XN608" s="178"/>
      <c r="XO608" s="178"/>
      <c r="XP608" s="178"/>
      <c r="XQ608" s="178"/>
      <c r="XR608" s="178"/>
      <c r="XS608" s="178"/>
      <c r="XT608" s="178"/>
      <c r="XU608" s="178"/>
      <c r="XV608" s="178"/>
      <c r="XW608" s="178"/>
      <c r="XX608" s="178"/>
      <c r="XY608" s="178"/>
      <c r="XZ608" s="178"/>
      <c r="YA608" s="178"/>
      <c r="YB608" s="178"/>
      <c r="YC608" s="178"/>
      <c r="YD608" s="178"/>
      <c r="YE608" s="178"/>
      <c r="YF608" s="178"/>
      <c r="YG608" s="178"/>
      <c r="YH608" s="178"/>
      <c r="YI608" s="178"/>
      <c r="YJ608" s="178"/>
      <c r="YK608" s="178"/>
      <c r="YL608" s="178"/>
      <c r="YM608" s="178"/>
      <c r="YN608" s="178"/>
      <c r="YO608" s="178"/>
      <c r="YP608" s="178"/>
      <c r="YQ608" s="178"/>
      <c r="YR608" s="178"/>
      <c r="YS608" s="178"/>
      <c r="YT608" s="178"/>
      <c r="YU608" s="178"/>
      <c r="YV608" s="178"/>
      <c r="YW608" s="178"/>
      <c r="YX608" s="178"/>
      <c r="YY608" s="178"/>
      <c r="YZ608" s="178"/>
      <c r="ZA608" s="178"/>
      <c r="ZB608" s="178"/>
      <c r="ZC608" s="178"/>
      <c r="ZD608" s="178"/>
      <c r="ZE608" s="178"/>
      <c r="ZF608" s="178"/>
      <c r="ZG608" s="178"/>
      <c r="ZH608" s="178"/>
      <c r="ZI608" s="178"/>
      <c r="ZJ608" s="178"/>
      <c r="ZK608" s="178"/>
      <c r="ZL608" s="178"/>
      <c r="ZM608" s="178"/>
      <c r="ZN608" s="178"/>
      <c r="ZO608" s="178"/>
      <c r="ZP608" s="178"/>
      <c r="ZQ608" s="178"/>
      <c r="ZR608" s="178"/>
      <c r="ZS608" s="178"/>
      <c r="ZT608" s="178"/>
      <c r="ZU608" s="178"/>
      <c r="ZV608" s="178"/>
      <c r="ZW608" s="178"/>
      <c r="ZX608" s="178"/>
      <c r="ZY608" s="178"/>
      <c r="ZZ608" s="178"/>
      <c r="AAA608" s="178"/>
      <c r="AAB608" s="178"/>
      <c r="AAC608" s="178"/>
      <c r="AAD608" s="178"/>
      <c r="AAE608" s="178"/>
      <c r="AAF608" s="178"/>
      <c r="AAG608" s="178"/>
      <c r="AAH608" s="178"/>
      <c r="AAI608" s="178"/>
      <c r="AAJ608" s="178"/>
      <c r="AAK608" s="178"/>
      <c r="AAL608" s="178"/>
      <c r="AAM608" s="178"/>
      <c r="AAN608" s="178"/>
      <c r="AAO608" s="178"/>
      <c r="AAP608" s="178"/>
      <c r="AAQ608" s="178"/>
      <c r="AAR608" s="178"/>
      <c r="AAS608" s="178"/>
      <c r="AAT608" s="178"/>
      <c r="AAU608" s="178"/>
      <c r="AAV608" s="178"/>
      <c r="AAW608" s="178"/>
      <c r="AAX608" s="178"/>
      <c r="AAY608" s="178"/>
      <c r="AAZ608" s="178"/>
      <c r="ABA608" s="178"/>
      <c r="ABB608" s="178"/>
      <c r="ABC608" s="178"/>
      <c r="ABD608" s="178"/>
      <c r="ABE608" s="178"/>
      <c r="ABF608" s="178"/>
      <c r="ABG608" s="178"/>
      <c r="ABH608" s="178"/>
      <c r="ABI608" s="178"/>
      <c r="ABJ608" s="178"/>
      <c r="ABK608" s="178"/>
      <c r="ABL608" s="178"/>
      <c r="ABM608" s="178"/>
      <c r="ABN608" s="178"/>
      <c r="ABO608" s="178"/>
      <c r="ABP608" s="178"/>
      <c r="ABQ608" s="178"/>
      <c r="ABR608" s="178"/>
      <c r="ABS608" s="178"/>
      <c r="ABT608" s="178"/>
      <c r="ABU608" s="178"/>
      <c r="ABV608" s="178"/>
      <c r="ABW608" s="178"/>
      <c r="ABX608" s="178"/>
      <c r="ABY608" s="178"/>
      <c r="ABZ608" s="178"/>
      <c r="ACA608" s="178"/>
      <c r="ACB608" s="178"/>
      <c r="ACC608" s="178"/>
      <c r="ACD608" s="178"/>
      <c r="ACE608" s="178"/>
      <c r="ACF608" s="178"/>
      <c r="ACG608" s="178"/>
      <c r="ACH608" s="178"/>
      <c r="ACI608" s="178"/>
      <c r="ACJ608" s="178"/>
      <c r="ACK608" s="178"/>
      <c r="ACL608" s="178"/>
      <c r="ACM608" s="178"/>
      <c r="ACN608" s="178"/>
      <c r="ACO608" s="178"/>
      <c r="ACP608" s="178"/>
      <c r="ACQ608" s="178"/>
      <c r="ACR608" s="178"/>
      <c r="ACS608" s="178"/>
      <c r="ACT608" s="178"/>
      <c r="ACU608" s="178"/>
      <c r="ACV608" s="178"/>
      <c r="ACW608" s="178"/>
      <c r="ACX608" s="178"/>
      <c r="ACY608" s="178"/>
      <c r="ACZ608" s="178"/>
      <c r="ADA608" s="178"/>
      <c r="ADB608" s="178"/>
      <c r="ADC608" s="178"/>
      <c r="ADD608" s="178"/>
      <c r="ADE608" s="178"/>
      <c r="ADF608" s="178"/>
      <c r="ADG608" s="178"/>
      <c r="ADH608" s="178"/>
      <c r="ADI608" s="178"/>
      <c r="ADJ608" s="178"/>
      <c r="ADK608" s="178"/>
      <c r="ADL608" s="178"/>
      <c r="ADM608" s="178"/>
      <c r="ADN608" s="178"/>
      <c r="ADO608" s="178"/>
      <c r="ADP608" s="178"/>
      <c r="ADQ608" s="178"/>
      <c r="ADR608" s="178"/>
      <c r="ADS608" s="178"/>
      <c r="ADT608" s="178"/>
      <c r="ADU608" s="178"/>
      <c r="ADV608" s="178"/>
      <c r="ADW608" s="178"/>
      <c r="ADX608" s="178"/>
      <c r="ADY608" s="178"/>
      <c r="ADZ608" s="178"/>
      <c r="AEA608" s="178"/>
      <c r="AEB608" s="178"/>
      <c r="AEC608" s="178"/>
      <c r="AED608" s="178"/>
      <c r="AEE608" s="178"/>
      <c r="AEF608" s="178"/>
      <c r="AEG608" s="178"/>
      <c r="AEH608" s="178"/>
      <c r="AEI608" s="178"/>
      <c r="AEJ608" s="178"/>
      <c r="AEK608" s="178"/>
      <c r="AEL608" s="178"/>
      <c r="AEM608" s="178"/>
      <c r="AEN608" s="178"/>
      <c r="AEO608" s="178"/>
      <c r="AEP608" s="178"/>
      <c r="AEQ608" s="178"/>
      <c r="AER608" s="178"/>
      <c r="AES608" s="178"/>
      <c r="AET608" s="178"/>
      <c r="AEU608" s="178"/>
      <c r="AEV608" s="178"/>
      <c r="AEW608" s="178"/>
      <c r="AEX608" s="178"/>
      <c r="AEY608" s="178"/>
      <c r="AEZ608" s="178"/>
      <c r="AFA608" s="178"/>
      <c r="AFB608" s="178"/>
      <c r="AFC608" s="178"/>
      <c r="AFD608" s="178"/>
      <c r="AFE608" s="178"/>
      <c r="AFF608" s="178"/>
      <c r="AFG608" s="178"/>
      <c r="AFH608" s="178"/>
      <c r="AFI608" s="178"/>
      <c r="AFJ608" s="178"/>
      <c r="AFK608" s="178"/>
      <c r="AFL608" s="178"/>
      <c r="AFM608" s="178"/>
      <c r="AFN608" s="178"/>
      <c r="AFO608" s="178"/>
      <c r="AFP608" s="178"/>
      <c r="AFQ608" s="178"/>
      <c r="AFR608" s="178"/>
      <c r="AFS608" s="178"/>
      <c r="AFT608" s="178"/>
      <c r="AFU608" s="178"/>
      <c r="AFV608" s="178"/>
      <c r="AFW608" s="178"/>
      <c r="AFX608" s="178"/>
      <c r="AFY608" s="178"/>
      <c r="AFZ608" s="178"/>
      <c r="AGA608" s="178"/>
      <c r="AGB608" s="178"/>
      <c r="AGC608" s="178"/>
      <c r="AGD608" s="178"/>
      <c r="AGE608" s="178"/>
      <c r="AGF608" s="178"/>
      <c r="AGG608" s="178"/>
      <c r="AGH608" s="178"/>
      <c r="AGI608" s="178"/>
      <c r="AGJ608" s="178"/>
      <c r="AGK608" s="178"/>
      <c r="AGL608" s="178"/>
      <c r="AGM608" s="178"/>
      <c r="AGN608" s="178"/>
      <c r="AGO608" s="178"/>
      <c r="AGP608" s="178"/>
      <c r="AGQ608" s="178"/>
      <c r="AGR608" s="178"/>
      <c r="AGS608" s="178"/>
      <c r="AGT608" s="178"/>
      <c r="AGU608" s="178"/>
      <c r="AGV608" s="178"/>
      <c r="AGW608" s="178"/>
      <c r="AGX608" s="178"/>
      <c r="AGY608" s="178"/>
      <c r="AGZ608" s="178"/>
      <c r="AHA608" s="178"/>
      <c r="AHB608" s="178"/>
      <c r="AHC608" s="178"/>
      <c r="AHD608" s="178"/>
      <c r="AHE608" s="178"/>
      <c r="AHF608" s="178"/>
      <c r="AHG608" s="178"/>
      <c r="AHH608" s="178"/>
      <c r="AHI608" s="178"/>
      <c r="AHJ608" s="178"/>
      <c r="AHK608" s="178"/>
      <c r="AHL608" s="178"/>
      <c r="AHM608" s="178"/>
      <c r="AHN608" s="178"/>
      <c r="AHO608" s="178"/>
      <c r="AHP608" s="178"/>
      <c r="AHQ608" s="178"/>
      <c r="AHR608" s="178"/>
      <c r="AHS608" s="178"/>
      <c r="AHT608" s="178"/>
      <c r="AHU608" s="178"/>
      <c r="AHV608" s="178"/>
      <c r="AHW608" s="178"/>
      <c r="AHX608" s="178"/>
      <c r="AHY608" s="178"/>
      <c r="AHZ608" s="178"/>
      <c r="AIA608" s="178"/>
      <c r="AIB608" s="178"/>
      <c r="AIC608" s="178"/>
      <c r="AID608" s="178"/>
      <c r="AIE608" s="178"/>
      <c r="AIF608" s="178"/>
      <c r="AIG608" s="178"/>
      <c r="AIH608" s="178"/>
      <c r="AII608" s="178"/>
      <c r="AIJ608" s="178"/>
      <c r="AIK608" s="178"/>
      <c r="AIL608" s="178"/>
      <c r="AIM608" s="178"/>
      <c r="AIN608" s="178"/>
      <c r="AIO608" s="178"/>
      <c r="AIP608" s="178"/>
      <c r="AIQ608" s="178"/>
      <c r="AIR608" s="178"/>
      <c r="AIS608" s="178"/>
      <c r="AIT608" s="178"/>
      <c r="AIU608" s="178"/>
      <c r="AIV608" s="178"/>
      <c r="AIW608" s="178"/>
      <c r="AIX608" s="178"/>
      <c r="AIY608" s="178"/>
      <c r="AIZ608" s="178"/>
      <c r="AJA608" s="178"/>
      <c r="AJB608" s="178"/>
      <c r="AJC608" s="178"/>
      <c r="AJD608" s="178"/>
      <c r="AJE608" s="178"/>
      <c r="AJF608" s="178"/>
      <c r="AJG608" s="178"/>
      <c r="AJH608" s="178"/>
      <c r="AJI608" s="178"/>
      <c r="AJJ608" s="178"/>
      <c r="AJK608" s="178"/>
      <c r="AJL608" s="178"/>
      <c r="AJM608" s="178"/>
      <c r="AJN608" s="178"/>
      <c r="AJO608" s="178"/>
      <c r="AJP608" s="178"/>
      <c r="AJQ608" s="178"/>
      <c r="AJR608" s="178"/>
      <c r="AJS608" s="178"/>
      <c r="AJT608" s="178"/>
      <c r="AJU608" s="178"/>
      <c r="AJV608" s="178"/>
      <c r="AJW608" s="178"/>
      <c r="AJX608" s="178"/>
      <c r="AJY608" s="178"/>
      <c r="AJZ608" s="178"/>
      <c r="AKA608" s="178"/>
      <c r="AKB608" s="178"/>
      <c r="AKC608" s="178"/>
      <c r="AKD608" s="178"/>
      <c r="AKE608" s="178"/>
      <c r="AKF608" s="178"/>
      <c r="AKG608" s="178"/>
      <c r="AKH608" s="178"/>
      <c r="AKI608" s="178"/>
      <c r="AKJ608" s="178"/>
      <c r="AKK608" s="178"/>
      <c r="AKL608" s="178"/>
      <c r="AKM608" s="178"/>
      <c r="AKN608" s="178"/>
      <c r="AKO608" s="178"/>
      <c r="AKP608" s="178"/>
      <c r="AKQ608" s="178"/>
      <c r="AKR608" s="178"/>
      <c r="AKS608" s="178"/>
      <c r="AKT608" s="178"/>
      <c r="AKU608" s="178"/>
      <c r="AKV608" s="178"/>
      <c r="AKW608" s="178"/>
      <c r="AKX608" s="178"/>
      <c r="AKY608" s="178"/>
      <c r="AKZ608" s="178"/>
      <c r="ALA608" s="178"/>
      <c r="ALB608" s="178"/>
      <c r="ALC608" s="178"/>
      <c r="ALD608" s="178"/>
      <c r="ALE608" s="178"/>
      <c r="ALF608" s="178"/>
      <c r="ALG608" s="178"/>
      <c r="ALH608" s="178"/>
      <c r="ALI608" s="178"/>
      <c r="ALJ608" s="178"/>
      <c r="ALK608" s="178"/>
      <c r="ALL608" s="178"/>
      <c r="ALM608" s="178"/>
      <c r="ALN608" s="178"/>
      <c r="ALO608" s="178"/>
      <c r="ALP608" s="178"/>
      <c r="ALQ608" s="178"/>
      <c r="ALR608" s="178"/>
      <c r="ALS608" s="178"/>
      <c r="ALT608" s="178"/>
      <c r="ALU608" s="178"/>
      <c r="ALV608" s="178"/>
      <c r="ALW608" s="178"/>
      <c r="ALX608" s="178"/>
      <c r="ALY608" s="178"/>
      <c r="ALZ608" s="178"/>
      <c r="AMA608" s="178"/>
      <c r="AMB608" s="178"/>
      <c r="AMC608" s="178"/>
      <c r="AMD608" s="178"/>
      <c r="AME608" s="178"/>
      <c r="AMF608" s="178"/>
      <c r="AMG608" s="178"/>
      <c r="AMH608" s="178"/>
      <c r="AMI608" s="178"/>
      <c r="AMJ608" s="178"/>
      <c r="AMK608" s="178"/>
      <c r="AML608" s="178"/>
      <c r="AMM608" s="178"/>
      <c r="AMN608" s="178"/>
      <c r="AMO608" s="178"/>
      <c r="AMP608" s="178"/>
      <c r="AMQ608" s="178"/>
      <c r="AMR608" s="178"/>
      <c r="AMS608" s="178"/>
      <c r="AMT608" s="178"/>
      <c r="AMU608" s="178"/>
      <c r="AMV608" s="178"/>
      <c r="AMW608" s="178"/>
      <c r="AMX608" s="178"/>
      <c r="AMY608" s="178"/>
      <c r="AMZ608" s="178"/>
      <c r="ANA608" s="178"/>
      <c r="ANB608" s="178"/>
      <c r="ANC608" s="178"/>
      <c r="AND608" s="178"/>
      <c r="ANE608" s="178"/>
      <c r="ANF608" s="178"/>
      <c r="ANG608" s="178"/>
      <c r="ANH608" s="178"/>
      <c r="ANI608" s="178"/>
      <c r="ANJ608" s="178"/>
      <c r="ANK608" s="178"/>
      <c r="ANL608" s="178"/>
      <c r="ANM608" s="178"/>
      <c r="ANN608" s="178"/>
      <c r="ANO608" s="178"/>
      <c r="ANP608" s="178"/>
      <c r="ANQ608" s="178"/>
      <c r="ANR608" s="178"/>
      <c r="ANS608" s="178"/>
      <c r="ANT608" s="178"/>
      <c r="ANU608" s="178"/>
      <c r="ANV608" s="178"/>
      <c r="ANW608" s="178"/>
      <c r="ANX608" s="178"/>
      <c r="ANY608" s="178"/>
      <c r="ANZ608" s="178"/>
      <c r="AOA608" s="178"/>
      <c r="AOB608" s="178"/>
      <c r="AOC608" s="178"/>
      <c r="AOD608" s="178"/>
      <c r="AOE608" s="178"/>
      <c r="AOF608" s="178"/>
      <c r="AOG608" s="178"/>
      <c r="AOH608" s="178"/>
      <c r="AOI608" s="178"/>
      <c r="AOJ608" s="178"/>
      <c r="AOK608" s="178"/>
      <c r="AOL608" s="178"/>
      <c r="AOM608" s="178"/>
      <c r="AON608" s="178"/>
      <c r="AOO608" s="178"/>
      <c r="AOP608" s="178"/>
      <c r="AOQ608" s="178"/>
      <c r="AOR608" s="178"/>
      <c r="AOS608" s="178"/>
      <c r="AOT608" s="178"/>
      <c r="AOU608" s="178"/>
      <c r="AOV608" s="178"/>
      <c r="AOW608" s="178"/>
      <c r="AOX608" s="178"/>
      <c r="AOY608" s="178"/>
      <c r="AOZ608" s="178"/>
      <c r="APA608" s="178"/>
      <c r="APB608" s="178"/>
      <c r="APC608" s="178"/>
      <c r="APD608" s="178"/>
      <c r="APE608" s="178"/>
      <c r="APF608" s="178"/>
      <c r="APG608" s="178"/>
      <c r="APH608" s="178"/>
      <c r="API608" s="178"/>
      <c r="APJ608" s="178"/>
      <c r="APK608" s="178"/>
      <c r="APL608" s="178"/>
      <c r="APM608" s="178"/>
      <c r="APN608" s="178"/>
      <c r="APO608" s="178"/>
      <c r="APP608" s="178"/>
      <c r="APQ608" s="178"/>
      <c r="APR608" s="178"/>
      <c r="APS608" s="178"/>
      <c r="APT608" s="178"/>
      <c r="APU608" s="178"/>
      <c r="APV608" s="178"/>
      <c r="APW608" s="178"/>
      <c r="APX608" s="178"/>
      <c r="APY608" s="178"/>
      <c r="APZ608" s="178"/>
      <c r="AQA608" s="178"/>
      <c r="AQB608" s="178"/>
      <c r="AQC608" s="178"/>
      <c r="AQD608" s="178"/>
      <c r="AQE608" s="178"/>
      <c r="AQF608" s="178"/>
      <c r="AQG608" s="178"/>
      <c r="AQH608" s="178"/>
      <c r="AQI608" s="178"/>
      <c r="AQJ608" s="178"/>
      <c r="AQK608" s="178"/>
      <c r="AQL608" s="178"/>
      <c r="AQM608" s="178"/>
      <c r="AQN608" s="178"/>
      <c r="AQO608" s="178"/>
      <c r="AQP608" s="178"/>
      <c r="AQQ608" s="178"/>
      <c r="AQR608" s="178"/>
      <c r="AQS608" s="178"/>
      <c r="AQT608" s="178"/>
      <c r="AQU608" s="178"/>
      <c r="AQV608" s="178"/>
      <c r="AQW608" s="178"/>
      <c r="AQX608" s="178"/>
      <c r="AQY608" s="178"/>
      <c r="AQZ608" s="178"/>
      <c r="ARA608" s="178"/>
      <c r="ARB608" s="178"/>
      <c r="ARC608" s="178"/>
      <c r="ARD608" s="178"/>
      <c r="ARE608" s="178"/>
      <c r="ARF608" s="178"/>
      <c r="ARG608" s="178"/>
      <c r="ARH608" s="178"/>
      <c r="ARI608" s="178"/>
      <c r="ARJ608" s="178"/>
      <c r="ARK608" s="178"/>
      <c r="ARL608" s="178"/>
      <c r="ARM608" s="178"/>
      <c r="ARN608" s="178"/>
      <c r="ARO608" s="178"/>
      <c r="ARP608" s="178"/>
      <c r="ARQ608" s="178"/>
      <c r="ARR608" s="178"/>
      <c r="ARS608" s="178"/>
      <c r="ART608" s="178"/>
      <c r="ARU608" s="178"/>
      <c r="ARV608" s="178"/>
      <c r="ARW608" s="178"/>
      <c r="ARX608" s="178"/>
      <c r="ARY608" s="178"/>
      <c r="ARZ608" s="178"/>
      <c r="ASA608" s="178"/>
      <c r="ASB608" s="178"/>
      <c r="ASC608" s="178"/>
      <c r="ASD608" s="178"/>
      <c r="ASE608" s="178"/>
      <c r="ASF608" s="178"/>
      <c r="ASG608" s="178"/>
      <c r="ASH608" s="178"/>
      <c r="ASI608" s="178"/>
      <c r="ASJ608" s="178"/>
      <c r="ASK608" s="178"/>
      <c r="ASL608" s="178"/>
      <c r="ASM608" s="178"/>
      <c r="ASN608" s="178"/>
      <c r="ASO608" s="178"/>
      <c r="ASP608" s="178"/>
      <c r="ASQ608" s="178"/>
      <c r="ASR608" s="178"/>
      <c r="ASS608" s="178"/>
      <c r="AST608" s="178"/>
      <c r="ASU608" s="178"/>
      <c r="ASV608" s="178"/>
      <c r="ASW608" s="178"/>
      <c r="ASX608" s="178"/>
      <c r="ASY608" s="178"/>
      <c r="ASZ608" s="178"/>
      <c r="ATA608" s="178"/>
      <c r="ATB608" s="178"/>
      <c r="ATC608" s="178"/>
      <c r="ATD608" s="178"/>
      <c r="ATE608" s="178"/>
      <c r="ATF608" s="178"/>
      <c r="ATG608" s="178"/>
      <c r="ATH608" s="178"/>
      <c r="ATI608" s="178"/>
      <c r="ATJ608" s="178"/>
      <c r="ATK608" s="178"/>
      <c r="ATL608" s="178"/>
      <c r="ATM608" s="178"/>
      <c r="ATN608" s="178"/>
      <c r="ATO608" s="178"/>
      <c r="ATP608" s="178"/>
      <c r="ATQ608" s="178"/>
      <c r="ATR608" s="178"/>
      <c r="ATS608" s="178"/>
      <c r="ATT608" s="178"/>
      <c r="ATU608" s="178"/>
      <c r="ATV608" s="178"/>
      <c r="ATW608" s="178"/>
      <c r="ATX608" s="178"/>
      <c r="ATY608" s="178"/>
      <c r="ATZ608" s="178"/>
      <c r="AUA608" s="178"/>
      <c r="AUB608" s="178"/>
      <c r="AUC608" s="178"/>
      <c r="AUD608" s="178"/>
      <c r="AUE608" s="178"/>
      <c r="AUF608" s="178"/>
      <c r="AUG608" s="178"/>
      <c r="AUH608" s="178"/>
      <c r="AUI608" s="178"/>
      <c r="AUJ608" s="178"/>
      <c r="AUK608" s="178"/>
      <c r="AUL608" s="178"/>
      <c r="AUM608" s="178"/>
      <c r="AUN608" s="178"/>
      <c r="AUO608" s="178"/>
      <c r="AUP608" s="178"/>
      <c r="AUQ608" s="178"/>
      <c r="AUR608" s="178"/>
      <c r="AUS608" s="178"/>
      <c r="AUT608" s="178"/>
      <c r="AUU608" s="178"/>
      <c r="AUV608" s="178"/>
      <c r="AUW608" s="178"/>
      <c r="AUX608" s="178"/>
      <c r="AUY608" s="178"/>
      <c r="AUZ608" s="178"/>
      <c r="AVA608" s="178"/>
      <c r="AVB608" s="178"/>
      <c r="AVC608" s="178"/>
      <c r="AVD608" s="178"/>
      <c r="AVE608" s="178"/>
      <c r="AVF608" s="178"/>
      <c r="AVG608" s="178"/>
      <c r="AVH608" s="178"/>
      <c r="AVI608" s="178"/>
      <c r="AVJ608" s="178"/>
      <c r="AVK608" s="178"/>
      <c r="AVL608" s="178"/>
      <c r="AVM608" s="178"/>
      <c r="AVN608" s="178"/>
      <c r="AVO608" s="178"/>
      <c r="AVP608" s="178"/>
      <c r="AVQ608" s="178"/>
      <c r="AVR608" s="178"/>
      <c r="AVS608" s="178"/>
      <c r="AVT608" s="178"/>
      <c r="AVU608" s="178"/>
      <c r="AVV608" s="178"/>
      <c r="AVW608" s="178"/>
      <c r="AVX608" s="178"/>
      <c r="AVY608" s="178"/>
      <c r="AVZ608" s="178"/>
      <c r="AWA608" s="178"/>
      <c r="AWB608" s="178"/>
      <c r="AWC608" s="178"/>
      <c r="AWD608" s="178"/>
      <c r="AWE608" s="178"/>
      <c r="AWF608" s="178"/>
      <c r="AWG608" s="178"/>
      <c r="AWH608" s="178"/>
      <c r="AWI608" s="178"/>
      <c r="AWJ608" s="178"/>
      <c r="AWK608" s="178"/>
      <c r="AWL608" s="178"/>
      <c r="AWM608" s="178"/>
      <c r="AWN608" s="178"/>
      <c r="AWO608" s="178"/>
      <c r="AWP608" s="178"/>
      <c r="AWQ608" s="178"/>
      <c r="AWR608" s="178"/>
      <c r="AWS608" s="178"/>
      <c r="AWT608" s="178"/>
      <c r="AWU608" s="178"/>
      <c r="AWV608" s="178"/>
      <c r="AWW608" s="178"/>
      <c r="AWX608" s="178"/>
      <c r="AWY608" s="178"/>
      <c r="AWZ608" s="178"/>
      <c r="AXA608" s="178"/>
      <c r="AXB608" s="178"/>
      <c r="AXC608" s="178"/>
      <c r="AXD608" s="178"/>
      <c r="AXE608" s="178"/>
      <c r="AXF608" s="178"/>
      <c r="AXG608" s="178"/>
      <c r="AXH608" s="178"/>
      <c r="AXI608" s="178"/>
      <c r="AXJ608" s="178"/>
      <c r="AXK608" s="178"/>
      <c r="AXL608" s="178"/>
      <c r="AXM608" s="178"/>
      <c r="AXN608" s="178"/>
      <c r="AXO608" s="178"/>
      <c r="AXP608" s="178"/>
      <c r="AXQ608" s="178"/>
      <c r="AXR608" s="178"/>
      <c r="AXS608" s="178"/>
      <c r="AXT608" s="178"/>
      <c r="AXU608" s="178"/>
      <c r="AXV608" s="178"/>
      <c r="AXW608" s="178"/>
      <c r="AXX608" s="178"/>
      <c r="AXY608" s="178"/>
      <c r="AXZ608" s="178"/>
      <c r="AYA608" s="178"/>
      <c r="AYB608" s="178"/>
      <c r="AYC608" s="178"/>
      <c r="AYD608" s="178"/>
      <c r="AYE608" s="178"/>
      <c r="AYF608" s="178"/>
      <c r="AYG608" s="178"/>
      <c r="AYH608" s="178"/>
      <c r="AYI608" s="178"/>
      <c r="AYJ608" s="178"/>
      <c r="AYK608" s="178"/>
      <c r="AYL608" s="178"/>
      <c r="AYM608" s="178"/>
      <c r="AYN608" s="178"/>
      <c r="AYO608" s="178"/>
      <c r="AYP608" s="178"/>
      <c r="AYQ608" s="178"/>
      <c r="AYR608" s="178"/>
      <c r="AYS608" s="178"/>
      <c r="AYT608" s="178"/>
      <c r="AYU608" s="178"/>
      <c r="AYV608" s="178"/>
      <c r="AYW608" s="178"/>
      <c r="AYX608" s="178"/>
      <c r="AYY608" s="178"/>
      <c r="AYZ608" s="178"/>
      <c r="AZA608" s="178"/>
      <c r="AZB608" s="178"/>
      <c r="AZC608" s="178"/>
      <c r="AZD608" s="178"/>
      <c r="AZE608" s="178"/>
      <c r="AZF608" s="178"/>
      <c r="AZG608" s="178"/>
      <c r="AZH608" s="178"/>
      <c r="AZI608" s="178"/>
      <c r="AZJ608" s="178"/>
      <c r="AZK608" s="178"/>
      <c r="AZL608" s="178"/>
      <c r="AZM608" s="178"/>
      <c r="AZN608" s="178"/>
      <c r="AZO608" s="178"/>
      <c r="AZP608" s="178"/>
      <c r="AZQ608" s="178"/>
      <c r="AZR608" s="178"/>
      <c r="AZS608" s="178"/>
      <c r="AZT608" s="178"/>
      <c r="AZU608" s="178"/>
      <c r="AZV608" s="178"/>
      <c r="AZW608" s="178"/>
      <c r="AZX608" s="178"/>
      <c r="AZY608" s="178"/>
      <c r="AZZ608" s="178"/>
      <c r="BAA608" s="178"/>
      <c r="BAB608" s="178"/>
      <c r="BAC608" s="178"/>
      <c r="BAD608" s="178"/>
      <c r="BAE608" s="178"/>
      <c r="BAF608" s="178"/>
      <c r="BAG608" s="178"/>
      <c r="BAH608" s="178"/>
      <c r="BAI608" s="178"/>
      <c r="BAJ608" s="178"/>
      <c r="BAK608" s="178"/>
      <c r="BAL608" s="178"/>
      <c r="BAM608" s="178"/>
      <c r="BAN608" s="178"/>
      <c r="BAO608" s="178"/>
      <c r="BAP608" s="178"/>
      <c r="BAQ608" s="178"/>
      <c r="BAR608" s="178"/>
      <c r="BAS608" s="178"/>
      <c r="BAT608" s="178"/>
      <c r="BAU608" s="178"/>
      <c r="BAV608" s="178"/>
      <c r="BAW608" s="178"/>
      <c r="BAX608" s="178"/>
      <c r="BAY608" s="178"/>
      <c r="BAZ608" s="178"/>
      <c r="BBA608" s="178"/>
      <c r="BBB608" s="178"/>
      <c r="BBC608" s="178"/>
      <c r="BBD608" s="178"/>
      <c r="BBE608" s="178"/>
      <c r="BBF608" s="178"/>
      <c r="BBG608" s="178"/>
      <c r="BBH608" s="178"/>
      <c r="BBI608" s="178"/>
      <c r="BBJ608" s="178"/>
      <c r="BBK608" s="178"/>
      <c r="BBL608" s="178"/>
      <c r="BBM608" s="178"/>
      <c r="BBN608" s="178"/>
      <c r="BBO608" s="178"/>
      <c r="BBP608" s="178"/>
      <c r="BBQ608" s="178"/>
      <c r="BBR608" s="178"/>
      <c r="BBS608" s="178"/>
      <c r="BBT608" s="178"/>
      <c r="BBU608" s="178"/>
      <c r="BBV608" s="178"/>
      <c r="BBW608" s="178"/>
      <c r="BBX608" s="178"/>
      <c r="BBY608" s="178"/>
      <c r="BBZ608" s="178"/>
      <c r="BCA608" s="178"/>
      <c r="BCB608" s="178"/>
      <c r="BCC608" s="178"/>
      <c r="BCD608" s="178"/>
      <c r="BCE608" s="178"/>
      <c r="BCF608" s="178"/>
      <c r="BCG608" s="178"/>
      <c r="BCH608" s="178"/>
      <c r="BCI608" s="178"/>
      <c r="BCJ608" s="178"/>
      <c r="BCK608" s="178"/>
      <c r="BCL608" s="178"/>
      <c r="BCM608" s="178"/>
      <c r="BCN608" s="178"/>
      <c r="BCO608" s="178"/>
      <c r="BCP608" s="178"/>
      <c r="BCQ608" s="178"/>
      <c r="BCR608" s="178"/>
      <c r="BCS608" s="178"/>
      <c r="BCT608" s="178"/>
      <c r="BCU608" s="178"/>
      <c r="BCV608" s="178"/>
      <c r="BCW608" s="178"/>
      <c r="BCX608" s="178"/>
      <c r="BCY608" s="178"/>
      <c r="BCZ608" s="178"/>
      <c r="BDA608" s="178"/>
      <c r="BDB608" s="178"/>
      <c r="BDC608" s="178"/>
      <c r="BDD608" s="178"/>
      <c r="BDE608" s="178"/>
      <c r="BDF608" s="178"/>
      <c r="BDG608" s="178"/>
      <c r="BDH608" s="178"/>
      <c r="BDI608" s="178"/>
      <c r="BDJ608" s="178"/>
      <c r="BDK608" s="178"/>
      <c r="BDL608" s="178"/>
      <c r="BDM608" s="178"/>
      <c r="BDN608" s="178"/>
      <c r="BDO608" s="178"/>
      <c r="BDP608" s="178"/>
      <c r="BDQ608" s="178"/>
      <c r="BDR608" s="178"/>
      <c r="BDS608" s="178"/>
      <c r="BDT608" s="178"/>
      <c r="BDU608" s="178"/>
      <c r="BDV608" s="178"/>
      <c r="BDW608" s="178"/>
      <c r="BDX608" s="178"/>
      <c r="BDY608" s="178"/>
      <c r="BDZ608" s="178"/>
      <c r="BEA608" s="178"/>
      <c r="BEB608" s="178"/>
      <c r="BEC608" s="178"/>
      <c r="BED608" s="178"/>
      <c r="BEE608" s="178"/>
      <c r="BEF608" s="178"/>
      <c r="BEG608" s="178"/>
      <c r="BEH608" s="178"/>
      <c r="BEI608" s="178"/>
      <c r="BEJ608" s="178"/>
      <c r="BEK608" s="178"/>
      <c r="BEL608" s="178"/>
      <c r="BEM608" s="178"/>
      <c r="BEN608" s="178"/>
      <c r="BEO608" s="178"/>
      <c r="BEP608" s="178"/>
      <c r="BEQ608" s="178"/>
      <c r="BER608" s="178"/>
      <c r="BES608" s="178"/>
      <c r="BET608" s="178"/>
      <c r="BEU608" s="178"/>
      <c r="BEV608" s="178"/>
      <c r="BEW608" s="178"/>
      <c r="BEX608" s="178"/>
      <c r="BEY608" s="178"/>
      <c r="BEZ608" s="178"/>
      <c r="BFA608" s="178"/>
      <c r="BFB608" s="178"/>
      <c r="BFC608" s="178"/>
      <c r="BFD608" s="178"/>
      <c r="BFE608" s="178"/>
      <c r="BFF608" s="178"/>
      <c r="BFG608" s="178"/>
      <c r="BFH608" s="178"/>
      <c r="BFI608" s="178"/>
      <c r="BFJ608" s="178"/>
      <c r="BFK608" s="178"/>
      <c r="BFL608" s="178"/>
      <c r="BFM608" s="178"/>
      <c r="BFN608" s="178"/>
      <c r="BFO608" s="178"/>
      <c r="BFP608" s="178"/>
      <c r="BFQ608" s="178"/>
      <c r="BFR608" s="178"/>
      <c r="BFS608" s="178"/>
      <c r="BFT608" s="178"/>
      <c r="BFU608" s="178"/>
      <c r="BFV608" s="178"/>
      <c r="BFW608" s="178"/>
      <c r="BFX608" s="178"/>
      <c r="BFY608" s="178"/>
      <c r="BFZ608" s="178"/>
      <c r="BGA608" s="178"/>
      <c r="BGB608" s="178"/>
      <c r="BGC608" s="178"/>
      <c r="BGD608" s="178"/>
      <c r="BGE608" s="178"/>
      <c r="BGF608" s="178"/>
      <c r="BGG608" s="178"/>
      <c r="BGH608" s="178"/>
      <c r="BGI608" s="178"/>
      <c r="BGJ608" s="178"/>
      <c r="BGK608" s="178"/>
      <c r="BGL608" s="178"/>
      <c r="BGM608" s="178"/>
      <c r="BGN608" s="178"/>
      <c r="BGO608" s="178"/>
      <c r="BGP608" s="178"/>
      <c r="BGQ608" s="178"/>
      <c r="BGR608" s="178"/>
      <c r="BGS608" s="178"/>
      <c r="BGT608" s="178"/>
      <c r="BGU608" s="178"/>
      <c r="BGV608" s="178"/>
      <c r="BGW608" s="178"/>
      <c r="BGX608" s="178"/>
      <c r="BGY608" s="178"/>
      <c r="BGZ608" s="178"/>
      <c r="BHA608" s="178"/>
      <c r="BHB608" s="178"/>
      <c r="BHC608" s="178"/>
      <c r="BHD608" s="178"/>
      <c r="BHE608" s="178"/>
      <c r="BHF608" s="178"/>
      <c r="BHG608" s="178"/>
      <c r="BHH608" s="178"/>
      <c r="BHI608" s="178"/>
      <c r="BHJ608" s="178"/>
      <c r="BHK608" s="178"/>
      <c r="BHL608" s="178"/>
      <c r="BHM608" s="178"/>
      <c r="BHN608" s="178"/>
      <c r="BHO608" s="178"/>
      <c r="BHP608" s="178"/>
      <c r="BHQ608" s="178"/>
      <c r="BHR608" s="178"/>
      <c r="BHS608" s="178"/>
      <c r="BHT608" s="178"/>
      <c r="BHU608" s="178"/>
      <c r="BHV608" s="178"/>
      <c r="BHW608" s="178"/>
      <c r="BHX608" s="178"/>
      <c r="BHY608" s="178"/>
      <c r="BHZ608" s="178"/>
      <c r="BIA608" s="178"/>
      <c r="BIB608" s="178"/>
      <c r="BIC608" s="178"/>
      <c r="BID608" s="178"/>
      <c r="BIE608" s="178"/>
      <c r="BIF608" s="178"/>
      <c r="BIG608" s="178"/>
      <c r="BIH608" s="178"/>
      <c r="BII608" s="178"/>
      <c r="BIJ608" s="178"/>
      <c r="BIK608" s="178"/>
      <c r="BIL608" s="178"/>
      <c r="BIM608" s="178"/>
      <c r="BIN608" s="178"/>
      <c r="BIO608" s="178"/>
      <c r="BIP608" s="178"/>
      <c r="BIQ608" s="178"/>
      <c r="BIR608" s="178"/>
      <c r="BIS608" s="178"/>
      <c r="BIT608" s="178"/>
      <c r="BIU608" s="178"/>
      <c r="BIV608" s="178"/>
      <c r="BIW608" s="178"/>
      <c r="BIX608" s="178"/>
      <c r="BIY608" s="178"/>
      <c r="BIZ608" s="178"/>
      <c r="BJA608" s="178"/>
      <c r="BJB608" s="178"/>
      <c r="BJC608" s="178"/>
      <c r="BJD608" s="178"/>
      <c r="BJE608" s="178"/>
      <c r="BJF608" s="178"/>
      <c r="BJG608" s="178"/>
      <c r="BJH608" s="178"/>
      <c r="BJI608" s="178"/>
      <c r="BJJ608" s="178"/>
      <c r="BJK608" s="178"/>
      <c r="BJL608" s="178"/>
      <c r="BJM608" s="178"/>
      <c r="BJN608" s="178"/>
      <c r="BJO608" s="178"/>
      <c r="BJP608" s="178"/>
      <c r="BJQ608" s="178"/>
      <c r="BJR608" s="178"/>
      <c r="BJS608" s="178"/>
      <c r="BJT608" s="178"/>
      <c r="BJU608" s="178"/>
      <c r="BJV608" s="178"/>
      <c r="BJW608" s="178"/>
      <c r="BJX608" s="178"/>
      <c r="BJY608" s="178"/>
      <c r="BJZ608" s="178"/>
      <c r="BKA608" s="178"/>
      <c r="BKB608" s="178"/>
      <c r="BKC608" s="178"/>
      <c r="BKD608" s="178"/>
      <c r="BKE608" s="178"/>
      <c r="BKF608" s="178"/>
      <c r="BKG608" s="178"/>
      <c r="BKH608" s="178"/>
      <c r="BKI608" s="178"/>
      <c r="BKJ608" s="178"/>
      <c r="BKK608" s="178"/>
      <c r="BKL608" s="178"/>
      <c r="BKM608" s="178"/>
      <c r="BKN608" s="178"/>
      <c r="BKO608" s="178"/>
      <c r="BKP608" s="178"/>
      <c r="BKQ608" s="178"/>
      <c r="BKR608" s="178"/>
      <c r="BKS608" s="178"/>
      <c r="BKT608" s="178"/>
      <c r="BKU608" s="178"/>
      <c r="BKV608" s="178"/>
      <c r="BKW608" s="178"/>
      <c r="BKX608" s="178"/>
      <c r="BKY608" s="178"/>
      <c r="BKZ608" s="178"/>
      <c r="BLA608" s="178"/>
      <c r="BLB608" s="178"/>
      <c r="BLC608" s="178"/>
      <c r="BLD608" s="178"/>
      <c r="BLE608" s="178"/>
      <c r="BLF608" s="178"/>
      <c r="BLG608" s="178"/>
      <c r="BLH608" s="178"/>
      <c r="BLI608" s="178"/>
      <c r="BLJ608" s="178"/>
      <c r="BLK608" s="178"/>
      <c r="BLL608" s="178"/>
      <c r="BLM608" s="178"/>
      <c r="BLN608" s="178"/>
      <c r="BLO608" s="178"/>
      <c r="BLP608" s="178"/>
      <c r="BLQ608" s="178"/>
      <c r="BLR608" s="178"/>
      <c r="BLS608" s="178"/>
      <c r="BLT608" s="178"/>
      <c r="BLU608" s="178"/>
      <c r="BLV608" s="178"/>
      <c r="BLW608" s="178"/>
      <c r="BLX608" s="178"/>
      <c r="BLY608" s="178"/>
      <c r="BLZ608" s="178"/>
      <c r="BMA608" s="178"/>
      <c r="BMB608" s="178"/>
      <c r="BMC608" s="178"/>
      <c r="BMD608" s="178"/>
      <c r="BME608" s="178"/>
      <c r="BMF608" s="178"/>
      <c r="BMG608" s="178"/>
      <c r="BMH608" s="178"/>
      <c r="BMI608" s="178"/>
      <c r="BMJ608" s="178"/>
      <c r="BMK608" s="178"/>
      <c r="BML608" s="178"/>
      <c r="BMM608" s="178"/>
      <c r="BMN608" s="178"/>
      <c r="BMO608" s="178"/>
      <c r="BMP608" s="178"/>
      <c r="BMQ608" s="178"/>
      <c r="BMR608" s="178"/>
      <c r="BMS608" s="178"/>
      <c r="BMT608" s="178"/>
      <c r="BMU608" s="178"/>
      <c r="BMV608" s="178"/>
      <c r="BMW608" s="178"/>
      <c r="BMX608" s="178"/>
      <c r="BMY608" s="178"/>
      <c r="BMZ608" s="178"/>
      <c r="BNA608" s="178"/>
      <c r="BNB608" s="178"/>
      <c r="BNC608" s="178"/>
      <c r="BND608" s="178"/>
      <c r="BNE608" s="178"/>
      <c r="BNF608" s="178"/>
      <c r="BNG608" s="178"/>
      <c r="BNH608" s="178"/>
      <c r="BNI608" s="178"/>
      <c r="BNJ608" s="178"/>
      <c r="BNK608" s="178"/>
      <c r="BNL608" s="178"/>
      <c r="BNM608" s="178"/>
      <c r="BNN608" s="178"/>
      <c r="BNO608" s="178"/>
      <c r="BNP608" s="178"/>
      <c r="BNQ608" s="178"/>
      <c r="BNR608" s="178"/>
      <c r="BNS608" s="178"/>
      <c r="BNT608" s="178"/>
      <c r="BNU608" s="178"/>
      <c r="BNV608" s="178"/>
      <c r="BNW608" s="178"/>
      <c r="BNX608" s="178"/>
      <c r="BNY608" s="178"/>
      <c r="BNZ608" s="178"/>
      <c r="BOA608" s="178"/>
      <c r="BOB608" s="178"/>
      <c r="BOC608" s="178"/>
      <c r="BOD608" s="178"/>
      <c r="BOE608" s="178"/>
      <c r="BOF608" s="178"/>
      <c r="BOG608" s="178"/>
      <c r="BOH608" s="178"/>
      <c r="BOI608" s="178"/>
      <c r="BOJ608" s="178"/>
      <c r="BOK608" s="178"/>
      <c r="BOL608" s="178"/>
      <c r="BOM608" s="178"/>
      <c r="BON608" s="178"/>
      <c r="BOO608" s="178"/>
      <c r="BOP608" s="178"/>
      <c r="BOQ608" s="178"/>
      <c r="BOR608" s="178"/>
      <c r="BOS608" s="178"/>
      <c r="BOT608" s="178"/>
      <c r="BOU608" s="178"/>
      <c r="BOV608" s="178"/>
      <c r="BOW608" s="178"/>
      <c r="BOX608" s="178"/>
      <c r="BOY608" s="178"/>
      <c r="BOZ608" s="178"/>
      <c r="BPA608" s="178"/>
      <c r="BPB608" s="178"/>
      <c r="BPC608" s="178"/>
      <c r="BPD608" s="178"/>
      <c r="BPE608" s="178"/>
      <c r="BPF608" s="178"/>
      <c r="BPG608" s="178"/>
      <c r="BPH608" s="178"/>
      <c r="BPI608" s="178"/>
      <c r="BPJ608" s="178"/>
      <c r="BPK608" s="178"/>
      <c r="BPL608" s="178"/>
      <c r="BPM608" s="178"/>
      <c r="BPN608" s="178"/>
      <c r="BPO608" s="178"/>
      <c r="BPP608" s="178"/>
      <c r="BPQ608" s="178"/>
      <c r="BPR608" s="178"/>
      <c r="BPS608" s="178"/>
      <c r="BPT608" s="178"/>
      <c r="BPU608" s="178"/>
      <c r="BPV608" s="178"/>
      <c r="BPW608" s="178"/>
      <c r="BPX608" s="178"/>
      <c r="BPY608" s="178"/>
      <c r="BPZ608" s="178"/>
      <c r="BQA608" s="178"/>
      <c r="BQB608" s="178"/>
      <c r="BQC608" s="178"/>
      <c r="BQD608" s="178"/>
      <c r="BQE608" s="178"/>
      <c r="BQF608" s="178"/>
      <c r="BQG608" s="178"/>
      <c r="BQH608" s="178"/>
      <c r="BQI608" s="178"/>
      <c r="BQJ608" s="178"/>
      <c r="BQK608" s="178"/>
      <c r="BQL608" s="178"/>
      <c r="BQM608" s="178"/>
      <c r="BQN608" s="178"/>
      <c r="BQO608" s="178"/>
      <c r="BQP608" s="178"/>
      <c r="BQQ608" s="178"/>
      <c r="BQR608" s="178"/>
      <c r="BQS608" s="178"/>
      <c r="BQT608" s="178"/>
      <c r="BQU608" s="178"/>
      <c r="BQV608" s="178"/>
      <c r="BQW608" s="178"/>
      <c r="BQX608" s="178"/>
      <c r="BQY608" s="178"/>
      <c r="BQZ608" s="178"/>
      <c r="BRA608" s="178"/>
      <c r="BRB608" s="178"/>
      <c r="BRC608" s="178"/>
      <c r="BRD608" s="178"/>
      <c r="BRE608" s="178"/>
      <c r="BRF608" s="178"/>
      <c r="BRG608" s="178"/>
      <c r="BRH608" s="178"/>
      <c r="BRI608" s="178"/>
      <c r="BRJ608" s="178"/>
      <c r="BRK608" s="178"/>
      <c r="BRL608" s="178"/>
      <c r="BRM608" s="178"/>
      <c r="BRN608" s="178"/>
      <c r="BRO608" s="178"/>
      <c r="BRP608" s="178"/>
      <c r="BRQ608" s="178"/>
      <c r="BRR608" s="178"/>
      <c r="BRS608" s="178"/>
      <c r="BRT608" s="178"/>
      <c r="BRU608" s="178"/>
      <c r="BRV608" s="178"/>
      <c r="BRW608" s="178"/>
      <c r="BRX608" s="178"/>
      <c r="BRY608" s="178"/>
      <c r="BRZ608" s="178"/>
      <c r="BSA608" s="178"/>
      <c r="BSB608" s="178"/>
      <c r="BSC608" s="178"/>
      <c r="BSD608" s="178"/>
      <c r="BSE608" s="178"/>
      <c r="BSF608" s="178"/>
      <c r="BSG608" s="178"/>
      <c r="BSH608" s="178"/>
      <c r="BSI608" s="178"/>
      <c r="BSJ608" s="178"/>
      <c r="BSK608" s="178"/>
      <c r="BSL608" s="178"/>
      <c r="BSM608" s="178"/>
      <c r="BSN608" s="178"/>
      <c r="BSO608" s="178"/>
      <c r="BSP608" s="178"/>
      <c r="BSQ608" s="178"/>
      <c r="BSR608" s="178"/>
      <c r="BSS608" s="178"/>
      <c r="BST608" s="178"/>
      <c r="BSU608" s="178"/>
      <c r="BSV608" s="178"/>
      <c r="BSW608" s="178"/>
      <c r="BSX608" s="178"/>
      <c r="BSY608" s="178"/>
      <c r="BSZ608" s="178"/>
      <c r="BTA608" s="178"/>
      <c r="BTB608" s="178"/>
      <c r="BTC608" s="178"/>
      <c r="BTD608" s="178"/>
      <c r="BTE608" s="178"/>
      <c r="BTF608" s="178"/>
      <c r="BTG608" s="178"/>
      <c r="BTH608" s="178"/>
      <c r="BTI608" s="178"/>
      <c r="BTJ608" s="178"/>
      <c r="BTK608" s="178"/>
      <c r="BTL608" s="178"/>
      <c r="BTM608" s="178"/>
      <c r="BTN608" s="178"/>
      <c r="BTO608" s="178"/>
      <c r="BTP608" s="178"/>
      <c r="BTQ608" s="178"/>
      <c r="BTR608" s="178"/>
      <c r="BTS608" s="178"/>
      <c r="BTT608" s="178"/>
      <c r="BTU608" s="178"/>
      <c r="BTV608" s="178"/>
      <c r="BTW608" s="178"/>
      <c r="BTX608" s="178"/>
      <c r="BTY608" s="178"/>
      <c r="BTZ608" s="178"/>
      <c r="BUA608" s="178"/>
      <c r="BUB608" s="178"/>
      <c r="BUC608" s="178"/>
      <c r="BUD608" s="178"/>
      <c r="BUE608" s="178"/>
      <c r="BUF608" s="178"/>
      <c r="BUG608" s="178"/>
      <c r="BUH608" s="178"/>
      <c r="BUI608" s="178"/>
      <c r="BUJ608" s="178"/>
      <c r="BUK608" s="178"/>
      <c r="BUL608" s="178"/>
      <c r="BUM608" s="178"/>
      <c r="BUN608" s="178"/>
      <c r="BUO608" s="178"/>
      <c r="BUP608" s="178"/>
      <c r="BUQ608" s="178"/>
      <c r="BUR608" s="178"/>
      <c r="BUS608" s="178"/>
      <c r="BUT608" s="178"/>
      <c r="BUU608" s="178"/>
      <c r="BUV608" s="178"/>
      <c r="BUW608" s="178"/>
      <c r="BUX608" s="178"/>
      <c r="BUY608" s="178"/>
      <c r="BUZ608" s="178"/>
      <c r="BVA608" s="178"/>
      <c r="BVB608" s="178"/>
      <c r="BVC608" s="178"/>
      <c r="BVD608" s="178"/>
      <c r="BVE608" s="178"/>
      <c r="BVF608" s="178"/>
      <c r="BVG608" s="178"/>
      <c r="BVH608" s="178"/>
      <c r="BVI608" s="178"/>
      <c r="BVJ608" s="178"/>
      <c r="BVK608" s="178"/>
      <c r="BVL608" s="178"/>
      <c r="BVM608" s="178"/>
      <c r="BVN608" s="178"/>
      <c r="BVO608" s="178"/>
      <c r="BVP608" s="178"/>
      <c r="BVQ608" s="178"/>
      <c r="BVR608" s="178"/>
      <c r="BVS608" s="178"/>
      <c r="BVT608" s="178"/>
      <c r="BVU608" s="178"/>
      <c r="BVV608" s="178"/>
      <c r="BVW608" s="178"/>
      <c r="BVX608" s="178"/>
      <c r="BVY608" s="178"/>
      <c r="BVZ608" s="178"/>
      <c r="BWA608" s="178"/>
      <c r="BWB608" s="178"/>
      <c r="BWC608" s="178"/>
      <c r="BWD608" s="178"/>
      <c r="BWE608" s="178"/>
      <c r="BWF608" s="178"/>
      <c r="BWG608" s="178"/>
      <c r="BWH608" s="178"/>
      <c r="BWI608" s="178"/>
      <c r="BWJ608" s="178"/>
      <c r="BWK608" s="178"/>
      <c r="BWL608" s="178"/>
      <c r="BWM608" s="178"/>
      <c r="BWN608" s="178"/>
      <c r="BWO608" s="178"/>
      <c r="BWP608" s="178"/>
      <c r="BWQ608" s="178"/>
      <c r="BWR608" s="178"/>
      <c r="BWS608" s="178"/>
      <c r="BWT608" s="178"/>
      <c r="BWU608" s="178"/>
      <c r="BWV608" s="178"/>
      <c r="BWW608" s="178"/>
      <c r="BWX608" s="178"/>
      <c r="BWY608" s="178"/>
      <c r="BWZ608" s="178"/>
      <c r="BXA608" s="178"/>
      <c r="BXB608" s="178"/>
      <c r="BXC608" s="178"/>
      <c r="BXD608" s="178"/>
      <c r="BXE608" s="178"/>
      <c r="BXF608" s="178"/>
      <c r="BXG608" s="178"/>
      <c r="BXH608" s="178"/>
      <c r="BXI608" s="178"/>
      <c r="BXJ608" s="178"/>
      <c r="BXK608" s="178"/>
      <c r="BXL608" s="178"/>
      <c r="BXM608" s="178"/>
      <c r="BXN608" s="178"/>
      <c r="BXO608" s="178"/>
      <c r="BXP608" s="178"/>
      <c r="BXQ608" s="178"/>
      <c r="BXR608" s="178"/>
      <c r="BXS608" s="178"/>
      <c r="BXT608" s="178"/>
      <c r="BXU608" s="178"/>
      <c r="BXV608" s="178"/>
      <c r="BXW608" s="178"/>
      <c r="BXX608" s="178"/>
      <c r="BXY608" s="178"/>
      <c r="BXZ608" s="178"/>
      <c r="BYA608" s="178"/>
      <c r="BYB608" s="178"/>
      <c r="BYC608" s="178"/>
      <c r="BYD608" s="178"/>
      <c r="BYE608" s="178"/>
      <c r="BYF608" s="178"/>
      <c r="BYG608" s="178"/>
      <c r="BYH608" s="178"/>
      <c r="BYI608" s="178"/>
      <c r="BYJ608" s="178"/>
      <c r="BYK608" s="178"/>
      <c r="BYL608" s="178"/>
      <c r="BYM608" s="178"/>
      <c r="BYN608" s="178"/>
      <c r="BYO608" s="178"/>
      <c r="BYP608" s="178"/>
      <c r="BYQ608" s="178"/>
      <c r="BYR608" s="178"/>
      <c r="BYS608" s="178"/>
      <c r="BYT608" s="178"/>
      <c r="BYU608" s="178"/>
      <c r="BYV608" s="178"/>
      <c r="BYW608" s="178"/>
      <c r="BYX608" s="178"/>
      <c r="BYY608" s="178"/>
      <c r="BYZ608" s="178"/>
      <c r="BZA608" s="178"/>
      <c r="BZB608" s="178"/>
      <c r="BZC608" s="178"/>
      <c r="BZD608" s="178"/>
      <c r="BZE608" s="178"/>
      <c r="BZF608" s="178"/>
      <c r="BZG608" s="178"/>
      <c r="BZH608" s="178"/>
      <c r="BZI608" s="178"/>
      <c r="BZJ608" s="178"/>
      <c r="BZK608" s="178"/>
      <c r="BZL608" s="178"/>
      <c r="BZM608" s="178"/>
      <c r="BZN608" s="178"/>
      <c r="BZO608" s="178"/>
      <c r="BZP608" s="178"/>
      <c r="BZQ608" s="178"/>
      <c r="BZR608" s="178"/>
      <c r="BZS608" s="178"/>
      <c r="BZT608" s="178"/>
      <c r="BZU608" s="178"/>
      <c r="BZV608" s="178"/>
      <c r="BZW608" s="178"/>
      <c r="BZX608" s="178"/>
      <c r="BZY608" s="178"/>
      <c r="BZZ608" s="178"/>
      <c r="CAA608" s="178"/>
      <c r="CAB608" s="178"/>
      <c r="CAC608" s="178"/>
      <c r="CAD608" s="178"/>
      <c r="CAE608" s="178"/>
      <c r="CAF608" s="178"/>
      <c r="CAG608" s="178"/>
      <c r="CAH608" s="178"/>
      <c r="CAI608" s="178"/>
      <c r="CAJ608" s="178"/>
      <c r="CAK608" s="178"/>
      <c r="CAL608" s="178"/>
      <c r="CAM608" s="178"/>
      <c r="CAN608" s="178"/>
      <c r="CAO608" s="178"/>
      <c r="CAP608" s="178"/>
      <c r="CAQ608" s="178"/>
      <c r="CAR608" s="178"/>
      <c r="CAS608" s="178"/>
      <c r="CAT608" s="178"/>
      <c r="CAU608" s="178"/>
      <c r="CAV608" s="178"/>
      <c r="CAW608" s="178"/>
      <c r="CAX608" s="178"/>
      <c r="CAY608" s="178"/>
      <c r="CAZ608" s="178"/>
      <c r="CBA608" s="178"/>
      <c r="CBB608" s="178"/>
      <c r="CBC608" s="178"/>
      <c r="CBD608" s="178"/>
      <c r="CBE608" s="178"/>
      <c r="CBF608" s="178"/>
      <c r="CBG608" s="178"/>
      <c r="CBH608" s="178"/>
      <c r="CBI608" s="178"/>
      <c r="CBJ608" s="178"/>
      <c r="CBK608" s="178"/>
      <c r="CBL608" s="178"/>
      <c r="CBM608" s="178"/>
      <c r="CBN608" s="178"/>
      <c r="CBO608" s="178"/>
      <c r="CBP608" s="178"/>
      <c r="CBQ608" s="178"/>
      <c r="CBR608" s="178"/>
      <c r="CBS608" s="178"/>
      <c r="CBT608" s="178"/>
      <c r="CBU608" s="178"/>
      <c r="CBV608" s="178"/>
      <c r="CBW608" s="178"/>
      <c r="CBX608" s="178"/>
      <c r="CBY608" s="178"/>
      <c r="CBZ608" s="178"/>
      <c r="CCA608" s="178"/>
      <c r="CCB608" s="178"/>
      <c r="CCC608" s="178"/>
      <c r="CCD608" s="178"/>
      <c r="CCE608" s="178"/>
      <c r="CCF608" s="178"/>
      <c r="CCG608" s="178"/>
      <c r="CCH608" s="178"/>
      <c r="CCI608" s="178"/>
      <c r="CCJ608" s="178"/>
      <c r="CCK608" s="178"/>
      <c r="CCL608" s="178"/>
      <c r="CCM608" s="178"/>
      <c r="CCN608" s="178"/>
      <c r="CCO608" s="178"/>
      <c r="CCP608" s="178"/>
      <c r="CCQ608" s="178"/>
      <c r="CCR608" s="178"/>
      <c r="CCS608" s="178"/>
      <c r="CCT608" s="178"/>
      <c r="CCU608" s="178"/>
      <c r="CCV608" s="178"/>
      <c r="CCW608" s="178"/>
      <c r="CCX608" s="178"/>
      <c r="CCY608" s="178"/>
      <c r="CCZ608" s="178"/>
      <c r="CDA608" s="178"/>
      <c r="CDB608" s="178"/>
      <c r="CDC608" s="178"/>
      <c r="CDD608" s="178"/>
      <c r="CDE608" s="178"/>
      <c r="CDF608" s="178"/>
      <c r="CDG608" s="178"/>
      <c r="CDH608" s="178"/>
      <c r="CDI608" s="178"/>
      <c r="CDJ608" s="178"/>
      <c r="CDK608" s="178"/>
      <c r="CDL608" s="178"/>
      <c r="CDM608" s="178"/>
      <c r="CDN608" s="178"/>
      <c r="CDO608" s="178"/>
      <c r="CDP608" s="178"/>
      <c r="CDQ608" s="178"/>
      <c r="CDR608" s="178"/>
      <c r="CDS608" s="178"/>
      <c r="CDT608" s="178"/>
      <c r="CDU608" s="178"/>
      <c r="CDV608" s="178"/>
      <c r="CDW608" s="178"/>
      <c r="CDX608" s="178"/>
      <c r="CDY608" s="178"/>
      <c r="CDZ608" s="178"/>
      <c r="CEA608" s="178"/>
      <c r="CEB608" s="178"/>
      <c r="CEC608" s="178"/>
      <c r="CED608" s="178"/>
      <c r="CEE608" s="178"/>
      <c r="CEF608" s="178"/>
      <c r="CEG608" s="178"/>
      <c r="CEH608" s="178"/>
      <c r="CEI608" s="178"/>
      <c r="CEJ608" s="178"/>
      <c r="CEK608" s="178"/>
      <c r="CEL608" s="178"/>
      <c r="CEM608" s="178"/>
      <c r="CEN608" s="178"/>
      <c r="CEO608" s="178"/>
      <c r="CEP608" s="178"/>
      <c r="CEQ608" s="178"/>
      <c r="CER608" s="178"/>
      <c r="CES608" s="178"/>
      <c r="CET608" s="178"/>
      <c r="CEU608" s="178"/>
      <c r="CEV608" s="178"/>
      <c r="CEW608" s="178"/>
      <c r="CEX608" s="178"/>
      <c r="CEY608" s="178"/>
      <c r="CEZ608" s="178"/>
      <c r="CFA608" s="178"/>
      <c r="CFB608" s="178"/>
      <c r="CFC608" s="178"/>
      <c r="CFD608" s="178"/>
      <c r="CFE608" s="178"/>
      <c r="CFF608" s="178"/>
      <c r="CFG608" s="178"/>
      <c r="CFH608" s="178"/>
      <c r="CFI608" s="178"/>
      <c r="CFJ608" s="178"/>
      <c r="CFK608" s="178"/>
      <c r="CFL608" s="178"/>
      <c r="CFM608" s="178"/>
      <c r="CFN608" s="178"/>
      <c r="CFO608" s="178"/>
      <c r="CFP608" s="178"/>
      <c r="CFQ608" s="178"/>
      <c r="CFR608" s="178"/>
      <c r="CFS608" s="178"/>
      <c r="CFT608" s="178"/>
      <c r="CFU608" s="178"/>
      <c r="CFV608" s="178"/>
      <c r="CFW608" s="178"/>
      <c r="CFX608" s="178"/>
      <c r="CFY608" s="178"/>
      <c r="CFZ608" s="178"/>
      <c r="CGA608" s="178"/>
      <c r="CGB608" s="178"/>
      <c r="CGC608" s="178"/>
      <c r="CGD608" s="178"/>
      <c r="CGE608" s="178"/>
      <c r="CGF608" s="178"/>
      <c r="CGG608" s="178"/>
      <c r="CGH608" s="178"/>
      <c r="CGI608" s="178"/>
      <c r="CGJ608" s="178"/>
      <c r="CGK608" s="178"/>
      <c r="CGL608" s="178"/>
      <c r="CGM608" s="178"/>
      <c r="CGN608" s="178"/>
      <c r="CGO608" s="178"/>
      <c r="CGP608" s="178"/>
      <c r="CGQ608" s="178"/>
      <c r="CGR608" s="178"/>
      <c r="CGS608" s="178"/>
      <c r="CGT608" s="178"/>
      <c r="CGU608" s="178"/>
      <c r="CGV608" s="178"/>
      <c r="CGW608" s="178"/>
      <c r="CGX608" s="178"/>
      <c r="CGY608" s="178"/>
      <c r="CGZ608" s="178"/>
      <c r="CHA608" s="178"/>
      <c r="CHB608" s="178"/>
      <c r="CHC608" s="178"/>
      <c r="CHD608" s="178"/>
      <c r="CHE608" s="178"/>
      <c r="CHF608" s="178"/>
      <c r="CHG608" s="178"/>
      <c r="CHH608" s="178"/>
      <c r="CHI608" s="178"/>
      <c r="CHJ608" s="178"/>
      <c r="CHK608" s="178"/>
      <c r="CHL608" s="178"/>
      <c r="CHM608" s="178"/>
      <c r="CHN608" s="178"/>
      <c r="CHO608" s="178"/>
      <c r="CHP608" s="178"/>
      <c r="CHQ608" s="178"/>
      <c r="CHR608" s="178"/>
      <c r="CHS608" s="178"/>
      <c r="CHT608" s="178"/>
      <c r="CHU608" s="178"/>
      <c r="CHV608" s="178"/>
      <c r="CHW608" s="178"/>
      <c r="CHX608" s="178"/>
      <c r="CHY608" s="178"/>
      <c r="CHZ608" s="178"/>
      <c r="CIA608" s="178"/>
      <c r="CIB608" s="178"/>
      <c r="CIC608" s="178"/>
      <c r="CID608" s="178"/>
      <c r="CIE608" s="178"/>
      <c r="CIF608" s="178"/>
      <c r="CIG608" s="178"/>
      <c r="CIH608" s="178"/>
      <c r="CII608" s="178"/>
      <c r="CIJ608" s="178"/>
      <c r="CIK608" s="178"/>
      <c r="CIL608" s="178"/>
      <c r="CIM608" s="178"/>
      <c r="CIN608" s="178"/>
      <c r="CIO608" s="178"/>
      <c r="CIP608" s="178"/>
      <c r="CIQ608" s="178"/>
      <c r="CIR608" s="178"/>
      <c r="CIS608" s="178"/>
      <c r="CIT608" s="178"/>
      <c r="CIU608" s="178"/>
      <c r="CIV608" s="178"/>
      <c r="CIW608" s="178"/>
      <c r="CIX608" s="178"/>
      <c r="CIY608" s="178"/>
      <c r="CIZ608" s="178"/>
      <c r="CJA608" s="178"/>
      <c r="CJB608" s="178"/>
      <c r="CJC608" s="178"/>
      <c r="CJD608" s="178"/>
      <c r="CJE608" s="178"/>
      <c r="CJF608" s="178"/>
      <c r="CJG608" s="178"/>
      <c r="CJH608" s="178"/>
      <c r="CJI608" s="178"/>
      <c r="CJJ608" s="178"/>
      <c r="CJK608" s="178"/>
      <c r="CJL608" s="178"/>
      <c r="CJM608" s="178"/>
      <c r="CJN608" s="178"/>
      <c r="CJO608" s="178"/>
      <c r="CJP608" s="178"/>
      <c r="CJQ608" s="178"/>
      <c r="CJR608" s="178"/>
      <c r="CJS608" s="178"/>
      <c r="CJT608" s="178"/>
      <c r="CJU608" s="178"/>
      <c r="CJV608" s="178"/>
      <c r="CJW608" s="178"/>
      <c r="CJX608" s="178"/>
      <c r="CJY608" s="178"/>
      <c r="CJZ608" s="178"/>
      <c r="CKA608" s="178"/>
      <c r="CKB608" s="178"/>
      <c r="CKC608" s="178"/>
      <c r="CKD608" s="178"/>
      <c r="CKE608" s="178"/>
      <c r="CKF608" s="178"/>
      <c r="CKG608" s="178"/>
      <c r="CKH608" s="178"/>
      <c r="CKI608" s="178"/>
      <c r="CKJ608" s="178"/>
      <c r="CKK608" s="178"/>
      <c r="CKL608" s="178"/>
      <c r="CKM608" s="178"/>
      <c r="CKN608" s="178"/>
      <c r="CKO608" s="178"/>
      <c r="CKP608" s="178"/>
      <c r="CKQ608" s="178"/>
      <c r="CKR608" s="178"/>
      <c r="CKS608" s="178"/>
      <c r="CKT608" s="178"/>
      <c r="CKU608" s="178"/>
      <c r="CKV608" s="178"/>
      <c r="CKW608" s="178"/>
      <c r="CKX608" s="178"/>
      <c r="CKY608" s="178"/>
      <c r="CKZ608" s="178"/>
      <c r="CLA608" s="178"/>
      <c r="CLB608" s="178"/>
      <c r="CLC608" s="178"/>
      <c r="CLD608" s="178"/>
      <c r="CLE608" s="178"/>
      <c r="CLF608" s="178"/>
      <c r="CLG608" s="178"/>
      <c r="CLH608" s="178"/>
      <c r="CLI608" s="178"/>
      <c r="CLJ608" s="178"/>
      <c r="CLK608" s="178"/>
      <c r="CLL608" s="178"/>
      <c r="CLM608" s="178"/>
      <c r="CLN608" s="178"/>
      <c r="CLO608" s="178"/>
      <c r="CLP608" s="178"/>
      <c r="CLQ608" s="178"/>
      <c r="CLR608" s="178"/>
      <c r="CLS608" s="178"/>
      <c r="CLT608" s="178"/>
      <c r="CLU608" s="178"/>
      <c r="CLV608" s="178"/>
      <c r="CLW608" s="178"/>
      <c r="CLX608" s="178"/>
      <c r="CLY608" s="178"/>
      <c r="CLZ608" s="178"/>
      <c r="CMA608" s="178"/>
      <c r="CMB608" s="178"/>
      <c r="CMC608" s="178"/>
      <c r="CMD608" s="178"/>
      <c r="CME608" s="178"/>
      <c r="CMF608" s="178"/>
      <c r="CMG608" s="178"/>
      <c r="CMH608" s="178"/>
      <c r="CMI608" s="178"/>
      <c r="CMJ608" s="178"/>
      <c r="CMK608" s="178"/>
      <c r="CML608" s="178"/>
      <c r="CMM608" s="178"/>
      <c r="CMN608" s="178"/>
      <c r="CMO608" s="178"/>
      <c r="CMP608" s="178"/>
      <c r="CMQ608" s="178"/>
      <c r="CMR608" s="178"/>
      <c r="CMS608" s="178"/>
      <c r="CMT608" s="178"/>
      <c r="CMU608" s="178"/>
      <c r="CMV608" s="178"/>
      <c r="CMW608" s="178"/>
      <c r="CMX608" s="178"/>
      <c r="CMY608" s="178"/>
      <c r="CMZ608" s="178"/>
      <c r="CNA608" s="178"/>
      <c r="CNB608" s="178"/>
      <c r="CNC608" s="178"/>
      <c r="CND608" s="178"/>
      <c r="CNE608" s="178"/>
      <c r="CNF608" s="178"/>
      <c r="CNG608" s="178"/>
      <c r="CNH608" s="178"/>
      <c r="CNI608" s="178"/>
      <c r="CNJ608" s="178"/>
      <c r="CNK608" s="178"/>
      <c r="CNL608" s="178"/>
      <c r="CNM608" s="178"/>
      <c r="CNN608" s="178"/>
      <c r="CNO608" s="178"/>
      <c r="CNP608" s="178"/>
      <c r="CNQ608" s="178"/>
      <c r="CNR608" s="178"/>
      <c r="CNS608" s="178"/>
      <c r="CNT608" s="178"/>
      <c r="CNU608" s="178"/>
      <c r="CNV608" s="178"/>
      <c r="CNW608" s="178"/>
      <c r="CNX608" s="178"/>
      <c r="CNY608" s="178"/>
      <c r="CNZ608" s="178"/>
      <c r="COA608" s="178"/>
      <c r="COB608" s="178"/>
      <c r="COC608" s="178"/>
      <c r="COD608" s="178"/>
      <c r="COE608" s="178"/>
      <c r="COF608" s="178"/>
      <c r="COG608" s="178"/>
      <c r="COH608" s="178"/>
      <c r="COI608" s="178"/>
      <c r="COJ608" s="178"/>
      <c r="COK608" s="178"/>
      <c r="COL608" s="178"/>
      <c r="COM608" s="178"/>
      <c r="CON608" s="178"/>
      <c r="COO608" s="178"/>
      <c r="COP608" s="178"/>
      <c r="COQ608" s="178"/>
      <c r="COR608" s="178"/>
      <c r="COS608" s="178"/>
      <c r="COT608" s="178"/>
      <c r="COU608" s="178"/>
      <c r="COV608" s="178"/>
      <c r="COW608" s="178"/>
      <c r="COX608" s="178"/>
      <c r="COY608" s="178"/>
      <c r="COZ608" s="178"/>
      <c r="CPA608" s="178"/>
      <c r="CPB608" s="178"/>
      <c r="CPC608" s="178"/>
      <c r="CPD608" s="178"/>
      <c r="CPE608" s="178"/>
      <c r="CPF608" s="178"/>
      <c r="CPG608" s="178"/>
      <c r="CPH608" s="178"/>
      <c r="CPI608" s="178"/>
      <c r="CPJ608" s="178"/>
      <c r="CPK608" s="178"/>
      <c r="CPL608" s="178"/>
      <c r="CPM608" s="178"/>
      <c r="CPN608" s="178"/>
      <c r="CPO608" s="178"/>
      <c r="CPP608" s="178"/>
      <c r="CPQ608" s="178"/>
      <c r="CPR608" s="178"/>
      <c r="CPS608" s="178"/>
      <c r="CPT608" s="178"/>
      <c r="CPU608" s="178"/>
      <c r="CPV608" s="178"/>
      <c r="CPW608" s="178"/>
      <c r="CPX608" s="178"/>
      <c r="CPY608" s="178"/>
      <c r="CPZ608" s="178"/>
      <c r="CQA608" s="178"/>
      <c r="CQB608" s="178"/>
      <c r="CQC608" s="178"/>
      <c r="CQD608" s="178"/>
      <c r="CQE608" s="178"/>
      <c r="CQF608" s="178"/>
      <c r="CQG608" s="178"/>
      <c r="CQH608" s="178"/>
      <c r="CQI608" s="178"/>
      <c r="CQJ608" s="178"/>
      <c r="CQK608" s="178"/>
      <c r="CQL608" s="178"/>
      <c r="CQM608" s="178"/>
      <c r="CQN608" s="178"/>
      <c r="CQO608" s="178"/>
      <c r="CQP608" s="178"/>
      <c r="CQQ608" s="178"/>
      <c r="CQR608" s="178"/>
      <c r="CQS608" s="178"/>
      <c r="CQT608" s="178"/>
      <c r="CQU608" s="178"/>
      <c r="CQV608" s="178"/>
      <c r="CQW608" s="178"/>
      <c r="CQX608" s="178"/>
      <c r="CQY608" s="178"/>
      <c r="CQZ608" s="178"/>
      <c r="CRA608" s="178"/>
      <c r="CRB608" s="178"/>
      <c r="CRC608" s="178"/>
      <c r="CRD608" s="178"/>
      <c r="CRE608" s="178"/>
      <c r="CRF608" s="178"/>
      <c r="CRG608" s="178"/>
      <c r="CRH608" s="178"/>
      <c r="CRI608" s="178"/>
      <c r="CRJ608" s="178"/>
      <c r="CRK608" s="178"/>
      <c r="CRL608" s="178"/>
      <c r="CRM608" s="178"/>
      <c r="CRN608" s="178"/>
      <c r="CRO608" s="178"/>
      <c r="CRP608" s="178"/>
      <c r="CRQ608" s="178"/>
      <c r="CRR608" s="178"/>
      <c r="CRS608" s="178"/>
      <c r="CRT608" s="178"/>
      <c r="CRU608" s="178"/>
      <c r="CRV608" s="178"/>
      <c r="CRW608" s="178"/>
      <c r="CRX608" s="178"/>
      <c r="CRY608" s="178"/>
      <c r="CRZ608" s="178"/>
      <c r="CSA608" s="178"/>
      <c r="CSB608" s="178"/>
      <c r="CSC608" s="178"/>
      <c r="CSD608" s="178"/>
      <c r="CSE608" s="178"/>
      <c r="CSF608" s="178"/>
      <c r="CSG608" s="178"/>
      <c r="CSH608" s="178"/>
      <c r="CSI608" s="178"/>
      <c r="CSJ608" s="178"/>
      <c r="CSK608" s="178"/>
      <c r="CSL608" s="178"/>
      <c r="CSM608" s="178"/>
      <c r="CSN608" s="178"/>
      <c r="CSO608" s="178"/>
      <c r="CSP608" s="178"/>
      <c r="CSQ608" s="178"/>
      <c r="CSR608" s="178"/>
      <c r="CSS608" s="178"/>
      <c r="CST608" s="178"/>
      <c r="CSU608" s="178"/>
      <c r="CSV608" s="178"/>
      <c r="CSW608" s="178"/>
      <c r="CSX608" s="178"/>
      <c r="CSY608" s="178"/>
      <c r="CSZ608" s="178"/>
      <c r="CTA608" s="178"/>
      <c r="CTB608" s="178"/>
      <c r="CTC608" s="178"/>
      <c r="CTD608" s="178"/>
      <c r="CTE608" s="178"/>
      <c r="CTF608" s="178"/>
      <c r="CTG608" s="178"/>
      <c r="CTH608" s="178"/>
      <c r="CTI608" s="178"/>
      <c r="CTJ608" s="178"/>
      <c r="CTK608" s="178"/>
      <c r="CTL608" s="178"/>
      <c r="CTM608" s="178"/>
      <c r="CTN608" s="178"/>
      <c r="CTO608" s="178"/>
      <c r="CTP608" s="178"/>
      <c r="CTQ608" s="178"/>
      <c r="CTR608" s="178"/>
      <c r="CTS608" s="178"/>
      <c r="CTT608" s="178"/>
      <c r="CTU608" s="178"/>
      <c r="CTV608" s="178"/>
      <c r="CTW608" s="178"/>
      <c r="CTX608" s="178"/>
      <c r="CTY608" s="178"/>
      <c r="CTZ608" s="178"/>
      <c r="CUA608" s="178"/>
      <c r="CUB608" s="178"/>
      <c r="CUC608" s="178"/>
      <c r="CUD608" s="178"/>
      <c r="CUE608" s="178"/>
      <c r="CUF608" s="178"/>
      <c r="CUG608" s="178"/>
      <c r="CUH608" s="178"/>
      <c r="CUI608" s="178"/>
      <c r="CUJ608" s="178"/>
      <c r="CUK608" s="178"/>
      <c r="CUL608" s="178"/>
      <c r="CUM608" s="178"/>
      <c r="CUN608" s="178"/>
      <c r="CUO608" s="178"/>
      <c r="CUP608" s="178"/>
      <c r="CUQ608" s="178"/>
      <c r="CUR608" s="178"/>
      <c r="CUS608" s="178"/>
      <c r="CUT608" s="178"/>
      <c r="CUU608" s="178"/>
      <c r="CUV608" s="178"/>
      <c r="CUW608" s="178"/>
      <c r="CUX608" s="178"/>
      <c r="CUY608" s="178"/>
      <c r="CUZ608" s="178"/>
      <c r="CVA608" s="178"/>
      <c r="CVB608" s="178"/>
      <c r="CVC608" s="178"/>
      <c r="CVD608" s="178"/>
      <c r="CVE608" s="178"/>
      <c r="CVF608" s="178"/>
      <c r="CVG608" s="178"/>
      <c r="CVH608" s="178"/>
      <c r="CVI608" s="178"/>
      <c r="CVJ608" s="178"/>
      <c r="CVK608" s="178"/>
      <c r="CVL608" s="178"/>
      <c r="CVM608" s="178"/>
      <c r="CVN608" s="178"/>
      <c r="CVO608" s="178"/>
      <c r="CVP608" s="178"/>
      <c r="CVQ608" s="178"/>
      <c r="CVR608" s="178"/>
      <c r="CVS608" s="178"/>
      <c r="CVT608" s="178"/>
      <c r="CVU608" s="178"/>
      <c r="CVV608" s="178"/>
      <c r="CVW608" s="178"/>
      <c r="CVX608" s="178"/>
      <c r="CVY608" s="178"/>
      <c r="CVZ608" s="178"/>
      <c r="CWA608" s="178"/>
      <c r="CWB608" s="178"/>
      <c r="CWC608" s="178"/>
      <c r="CWD608" s="178"/>
      <c r="CWE608" s="178"/>
      <c r="CWF608" s="178"/>
      <c r="CWG608" s="178"/>
      <c r="CWH608" s="178"/>
      <c r="CWI608" s="178"/>
      <c r="CWJ608" s="178"/>
      <c r="CWK608" s="178"/>
      <c r="CWL608" s="178"/>
      <c r="CWM608" s="178"/>
      <c r="CWN608" s="178"/>
      <c r="CWO608" s="178"/>
      <c r="CWP608" s="178"/>
      <c r="CWQ608" s="178"/>
      <c r="CWR608" s="178"/>
      <c r="CWS608" s="178"/>
      <c r="CWT608" s="178"/>
      <c r="CWU608" s="178"/>
      <c r="CWV608" s="178"/>
      <c r="CWW608" s="178"/>
      <c r="CWX608" s="178"/>
      <c r="CWY608" s="178"/>
      <c r="CWZ608" s="178"/>
      <c r="CXA608" s="178"/>
      <c r="CXB608" s="178"/>
      <c r="CXC608" s="178"/>
      <c r="CXD608" s="178"/>
      <c r="CXE608" s="178"/>
      <c r="CXF608" s="178"/>
      <c r="CXG608" s="178"/>
      <c r="CXH608" s="178"/>
      <c r="CXI608" s="178"/>
      <c r="CXJ608" s="178"/>
      <c r="CXK608" s="178"/>
      <c r="CXL608" s="178"/>
      <c r="CXM608" s="178"/>
      <c r="CXN608" s="178"/>
      <c r="CXO608" s="178"/>
      <c r="CXP608" s="178"/>
      <c r="CXQ608" s="178"/>
      <c r="CXR608" s="178"/>
      <c r="CXS608" s="178"/>
      <c r="CXT608" s="178"/>
      <c r="CXU608" s="178"/>
      <c r="CXV608" s="178"/>
      <c r="CXW608" s="178"/>
      <c r="CXX608" s="178"/>
      <c r="CXY608" s="178"/>
      <c r="CXZ608" s="178"/>
      <c r="CYA608" s="178"/>
      <c r="CYB608" s="178"/>
      <c r="CYC608" s="178"/>
      <c r="CYD608" s="178"/>
      <c r="CYE608" s="178"/>
      <c r="CYF608" s="178"/>
      <c r="CYG608" s="178"/>
      <c r="CYH608" s="178"/>
      <c r="CYI608" s="178"/>
      <c r="CYJ608" s="178"/>
      <c r="CYK608" s="178"/>
      <c r="CYL608" s="178"/>
      <c r="CYM608" s="178"/>
      <c r="CYN608" s="178"/>
      <c r="CYO608" s="178"/>
      <c r="CYP608" s="178"/>
      <c r="CYQ608" s="178"/>
      <c r="CYR608" s="178"/>
      <c r="CYS608" s="178"/>
      <c r="CYT608" s="178"/>
      <c r="CYU608" s="178"/>
      <c r="CYV608" s="178"/>
      <c r="CYW608" s="178"/>
      <c r="CYX608" s="178"/>
      <c r="CYY608" s="178"/>
      <c r="CYZ608" s="178"/>
      <c r="CZA608" s="178"/>
      <c r="CZB608" s="178"/>
      <c r="CZC608" s="178"/>
      <c r="CZD608" s="178"/>
      <c r="CZE608" s="178"/>
      <c r="CZF608" s="178"/>
      <c r="CZG608" s="178"/>
      <c r="CZH608" s="178"/>
      <c r="CZI608" s="178"/>
      <c r="CZJ608" s="178"/>
      <c r="CZK608" s="178"/>
      <c r="CZL608" s="178"/>
      <c r="CZM608" s="178"/>
      <c r="CZN608" s="178"/>
      <c r="CZO608" s="178"/>
      <c r="CZP608" s="178"/>
      <c r="CZQ608" s="178"/>
      <c r="CZR608" s="178"/>
      <c r="CZS608" s="178"/>
      <c r="CZT608" s="178"/>
      <c r="CZU608" s="178"/>
      <c r="CZV608" s="178"/>
      <c r="CZW608" s="178"/>
      <c r="CZX608" s="178"/>
      <c r="CZY608" s="178"/>
      <c r="CZZ608" s="178"/>
      <c r="DAA608" s="178"/>
      <c r="DAB608" s="178"/>
      <c r="DAC608" s="178"/>
      <c r="DAD608" s="178"/>
      <c r="DAE608" s="178"/>
      <c r="DAF608" s="178"/>
      <c r="DAG608" s="178"/>
      <c r="DAH608" s="178"/>
      <c r="DAI608" s="178"/>
      <c r="DAJ608" s="178"/>
      <c r="DAK608" s="178"/>
      <c r="DAL608" s="178"/>
      <c r="DAM608" s="178"/>
      <c r="DAN608" s="178"/>
      <c r="DAO608" s="178"/>
      <c r="DAP608" s="178"/>
      <c r="DAQ608" s="178"/>
      <c r="DAR608" s="178"/>
      <c r="DAS608" s="178"/>
      <c r="DAT608" s="178"/>
      <c r="DAU608" s="178"/>
      <c r="DAV608" s="178"/>
      <c r="DAW608" s="178"/>
      <c r="DAX608" s="178"/>
      <c r="DAY608" s="178"/>
      <c r="DAZ608" s="178"/>
      <c r="DBA608" s="178"/>
      <c r="DBB608" s="178"/>
      <c r="DBC608" s="178"/>
      <c r="DBD608" s="178"/>
      <c r="DBE608" s="178"/>
      <c r="DBF608" s="178"/>
      <c r="DBG608" s="178"/>
      <c r="DBH608" s="178"/>
      <c r="DBI608" s="178"/>
      <c r="DBJ608" s="178"/>
      <c r="DBK608" s="178"/>
      <c r="DBL608" s="178"/>
      <c r="DBM608" s="178"/>
      <c r="DBN608" s="178"/>
      <c r="DBO608" s="178"/>
      <c r="DBP608" s="178"/>
      <c r="DBQ608" s="178"/>
      <c r="DBR608" s="178"/>
      <c r="DBS608" s="178"/>
      <c r="DBT608" s="178"/>
      <c r="DBU608" s="178"/>
      <c r="DBV608" s="178"/>
      <c r="DBW608" s="178"/>
      <c r="DBX608" s="178"/>
      <c r="DBY608" s="178"/>
      <c r="DBZ608" s="178"/>
      <c r="DCA608" s="178"/>
      <c r="DCB608" s="178"/>
      <c r="DCC608" s="178"/>
      <c r="DCD608" s="178"/>
      <c r="DCE608" s="178"/>
      <c r="DCF608" s="178"/>
      <c r="DCG608" s="178"/>
      <c r="DCH608" s="178"/>
      <c r="DCI608" s="178"/>
      <c r="DCJ608" s="178"/>
      <c r="DCK608" s="178"/>
      <c r="DCL608" s="178"/>
      <c r="DCM608" s="178"/>
      <c r="DCN608" s="178"/>
      <c r="DCO608" s="178"/>
      <c r="DCP608" s="178"/>
      <c r="DCQ608" s="178"/>
      <c r="DCR608" s="178"/>
      <c r="DCS608" s="178"/>
      <c r="DCT608" s="178"/>
      <c r="DCU608" s="178"/>
      <c r="DCV608" s="178"/>
      <c r="DCW608" s="178"/>
      <c r="DCX608" s="178"/>
      <c r="DCY608" s="178"/>
      <c r="DCZ608" s="178"/>
      <c r="DDA608" s="178"/>
      <c r="DDB608" s="178"/>
      <c r="DDC608" s="178"/>
      <c r="DDD608" s="178"/>
      <c r="DDE608" s="178"/>
      <c r="DDF608" s="178"/>
      <c r="DDG608" s="178"/>
      <c r="DDH608" s="178"/>
      <c r="DDI608" s="178"/>
      <c r="DDJ608" s="178"/>
      <c r="DDK608" s="178"/>
      <c r="DDL608" s="178"/>
      <c r="DDM608" s="178"/>
      <c r="DDN608" s="178"/>
      <c r="DDO608" s="178"/>
      <c r="DDP608" s="178"/>
      <c r="DDQ608" s="178"/>
      <c r="DDR608" s="178"/>
      <c r="DDS608" s="178"/>
      <c r="DDT608" s="178"/>
      <c r="DDU608" s="178"/>
      <c r="DDV608" s="178"/>
      <c r="DDW608" s="178"/>
      <c r="DDX608" s="178"/>
      <c r="DDY608" s="178"/>
      <c r="DDZ608" s="178"/>
      <c r="DEA608" s="178"/>
      <c r="DEB608" s="178"/>
      <c r="DEC608" s="178"/>
      <c r="DED608" s="178"/>
      <c r="DEE608" s="178"/>
      <c r="DEF608" s="178"/>
      <c r="DEG608" s="178"/>
      <c r="DEH608" s="178"/>
      <c r="DEI608" s="178"/>
      <c r="DEJ608" s="178"/>
      <c r="DEK608" s="178"/>
      <c r="DEL608" s="178"/>
      <c r="DEM608" s="178"/>
      <c r="DEN608" s="178"/>
      <c r="DEO608" s="178"/>
      <c r="DEP608" s="178"/>
      <c r="DEQ608" s="178"/>
      <c r="DER608" s="178"/>
      <c r="DES608" s="178"/>
      <c r="DET608" s="178"/>
      <c r="DEU608" s="178"/>
      <c r="DEV608" s="178"/>
      <c r="DEW608" s="178"/>
      <c r="DEX608" s="178"/>
      <c r="DEY608" s="178"/>
      <c r="DEZ608" s="178"/>
      <c r="DFA608" s="178"/>
      <c r="DFB608" s="178"/>
      <c r="DFC608" s="178"/>
      <c r="DFD608" s="178"/>
      <c r="DFE608" s="178"/>
      <c r="DFF608" s="178"/>
      <c r="DFG608" s="178"/>
      <c r="DFH608" s="178"/>
      <c r="DFI608" s="178"/>
      <c r="DFJ608" s="178"/>
      <c r="DFK608" s="178"/>
      <c r="DFL608" s="178"/>
      <c r="DFM608" s="178"/>
      <c r="DFN608" s="178"/>
      <c r="DFO608" s="178"/>
      <c r="DFP608" s="178"/>
      <c r="DFQ608" s="178"/>
      <c r="DFR608" s="178"/>
      <c r="DFS608" s="178"/>
      <c r="DFT608" s="178"/>
      <c r="DFU608" s="178"/>
      <c r="DFV608" s="178"/>
      <c r="DFW608" s="178"/>
      <c r="DFX608" s="178"/>
      <c r="DFY608" s="178"/>
      <c r="DFZ608" s="178"/>
      <c r="DGA608" s="178"/>
      <c r="DGB608" s="178"/>
      <c r="DGC608" s="178"/>
      <c r="DGD608" s="178"/>
      <c r="DGE608" s="178"/>
      <c r="DGF608" s="178"/>
      <c r="DGG608" s="178"/>
      <c r="DGH608" s="178"/>
      <c r="DGI608" s="178"/>
      <c r="DGJ608" s="178"/>
      <c r="DGK608" s="178"/>
      <c r="DGL608" s="178"/>
      <c r="DGM608" s="178"/>
      <c r="DGN608" s="178"/>
      <c r="DGO608" s="178"/>
      <c r="DGP608" s="178"/>
      <c r="DGQ608" s="178"/>
      <c r="DGR608" s="178"/>
      <c r="DGS608" s="178"/>
      <c r="DGT608" s="178"/>
      <c r="DGU608" s="178"/>
      <c r="DGV608" s="178"/>
      <c r="DGW608" s="178"/>
      <c r="DGX608" s="178"/>
      <c r="DGY608" s="178"/>
      <c r="DGZ608" s="178"/>
      <c r="DHA608" s="178"/>
      <c r="DHB608" s="178"/>
      <c r="DHC608" s="178"/>
      <c r="DHD608" s="178"/>
      <c r="DHE608" s="178"/>
      <c r="DHF608" s="178"/>
      <c r="DHG608" s="178"/>
      <c r="DHH608" s="178"/>
      <c r="DHI608" s="178"/>
      <c r="DHJ608" s="178"/>
      <c r="DHK608" s="178"/>
      <c r="DHL608" s="178"/>
      <c r="DHM608" s="178"/>
      <c r="DHN608" s="178"/>
      <c r="DHO608" s="178"/>
      <c r="DHP608" s="178"/>
      <c r="DHQ608" s="178"/>
      <c r="DHR608" s="178"/>
      <c r="DHS608" s="178"/>
      <c r="DHT608" s="178"/>
      <c r="DHU608" s="178"/>
      <c r="DHV608" s="178"/>
      <c r="DHW608" s="178"/>
      <c r="DHX608" s="178"/>
      <c r="DHY608" s="178"/>
      <c r="DHZ608" s="178"/>
      <c r="DIA608" s="178"/>
      <c r="DIB608" s="178"/>
      <c r="DIC608" s="178"/>
      <c r="DID608" s="178"/>
      <c r="DIE608" s="178"/>
      <c r="DIF608" s="178"/>
      <c r="DIG608" s="178"/>
      <c r="DIH608" s="178"/>
      <c r="DII608" s="178"/>
      <c r="DIJ608" s="178"/>
      <c r="DIK608" s="178"/>
      <c r="DIL608" s="178"/>
      <c r="DIM608" s="178"/>
      <c r="DIN608" s="178"/>
      <c r="DIO608" s="178"/>
      <c r="DIP608" s="178"/>
      <c r="DIQ608" s="178"/>
      <c r="DIR608" s="178"/>
      <c r="DIS608" s="178"/>
      <c r="DIT608" s="178"/>
      <c r="DIU608" s="178"/>
      <c r="DIV608" s="178"/>
      <c r="DIW608" s="178"/>
      <c r="DIX608" s="178"/>
      <c r="DIY608" s="178"/>
      <c r="DIZ608" s="178"/>
      <c r="DJA608" s="178"/>
      <c r="DJB608" s="178"/>
      <c r="DJC608" s="178"/>
      <c r="DJD608" s="178"/>
      <c r="DJE608" s="178"/>
      <c r="DJF608" s="178"/>
      <c r="DJG608" s="178"/>
      <c r="DJH608" s="178"/>
      <c r="DJI608" s="178"/>
      <c r="DJJ608" s="178"/>
      <c r="DJK608" s="178"/>
      <c r="DJL608" s="178"/>
      <c r="DJM608" s="178"/>
      <c r="DJN608" s="178"/>
      <c r="DJO608" s="178"/>
      <c r="DJP608" s="178"/>
      <c r="DJQ608" s="178"/>
      <c r="DJR608" s="178"/>
      <c r="DJS608" s="178"/>
      <c r="DJT608" s="178"/>
      <c r="DJU608" s="178"/>
      <c r="DJV608" s="178"/>
      <c r="DJW608" s="178"/>
      <c r="DJX608" s="178"/>
      <c r="DJY608" s="178"/>
      <c r="DJZ608" s="178"/>
      <c r="DKA608" s="178"/>
      <c r="DKB608" s="178"/>
      <c r="DKC608" s="178"/>
      <c r="DKD608" s="178"/>
      <c r="DKE608" s="178"/>
      <c r="DKF608" s="178"/>
      <c r="DKG608" s="178"/>
      <c r="DKH608" s="178"/>
      <c r="DKI608" s="178"/>
      <c r="DKJ608" s="178"/>
      <c r="DKK608" s="178"/>
      <c r="DKL608" s="178"/>
      <c r="DKM608" s="178"/>
      <c r="DKN608" s="178"/>
      <c r="DKO608" s="178"/>
      <c r="DKP608" s="178"/>
      <c r="DKQ608" s="178"/>
      <c r="DKR608" s="178"/>
      <c r="DKS608" s="178"/>
      <c r="DKT608" s="178"/>
      <c r="DKU608" s="178"/>
      <c r="DKV608" s="178"/>
      <c r="DKW608" s="178"/>
      <c r="DKX608" s="178"/>
      <c r="DKY608" s="178"/>
      <c r="DKZ608" s="178"/>
      <c r="DLA608" s="178"/>
      <c r="DLB608" s="178"/>
      <c r="DLC608" s="178"/>
      <c r="DLD608" s="178"/>
      <c r="DLE608" s="178"/>
      <c r="DLF608" s="178"/>
      <c r="DLG608" s="178"/>
      <c r="DLH608" s="178"/>
      <c r="DLI608" s="178"/>
      <c r="DLJ608" s="178"/>
      <c r="DLK608" s="178"/>
      <c r="DLL608" s="178"/>
      <c r="DLM608" s="178"/>
      <c r="DLN608" s="178"/>
      <c r="DLO608" s="178"/>
      <c r="DLP608" s="178"/>
      <c r="DLQ608" s="178"/>
      <c r="DLR608" s="178"/>
      <c r="DLS608" s="178"/>
      <c r="DLT608" s="178"/>
      <c r="DLU608" s="178"/>
      <c r="DLV608" s="178"/>
      <c r="DLW608" s="178"/>
      <c r="DLX608" s="178"/>
      <c r="DLY608" s="178"/>
      <c r="DLZ608" s="178"/>
      <c r="DMA608" s="178"/>
      <c r="DMB608" s="178"/>
      <c r="DMC608" s="178"/>
      <c r="DMD608" s="178"/>
      <c r="DME608" s="178"/>
      <c r="DMF608" s="178"/>
      <c r="DMG608" s="178"/>
      <c r="DMH608" s="178"/>
      <c r="DMI608" s="178"/>
      <c r="DMJ608" s="178"/>
      <c r="DMK608" s="178"/>
      <c r="DML608" s="178"/>
      <c r="DMM608" s="178"/>
      <c r="DMN608" s="178"/>
      <c r="DMO608" s="178"/>
      <c r="DMP608" s="178"/>
      <c r="DMQ608" s="178"/>
      <c r="DMR608" s="178"/>
      <c r="DMS608" s="178"/>
      <c r="DMT608" s="178"/>
      <c r="DMU608" s="178"/>
      <c r="DMV608" s="178"/>
      <c r="DMW608" s="178"/>
      <c r="DMX608" s="178"/>
      <c r="DMY608" s="178"/>
      <c r="DMZ608" s="178"/>
      <c r="DNA608" s="178"/>
      <c r="DNB608" s="178"/>
      <c r="DNC608" s="178"/>
      <c r="DND608" s="178"/>
      <c r="DNE608" s="178"/>
      <c r="DNF608" s="178"/>
      <c r="DNG608" s="178"/>
      <c r="DNH608" s="178"/>
      <c r="DNI608" s="178"/>
      <c r="DNJ608" s="178"/>
      <c r="DNK608" s="178"/>
      <c r="DNL608" s="178"/>
      <c r="DNM608" s="178"/>
      <c r="DNN608" s="178"/>
      <c r="DNO608" s="178"/>
      <c r="DNP608" s="178"/>
      <c r="DNQ608" s="178"/>
      <c r="DNR608" s="178"/>
      <c r="DNS608" s="178"/>
      <c r="DNT608" s="178"/>
      <c r="DNU608" s="178"/>
      <c r="DNV608" s="178"/>
      <c r="DNW608" s="178"/>
      <c r="DNX608" s="178"/>
      <c r="DNY608" s="178"/>
      <c r="DNZ608" s="178"/>
      <c r="DOA608" s="178"/>
      <c r="DOB608" s="178"/>
      <c r="DOC608" s="178"/>
      <c r="DOD608" s="178"/>
      <c r="DOE608" s="178"/>
      <c r="DOF608" s="178"/>
      <c r="DOG608" s="178"/>
      <c r="DOH608" s="178"/>
      <c r="DOI608" s="178"/>
      <c r="DOJ608" s="178"/>
      <c r="DOK608" s="178"/>
      <c r="DOL608" s="178"/>
      <c r="DOM608" s="178"/>
      <c r="DON608" s="178"/>
      <c r="DOO608" s="178"/>
      <c r="DOP608" s="178"/>
      <c r="DOQ608" s="178"/>
      <c r="DOR608" s="178"/>
      <c r="DOS608" s="178"/>
      <c r="DOT608" s="178"/>
      <c r="DOU608" s="178"/>
      <c r="DOV608" s="178"/>
      <c r="DOW608" s="178"/>
      <c r="DOX608" s="178"/>
      <c r="DOY608" s="178"/>
      <c r="DOZ608" s="178"/>
      <c r="DPA608" s="178"/>
      <c r="DPB608" s="178"/>
      <c r="DPC608" s="178"/>
      <c r="DPD608" s="178"/>
      <c r="DPE608" s="178"/>
      <c r="DPF608" s="178"/>
      <c r="DPG608" s="178"/>
      <c r="DPH608" s="178"/>
      <c r="DPI608" s="178"/>
      <c r="DPJ608" s="178"/>
      <c r="DPK608" s="178"/>
      <c r="DPL608" s="178"/>
      <c r="DPM608" s="178"/>
      <c r="DPN608" s="178"/>
      <c r="DPO608" s="178"/>
      <c r="DPP608" s="178"/>
      <c r="DPQ608" s="178"/>
      <c r="DPR608" s="178"/>
      <c r="DPS608" s="178"/>
      <c r="DPT608" s="178"/>
      <c r="DPU608" s="178"/>
      <c r="DPV608" s="178"/>
      <c r="DPW608" s="178"/>
      <c r="DPX608" s="178"/>
      <c r="DPY608" s="178"/>
      <c r="DPZ608" s="178"/>
      <c r="DQA608" s="178"/>
      <c r="DQB608" s="178"/>
      <c r="DQC608" s="178"/>
      <c r="DQD608" s="178"/>
      <c r="DQE608" s="178"/>
      <c r="DQF608" s="178"/>
      <c r="DQG608" s="178"/>
      <c r="DQH608" s="178"/>
      <c r="DQI608" s="178"/>
      <c r="DQJ608" s="178"/>
      <c r="DQK608" s="178"/>
      <c r="DQL608" s="178"/>
      <c r="DQM608" s="178"/>
      <c r="DQN608" s="178"/>
      <c r="DQO608" s="178"/>
      <c r="DQP608" s="178"/>
      <c r="DQQ608" s="178"/>
      <c r="DQR608" s="178"/>
      <c r="DQS608" s="178"/>
      <c r="DQT608" s="178"/>
      <c r="DQU608" s="178"/>
      <c r="DQV608" s="178"/>
      <c r="DQW608" s="178"/>
      <c r="DQX608" s="178"/>
      <c r="DQY608" s="178"/>
      <c r="DQZ608" s="178"/>
      <c r="DRA608" s="178"/>
      <c r="DRB608" s="178"/>
      <c r="DRC608" s="178"/>
      <c r="DRD608" s="178"/>
      <c r="DRE608" s="178"/>
      <c r="DRF608" s="178"/>
      <c r="DRG608" s="178"/>
      <c r="DRH608" s="178"/>
      <c r="DRI608" s="178"/>
      <c r="DRJ608" s="178"/>
      <c r="DRK608" s="178"/>
      <c r="DRL608" s="178"/>
      <c r="DRM608" s="178"/>
      <c r="DRN608" s="178"/>
      <c r="DRO608" s="178"/>
      <c r="DRP608" s="178"/>
      <c r="DRQ608" s="178"/>
      <c r="DRR608" s="178"/>
      <c r="DRS608" s="178"/>
      <c r="DRT608" s="178"/>
      <c r="DRU608" s="178"/>
      <c r="DRV608" s="178"/>
      <c r="DRW608" s="178"/>
      <c r="DRX608" s="178"/>
      <c r="DRY608" s="178"/>
      <c r="DRZ608" s="178"/>
      <c r="DSA608" s="178"/>
      <c r="DSB608" s="178"/>
      <c r="DSC608" s="178"/>
      <c r="DSD608" s="178"/>
      <c r="DSE608" s="178"/>
      <c r="DSF608" s="178"/>
      <c r="DSG608" s="178"/>
      <c r="DSH608" s="178"/>
      <c r="DSI608" s="178"/>
      <c r="DSJ608" s="178"/>
      <c r="DSK608" s="178"/>
      <c r="DSL608" s="178"/>
      <c r="DSM608" s="178"/>
      <c r="DSN608" s="178"/>
      <c r="DSO608" s="178"/>
      <c r="DSP608" s="178"/>
      <c r="DSQ608" s="178"/>
      <c r="DSR608" s="178"/>
      <c r="DSS608" s="178"/>
      <c r="DST608" s="178"/>
      <c r="DSU608" s="178"/>
      <c r="DSV608" s="178"/>
      <c r="DSW608" s="178"/>
      <c r="DSX608" s="178"/>
      <c r="DSY608" s="178"/>
      <c r="DSZ608" s="178"/>
      <c r="DTA608" s="178"/>
      <c r="DTB608" s="178"/>
      <c r="DTC608" s="178"/>
      <c r="DTD608" s="178"/>
      <c r="DTE608" s="178"/>
      <c r="DTF608" s="178"/>
      <c r="DTG608" s="178"/>
      <c r="DTH608" s="178"/>
      <c r="DTI608" s="178"/>
      <c r="DTJ608" s="178"/>
      <c r="DTK608" s="178"/>
      <c r="DTL608" s="178"/>
      <c r="DTM608" s="178"/>
      <c r="DTN608" s="178"/>
      <c r="DTO608" s="178"/>
      <c r="DTP608" s="178"/>
      <c r="DTQ608" s="178"/>
      <c r="DTR608" s="178"/>
      <c r="DTS608" s="178"/>
      <c r="DTT608" s="178"/>
      <c r="DTU608" s="178"/>
      <c r="DTV608" s="178"/>
      <c r="DTW608" s="178"/>
      <c r="DTX608" s="178"/>
      <c r="DTY608" s="178"/>
      <c r="DTZ608" s="178"/>
      <c r="DUA608" s="178"/>
      <c r="DUB608" s="178"/>
      <c r="DUC608" s="178"/>
      <c r="DUD608" s="178"/>
      <c r="DUE608" s="178"/>
      <c r="DUF608" s="178"/>
      <c r="DUG608" s="178"/>
      <c r="DUH608" s="178"/>
      <c r="DUI608" s="178"/>
      <c r="DUJ608" s="178"/>
      <c r="DUK608" s="178"/>
      <c r="DUL608" s="178"/>
      <c r="DUM608" s="178"/>
      <c r="DUN608" s="178"/>
      <c r="DUO608" s="178"/>
      <c r="DUP608" s="178"/>
      <c r="DUQ608" s="178"/>
      <c r="DUR608" s="178"/>
      <c r="DUS608" s="178"/>
      <c r="DUT608" s="178"/>
      <c r="DUU608" s="178"/>
      <c r="DUV608" s="178"/>
      <c r="DUW608" s="178"/>
      <c r="DUX608" s="178"/>
      <c r="DUY608" s="178"/>
      <c r="DUZ608" s="178"/>
      <c r="DVA608" s="178"/>
      <c r="DVB608" s="178"/>
      <c r="DVC608" s="178"/>
      <c r="DVD608" s="178"/>
      <c r="DVE608" s="178"/>
      <c r="DVF608" s="178"/>
      <c r="DVG608" s="178"/>
      <c r="DVH608" s="178"/>
      <c r="DVI608" s="178"/>
      <c r="DVJ608" s="178"/>
      <c r="DVK608" s="178"/>
      <c r="DVL608" s="178"/>
      <c r="DVM608" s="178"/>
      <c r="DVN608" s="178"/>
      <c r="DVO608" s="178"/>
      <c r="DVP608" s="178"/>
      <c r="DVQ608" s="178"/>
      <c r="DVR608" s="178"/>
      <c r="DVS608" s="178"/>
      <c r="DVT608" s="178"/>
      <c r="DVU608" s="178"/>
      <c r="DVV608" s="178"/>
      <c r="DVW608" s="178"/>
      <c r="DVX608" s="178"/>
      <c r="DVY608" s="178"/>
      <c r="DVZ608" s="178"/>
      <c r="DWA608" s="178"/>
      <c r="DWB608" s="178"/>
      <c r="DWC608" s="178"/>
      <c r="DWD608" s="178"/>
      <c r="DWE608" s="178"/>
      <c r="DWF608" s="178"/>
      <c r="DWG608" s="178"/>
      <c r="DWH608" s="178"/>
      <c r="DWI608" s="178"/>
      <c r="DWJ608" s="178"/>
      <c r="DWK608" s="178"/>
      <c r="DWL608" s="178"/>
      <c r="DWM608" s="178"/>
      <c r="DWN608" s="178"/>
      <c r="DWO608" s="178"/>
      <c r="DWP608" s="178"/>
      <c r="DWQ608" s="178"/>
      <c r="DWR608" s="178"/>
      <c r="DWS608" s="178"/>
      <c r="DWT608" s="178"/>
      <c r="DWU608" s="178"/>
      <c r="DWV608" s="178"/>
      <c r="DWW608" s="178"/>
      <c r="DWX608" s="178"/>
      <c r="DWY608" s="178"/>
      <c r="DWZ608" s="178"/>
      <c r="DXA608" s="178"/>
      <c r="DXB608" s="178"/>
      <c r="DXC608" s="178"/>
      <c r="DXD608" s="178"/>
      <c r="DXE608" s="178"/>
      <c r="DXF608" s="178"/>
      <c r="DXG608" s="178"/>
      <c r="DXH608" s="178"/>
      <c r="DXI608" s="178"/>
      <c r="DXJ608" s="178"/>
      <c r="DXK608" s="178"/>
      <c r="DXL608" s="178"/>
      <c r="DXM608" s="178"/>
      <c r="DXN608" s="178"/>
      <c r="DXO608" s="178"/>
      <c r="DXP608" s="178"/>
      <c r="DXQ608" s="178"/>
      <c r="DXR608" s="178"/>
      <c r="DXS608" s="178"/>
      <c r="DXT608" s="178"/>
      <c r="DXU608" s="178"/>
      <c r="DXV608" s="178"/>
      <c r="DXW608" s="178"/>
      <c r="DXX608" s="178"/>
      <c r="DXY608" s="178"/>
      <c r="DXZ608" s="178"/>
      <c r="DYA608" s="178"/>
      <c r="DYB608" s="178"/>
      <c r="DYC608" s="178"/>
      <c r="DYD608" s="178"/>
      <c r="DYE608" s="178"/>
      <c r="DYF608" s="178"/>
      <c r="DYG608" s="178"/>
      <c r="DYH608" s="178"/>
      <c r="DYI608" s="178"/>
      <c r="DYJ608" s="178"/>
      <c r="DYK608" s="178"/>
      <c r="DYL608" s="178"/>
      <c r="DYM608" s="178"/>
      <c r="DYN608" s="178"/>
      <c r="DYO608" s="178"/>
      <c r="DYP608" s="178"/>
      <c r="DYQ608" s="178"/>
      <c r="DYR608" s="178"/>
      <c r="DYS608" s="178"/>
      <c r="DYT608" s="178"/>
      <c r="DYU608" s="178"/>
      <c r="DYV608" s="178"/>
      <c r="DYW608" s="178"/>
      <c r="DYX608" s="178"/>
      <c r="DYY608" s="178"/>
      <c r="DYZ608" s="178"/>
      <c r="DZA608" s="178"/>
      <c r="DZB608" s="178"/>
      <c r="DZC608" s="178"/>
      <c r="DZD608" s="178"/>
      <c r="DZE608" s="178"/>
      <c r="DZF608" s="178"/>
      <c r="DZG608" s="178"/>
      <c r="DZH608" s="178"/>
      <c r="DZI608" s="178"/>
      <c r="DZJ608" s="178"/>
      <c r="DZK608" s="178"/>
      <c r="DZL608" s="178"/>
      <c r="DZM608" s="178"/>
      <c r="DZN608" s="178"/>
      <c r="DZO608" s="178"/>
      <c r="DZP608" s="178"/>
      <c r="DZQ608" s="178"/>
      <c r="DZR608" s="178"/>
      <c r="DZS608" s="178"/>
      <c r="DZT608" s="178"/>
      <c r="DZU608" s="178"/>
      <c r="DZV608" s="178"/>
      <c r="DZW608" s="178"/>
      <c r="DZX608" s="178"/>
      <c r="DZY608" s="178"/>
      <c r="DZZ608" s="178"/>
      <c r="EAA608" s="178"/>
      <c r="EAB608" s="178"/>
      <c r="EAC608" s="178"/>
      <c r="EAD608" s="178"/>
      <c r="EAE608" s="178"/>
      <c r="EAF608" s="178"/>
      <c r="EAG608" s="178"/>
      <c r="EAH608" s="178"/>
      <c r="EAI608" s="178"/>
      <c r="EAJ608" s="178"/>
      <c r="EAK608" s="178"/>
      <c r="EAL608" s="178"/>
      <c r="EAM608" s="178"/>
      <c r="EAN608" s="178"/>
      <c r="EAO608" s="178"/>
      <c r="EAP608" s="178"/>
      <c r="EAQ608" s="178"/>
      <c r="EAR608" s="178"/>
      <c r="EAS608" s="178"/>
      <c r="EAT608" s="178"/>
      <c r="EAU608" s="178"/>
      <c r="EAV608" s="178"/>
      <c r="EAW608" s="178"/>
      <c r="EAX608" s="178"/>
      <c r="EAY608" s="178"/>
      <c r="EAZ608" s="178"/>
      <c r="EBA608" s="178"/>
      <c r="EBB608" s="178"/>
      <c r="EBC608" s="178"/>
      <c r="EBD608" s="178"/>
      <c r="EBE608" s="178"/>
      <c r="EBF608" s="178"/>
      <c r="EBG608" s="178"/>
      <c r="EBH608" s="178"/>
      <c r="EBI608" s="178"/>
      <c r="EBJ608" s="178"/>
      <c r="EBK608" s="178"/>
      <c r="EBL608" s="178"/>
      <c r="EBM608" s="178"/>
      <c r="EBN608" s="178"/>
      <c r="EBO608" s="178"/>
      <c r="EBP608" s="178"/>
      <c r="EBQ608" s="178"/>
      <c r="EBR608" s="178"/>
      <c r="EBS608" s="178"/>
      <c r="EBT608" s="178"/>
      <c r="EBU608" s="178"/>
      <c r="EBV608" s="178"/>
      <c r="EBW608" s="178"/>
      <c r="EBX608" s="178"/>
      <c r="EBY608" s="178"/>
      <c r="EBZ608" s="178"/>
      <c r="ECA608" s="178"/>
      <c r="ECB608" s="178"/>
      <c r="ECC608" s="178"/>
      <c r="ECD608" s="178"/>
      <c r="ECE608" s="178"/>
      <c r="ECF608" s="178"/>
      <c r="ECG608" s="178"/>
      <c r="ECH608" s="178"/>
      <c r="ECI608" s="178"/>
      <c r="ECJ608" s="178"/>
      <c r="ECK608" s="178"/>
      <c r="ECL608" s="178"/>
      <c r="ECM608" s="178"/>
      <c r="ECN608" s="178"/>
      <c r="ECO608" s="178"/>
      <c r="ECP608" s="178"/>
      <c r="ECQ608" s="178"/>
      <c r="ECR608" s="178"/>
      <c r="ECS608" s="178"/>
      <c r="ECT608" s="178"/>
      <c r="ECU608" s="178"/>
      <c r="ECV608" s="178"/>
      <c r="ECW608" s="178"/>
      <c r="ECX608" s="178"/>
      <c r="ECY608" s="178"/>
      <c r="ECZ608" s="178"/>
      <c r="EDA608" s="178"/>
      <c r="EDB608" s="178"/>
      <c r="EDC608" s="178"/>
      <c r="EDD608" s="178"/>
      <c r="EDE608" s="178"/>
      <c r="EDF608" s="178"/>
      <c r="EDG608" s="178"/>
      <c r="EDH608" s="178"/>
      <c r="EDI608" s="178"/>
      <c r="EDJ608" s="178"/>
      <c r="EDK608" s="178"/>
      <c r="EDL608" s="178"/>
      <c r="EDM608" s="178"/>
      <c r="EDN608" s="178"/>
      <c r="EDO608" s="178"/>
      <c r="EDP608" s="178"/>
      <c r="EDQ608" s="178"/>
      <c r="EDR608" s="178"/>
      <c r="EDS608" s="178"/>
      <c r="EDT608" s="178"/>
      <c r="EDU608" s="178"/>
      <c r="EDV608" s="178"/>
      <c r="EDW608" s="178"/>
      <c r="EDX608" s="178"/>
      <c r="EDY608" s="178"/>
      <c r="EDZ608" s="178"/>
      <c r="EEA608" s="178"/>
      <c r="EEB608" s="178"/>
      <c r="EEC608" s="178"/>
      <c r="EED608" s="178"/>
      <c r="EEE608" s="178"/>
      <c r="EEF608" s="178"/>
      <c r="EEG608" s="178"/>
      <c r="EEH608" s="178"/>
      <c r="EEI608" s="178"/>
      <c r="EEJ608" s="178"/>
      <c r="EEK608" s="178"/>
      <c r="EEL608" s="178"/>
      <c r="EEM608" s="178"/>
      <c r="EEN608" s="178"/>
      <c r="EEO608" s="178"/>
      <c r="EEP608" s="178"/>
      <c r="EEQ608" s="178"/>
      <c r="EER608" s="178"/>
      <c r="EES608" s="178"/>
      <c r="EET608" s="178"/>
      <c r="EEU608" s="178"/>
      <c r="EEV608" s="178"/>
      <c r="EEW608" s="178"/>
      <c r="EEX608" s="178"/>
      <c r="EEY608" s="178"/>
      <c r="EEZ608" s="178"/>
      <c r="EFA608" s="178"/>
      <c r="EFB608" s="178"/>
      <c r="EFC608" s="178"/>
      <c r="EFD608" s="178"/>
      <c r="EFE608" s="178"/>
      <c r="EFF608" s="178"/>
      <c r="EFG608" s="178"/>
      <c r="EFH608" s="178"/>
      <c r="EFI608" s="178"/>
      <c r="EFJ608" s="178"/>
      <c r="EFK608" s="178"/>
      <c r="EFL608" s="178"/>
      <c r="EFM608" s="178"/>
      <c r="EFN608" s="178"/>
      <c r="EFO608" s="178"/>
      <c r="EFP608" s="178"/>
      <c r="EFQ608" s="178"/>
      <c r="EFR608" s="178"/>
      <c r="EFS608" s="178"/>
      <c r="EFT608" s="178"/>
      <c r="EFU608" s="178"/>
      <c r="EFV608" s="178"/>
      <c r="EFW608" s="178"/>
      <c r="EFX608" s="178"/>
      <c r="EFY608" s="178"/>
      <c r="EFZ608" s="178"/>
      <c r="EGA608" s="178"/>
      <c r="EGB608" s="178"/>
      <c r="EGC608" s="178"/>
      <c r="EGD608" s="178"/>
      <c r="EGE608" s="178"/>
      <c r="EGF608" s="178"/>
      <c r="EGG608" s="178"/>
      <c r="EGH608" s="178"/>
      <c r="EGI608" s="178"/>
      <c r="EGJ608" s="178"/>
      <c r="EGK608" s="178"/>
      <c r="EGL608" s="178"/>
      <c r="EGM608" s="178"/>
      <c r="EGN608" s="178"/>
      <c r="EGO608" s="178"/>
      <c r="EGP608" s="178"/>
      <c r="EGQ608" s="178"/>
      <c r="EGR608" s="178"/>
      <c r="EGS608" s="178"/>
      <c r="EGT608" s="178"/>
      <c r="EGU608" s="178"/>
      <c r="EGV608" s="178"/>
      <c r="EGW608" s="178"/>
      <c r="EGX608" s="178"/>
      <c r="EGY608" s="178"/>
      <c r="EGZ608" s="178"/>
      <c r="EHA608" s="178"/>
      <c r="EHB608" s="178"/>
      <c r="EHC608" s="178"/>
      <c r="EHD608" s="178"/>
      <c r="EHE608" s="178"/>
      <c r="EHF608" s="178"/>
      <c r="EHG608" s="178"/>
      <c r="EHH608" s="178"/>
      <c r="EHI608" s="178"/>
      <c r="EHJ608" s="178"/>
      <c r="EHK608" s="178"/>
      <c r="EHL608" s="178"/>
      <c r="EHM608" s="178"/>
      <c r="EHN608" s="178"/>
      <c r="EHO608" s="178"/>
      <c r="EHP608" s="178"/>
      <c r="EHQ608" s="178"/>
      <c r="EHR608" s="178"/>
      <c r="EHS608" s="178"/>
      <c r="EHT608" s="178"/>
      <c r="EHU608" s="178"/>
      <c r="EHV608" s="178"/>
      <c r="EHW608" s="178"/>
      <c r="EHX608" s="178"/>
      <c r="EHY608" s="178"/>
      <c r="EHZ608" s="178"/>
      <c r="EIA608" s="178"/>
      <c r="EIB608" s="178"/>
      <c r="EIC608" s="178"/>
      <c r="EID608" s="178"/>
      <c r="EIE608" s="178"/>
      <c r="EIF608" s="178"/>
      <c r="EIG608" s="178"/>
      <c r="EIH608" s="178"/>
      <c r="EII608" s="178"/>
      <c r="EIJ608" s="178"/>
      <c r="EIK608" s="178"/>
      <c r="EIL608" s="178"/>
      <c r="EIM608" s="178"/>
      <c r="EIN608" s="178"/>
      <c r="EIO608" s="178"/>
      <c r="EIP608" s="178"/>
      <c r="EIQ608" s="178"/>
      <c r="EIR608" s="178"/>
      <c r="EIS608" s="178"/>
      <c r="EIT608" s="178"/>
      <c r="EIU608" s="178"/>
      <c r="EIV608" s="178"/>
      <c r="EIW608" s="178"/>
      <c r="EIX608" s="178"/>
      <c r="EIY608" s="178"/>
      <c r="EIZ608" s="178"/>
      <c r="EJA608" s="178"/>
      <c r="EJB608" s="178"/>
      <c r="EJC608" s="178"/>
      <c r="EJD608" s="178"/>
      <c r="EJE608" s="178"/>
      <c r="EJF608" s="178"/>
      <c r="EJG608" s="178"/>
      <c r="EJH608" s="178"/>
      <c r="EJI608" s="178"/>
      <c r="EJJ608" s="178"/>
      <c r="EJK608" s="178"/>
      <c r="EJL608" s="178"/>
      <c r="EJM608" s="178"/>
      <c r="EJN608" s="178"/>
      <c r="EJO608" s="178"/>
      <c r="EJP608" s="178"/>
      <c r="EJQ608" s="178"/>
      <c r="EJR608" s="178"/>
      <c r="EJS608" s="178"/>
      <c r="EJT608" s="178"/>
      <c r="EJU608" s="178"/>
      <c r="EJV608" s="178"/>
      <c r="EJW608" s="178"/>
      <c r="EJX608" s="178"/>
      <c r="EJY608" s="178"/>
      <c r="EJZ608" s="178"/>
      <c r="EKA608" s="178"/>
      <c r="EKB608" s="178"/>
      <c r="EKC608" s="178"/>
      <c r="EKD608" s="178"/>
      <c r="EKE608" s="178"/>
      <c r="EKF608" s="178"/>
      <c r="EKG608" s="178"/>
      <c r="EKH608" s="178"/>
      <c r="EKI608" s="178"/>
      <c r="EKJ608" s="178"/>
      <c r="EKK608" s="178"/>
      <c r="EKL608" s="178"/>
      <c r="EKM608" s="178"/>
      <c r="EKN608" s="178"/>
      <c r="EKO608" s="178"/>
      <c r="EKP608" s="178"/>
      <c r="EKQ608" s="178"/>
      <c r="EKR608" s="178"/>
      <c r="EKS608" s="178"/>
      <c r="EKT608" s="178"/>
      <c r="EKU608" s="178"/>
      <c r="EKV608" s="178"/>
      <c r="EKW608" s="178"/>
      <c r="EKX608" s="178"/>
      <c r="EKY608" s="178"/>
      <c r="EKZ608" s="178"/>
      <c r="ELA608" s="178"/>
      <c r="ELB608" s="178"/>
      <c r="ELC608" s="178"/>
      <c r="ELD608" s="178"/>
      <c r="ELE608" s="178"/>
      <c r="ELF608" s="178"/>
      <c r="ELG608" s="178"/>
      <c r="ELH608" s="178"/>
      <c r="ELI608" s="178"/>
      <c r="ELJ608" s="178"/>
      <c r="ELK608" s="178"/>
      <c r="ELL608" s="178"/>
      <c r="ELM608" s="178"/>
      <c r="ELN608" s="178"/>
      <c r="ELO608" s="178"/>
      <c r="ELP608" s="178"/>
      <c r="ELQ608" s="178"/>
      <c r="ELR608" s="178"/>
      <c r="ELS608" s="178"/>
      <c r="ELT608" s="178"/>
      <c r="ELU608" s="178"/>
      <c r="ELV608" s="178"/>
      <c r="ELW608" s="178"/>
      <c r="ELX608" s="178"/>
      <c r="ELY608" s="178"/>
      <c r="ELZ608" s="178"/>
      <c r="EMA608" s="178"/>
      <c r="EMB608" s="178"/>
      <c r="EMC608" s="178"/>
      <c r="EMD608" s="178"/>
      <c r="EME608" s="178"/>
      <c r="EMF608" s="178"/>
      <c r="EMG608" s="178"/>
      <c r="EMH608" s="178"/>
      <c r="EMI608" s="178"/>
      <c r="EMJ608" s="178"/>
      <c r="EMK608" s="178"/>
      <c r="EML608" s="178"/>
      <c r="EMM608" s="178"/>
      <c r="EMN608" s="178"/>
      <c r="EMO608" s="178"/>
      <c r="EMP608" s="178"/>
      <c r="EMQ608" s="178"/>
      <c r="EMR608" s="178"/>
      <c r="EMS608" s="178"/>
      <c r="EMT608" s="178"/>
      <c r="EMU608" s="178"/>
      <c r="EMV608" s="178"/>
      <c r="EMW608" s="178"/>
      <c r="EMX608" s="178"/>
      <c r="EMY608" s="178"/>
      <c r="EMZ608" s="178"/>
      <c r="ENA608" s="178"/>
      <c r="ENB608" s="178"/>
      <c r="ENC608" s="178"/>
      <c r="END608" s="178"/>
      <c r="ENE608" s="178"/>
      <c r="ENF608" s="178"/>
      <c r="ENG608" s="178"/>
      <c r="ENH608" s="178"/>
      <c r="ENI608" s="178"/>
      <c r="ENJ608" s="178"/>
      <c r="ENK608" s="178"/>
      <c r="ENL608" s="178"/>
      <c r="ENM608" s="178"/>
      <c r="ENN608" s="178"/>
      <c r="ENO608" s="178"/>
      <c r="ENP608" s="178"/>
      <c r="ENQ608" s="178"/>
      <c r="ENR608" s="178"/>
      <c r="ENS608" s="178"/>
      <c r="ENT608" s="178"/>
      <c r="ENU608" s="178"/>
      <c r="ENV608" s="178"/>
      <c r="ENW608" s="178"/>
      <c r="ENX608" s="178"/>
      <c r="ENY608" s="178"/>
      <c r="ENZ608" s="178"/>
      <c r="EOA608" s="178"/>
      <c r="EOB608" s="178"/>
      <c r="EOC608" s="178"/>
      <c r="EOD608" s="178"/>
      <c r="EOE608" s="178"/>
      <c r="EOF608" s="178"/>
      <c r="EOG608" s="178"/>
      <c r="EOH608" s="178"/>
      <c r="EOI608" s="178"/>
      <c r="EOJ608" s="178"/>
      <c r="EOK608" s="178"/>
      <c r="EOL608" s="178"/>
      <c r="EOM608" s="178"/>
      <c r="EON608" s="178"/>
      <c r="EOO608" s="178"/>
      <c r="EOP608" s="178"/>
      <c r="EOQ608" s="178"/>
      <c r="EOR608" s="178"/>
      <c r="EOS608" s="178"/>
      <c r="EOT608" s="178"/>
      <c r="EOU608" s="178"/>
      <c r="EOV608" s="178"/>
      <c r="EOW608" s="178"/>
      <c r="EOX608" s="178"/>
      <c r="EOY608" s="178"/>
      <c r="EOZ608" s="178"/>
      <c r="EPA608" s="178"/>
      <c r="EPB608" s="178"/>
      <c r="EPC608" s="178"/>
      <c r="EPD608" s="178"/>
      <c r="EPE608" s="178"/>
      <c r="EPF608" s="178"/>
      <c r="EPG608" s="178"/>
      <c r="EPH608" s="178"/>
      <c r="EPI608" s="178"/>
      <c r="EPJ608" s="178"/>
      <c r="EPK608" s="178"/>
      <c r="EPL608" s="178"/>
      <c r="EPM608" s="178"/>
      <c r="EPN608" s="178"/>
      <c r="EPO608" s="178"/>
      <c r="EPP608" s="178"/>
      <c r="EPQ608" s="178"/>
      <c r="EPR608" s="178"/>
      <c r="EPS608" s="178"/>
      <c r="EPT608" s="178"/>
      <c r="EPU608" s="178"/>
      <c r="EPV608" s="178"/>
      <c r="EPW608" s="178"/>
      <c r="EPX608" s="178"/>
      <c r="EPY608" s="178"/>
      <c r="EPZ608" s="178"/>
      <c r="EQA608" s="178"/>
      <c r="EQB608" s="178"/>
      <c r="EQC608" s="178"/>
      <c r="EQD608" s="178"/>
      <c r="EQE608" s="178"/>
      <c r="EQF608" s="178"/>
      <c r="EQG608" s="178"/>
      <c r="EQH608" s="178"/>
      <c r="EQI608" s="178"/>
      <c r="EQJ608" s="178"/>
      <c r="EQK608" s="178"/>
      <c r="EQL608" s="178"/>
      <c r="EQM608" s="178"/>
      <c r="EQN608" s="178"/>
      <c r="EQO608" s="178"/>
      <c r="EQP608" s="178"/>
      <c r="EQQ608" s="178"/>
      <c r="EQR608" s="178"/>
      <c r="EQS608" s="178"/>
      <c r="EQT608" s="178"/>
      <c r="EQU608" s="178"/>
      <c r="EQV608" s="178"/>
      <c r="EQW608" s="178"/>
      <c r="EQX608" s="178"/>
      <c r="EQY608" s="178"/>
      <c r="EQZ608" s="178"/>
      <c r="ERA608" s="178"/>
      <c r="ERB608" s="178"/>
      <c r="ERC608" s="178"/>
      <c r="ERD608" s="178"/>
      <c r="ERE608" s="178"/>
      <c r="ERF608" s="178"/>
      <c r="ERG608" s="178"/>
      <c r="ERH608" s="178"/>
      <c r="ERI608" s="178"/>
      <c r="ERJ608" s="178"/>
      <c r="ERK608" s="178"/>
      <c r="ERL608" s="178"/>
      <c r="ERM608" s="178"/>
      <c r="ERN608" s="178"/>
      <c r="ERO608" s="178"/>
      <c r="ERP608" s="178"/>
      <c r="ERQ608" s="178"/>
      <c r="ERR608" s="178"/>
      <c r="ERS608" s="178"/>
      <c r="ERT608" s="178"/>
      <c r="ERU608" s="178"/>
      <c r="ERV608" s="178"/>
      <c r="ERW608" s="178"/>
      <c r="ERX608" s="178"/>
      <c r="ERY608" s="178"/>
      <c r="ERZ608" s="178"/>
      <c r="ESA608" s="178"/>
      <c r="ESB608" s="178"/>
      <c r="ESC608" s="178"/>
      <c r="ESD608" s="178"/>
      <c r="ESE608" s="178"/>
      <c r="ESF608" s="178"/>
      <c r="ESG608" s="178"/>
      <c r="ESH608" s="178"/>
      <c r="ESI608" s="178"/>
      <c r="ESJ608" s="178"/>
      <c r="ESK608" s="178"/>
      <c r="ESL608" s="178"/>
      <c r="ESM608" s="178"/>
      <c r="ESN608" s="178"/>
      <c r="ESO608" s="178"/>
      <c r="ESP608" s="178"/>
      <c r="ESQ608" s="178"/>
      <c r="ESR608" s="178"/>
      <c r="ESS608" s="178"/>
      <c r="EST608" s="178"/>
      <c r="ESU608" s="178"/>
      <c r="ESV608" s="178"/>
      <c r="ESW608" s="178"/>
      <c r="ESX608" s="178"/>
      <c r="ESY608" s="178"/>
      <c r="ESZ608" s="178"/>
      <c r="ETA608" s="178"/>
      <c r="ETB608" s="178"/>
      <c r="ETC608" s="178"/>
      <c r="ETD608" s="178"/>
      <c r="ETE608" s="178"/>
      <c r="ETF608" s="178"/>
      <c r="ETG608" s="178"/>
      <c r="ETH608" s="178"/>
      <c r="ETI608" s="178"/>
      <c r="ETJ608" s="178"/>
      <c r="ETK608" s="178"/>
      <c r="ETL608" s="178"/>
      <c r="ETM608" s="178"/>
      <c r="ETN608" s="178"/>
      <c r="ETO608" s="178"/>
      <c r="ETP608" s="178"/>
      <c r="ETQ608" s="178"/>
      <c r="ETR608" s="178"/>
      <c r="ETS608" s="178"/>
      <c r="ETT608" s="178"/>
      <c r="ETU608" s="178"/>
      <c r="ETV608" s="178"/>
      <c r="ETW608" s="178"/>
      <c r="ETX608" s="178"/>
      <c r="ETY608" s="178"/>
      <c r="ETZ608" s="178"/>
      <c r="EUA608" s="178"/>
      <c r="EUB608" s="178"/>
      <c r="EUC608" s="178"/>
      <c r="EUD608" s="178"/>
      <c r="EUE608" s="178"/>
      <c r="EUF608" s="178"/>
      <c r="EUG608" s="178"/>
      <c r="EUH608" s="178"/>
      <c r="EUI608" s="178"/>
      <c r="EUJ608" s="178"/>
      <c r="EUK608" s="178"/>
      <c r="EUL608" s="178"/>
      <c r="EUM608" s="178"/>
      <c r="EUN608" s="178"/>
      <c r="EUO608" s="178"/>
      <c r="EUP608" s="178"/>
      <c r="EUQ608" s="178"/>
      <c r="EUR608" s="178"/>
      <c r="EUS608" s="178"/>
      <c r="EUT608" s="178"/>
      <c r="EUU608" s="178"/>
      <c r="EUV608" s="178"/>
      <c r="EUW608" s="178"/>
      <c r="EUX608" s="178"/>
      <c r="EUY608" s="178"/>
      <c r="EUZ608" s="178"/>
      <c r="EVA608" s="178"/>
      <c r="EVB608" s="178"/>
      <c r="EVC608" s="178"/>
      <c r="EVD608" s="178"/>
      <c r="EVE608" s="178"/>
      <c r="EVF608" s="178"/>
      <c r="EVG608" s="178"/>
      <c r="EVH608" s="178"/>
      <c r="EVI608" s="178"/>
      <c r="EVJ608" s="178"/>
      <c r="EVK608" s="178"/>
      <c r="EVL608" s="178"/>
      <c r="EVM608" s="178"/>
      <c r="EVN608" s="178"/>
      <c r="EVO608" s="178"/>
      <c r="EVP608" s="178"/>
      <c r="EVQ608" s="178"/>
      <c r="EVR608" s="178"/>
      <c r="EVS608" s="178"/>
      <c r="EVT608" s="178"/>
      <c r="EVU608" s="178"/>
      <c r="EVV608" s="178"/>
      <c r="EVW608" s="178"/>
      <c r="EVX608" s="178"/>
      <c r="EVY608" s="178"/>
      <c r="EVZ608" s="178"/>
      <c r="EWA608" s="178"/>
      <c r="EWB608" s="178"/>
      <c r="EWC608" s="178"/>
      <c r="EWD608" s="178"/>
      <c r="EWE608" s="178"/>
      <c r="EWF608" s="178"/>
      <c r="EWG608" s="178"/>
      <c r="EWH608" s="178"/>
      <c r="EWI608" s="178"/>
      <c r="EWJ608" s="178"/>
      <c r="EWK608" s="178"/>
      <c r="EWL608" s="178"/>
      <c r="EWM608" s="178"/>
      <c r="EWN608" s="178"/>
      <c r="EWO608" s="178"/>
      <c r="EWP608" s="178"/>
      <c r="EWQ608" s="178"/>
      <c r="EWR608" s="178"/>
      <c r="EWS608" s="178"/>
      <c r="EWT608" s="178"/>
      <c r="EWU608" s="178"/>
      <c r="EWV608" s="178"/>
      <c r="EWW608" s="178"/>
      <c r="EWX608" s="178"/>
      <c r="EWY608" s="178"/>
      <c r="EWZ608" s="178"/>
      <c r="EXA608" s="178"/>
      <c r="EXB608" s="178"/>
      <c r="EXC608" s="178"/>
      <c r="EXD608" s="178"/>
      <c r="EXE608" s="178"/>
      <c r="EXF608" s="178"/>
      <c r="EXG608" s="178"/>
      <c r="EXH608" s="178"/>
      <c r="EXI608" s="178"/>
      <c r="EXJ608" s="178"/>
      <c r="EXK608" s="178"/>
      <c r="EXL608" s="178"/>
      <c r="EXM608" s="178"/>
      <c r="EXN608" s="178"/>
      <c r="EXO608" s="178"/>
      <c r="EXP608" s="178"/>
      <c r="EXQ608" s="178"/>
      <c r="EXR608" s="178"/>
      <c r="EXS608" s="178"/>
      <c r="EXT608" s="178"/>
      <c r="EXU608" s="178"/>
      <c r="EXV608" s="178"/>
      <c r="EXW608" s="178"/>
      <c r="EXX608" s="178"/>
      <c r="EXY608" s="178"/>
      <c r="EXZ608" s="178"/>
      <c r="EYA608" s="178"/>
      <c r="EYB608" s="178"/>
      <c r="EYC608" s="178"/>
      <c r="EYD608" s="178"/>
      <c r="EYE608" s="178"/>
      <c r="EYF608" s="178"/>
      <c r="EYG608" s="178"/>
      <c r="EYH608" s="178"/>
      <c r="EYI608" s="178"/>
      <c r="EYJ608" s="178"/>
      <c r="EYK608" s="178"/>
      <c r="EYL608" s="178"/>
      <c r="EYM608" s="178"/>
      <c r="EYN608" s="178"/>
      <c r="EYO608" s="178"/>
      <c r="EYP608" s="178"/>
      <c r="EYQ608" s="178"/>
      <c r="EYR608" s="178"/>
      <c r="EYS608" s="178"/>
      <c r="EYT608" s="178"/>
      <c r="EYU608" s="178"/>
      <c r="EYV608" s="178"/>
      <c r="EYW608" s="178"/>
      <c r="EYX608" s="178"/>
      <c r="EYY608" s="178"/>
      <c r="EYZ608" s="178"/>
      <c r="EZA608" s="178"/>
      <c r="EZB608" s="178"/>
      <c r="EZC608" s="178"/>
      <c r="EZD608" s="178"/>
      <c r="EZE608" s="178"/>
      <c r="EZF608" s="178"/>
      <c r="EZG608" s="178"/>
      <c r="EZH608" s="178"/>
      <c r="EZI608" s="178"/>
      <c r="EZJ608" s="178"/>
      <c r="EZK608" s="178"/>
      <c r="EZL608" s="178"/>
      <c r="EZM608" s="178"/>
      <c r="EZN608" s="178"/>
      <c r="EZO608" s="178"/>
      <c r="EZP608" s="178"/>
      <c r="EZQ608" s="178"/>
      <c r="EZR608" s="178"/>
      <c r="EZS608" s="178"/>
      <c r="EZT608" s="178"/>
      <c r="EZU608" s="178"/>
      <c r="EZV608" s="178"/>
      <c r="EZW608" s="178"/>
      <c r="EZX608" s="178"/>
      <c r="EZY608" s="178"/>
      <c r="EZZ608" s="178"/>
      <c r="FAA608" s="178"/>
      <c r="FAB608" s="178"/>
      <c r="FAC608" s="178"/>
      <c r="FAD608" s="178"/>
      <c r="FAE608" s="178"/>
      <c r="FAF608" s="178"/>
      <c r="FAG608" s="178"/>
      <c r="FAH608" s="178"/>
      <c r="FAI608" s="178"/>
      <c r="FAJ608" s="178"/>
      <c r="FAK608" s="178"/>
      <c r="FAL608" s="178"/>
      <c r="FAM608" s="178"/>
      <c r="FAN608" s="178"/>
      <c r="FAO608" s="178"/>
      <c r="FAP608" s="178"/>
      <c r="FAQ608" s="178"/>
      <c r="FAR608" s="178"/>
      <c r="FAS608" s="178"/>
      <c r="FAT608" s="178"/>
      <c r="FAU608" s="178"/>
      <c r="FAV608" s="178"/>
      <c r="FAW608" s="178"/>
      <c r="FAX608" s="178"/>
      <c r="FAY608" s="178"/>
      <c r="FAZ608" s="178"/>
      <c r="FBA608" s="178"/>
      <c r="FBB608" s="178"/>
      <c r="FBC608" s="178"/>
      <c r="FBD608" s="178"/>
      <c r="FBE608" s="178"/>
      <c r="FBF608" s="178"/>
      <c r="FBG608" s="178"/>
      <c r="FBH608" s="178"/>
      <c r="FBI608" s="178"/>
      <c r="FBJ608" s="178"/>
      <c r="FBK608" s="178"/>
      <c r="FBL608" s="178"/>
      <c r="FBM608" s="178"/>
      <c r="FBN608" s="178"/>
      <c r="FBO608" s="178"/>
      <c r="FBP608" s="178"/>
      <c r="FBQ608" s="178"/>
      <c r="FBR608" s="178"/>
      <c r="FBS608" s="178"/>
      <c r="FBT608" s="178"/>
      <c r="FBU608" s="178"/>
      <c r="FBV608" s="178"/>
      <c r="FBW608" s="178"/>
      <c r="FBX608" s="178"/>
      <c r="FBY608" s="178"/>
      <c r="FBZ608" s="178"/>
      <c r="FCA608" s="178"/>
      <c r="FCB608" s="178"/>
      <c r="FCC608" s="178"/>
      <c r="FCD608" s="178"/>
      <c r="FCE608" s="178"/>
      <c r="FCF608" s="178"/>
      <c r="FCG608" s="178"/>
      <c r="FCH608" s="178"/>
      <c r="FCI608" s="178"/>
      <c r="FCJ608" s="178"/>
      <c r="FCK608" s="178"/>
      <c r="FCL608" s="178"/>
      <c r="FCM608" s="178"/>
      <c r="FCN608" s="178"/>
      <c r="FCO608" s="178"/>
      <c r="FCP608" s="178"/>
      <c r="FCQ608" s="178"/>
      <c r="FCR608" s="178"/>
      <c r="FCS608" s="178"/>
      <c r="FCT608" s="178"/>
      <c r="FCU608" s="178"/>
      <c r="FCV608" s="178"/>
      <c r="FCW608" s="178"/>
      <c r="FCX608" s="178"/>
      <c r="FCY608" s="178"/>
      <c r="FCZ608" s="178"/>
      <c r="FDA608" s="178"/>
      <c r="FDB608" s="178"/>
      <c r="FDC608" s="178"/>
      <c r="FDD608" s="178"/>
      <c r="FDE608" s="178"/>
      <c r="FDF608" s="178"/>
      <c r="FDG608" s="178"/>
      <c r="FDH608" s="178"/>
      <c r="FDI608" s="178"/>
      <c r="FDJ608" s="178"/>
      <c r="FDK608" s="178"/>
      <c r="FDL608" s="178"/>
      <c r="FDM608" s="178"/>
      <c r="FDN608" s="178"/>
      <c r="FDO608" s="178"/>
      <c r="FDP608" s="178"/>
      <c r="FDQ608" s="178"/>
      <c r="FDR608" s="178"/>
      <c r="FDS608" s="178"/>
      <c r="FDT608" s="178"/>
      <c r="FDU608" s="178"/>
      <c r="FDV608" s="178"/>
      <c r="FDW608" s="178"/>
      <c r="FDX608" s="178"/>
      <c r="FDY608" s="178"/>
      <c r="FDZ608" s="178"/>
      <c r="FEA608" s="178"/>
      <c r="FEB608" s="178"/>
      <c r="FEC608" s="178"/>
      <c r="FED608" s="178"/>
      <c r="FEE608" s="178"/>
      <c r="FEF608" s="178"/>
      <c r="FEG608" s="178"/>
      <c r="FEH608" s="178"/>
      <c r="FEI608" s="178"/>
      <c r="FEJ608" s="178"/>
      <c r="FEK608" s="178"/>
      <c r="FEL608" s="178"/>
      <c r="FEM608" s="178"/>
      <c r="FEN608" s="178"/>
      <c r="FEO608" s="178"/>
      <c r="FEP608" s="178"/>
      <c r="FEQ608" s="178"/>
      <c r="FER608" s="178"/>
      <c r="FES608" s="178"/>
      <c r="FET608" s="178"/>
      <c r="FEU608" s="178"/>
      <c r="FEV608" s="178"/>
      <c r="FEW608" s="178"/>
      <c r="FEX608" s="178"/>
      <c r="FEY608" s="178"/>
      <c r="FEZ608" s="178"/>
      <c r="FFA608" s="178"/>
      <c r="FFB608" s="178"/>
      <c r="FFC608" s="178"/>
      <c r="FFD608" s="178"/>
      <c r="FFE608" s="178"/>
      <c r="FFF608" s="178"/>
      <c r="FFG608" s="178"/>
      <c r="FFH608" s="178"/>
      <c r="FFI608" s="178"/>
      <c r="FFJ608" s="178"/>
      <c r="FFK608" s="178"/>
      <c r="FFL608" s="178"/>
      <c r="FFM608" s="178"/>
      <c r="FFN608" s="178"/>
      <c r="FFO608" s="178"/>
      <c r="FFP608" s="178"/>
      <c r="FFQ608" s="178"/>
      <c r="FFR608" s="178"/>
      <c r="FFS608" s="178"/>
      <c r="FFT608" s="178"/>
      <c r="FFU608" s="178"/>
      <c r="FFV608" s="178"/>
      <c r="FFW608" s="178"/>
      <c r="FFX608" s="178"/>
      <c r="FFY608" s="178"/>
      <c r="FFZ608" s="178"/>
      <c r="FGA608" s="178"/>
      <c r="FGB608" s="178"/>
      <c r="FGC608" s="178"/>
      <c r="FGD608" s="178"/>
      <c r="FGE608" s="178"/>
      <c r="FGF608" s="178"/>
      <c r="FGG608" s="178"/>
      <c r="FGH608" s="178"/>
      <c r="FGI608" s="178"/>
      <c r="FGJ608" s="178"/>
      <c r="FGK608" s="178"/>
      <c r="FGL608" s="178"/>
      <c r="FGM608" s="178"/>
      <c r="FGN608" s="178"/>
      <c r="FGO608" s="178"/>
      <c r="FGP608" s="178"/>
      <c r="FGQ608" s="178"/>
      <c r="FGR608" s="178"/>
      <c r="FGS608" s="178"/>
      <c r="FGT608" s="178"/>
      <c r="FGU608" s="178"/>
      <c r="FGV608" s="178"/>
      <c r="FGW608" s="178"/>
      <c r="FGX608" s="178"/>
      <c r="FGY608" s="178"/>
      <c r="FGZ608" s="178"/>
      <c r="FHA608" s="178"/>
      <c r="FHB608" s="178"/>
      <c r="FHC608" s="178"/>
      <c r="FHD608" s="178"/>
      <c r="FHE608" s="178"/>
      <c r="FHF608" s="178"/>
      <c r="FHG608" s="178"/>
      <c r="FHH608" s="178"/>
      <c r="FHI608" s="178"/>
      <c r="FHJ608" s="178"/>
      <c r="FHK608" s="178"/>
      <c r="FHL608" s="178"/>
      <c r="FHM608" s="178"/>
      <c r="FHN608" s="178"/>
      <c r="FHO608" s="178"/>
      <c r="FHP608" s="178"/>
      <c r="FHQ608" s="178"/>
      <c r="FHR608" s="178"/>
      <c r="FHS608" s="178"/>
      <c r="FHT608" s="178"/>
      <c r="FHU608" s="178"/>
      <c r="FHV608" s="178"/>
      <c r="FHW608" s="178"/>
      <c r="FHX608" s="178"/>
      <c r="FHY608" s="178"/>
      <c r="FHZ608" s="178"/>
      <c r="FIA608" s="178"/>
      <c r="FIB608" s="178"/>
      <c r="FIC608" s="178"/>
      <c r="FID608" s="178"/>
      <c r="FIE608" s="178"/>
      <c r="FIF608" s="178"/>
      <c r="FIG608" s="178"/>
      <c r="FIH608" s="178"/>
      <c r="FII608" s="178"/>
      <c r="FIJ608" s="178"/>
      <c r="FIK608" s="178"/>
      <c r="FIL608" s="178"/>
      <c r="FIM608" s="178"/>
      <c r="FIN608" s="178"/>
      <c r="FIO608" s="178"/>
      <c r="FIP608" s="178"/>
      <c r="FIQ608" s="178"/>
      <c r="FIR608" s="178"/>
      <c r="FIS608" s="178"/>
      <c r="FIT608" s="178"/>
      <c r="FIU608" s="178"/>
      <c r="FIV608" s="178"/>
      <c r="FIW608" s="178"/>
      <c r="FIX608" s="178"/>
      <c r="FIY608" s="178"/>
      <c r="FIZ608" s="178"/>
      <c r="FJA608" s="178"/>
      <c r="FJB608" s="178"/>
      <c r="FJC608" s="178"/>
      <c r="FJD608" s="178"/>
      <c r="FJE608" s="178"/>
      <c r="FJF608" s="178"/>
      <c r="FJG608" s="178"/>
      <c r="FJH608" s="178"/>
      <c r="FJI608" s="178"/>
      <c r="FJJ608" s="178"/>
      <c r="FJK608" s="178"/>
      <c r="FJL608" s="178"/>
      <c r="FJM608" s="178"/>
      <c r="FJN608" s="178"/>
      <c r="FJO608" s="178"/>
      <c r="FJP608" s="178"/>
      <c r="FJQ608" s="178"/>
      <c r="FJR608" s="178"/>
      <c r="FJS608" s="178"/>
      <c r="FJT608" s="178"/>
      <c r="FJU608" s="178"/>
      <c r="FJV608" s="178"/>
      <c r="FJW608" s="178"/>
      <c r="FJX608" s="178"/>
      <c r="FJY608" s="178"/>
      <c r="FJZ608" s="178"/>
      <c r="FKA608" s="178"/>
      <c r="FKB608" s="178"/>
      <c r="FKC608" s="178"/>
      <c r="FKD608" s="178"/>
      <c r="FKE608" s="178"/>
      <c r="FKF608" s="178"/>
      <c r="FKG608" s="178"/>
      <c r="FKH608" s="178"/>
      <c r="FKI608" s="178"/>
      <c r="FKJ608" s="178"/>
      <c r="FKK608" s="178"/>
      <c r="FKL608" s="178"/>
      <c r="FKM608" s="178"/>
      <c r="FKN608" s="178"/>
      <c r="FKO608" s="178"/>
      <c r="FKP608" s="178"/>
      <c r="FKQ608" s="178"/>
      <c r="FKR608" s="178"/>
      <c r="FKS608" s="178"/>
      <c r="FKT608" s="178"/>
      <c r="FKU608" s="178"/>
      <c r="FKV608" s="178"/>
      <c r="FKW608" s="178"/>
      <c r="FKX608" s="178"/>
      <c r="FKY608" s="178"/>
      <c r="FKZ608" s="178"/>
      <c r="FLA608" s="178"/>
      <c r="FLB608" s="178"/>
      <c r="FLC608" s="178"/>
      <c r="FLD608" s="178"/>
      <c r="FLE608" s="178"/>
      <c r="FLF608" s="178"/>
      <c r="FLG608" s="178"/>
      <c r="FLH608" s="178"/>
      <c r="FLI608" s="178"/>
      <c r="FLJ608" s="178"/>
      <c r="FLK608" s="178"/>
      <c r="FLL608" s="178"/>
      <c r="FLM608" s="178"/>
      <c r="FLN608" s="178"/>
      <c r="FLO608" s="178"/>
      <c r="FLP608" s="178"/>
      <c r="FLQ608" s="178"/>
      <c r="FLR608" s="178"/>
      <c r="FLS608" s="178"/>
      <c r="FLT608" s="178"/>
      <c r="FLU608" s="178"/>
      <c r="FLV608" s="178"/>
      <c r="FLW608" s="178"/>
      <c r="FLX608" s="178"/>
      <c r="FLY608" s="178"/>
      <c r="FLZ608" s="178"/>
      <c r="FMA608" s="178"/>
      <c r="FMB608" s="178"/>
      <c r="FMC608" s="178"/>
      <c r="FMD608" s="178"/>
      <c r="FME608" s="178"/>
      <c r="FMF608" s="178"/>
      <c r="FMG608" s="178"/>
      <c r="FMH608" s="178"/>
      <c r="FMI608" s="178"/>
      <c r="FMJ608" s="178"/>
      <c r="FMK608" s="178"/>
      <c r="FML608" s="178"/>
      <c r="FMM608" s="178"/>
      <c r="FMN608" s="178"/>
      <c r="FMO608" s="178"/>
      <c r="FMP608" s="178"/>
      <c r="FMQ608" s="178"/>
      <c r="FMR608" s="178"/>
      <c r="FMS608" s="178"/>
      <c r="FMT608" s="178"/>
      <c r="FMU608" s="178"/>
      <c r="FMV608" s="178"/>
      <c r="FMW608" s="178"/>
      <c r="FMX608" s="178"/>
      <c r="FMY608" s="178"/>
      <c r="FMZ608" s="178"/>
      <c r="FNA608" s="178"/>
      <c r="FNB608" s="178"/>
      <c r="FNC608" s="178"/>
      <c r="FND608" s="178"/>
      <c r="FNE608" s="178"/>
      <c r="FNF608" s="178"/>
      <c r="FNG608" s="178"/>
      <c r="FNH608" s="178"/>
      <c r="FNI608" s="178"/>
      <c r="FNJ608" s="178"/>
      <c r="FNK608" s="178"/>
      <c r="FNL608" s="178"/>
      <c r="FNM608" s="178"/>
      <c r="FNN608" s="178"/>
      <c r="FNO608" s="178"/>
      <c r="FNP608" s="178"/>
      <c r="FNQ608" s="178"/>
      <c r="FNR608" s="178"/>
      <c r="FNS608" s="178"/>
      <c r="FNT608" s="178"/>
      <c r="FNU608" s="178"/>
      <c r="FNV608" s="178"/>
      <c r="FNW608" s="178"/>
      <c r="FNX608" s="178"/>
      <c r="FNY608" s="178"/>
      <c r="FNZ608" s="178"/>
      <c r="FOA608" s="178"/>
      <c r="FOB608" s="178"/>
      <c r="FOC608" s="178"/>
      <c r="FOD608" s="178"/>
      <c r="FOE608" s="178"/>
      <c r="FOF608" s="178"/>
      <c r="FOG608" s="178"/>
      <c r="FOH608" s="178"/>
      <c r="FOI608" s="178"/>
      <c r="FOJ608" s="178"/>
      <c r="FOK608" s="178"/>
      <c r="FOL608" s="178"/>
      <c r="FOM608" s="178"/>
      <c r="FON608" s="178"/>
      <c r="FOO608" s="178"/>
      <c r="FOP608" s="178"/>
      <c r="FOQ608" s="178"/>
      <c r="FOR608" s="178"/>
      <c r="FOS608" s="178"/>
      <c r="FOT608" s="178"/>
      <c r="FOU608" s="178"/>
      <c r="FOV608" s="178"/>
      <c r="FOW608" s="178"/>
      <c r="FOX608" s="178"/>
      <c r="FOY608" s="178"/>
      <c r="FOZ608" s="178"/>
      <c r="FPA608" s="178"/>
      <c r="FPB608" s="178"/>
      <c r="FPC608" s="178"/>
      <c r="FPD608" s="178"/>
      <c r="FPE608" s="178"/>
      <c r="FPF608" s="178"/>
      <c r="FPG608" s="178"/>
      <c r="FPH608" s="178"/>
      <c r="FPI608" s="178"/>
      <c r="FPJ608" s="178"/>
      <c r="FPK608" s="178"/>
      <c r="FPL608" s="178"/>
      <c r="FPM608" s="178"/>
      <c r="FPN608" s="178"/>
      <c r="FPO608" s="178"/>
      <c r="FPP608" s="178"/>
      <c r="FPQ608" s="178"/>
      <c r="FPR608" s="178"/>
      <c r="FPS608" s="178"/>
      <c r="FPT608" s="178"/>
      <c r="FPU608" s="178"/>
      <c r="FPV608" s="178"/>
      <c r="FPW608" s="178"/>
      <c r="FPX608" s="178"/>
      <c r="FPY608" s="178"/>
      <c r="FPZ608" s="178"/>
      <c r="FQA608" s="178"/>
      <c r="FQB608" s="178"/>
      <c r="FQC608" s="178"/>
      <c r="FQD608" s="178"/>
      <c r="FQE608" s="178"/>
      <c r="FQF608" s="178"/>
      <c r="FQG608" s="178"/>
      <c r="FQH608" s="178"/>
      <c r="FQI608" s="178"/>
      <c r="FQJ608" s="178"/>
      <c r="FQK608" s="178"/>
      <c r="FQL608" s="178"/>
      <c r="FQM608" s="178"/>
      <c r="FQN608" s="178"/>
      <c r="FQO608" s="178"/>
      <c r="FQP608" s="178"/>
      <c r="FQQ608" s="178"/>
      <c r="FQR608" s="178"/>
      <c r="FQS608" s="178"/>
      <c r="FQT608" s="178"/>
      <c r="FQU608" s="178"/>
      <c r="FQV608" s="178"/>
      <c r="FQW608" s="178"/>
      <c r="FQX608" s="178"/>
      <c r="FQY608" s="178"/>
      <c r="FQZ608" s="178"/>
      <c r="FRA608" s="178"/>
      <c r="FRB608" s="178"/>
      <c r="FRC608" s="178"/>
      <c r="FRD608" s="178"/>
      <c r="FRE608" s="178"/>
      <c r="FRF608" s="178"/>
      <c r="FRG608" s="178"/>
      <c r="FRH608" s="178"/>
      <c r="FRI608" s="178"/>
      <c r="FRJ608" s="178"/>
      <c r="FRK608" s="178"/>
      <c r="FRL608" s="178"/>
      <c r="FRM608" s="178"/>
      <c r="FRN608" s="178"/>
      <c r="FRO608" s="178"/>
      <c r="FRP608" s="178"/>
      <c r="FRQ608" s="178"/>
      <c r="FRR608" s="178"/>
      <c r="FRS608" s="178"/>
      <c r="FRT608" s="178"/>
      <c r="FRU608" s="178"/>
      <c r="FRV608" s="178"/>
      <c r="FRW608" s="178"/>
      <c r="FRX608" s="178"/>
      <c r="FRY608" s="178"/>
      <c r="FRZ608" s="178"/>
      <c r="FSA608" s="178"/>
      <c r="FSB608" s="178"/>
      <c r="FSC608" s="178"/>
      <c r="FSD608" s="178"/>
      <c r="FSE608" s="178"/>
      <c r="FSF608" s="178"/>
      <c r="FSG608" s="178"/>
      <c r="FSH608" s="178"/>
      <c r="FSI608" s="178"/>
      <c r="FSJ608" s="178"/>
      <c r="FSK608" s="178"/>
      <c r="FSL608" s="178"/>
      <c r="FSM608" s="178"/>
      <c r="FSN608" s="178"/>
      <c r="FSO608" s="178"/>
      <c r="FSP608" s="178"/>
      <c r="FSQ608" s="178"/>
      <c r="FSR608" s="178"/>
      <c r="FSS608" s="178"/>
      <c r="FST608" s="178"/>
      <c r="FSU608" s="178"/>
      <c r="FSV608" s="178"/>
      <c r="FSW608" s="178"/>
      <c r="FSX608" s="178"/>
      <c r="FSY608" s="178"/>
      <c r="FSZ608" s="178"/>
      <c r="FTA608" s="178"/>
      <c r="FTB608" s="178"/>
      <c r="FTC608" s="178"/>
      <c r="FTD608" s="178"/>
      <c r="FTE608" s="178"/>
      <c r="FTF608" s="178"/>
      <c r="FTG608" s="178"/>
      <c r="FTH608" s="178"/>
      <c r="FTI608" s="178"/>
      <c r="FTJ608" s="178"/>
      <c r="FTK608" s="178"/>
      <c r="FTL608" s="178"/>
      <c r="FTM608" s="178"/>
      <c r="FTN608" s="178"/>
      <c r="FTO608" s="178"/>
      <c r="FTP608" s="178"/>
      <c r="FTQ608" s="178"/>
      <c r="FTR608" s="178"/>
      <c r="FTS608" s="178"/>
      <c r="FTT608" s="178"/>
      <c r="FTU608" s="178"/>
      <c r="FTV608" s="178"/>
      <c r="FTW608" s="178"/>
      <c r="FTX608" s="178"/>
      <c r="FTY608" s="178"/>
      <c r="FTZ608" s="178"/>
      <c r="FUA608" s="178"/>
      <c r="FUB608" s="178"/>
      <c r="FUC608" s="178"/>
      <c r="FUD608" s="178"/>
      <c r="FUE608" s="178"/>
      <c r="FUF608" s="178"/>
      <c r="FUG608" s="178"/>
      <c r="FUH608" s="178"/>
      <c r="FUI608" s="178"/>
      <c r="FUJ608" s="178"/>
      <c r="FUK608" s="178"/>
      <c r="FUL608" s="178"/>
      <c r="FUM608" s="178"/>
      <c r="FUN608" s="178"/>
      <c r="FUO608" s="178"/>
      <c r="FUP608" s="178"/>
      <c r="FUQ608" s="178"/>
      <c r="FUR608" s="178"/>
      <c r="FUS608" s="178"/>
      <c r="FUT608" s="178"/>
      <c r="FUU608" s="178"/>
      <c r="FUV608" s="178"/>
      <c r="FUW608" s="178"/>
      <c r="FUX608" s="178"/>
      <c r="FUY608" s="178"/>
      <c r="FUZ608" s="178"/>
      <c r="FVA608" s="178"/>
      <c r="FVB608" s="178"/>
      <c r="FVC608" s="178"/>
      <c r="FVD608" s="178"/>
      <c r="FVE608" s="178"/>
      <c r="FVF608" s="178"/>
      <c r="FVG608" s="178"/>
      <c r="FVH608" s="178"/>
      <c r="FVI608" s="178"/>
      <c r="FVJ608" s="178"/>
      <c r="FVK608" s="178"/>
      <c r="FVL608" s="178"/>
      <c r="FVM608" s="178"/>
      <c r="FVN608" s="178"/>
      <c r="FVO608" s="178"/>
      <c r="FVP608" s="178"/>
      <c r="FVQ608" s="178"/>
      <c r="FVR608" s="178"/>
      <c r="FVS608" s="178"/>
      <c r="FVT608" s="178"/>
      <c r="FVU608" s="178"/>
      <c r="FVV608" s="178"/>
      <c r="FVW608" s="178"/>
      <c r="FVX608" s="178"/>
      <c r="FVY608" s="178"/>
      <c r="FVZ608" s="178"/>
      <c r="FWA608" s="178"/>
      <c r="FWB608" s="178"/>
      <c r="FWC608" s="178"/>
      <c r="FWD608" s="178"/>
      <c r="FWE608" s="178"/>
      <c r="FWF608" s="178"/>
      <c r="FWG608" s="178"/>
      <c r="FWH608" s="178"/>
      <c r="FWI608" s="178"/>
      <c r="FWJ608" s="178"/>
      <c r="FWK608" s="178"/>
      <c r="FWL608" s="178"/>
      <c r="FWM608" s="178"/>
      <c r="FWN608" s="178"/>
      <c r="FWO608" s="178"/>
      <c r="FWP608" s="178"/>
      <c r="FWQ608" s="178"/>
      <c r="FWR608" s="178"/>
      <c r="FWS608" s="178"/>
      <c r="FWT608" s="178"/>
      <c r="FWU608" s="178"/>
      <c r="FWV608" s="178"/>
      <c r="FWW608" s="178"/>
      <c r="FWX608" s="178"/>
      <c r="FWY608" s="178"/>
      <c r="FWZ608" s="178"/>
      <c r="FXA608" s="178"/>
      <c r="FXB608" s="178"/>
      <c r="FXC608" s="178"/>
      <c r="FXD608" s="178"/>
      <c r="FXE608" s="178"/>
      <c r="FXF608" s="178"/>
      <c r="FXG608" s="178"/>
      <c r="FXH608" s="178"/>
      <c r="FXI608" s="178"/>
      <c r="FXJ608" s="178"/>
      <c r="FXK608" s="178"/>
      <c r="FXL608" s="178"/>
      <c r="FXM608" s="178"/>
      <c r="FXN608" s="178"/>
      <c r="FXO608" s="178"/>
      <c r="FXP608" s="178"/>
      <c r="FXQ608" s="178"/>
      <c r="FXR608" s="178"/>
      <c r="FXS608" s="178"/>
      <c r="FXT608" s="178"/>
      <c r="FXU608" s="178"/>
      <c r="FXV608" s="178"/>
      <c r="FXW608" s="178"/>
      <c r="FXX608" s="178"/>
      <c r="FXY608" s="178"/>
      <c r="FXZ608" s="178"/>
      <c r="FYA608" s="178"/>
      <c r="FYB608" s="178"/>
      <c r="FYC608" s="178"/>
      <c r="FYD608" s="178"/>
      <c r="FYE608" s="178"/>
      <c r="FYF608" s="178"/>
      <c r="FYG608" s="178"/>
      <c r="FYH608" s="178"/>
      <c r="FYI608" s="178"/>
      <c r="FYJ608" s="178"/>
      <c r="FYK608" s="178"/>
      <c r="FYL608" s="178"/>
      <c r="FYM608" s="178"/>
      <c r="FYN608" s="178"/>
      <c r="FYO608" s="178"/>
      <c r="FYP608" s="178"/>
      <c r="FYQ608" s="178"/>
      <c r="FYR608" s="178"/>
      <c r="FYS608" s="178"/>
      <c r="FYT608" s="178"/>
      <c r="FYU608" s="178"/>
      <c r="FYV608" s="178"/>
      <c r="FYW608" s="178"/>
      <c r="FYX608" s="178"/>
      <c r="FYY608" s="178"/>
      <c r="FYZ608" s="178"/>
      <c r="FZA608" s="178"/>
      <c r="FZB608" s="178"/>
      <c r="FZC608" s="178"/>
      <c r="FZD608" s="178"/>
      <c r="FZE608" s="178"/>
      <c r="FZF608" s="178"/>
      <c r="FZG608" s="178"/>
      <c r="FZH608" s="178"/>
      <c r="FZI608" s="178"/>
      <c r="FZJ608" s="178"/>
      <c r="FZK608" s="178"/>
      <c r="FZL608" s="178"/>
      <c r="FZM608" s="178"/>
      <c r="FZN608" s="178"/>
      <c r="FZO608" s="178"/>
      <c r="FZP608" s="178"/>
      <c r="FZQ608" s="178"/>
      <c r="FZR608" s="178"/>
      <c r="FZS608" s="178"/>
      <c r="FZT608" s="178"/>
      <c r="FZU608" s="178"/>
      <c r="FZV608" s="178"/>
      <c r="FZW608" s="178"/>
      <c r="FZX608" s="178"/>
      <c r="FZY608" s="178"/>
      <c r="FZZ608" s="178"/>
      <c r="GAA608" s="178"/>
      <c r="GAB608" s="178"/>
      <c r="GAC608" s="178"/>
      <c r="GAD608" s="178"/>
      <c r="GAE608" s="178"/>
      <c r="GAF608" s="178"/>
      <c r="GAG608" s="178"/>
      <c r="GAH608" s="178"/>
      <c r="GAI608" s="178"/>
      <c r="GAJ608" s="178"/>
      <c r="GAK608" s="178"/>
      <c r="GAL608" s="178"/>
      <c r="GAM608" s="178"/>
      <c r="GAN608" s="178"/>
      <c r="GAO608" s="178"/>
      <c r="GAP608" s="178"/>
      <c r="GAQ608" s="178"/>
      <c r="GAR608" s="178"/>
      <c r="GAS608" s="178"/>
      <c r="GAT608" s="178"/>
      <c r="GAU608" s="178"/>
      <c r="GAV608" s="178"/>
      <c r="GAW608" s="178"/>
      <c r="GAX608" s="178"/>
      <c r="GAY608" s="178"/>
      <c r="GAZ608" s="178"/>
      <c r="GBA608" s="178"/>
      <c r="GBB608" s="178"/>
      <c r="GBC608" s="178"/>
      <c r="GBD608" s="178"/>
      <c r="GBE608" s="178"/>
      <c r="GBF608" s="178"/>
      <c r="GBG608" s="178"/>
      <c r="GBH608" s="178"/>
      <c r="GBI608" s="178"/>
      <c r="GBJ608" s="178"/>
      <c r="GBK608" s="178"/>
      <c r="GBL608" s="178"/>
      <c r="GBM608" s="178"/>
      <c r="GBN608" s="178"/>
      <c r="GBO608" s="178"/>
      <c r="GBP608" s="178"/>
      <c r="GBQ608" s="178"/>
      <c r="GBR608" s="178"/>
      <c r="GBS608" s="178"/>
      <c r="GBT608" s="178"/>
      <c r="GBU608" s="178"/>
      <c r="GBV608" s="178"/>
      <c r="GBW608" s="178"/>
      <c r="GBX608" s="178"/>
      <c r="GBY608" s="178"/>
      <c r="GBZ608" s="178"/>
      <c r="GCA608" s="178"/>
      <c r="GCB608" s="178"/>
      <c r="GCC608" s="178"/>
      <c r="GCD608" s="178"/>
      <c r="GCE608" s="178"/>
      <c r="GCF608" s="178"/>
      <c r="GCG608" s="178"/>
      <c r="GCH608" s="178"/>
      <c r="GCI608" s="178"/>
      <c r="GCJ608" s="178"/>
      <c r="GCK608" s="178"/>
      <c r="GCL608" s="178"/>
      <c r="GCM608" s="178"/>
      <c r="GCN608" s="178"/>
      <c r="GCO608" s="178"/>
      <c r="GCP608" s="178"/>
      <c r="GCQ608" s="178"/>
      <c r="GCR608" s="178"/>
      <c r="GCS608" s="178"/>
      <c r="GCT608" s="178"/>
      <c r="GCU608" s="178"/>
      <c r="GCV608" s="178"/>
      <c r="GCW608" s="178"/>
      <c r="GCX608" s="178"/>
      <c r="GCY608" s="178"/>
      <c r="GCZ608" s="178"/>
      <c r="GDA608" s="178"/>
      <c r="GDB608" s="178"/>
      <c r="GDC608" s="178"/>
      <c r="GDD608" s="178"/>
      <c r="GDE608" s="178"/>
      <c r="GDF608" s="178"/>
      <c r="GDG608" s="178"/>
      <c r="GDH608" s="178"/>
      <c r="GDI608" s="178"/>
      <c r="GDJ608" s="178"/>
      <c r="GDK608" s="178"/>
      <c r="GDL608" s="178"/>
      <c r="GDM608" s="178"/>
      <c r="GDN608" s="178"/>
      <c r="GDO608" s="178"/>
      <c r="GDP608" s="178"/>
      <c r="GDQ608" s="178"/>
      <c r="GDR608" s="178"/>
      <c r="GDS608" s="178"/>
      <c r="GDT608" s="178"/>
      <c r="GDU608" s="178"/>
      <c r="GDV608" s="178"/>
      <c r="GDW608" s="178"/>
      <c r="GDX608" s="178"/>
      <c r="GDY608" s="178"/>
      <c r="GDZ608" s="178"/>
      <c r="GEA608" s="178"/>
      <c r="GEB608" s="178"/>
      <c r="GEC608" s="178"/>
      <c r="GED608" s="178"/>
      <c r="GEE608" s="178"/>
      <c r="GEF608" s="178"/>
      <c r="GEG608" s="178"/>
      <c r="GEH608" s="178"/>
      <c r="GEI608" s="178"/>
      <c r="GEJ608" s="178"/>
      <c r="GEK608" s="178"/>
      <c r="GEL608" s="178"/>
      <c r="GEM608" s="178"/>
      <c r="GEN608" s="178"/>
      <c r="GEO608" s="178"/>
      <c r="GEP608" s="178"/>
      <c r="GEQ608" s="178"/>
      <c r="GER608" s="178"/>
      <c r="GES608" s="178"/>
      <c r="GET608" s="178"/>
      <c r="GEU608" s="178"/>
      <c r="GEV608" s="178"/>
      <c r="GEW608" s="178"/>
      <c r="GEX608" s="178"/>
      <c r="GEY608" s="178"/>
      <c r="GEZ608" s="178"/>
      <c r="GFA608" s="178"/>
      <c r="GFB608" s="178"/>
      <c r="GFC608" s="178"/>
      <c r="GFD608" s="178"/>
      <c r="GFE608" s="178"/>
      <c r="GFF608" s="178"/>
      <c r="GFG608" s="178"/>
      <c r="GFH608" s="178"/>
      <c r="GFI608" s="178"/>
      <c r="GFJ608" s="178"/>
      <c r="GFK608" s="178"/>
      <c r="GFL608" s="178"/>
      <c r="GFM608" s="178"/>
      <c r="GFN608" s="178"/>
      <c r="GFO608" s="178"/>
      <c r="GFP608" s="178"/>
      <c r="GFQ608" s="178"/>
      <c r="GFR608" s="178"/>
      <c r="GFS608" s="178"/>
      <c r="GFT608" s="178"/>
      <c r="GFU608" s="178"/>
      <c r="GFV608" s="178"/>
      <c r="GFW608" s="178"/>
      <c r="GFX608" s="178"/>
      <c r="GFY608" s="178"/>
      <c r="GFZ608" s="178"/>
      <c r="GGA608" s="178"/>
      <c r="GGB608" s="178"/>
      <c r="GGC608" s="178"/>
      <c r="GGD608" s="178"/>
      <c r="GGE608" s="178"/>
      <c r="GGF608" s="178"/>
      <c r="GGG608" s="178"/>
      <c r="GGH608" s="178"/>
      <c r="GGI608" s="178"/>
      <c r="GGJ608" s="178"/>
      <c r="GGK608" s="178"/>
      <c r="GGL608" s="178"/>
      <c r="GGM608" s="178"/>
      <c r="GGN608" s="178"/>
      <c r="GGO608" s="178"/>
      <c r="GGP608" s="178"/>
      <c r="GGQ608" s="178"/>
      <c r="GGR608" s="178"/>
      <c r="GGS608" s="178"/>
      <c r="GGT608" s="178"/>
      <c r="GGU608" s="178"/>
      <c r="GGV608" s="178"/>
      <c r="GGW608" s="178"/>
      <c r="GGX608" s="178"/>
      <c r="GGY608" s="178"/>
      <c r="GGZ608" s="178"/>
      <c r="GHA608" s="178"/>
      <c r="GHB608" s="178"/>
      <c r="GHC608" s="178"/>
      <c r="GHD608" s="178"/>
      <c r="GHE608" s="178"/>
      <c r="GHF608" s="178"/>
      <c r="GHG608" s="178"/>
      <c r="GHH608" s="178"/>
      <c r="GHI608" s="178"/>
      <c r="GHJ608" s="178"/>
    </row>
    <row r="609" spans="1:4950" s="177" customFormat="1" ht="25">
      <c r="A609" s="250" t="s">
        <v>1371</v>
      </c>
      <c r="B609" s="250" t="s">
        <v>1372</v>
      </c>
      <c r="C609" s="250" t="s">
        <v>1369</v>
      </c>
      <c r="D609" s="250" t="s">
        <v>1370</v>
      </c>
      <c r="E609" s="236">
        <v>44930</v>
      </c>
      <c r="F609" s="236">
        <v>45061</v>
      </c>
      <c r="G609" s="237"/>
      <c r="H609" s="329"/>
      <c r="I609" s="225"/>
      <c r="J609" s="227"/>
      <c r="K609" s="228" t="s">
        <v>286</v>
      </c>
      <c r="L609" s="229">
        <v>0</v>
      </c>
      <c r="M609" s="231">
        <v>138</v>
      </c>
      <c r="N609" s="231" t="s">
        <v>22</v>
      </c>
      <c r="O609" s="295" t="s">
        <v>22</v>
      </c>
      <c r="P609" s="241" t="s">
        <v>22</v>
      </c>
      <c r="Q609" s="241" t="s">
        <v>22</v>
      </c>
      <c r="R609" s="241" t="s">
        <v>22</v>
      </c>
      <c r="S609" s="241" t="s">
        <v>22</v>
      </c>
      <c r="T609" s="241" t="s">
        <v>22</v>
      </c>
      <c r="U609" s="241" t="s">
        <v>22</v>
      </c>
      <c r="V609" s="241" t="s">
        <v>173</v>
      </c>
      <c r="W609" s="242"/>
      <c r="X609" s="178"/>
      <c r="Y609" s="178"/>
      <c r="Z609" s="178"/>
      <c r="AA609" s="178"/>
      <c r="AB609" s="178"/>
      <c r="AC609" s="178"/>
      <c r="AD609" s="178"/>
      <c r="AE609" s="178"/>
      <c r="AF609" s="178"/>
      <c r="AG609" s="178"/>
      <c r="AH609" s="178"/>
      <c r="AI609" s="178"/>
      <c r="AJ609" s="178"/>
      <c r="AK609" s="178"/>
      <c r="AL609" s="178"/>
      <c r="AM609" s="178"/>
      <c r="AN609" s="178"/>
      <c r="AO609" s="178"/>
      <c r="AP609" s="178"/>
      <c r="AQ609" s="178"/>
      <c r="AR609" s="178"/>
      <c r="AS609" s="178"/>
      <c r="AT609" s="178"/>
      <c r="AU609" s="178"/>
      <c r="AV609" s="178"/>
      <c r="AW609" s="178"/>
      <c r="AX609" s="178"/>
      <c r="AY609" s="178"/>
      <c r="AZ609" s="178"/>
      <c r="BA609" s="178"/>
      <c r="BB609" s="178"/>
      <c r="BC609" s="178"/>
      <c r="BD609" s="178"/>
      <c r="BE609" s="178"/>
      <c r="BF609" s="178"/>
      <c r="BG609" s="178"/>
      <c r="BH609" s="178"/>
      <c r="BI609" s="178"/>
      <c r="BJ609" s="178"/>
      <c r="BK609" s="178"/>
      <c r="BL609" s="178"/>
      <c r="BM609" s="178"/>
      <c r="BN609" s="178"/>
      <c r="BO609" s="178"/>
      <c r="BP609" s="178"/>
      <c r="BQ609" s="178"/>
      <c r="BR609" s="178"/>
      <c r="BS609" s="178"/>
      <c r="BT609" s="178"/>
      <c r="BU609" s="178"/>
      <c r="BV609" s="178"/>
      <c r="BW609" s="178"/>
      <c r="BX609" s="178"/>
      <c r="BY609" s="178"/>
      <c r="BZ609" s="178"/>
      <c r="CA609" s="178"/>
      <c r="CB609" s="178"/>
      <c r="CC609" s="178"/>
      <c r="CD609" s="178"/>
      <c r="CE609" s="178"/>
      <c r="CF609" s="178"/>
      <c r="CG609" s="178"/>
      <c r="CH609" s="178"/>
      <c r="CI609" s="178"/>
      <c r="CJ609" s="178"/>
      <c r="CK609" s="178"/>
      <c r="CL609" s="178"/>
      <c r="CM609" s="178"/>
      <c r="CN609" s="178"/>
      <c r="CO609" s="178"/>
      <c r="CP609" s="178"/>
      <c r="CQ609" s="178"/>
      <c r="CR609" s="178"/>
      <c r="CS609" s="178"/>
      <c r="CT609" s="178"/>
      <c r="CU609" s="178"/>
      <c r="CV609" s="178"/>
      <c r="CW609" s="178"/>
      <c r="CX609" s="178"/>
      <c r="CY609" s="178"/>
      <c r="CZ609" s="178"/>
      <c r="DA609" s="178"/>
      <c r="DB609" s="178"/>
      <c r="DC609" s="178"/>
      <c r="DD609" s="178"/>
      <c r="DE609" s="178"/>
      <c r="DF609" s="178"/>
      <c r="DG609" s="178"/>
      <c r="DH609" s="178"/>
      <c r="DI609" s="178"/>
      <c r="DJ609" s="178"/>
      <c r="DK609" s="178"/>
      <c r="DL609" s="178"/>
      <c r="DM609" s="178"/>
      <c r="DN609" s="178"/>
      <c r="DO609" s="178"/>
      <c r="DP609" s="178"/>
      <c r="DQ609" s="178"/>
      <c r="DR609" s="178"/>
      <c r="DS609" s="178"/>
      <c r="DT609" s="178"/>
      <c r="DU609" s="178"/>
      <c r="DV609" s="178"/>
      <c r="DW609" s="178"/>
      <c r="DX609" s="178"/>
      <c r="DY609" s="178"/>
      <c r="DZ609" s="178"/>
      <c r="EA609" s="178"/>
      <c r="EB609" s="178"/>
      <c r="EC609" s="178"/>
      <c r="ED609" s="178"/>
      <c r="EE609" s="178"/>
      <c r="EF609" s="178"/>
      <c r="EG609" s="178"/>
      <c r="EH609" s="178"/>
      <c r="EI609" s="178"/>
      <c r="EJ609" s="178"/>
      <c r="EK609" s="178"/>
      <c r="EL609" s="178"/>
      <c r="EM609" s="178"/>
      <c r="EN609" s="178"/>
      <c r="EO609" s="178"/>
      <c r="EP609" s="178"/>
      <c r="EQ609" s="178"/>
      <c r="ER609" s="178"/>
      <c r="ES609" s="178"/>
      <c r="ET609" s="178"/>
      <c r="EU609" s="178"/>
      <c r="EV609" s="178"/>
      <c r="EW609" s="178"/>
      <c r="EX609" s="178"/>
      <c r="EY609" s="178"/>
      <c r="EZ609" s="178"/>
      <c r="FA609" s="178"/>
      <c r="FB609" s="178"/>
      <c r="FC609" s="178"/>
      <c r="FD609" s="178"/>
      <c r="FE609" s="178"/>
      <c r="FF609" s="178"/>
      <c r="FG609" s="178"/>
      <c r="FH609" s="178"/>
      <c r="FI609" s="178"/>
      <c r="FJ609" s="178"/>
      <c r="FK609" s="178"/>
      <c r="FL609" s="178"/>
      <c r="FM609" s="178"/>
      <c r="FN609" s="178"/>
      <c r="FO609" s="178"/>
      <c r="FP609" s="178"/>
      <c r="FQ609" s="178"/>
      <c r="FR609" s="178"/>
      <c r="FS609" s="178"/>
      <c r="FT609" s="178"/>
      <c r="FU609" s="178"/>
      <c r="FV609" s="178"/>
      <c r="FW609" s="178"/>
      <c r="FX609" s="178"/>
      <c r="FY609" s="178"/>
      <c r="FZ609" s="178"/>
      <c r="GA609" s="178"/>
      <c r="GB609" s="178"/>
      <c r="GC609" s="178"/>
      <c r="GD609" s="178"/>
      <c r="GE609" s="178"/>
      <c r="GF609" s="178"/>
      <c r="GG609" s="178"/>
      <c r="GH609" s="178"/>
      <c r="GI609" s="178"/>
      <c r="GJ609" s="178"/>
      <c r="GK609" s="178"/>
      <c r="GL609" s="178"/>
      <c r="GM609" s="178"/>
      <c r="GN609" s="178"/>
      <c r="GO609" s="178"/>
      <c r="GP609" s="178"/>
      <c r="GQ609" s="178"/>
      <c r="GR609" s="178"/>
      <c r="GS609" s="178"/>
      <c r="GT609" s="178"/>
      <c r="GU609" s="178"/>
      <c r="GV609" s="178"/>
      <c r="GW609" s="178"/>
      <c r="GX609" s="178"/>
      <c r="GY609" s="178"/>
      <c r="GZ609" s="178"/>
      <c r="HA609" s="178"/>
      <c r="HB609" s="178"/>
      <c r="HC609" s="178"/>
      <c r="HD609" s="178"/>
      <c r="HE609" s="178"/>
      <c r="HF609" s="178"/>
      <c r="HG609" s="178"/>
      <c r="HH609" s="178"/>
      <c r="HI609" s="178"/>
      <c r="HJ609" s="178"/>
      <c r="HK609" s="178"/>
      <c r="HL609" s="178"/>
      <c r="HM609" s="178"/>
      <c r="HN609" s="178"/>
      <c r="HO609" s="178"/>
      <c r="HP609" s="178"/>
      <c r="HQ609" s="178"/>
      <c r="HR609" s="178"/>
      <c r="HS609" s="178"/>
      <c r="HT609" s="178"/>
      <c r="HU609" s="178"/>
      <c r="HV609" s="178"/>
      <c r="HW609" s="178"/>
      <c r="HX609" s="178"/>
      <c r="HY609" s="178"/>
      <c r="HZ609" s="178"/>
      <c r="IA609" s="178"/>
      <c r="IB609" s="178"/>
      <c r="IC609" s="178"/>
      <c r="ID609" s="178"/>
      <c r="IE609" s="178"/>
      <c r="IF609" s="178"/>
      <c r="IG609" s="178"/>
      <c r="IH609" s="178"/>
      <c r="II609" s="178"/>
      <c r="IJ609" s="178"/>
      <c r="IK609" s="178"/>
      <c r="IL609" s="178"/>
      <c r="IM609" s="178"/>
      <c r="IN609" s="178"/>
      <c r="IO609" s="178"/>
      <c r="IP609" s="178"/>
      <c r="IQ609" s="178"/>
      <c r="IR609" s="178"/>
      <c r="IS609" s="178"/>
      <c r="IT609" s="178"/>
      <c r="IU609" s="178"/>
      <c r="IV609" s="178"/>
      <c r="IW609" s="178"/>
      <c r="IX609" s="178"/>
      <c r="IY609" s="178"/>
      <c r="IZ609" s="178"/>
      <c r="JA609" s="178"/>
      <c r="JB609" s="178"/>
      <c r="JC609" s="178"/>
      <c r="JD609" s="178"/>
      <c r="JE609" s="178"/>
      <c r="JF609" s="178"/>
      <c r="JG609" s="178"/>
      <c r="JH609" s="178"/>
      <c r="JI609" s="178"/>
      <c r="JJ609" s="178"/>
      <c r="JK609" s="178"/>
      <c r="JL609" s="178"/>
      <c r="JM609" s="178"/>
      <c r="JN609" s="178"/>
      <c r="JO609" s="178"/>
      <c r="JP609" s="178"/>
      <c r="JQ609" s="178"/>
      <c r="JR609" s="178"/>
      <c r="JS609" s="178"/>
      <c r="JT609" s="178"/>
      <c r="JU609" s="178"/>
      <c r="JV609" s="178"/>
      <c r="JW609" s="178"/>
      <c r="JX609" s="178"/>
      <c r="JY609" s="178"/>
      <c r="JZ609" s="178"/>
      <c r="KA609" s="178"/>
      <c r="KB609" s="178"/>
      <c r="KC609" s="178"/>
      <c r="KD609" s="178"/>
      <c r="KE609" s="178"/>
      <c r="KF609" s="178"/>
      <c r="KG609" s="178"/>
      <c r="KH609" s="178"/>
      <c r="KI609" s="178"/>
      <c r="KJ609" s="178"/>
      <c r="KK609" s="178"/>
      <c r="KL609" s="178"/>
      <c r="KM609" s="178"/>
      <c r="KN609" s="178"/>
      <c r="KO609" s="178"/>
      <c r="KP609" s="178"/>
      <c r="KQ609" s="178"/>
      <c r="KR609" s="178"/>
      <c r="KS609" s="178"/>
      <c r="KT609" s="178"/>
      <c r="KU609" s="178"/>
      <c r="KV609" s="178"/>
      <c r="KW609" s="178"/>
      <c r="KX609" s="178"/>
      <c r="KY609" s="178"/>
      <c r="KZ609" s="178"/>
      <c r="LA609" s="178"/>
      <c r="LB609" s="178"/>
      <c r="LC609" s="178"/>
      <c r="LD609" s="178"/>
      <c r="LE609" s="178"/>
      <c r="LF609" s="178"/>
      <c r="LG609" s="178"/>
      <c r="LH609" s="178"/>
      <c r="LI609" s="178"/>
      <c r="LJ609" s="178"/>
      <c r="LK609" s="178"/>
      <c r="LL609" s="178"/>
      <c r="LM609" s="178"/>
      <c r="LN609" s="178"/>
      <c r="LO609" s="178"/>
      <c r="LP609" s="178"/>
      <c r="LQ609" s="178"/>
      <c r="LR609" s="178"/>
      <c r="LS609" s="178"/>
      <c r="LT609" s="178"/>
      <c r="LU609" s="178"/>
      <c r="LV609" s="178"/>
      <c r="LW609" s="178"/>
      <c r="LX609" s="178"/>
      <c r="LY609" s="178"/>
      <c r="LZ609" s="178"/>
      <c r="MA609" s="178"/>
      <c r="MB609" s="178"/>
      <c r="MC609" s="178"/>
      <c r="MD609" s="178"/>
      <c r="ME609" s="178"/>
      <c r="MF609" s="178"/>
      <c r="MG609" s="178"/>
      <c r="MH609" s="178"/>
      <c r="MI609" s="178"/>
      <c r="MJ609" s="178"/>
      <c r="MK609" s="178"/>
      <c r="ML609" s="178"/>
      <c r="MM609" s="178"/>
      <c r="MN609" s="178"/>
      <c r="MO609" s="178"/>
      <c r="MP609" s="178"/>
      <c r="MQ609" s="178"/>
      <c r="MR609" s="178"/>
      <c r="MS609" s="178"/>
      <c r="MT609" s="178"/>
      <c r="MU609" s="178"/>
      <c r="MV609" s="178"/>
      <c r="MW609" s="178"/>
      <c r="MX609" s="178"/>
      <c r="MY609" s="178"/>
      <c r="MZ609" s="178"/>
      <c r="NA609" s="178"/>
      <c r="NB609" s="178"/>
      <c r="NC609" s="178"/>
      <c r="ND609" s="178"/>
      <c r="NE609" s="178"/>
      <c r="NF609" s="178"/>
      <c r="NG609" s="178"/>
      <c r="NH609" s="178"/>
      <c r="NI609" s="178"/>
      <c r="NJ609" s="178"/>
      <c r="NK609" s="178"/>
      <c r="NL609" s="178"/>
      <c r="NM609" s="178"/>
      <c r="NN609" s="178"/>
      <c r="NO609" s="178"/>
      <c r="NP609" s="178"/>
      <c r="NQ609" s="178"/>
      <c r="NR609" s="178"/>
      <c r="NS609" s="178"/>
      <c r="NT609" s="178"/>
      <c r="NU609" s="178"/>
      <c r="NV609" s="178"/>
      <c r="NW609" s="178"/>
      <c r="NX609" s="178"/>
      <c r="NY609" s="178"/>
      <c r="NZ609" s="178"/>
      <c r="OA609" s="178"/>
      <c r="OB609" s="178"/>
      <c r="OC609" s="178"/>
      <c r="OD609" s="178"/>
      <c r="OE609" s="178"/>
      <c r="OF609" s="178"/>
      <c r="OG609" s="178"/>
      <c r="OH609" s="178"/>
      <c r="OI609" s="178"/>
      <c r="OJ609" s="178"/>
      <c r="OK609" s="178"/>
      <c r="OL609" s="178"/>
      <c r="OM609" s="178"/>
      <c r="ON609" s="178"/>
      <c r="OO609" s="178"/>
      <c r="OP609" s="178"/>
      <c r="OQ609" s="178"/>
      <c r="OR609" s="178"/>
      <c r="OS609" s="178"/>
      <c r="OT609" s="178"/>
      <c r="OU609" s="178"/>
      <c r="OV609" s="178"/>
      <c r="OW609" s="178"/>
      <c r="OX609" s="178"/>
      <c r="OY609" s="178"/>
      <c r="OZ609" s="178"/>
      <c r="PA609" s="178"/>
      <c r="PB609" s="178"/>
      <c r="PC609" s="178"/>
      <c r="PD609" s="178"/>
      <c r="PE609" s="178"/>
      <c r="PF609" s="178"/>
      <c r="PG609" s="178"/>
      <c r="PH609" s="178"/>
      <c r="PI609" s="178"/>
      <c r="PJ609" s="178"/>
      <c r="PK609" s="178"/>
      <c r="PL609" s="178"/>
      <c r="PM609" s="178"/>
      <c r="PN609" s="178"/>
      <c r="PO609" s="178"/>
      <c r="PP609" s="178"/>
      <c r="PQ609" s="178"/>
      <c r="PR609" s="178"/>
      <c r="PS609" s="178"/>
      <c r="PT609" s="178"/>
      <c r="PU609" s="178"/>
      <c r="PV609" s="178"/>
      <c r="PW609" s="178"/>
      <c r="PX609" s="178"/>
      <c r="PY609" s="178"/>
      <c r="PZ609" s="178"/>
      <c r="QA609" s="178"/>
      <c r="QB609" s="178"/>
      <c r="QC609" s="178"/>
      <c r="QD609" s="178"/>
      <c r="QE609" s="178"/>
      <c r="QF609" s="178"/>
      <c r="QG609" s="178"/>
      <c r="QH609" s="178"/>
      <c r="QI609" s="178"/>
      <c r="QJ609" s="178"/>
      <c r="QK609" s="178"/>
      <c r="QL609" s="178"/>
      <c r="QM609" s="178"/>
      <c r="QN609" s="178"/>
      <c r="QO609" s="178"/>
      <c r="QP609" s="178"/>
      <c r="QQ609" s="178"/>
      <c r="QR609" s="178"/>
      <c r="QS609" s="178"/>
      <c r="QT609" s="178"/>
      <c r="QU609" s="178"/>
      <c r="QV609" s="178"/>
      <c r="QW609" s="178"/>
      <c r="QX609" s="178"/>
      <c r="QY609" s="178"/>
      <c r="QZ609" s="178"/>
      <c r="RA609" s="178"/>
      <c r="RB609" s="178"/>
      <c r="RC609" s="178"/>
      <c r="RD609" s="178"/>
      <c r="RE609" s="178"/>
      <c r="RF609" s="178"/>
      <c r="RG609" s="178"/>
      <c r="RH609" s="178"/>
      <c r="RI609" s="178"/>
      <c r="RJ609" s="178"/>
      <c r="RK609" s="178"/>
      <c r="RL609" s="178"/>
      <c r="RM609" s="178"/>
      <c r="RN609" s="178"/>
      <c r="RO609" s="178"/>
      <c r="RP609" s="178"/>
      <c r="RQ609" s="178"/>
      <c r="RR609" s="178"/>
      <c r="RS609" s="178"/>
      <c r="RT609" s="178"/>
      <c r="RU609" s="178"/>
      <c r="RV609" s="178"/>
      <c r="RW609" s="178"/>
      <c r="RX609" s="178"/>
      <c r="RY609" s="178"/>
      <c r="RZ609" s="178"/>
      <c r="SA609" s="178"/>
      <c r="SB609" s="178"/>
      <c r="SC609" s="178"/>
      <c r="SD609" s="178"/>
      <c r="SE609" s="178"/>
      <c r="SF609" s="178"/>
      <c r="SG609" s="178"/>
      <c r="SH609" s="178"/>
      <c r="SI609" s="178"/>
      <c r="SJ609" s="178"/>
      <c r="SK609" s="178"/>
      <c r="SL609" s="178"/>
      <c r="SM609" s="178"/>
      <c r="SN609" s="178"/>
      <c r="SO609" s="178"/>
      <c r="SP609" s="178"/>
      <c r="SQ609" s="178"/>
      <c r="SR609" s="178"/>
      <c r="SS609" s="178"/>
      <c r="ST609" s="178"/>
      <c r="SU609" s="178"/>
      <c r="SV609" s="178"/>
      <c r="SW609" s="178"/>
      <c r="SX609" s="178"/>
      <c r="SY609" s="178"/>
      <c r="SZ609" s="178"/>
      <c r="TA609" s="178"/>
      <c r="TB609" s="178"/>
      <c r="TC609" s="178"/>
      <c r="TD609" s="178"/>
      <c r="TE609" s="178"/>
      <c r="TF609" s="178"/>
      <c r="TG609" s="178"/>
      <c r="TH609" s="178"/>
      <c r="TI609" s="178"/>
      <c r="TJ609" s="178"/>
      <c r="TK609" s="178"/>
      <c r="TL609" s="178"/>
      <c r="TM609" s="178"/>
      <c r="TN609" s="178"/>
      <c r="TO609" s="178"/>
      <c r="TP609" s="178"/>
      <c r="TQ609" s="178"/>
      <c r="TR609" s="178"/>
      <c r="TS609" s="178"/>
      <c r="TT609" s="178"/>
      <c r="TU609" s="178"/>
      <c r="TV609" s="178"/>
      <c r="TW609" s="178"/>
      <c r="TX609" s="178"/>
      <c r="TY609" s="178"/>
      <c r="TZ609" s="178"/>
      <c r="UA609" s="178"/>
      <c r="UB609" s="178"/>
      <c r="UC609" s="178"/>
      <c r="UD609" s="178"/>
      <c r="UE609" s="178"/>
      <c r="UF609" s="178"/>
      <c r="UG609" s="178"/>
      <c r="UH609" s="178"/>
      <c r="UI609" s="178"/>
      <c r="UJ609" s="178"/>
      <c r="UK609" s="178"/>
      <c r="UL609" s="178"/>
      <c r="UM609" s="178"/>
      <c r="UN609" s="178"/>
      <c r="UO609" s="178"/>
      <c r="UP609" s="178"/>
      <c r="UQ609" s="178"/>
      <c r="UR609" s="178"/>
      <c r="US609" s="178"/>
      <c r="UT609" s="178"/>
      <c r="UU609" s="178"/>
      <c r="UV609" s="178"/>
      <c r="UW609" s="178"/>
      <c r="UX609" s="178"/>
      <c r="UY609" s="178"/>
      <c r="UZ609" s="178"/>
      <c r="VA609" s="178"/>
      <c r="VB609" s="178"/>
      <c r="VC609" s="178"/>
      <c r="VD609" s="178"/>
      <c r="VE609" s="178"/>
      <c r="VF609" s="178"/>
      <c r="VG609" s="178"/>
      <c r="VH609" s="178"/>
      <c r="VI609" s="178"/>
      <c r="VJ609" s="178"/>
      <c r="VK609" s="178"/>
      <c r="VL609" s="178"/>
      <c r="VM609" s="178"/>
      <c r="VN609" s="178"/>
      <c r="VO609" s="178"/>
      <c r="VP609" s="178"/>
      <c r="VQ609" s="178"/>
      <c r="VR609" s="178"/>
      <c r="VS609" s="178"/>
      <c r="VT609" s="178"/>
      <c r="VU609" s="178"/>
      <c r="VV609" s="178"/>
      <c r="VW609" s="178"/>
      <c r="VX609" s="178"/>
      <c r="VY609" s="178"/>
      <c r="VZ609" s="178"/>
      <c r="WA609" s="178"/>
      <c r="WB609" s="178"/>
      <c r="WC609" s="178"/>
      <c r="WD609" s="178"/>
      <c r="WE609" s="178"/>
      <c r="WF609" s="178"/>
      <c r="WG609" s="178"/>
      <c r="WH609" s="178"/>
      <c r="WI609" s="178"/>
      <c r="WJ609" s="178"/>
      <c r="WK609" s="178"/>
      <c r="WL609" s="178"/>
      <c r="WM609" s="178"/>
      <c r="WN609" s="178"/>
      <c r="WO609" s="178"/>
      <c r="WP609" s="178"/>
      <c r="WQ609" s="178"/>
      <c r="WR609" s="178"/>
      <c r="WS609" s="178"/>
      <c r="WT609" s="178"/>
      <c r="WU609" s="178"/>
      <c r="WV609" s="178"/>
      <c r="WW609" s="178"/>
      <c r="WX609" s="178"/>
      <c r="WY609" s="178"/>
      <c r="WZ609" s="178"/>
      <c r="XA609" s="178"/>
      <c r="XB609" s="178"/>
      <c r="XC609" s="178"/>
      <c r="XD609" s="178"/>
      <c r="XE609" s="178"/>
      <c r="XF609" s="178"/>
      <c r="XG609" s="178"/>
      <c r="XH609" s="178"/>
      <c r="XI609" s="178"/>
      <c r="XJ609" s="178"/>
      <c r="XK609" s="178"/>
      <c r="XL609" s="178"/>
      <c r="XM609" s="178"/>
      <c r="XN609" s="178"/>
      <c r="XO609" s="178"/>
      <c r="XP609" s="178"/>
      <c r="XQ609" s="178"/>
      <c r="XR609" s="178"/>
      <c r="XS609" s="178"/>
      <c r="XT609" s="178"/>
      <c r="XU609" s="178"/>
      <c r="XV609" s="178"/>
      <c r="XW609" s="178"/>
      <c r="XX609" s="178"/>
      <c r="XY609" s="178"/>
      <c r="XZ609" s="178"/>
      <c r="YA609" s="178"/>
      <c r="YB609" s="178"/>
      <c r="YC609" s="178"/>
      <c r="YD609" s="178"/>
      <c r="YE609" s="178"/>
      <c r="YF609" s="178"/>
      <c r="YG609" s="178"/>
      <c r="YH609" s="178"/>
      <c r="YI609" s="178"/>
      <c r="YJ609" s="178"/>
      <c r="YK609" s="178"/>
      <c r="YL609" s="178"/>
      <c r="YM609" s="178"/>
      <c r="YN609" s="178"/>
      <c r="YO609" s="178"/>
      <c r="YP609" s="178"/>
      <c r="YQ609" s="178"/>
      <c r="YR609" s="178"/>
      <c r="YS609" s="178"/>
      <c r="YT609" s="178"/>
      <c r="YU609" s="178"/>
      <c r="YV609" s="178"/>
      <c r="YW609" s="178"/>
      <c r="YX609" s="178"/>
      <c r="YY609" s="178"/>
      <c r="YZ609" s="178"/>
      <c r="ZA609" s="178"/>
      <c r="ZB609" s="178"/>
      <c r="ZC609" s="178"/>
      <c r="ZD609" s="178"/>
      <c r="ZE609" s="178"/>
      <c r="ZF609" s="178"/>
      <c r="ZG609" s="178"/>
      <c r="ZH609" s="178"/>
      <c r="ZI609" s="178"/>
      <c r="ZJ609" s="178"/>
      <c r="ZK609" s="178"/>
      <c r="ZL609" s="178"/>
      <c r="ZM609" s="178"/>
      <c r="ZN609" s="178"/>
      <c r="ZO609" s="178"/>
      <c r="ZP609" s="178"/>
      <c r="ZQ609" s="178"/>
      <c r="ZR609" s="178"/>
      <c r="ZS609" s="178"/>
      <c r="ZT609" s="178"/>
      <c r="ZU609" s="178"/>
      <c r="ZV609" s="178"/>
      <c r="ZW609" s="178"/>
      <c r="ZX609" s="178"/>
      <c r="ZY609" s="178"/>
      <c r="ZZ609" s="178"/>
      <c r="AAA609" s="178"/>
      <c r="AAB609" s="178"/>
      <c r="AAC609" s="178"/>
      <c r="AAD609" s="178"/>
      <c r="AAE609" s="178"/>
      <c r="AAF609" s="178"/>
      <c r="AAG609" s="178"/>
      <c r="AAH609" s="178"/>
      <c r="AAI609" s="178"/>
      <c r="AAJ609" s="178"/>
      <c r="AAK609" s="178"/>
      <c r="AAL609" s="178"/>
      <c r="AAM609" s="178"/>
      <c r="AAN609" s="178"/>
      <c r="AAO609" s="178"/>
      <c r="AAP609" s="178"/>
      <c r="AAQ609" s="178"/>
      <c r="AAR609" s="178"/>
      <c r="AAS609" s="178"/>
      <c r="AAT609" s="178"/>
      <c r="AAU609" s="178"/>
      <c r="AAV609" s="178"/>
      <c r="AAW609" s="178"/>
      <c r="AAX609" s="178"/>
      <c r="AAY609" s="178"/>
      <c r="AAZ609" s="178"/>
      <c r="ABA609" s="178"/>
      <c r="ABB609" s="178"/>
      <c r="ABC609" s="178"/>
      <c r="ABD609" s="178"/>
      <c r="ABE609" s="178"/>
      <c r="ABF609" s="178"/>
      <c r="ABG609" s="178"/>
      <c r="ABH609" s="178"/>
      <c r="ABI609" s="178"/>
      <c r="ABJ609" s="178"/>
      <c r="ABK609" s="178"/>
      <c r="ABL609" s="178"/>
      <c r="ABM609" s="178"/>
      <c r="ABN609" s="178"/>
      <c r="ABO609" s="178"/>
      <c r="ABP609" s="178"/>
      <c r="ABQ609" s="178"/>
      <c r="ABR609" s="178"/>
      <c r="ABS609" s="178"/>
      <c r="ABT609" s="178"/>
      <c r="ABU609" s="178"/>
      <c r="ABV609" s="178"/>
      <c r="ABW609" s="178"/>
      <c r="ABX609" s="178"/>
      <c r="ABY609" s="178"/>
      <c r="ABZ609" s="178"/>
      <c r="ACA609" s="178"/>
      <c r="ACB609" s="178"/>
      <c r="ACC609" s="178"/>
      <c r="ACD609" s="178"/>
      <c r="ACE609" s="178"/>
      <c r="ACF609" s="178"/>
      <c r="ACG609" s="178"/>
      <c r="ACH609" s="178"/>
      <c r="ACI609" s="178"/>
      <c r="ACJ609" s="178"/>
      <c r="ACK609" s="178"/>
      <c r="ACL609" s="178"/>
      <c r="ACM609" s="178"/>
      <c r="ACN609" s="178"/>
      <c r="ACO609" s="178"/>
      <c r="ACP609" s="178"/>
      <c r="ACQ609" s="178"/>
      <c r="ACR609" s="178"/>
      <c r="ACS609" s="178"/>
      <c r="ACT609" s="178"/>
      <c r="ACU609" s="178"/>
      <c r="ACV609" s="178"/>
      <c r="ACW609" s="178"/>
      <c r="ACX609" s="178"/>
      <c r="ACY609" s="178"/>
      <c r="ACZ609" s="178"/>
      <c r="ADA609" s="178"/>
      <c r="ADB609" s="178"/>
      <c r="ADC609" s="178"/>
      <c r="ADD609" s="178"/>
      <c r="ADE609" s="178"/>
      <c r="ADF609" s="178"/>
      <c r="ADG609" s="178"/>
      <c r="ADH609" s="178"/>
      <c r="ADI609" s="178"/>
      <c r="ADJ609" s="178"/>
      <c r="ADK609" s="178"/>
      <c r="ADL609" s="178"/>
      <c r="ADM609" s="178"/>
      <c r="ADN609" s="178"/>
      <c r="ADO609" s="178"/>
      <c r="ADP609" s="178"/>
      <c r="ADQ609" s="178"/>
      <c r="ADR609" s="178"/>
      <c r="ADS609" s="178"/>
      <c r="ADT609" s="178"/>
      <c r="ADU609" s="178"/>
      <c r="ADV609" s="178"/>
      <c r="ADW609" s="178"/>
      <c r="ADX609" s="178"/>
      <c r="ADY609" s="178"/>
      <c r="ADZ609" s="178"/>
      <c r="AEA609" s="178"/>
      <c r="AEB609" s="178"/>
      <c r="AEC609" s="178"/>
      <c r="AED609" s="178"/>
      <c r="AEE609" s="178"/>
      <c r="AEF609" s="178"/>
      <c r="AEG609" s="178"/>
      <c r="AEH609" s="178"/>
      <c r="AEI609" s="178"/>
      <c r="AEJ609" s="178"/>
      <c r="AEK609" s="178"/>
      <c r="AEL609" s="178"/>
      <c r="AEM609" s="178"/>
      <c r="AEN609" s="178"/>
      <c r="AEO609" s="178"/>
      <c r="AEP609" s="178"/>
      <c r="AEQ609" s="178"/>
      <c r="AER609" s="178"/>
      <c r="AES609" s="178"/>
      <c r="AET609" s="178"/>
      <c r="AEU609" s="178"/>
      <c r="AEV609" s="178"/>
      <c r="AEW609" s="178"/>
      <c r="AEX609" s="178"/>
      <c r="AEY609" s="178"/>
      <c r="AEZ609" s="178"/>
      <c r="AFA609" s="178"/>
      <c r="AFB609" s="178"/>
      <c r="AFC609" s="178"/>
      <c r="AFD609" s="178"/>
      <c r="AFE609" s="178"/>
      <c r="AFF609" s="178"/>
      <c r="AFG609" s="178"/>
      <c r="AFH609" s="178"/>
      <c r="AFI609" s="178"/>
      <c r="AFJ609" s="178"/>
      <c r="AFK609" s="178"/>
      <c r="AFL609" s="178"/>
      <c r="AFM609" s="178"/>
      <c r="AFN609" s="178"/>
      <c r="AFO609" s="178"/>
      <c r="AFP609" s="178"/>
      <c r="AFQ609" s="178"/>
      <c r="AFR609" s="178"/>
      <c r="AFS609" s="178"/>
      <c r="AFT609" s="178"/>
      <c r="AFU609" s="178"/>
      <c r="AFV609" s="178"/>
      <c r="AFW609" s="178"/>
      <c r="AFX609" s="178"/>
      <c r="AFY609" s="178"/>
      <c r="AFZ609" s="178"/>
      <c r="AGA609" s="178"/>
      <c r="AGB609" s="178"/>
      <c r="AGC609" s="178"/>
      <c r="AGD609" s="178"/>
      <c r="AGE609" s="178"/>
      <c r="AGF609" s="178"/>
      <c r="AGG609" s="178"/>
      <c r="AGH609" s="178"/>
      <c r="AGI609" s="178"/>
      <c r="AGJ609" s="178"/>
      <c r="AGK609" s="178"/>
      <c r="AGL609" s="178"/>
      <c r="AGM609" s="178"/>
      <c r="AGN609" s="178"/>
      <c r="AGO609" s="178"/>
      <c r="AGP609" s="178"/>
      <c r="AGQ609" s="178"/>
      <c r="AGR609" s="178"/>
      <c r="AGS609" s="178"/>
      <c r="AGT609" s="178"/>
      <c r="AGU609" s="178"/>
      <c r="AGV609" s="178"/>
      <c r="AGW609" s="178"/>
      <c r="AGX609" s="178"/>
      <c r="AGY609" s="178"/>
      <c r="AGZ609" s="178"/>
      <c r="AHA609" s="178"/>
      <c r="AHB609" s="178"/>
      <c r="AHC609" s="178"/>
      <c r="AHD609" s="178"/>
      <c r="AHE609" s="178"/>
      <c r="AHF609" s="178"/>
      <c r="AHG609" s="178"/>
      <c r="AHH609" s="178"/>
      <c r="AHI609" s="178"/>
      <c r="AHJ609" s="178"/>
      <c r="AHK609" s="178"/>
      <c r="AHL609" s="178"/>
      <c r="AHM609" s="178"/>
      <c r="AHN609" s="178"/>
      <c r="AHO609" s="178"/>
      <c r="AHP609" s="178"/>
      <c r="AHQ609" s="178"/>
      <c r="AHR609" s="178"/>
      <c r="AHS609" s="178"/>
      <c r="AHT609" s="178"/>
      <c r="AHU609" s="178"/>
      <c r="AHV609" s="178"/>
      <c r="AHW609" s="178"/>
      <c r="AHX609" s="178"/>
      <c r="AHY609" s="178"/>
      <c r="AHZ609" s="178"/>
      <c r="AIA609" s="178"/>
      <c r="AIB609" s="178"/>
      <c r="AIC609" s="178"/>
      <c r="AID609" s="178"/>
      <c r="AIE609" s="178"/>
      <c r="AIF609" s="178"/>
      <c r="AIG609" s="178"/>
      <c r="AIH609" s="178"/>
      <c r="AII609" s="178"/>
      <c r="AIJ609" s="178"/>
      <c r="AIK609" s="178"/>
      <c r="AIL609" s="178"/>
      <c r="AIM609" s="178"/>
      <c r="AIN609" s="178"/>
      <c r="AIO609" s="178"/>
      <c r="AIP609" s="178"/>
      <c r="AIQ609" s="178"/>
      <c r="AIR609" s="178"/>
      <c r="AIS609" s="178"/>
      <c r="AIT609" s="178"/>
      <c r="AIU609" s="178"/>
      <c r="AIV609" s="178"/>
      <c r="AIW609" s="178"/>
      <c r="AIX609" s="178"/>
      <c r="AIY609" s="178"/>
      <c r="AIZ609" s="178"/>
      <c r="AJA609" s="178"/>
      <c r="AJB609" s="178"/>
      <c r="AJC609" s="178"/>
      <c r="AJD609" s="178"/>
      <c r="AJE609" s="178"/>
      <c r="AJF609" s="178"/>
      <c r="AJG609" s="178"/>
      <c r="AJH609" s="178"/>
      <c r="AJI609" s="178"/>
      <c r="AJJ609" s="178"/>
      <c r="AJK609" s="178"/>
      <c r="AJL609" s="178"/>
      <c r="AJM609" s="178"/>
      <c r="AJN609" s="178"/>
      <c r="AJO609" s="178"/>
      <c r="AJP609" s="178"/>
      <c r="AJQ609" s="178"/>
      <c r="AJR609" s="178"/>
      <c r="AJS609" s="178"/>
      <c r="AJT609" s="178"/>
      <c r="AJU609" s="178"/>
      <c r="AJV609" s="178"/>
      <c r="AJW609" s="178"/>
      <c r="AJX609" s="178"/>
      <c r="AJY609" s="178"/>
      <c r="AJZ609" s="178"/>
      <c r="AKA609" s="178"/>
      <c r="AKB609" s="178"/>
      <c r="AKC609" s="178"/>
      <c r="AKD609" s="178"/>
      <c r="AKE609" s="178"/>
      <c r="AKF609" s="178"/>
      <c r="AKG609" s="178"/>
      <c r="AKH609" s="178"/>
      <c r="AKI609" s="178"/>
      <c r="AKJ609" s="178"/>
      <c r="AKK609" s="178"/>
      <c r="AKL609" s="178"/>
      <c r="AKM609" s="178"/>
      <c r="AKN609" s="178"/>
      <c r="AKO609" s="178"/>
      <c r="AKP609" s="178"/>
      <c r="AKQ609" s="178"/>
      <c r="AKR609" s="178"/>
      <c r="AKS609" s="178"/>
      <c r="AKT609" s="178"/>
      <c r="AKU609" s="178"/>
      <c r="AKV609" s="178"/>
      <c r="AKW609" s="178"/>
      <c r="AKX609" s="178"/>
      <c r="AKY609" s="178"/>
      <c r="AKZ609" s="178"/>
      <c r="ALA609" s="178"/>
      <c r="ALB609" s="178"/>
      <c r="ALC609" s="178"/>
      <c r="ALD609" s="178"/>
      <c r="ALE609" s="178"/>
      <c r="ALF609" s="178"/>
      <c r="ALG609" s="178"/>
      <c r="ALH609" s="178"/>
      <c r="ALI609" s="178"/>
      <c r="ALJ609" s="178"/>
      <c r="ALK609" s="178"/>
      <c r="ALL609" s="178"/>
      <c r="ALM609" s="178"/>
      <c r="ALN609" s="178"/>
      <c r="ALO609" s="178"/>
      <c r="ALP609" s="178"/>
      <c r="ALQ609" s="178"/>
      <c r="ALR609" s="178"/>
      <c r="ALS609" s="178"/>
      <c r="ALT609" s="178"/>
      <c r="ALU609" s="178"/>
      <c r="ALV609" s="178"/>
      <c r="ALW609" s="178"/>
      <c r="ALX609" s="178"/>
      <c r="ALY609" s="178"/>
      <c r="ALZ609" s="178"/>
      <c r="AMA609" s="178"/>
      <c r="AMB609" s="178"/>
      <c r="AMC609" s="178"/>
      <c r="AMD609" s="178"/>
      <c r="AME609" s="178"/>
      <c r="AMF609" s="178"/>
      <c r="AMG609" s="178"/>
      <c r="AMH609" s="178"/>
      <c r="AMI609" s="178"/>
      <c r="AMJ609" s="178"/>
      <c r="AMK609" s="178"/>
      <c r="AML609" s="178"/>
      <c r="AMM609" s="178"/>
      <c r="AMN609" s="178"/>
      <c r="AMO609" s="178"/>
      <c r="AMP609" s="178"/>
      <c r="AMQ609" s="178"/>
      <c r="AMR609" s="178"/>
      <c r="AMS609" s="178"/>
      <c r="AMT609" s="178"/>
      <c r="AMU609" s="178"/>
      <c r="AMV609" s="178"/>
      <c r="AMW609" s="178"/>
      <c r="AMX609" s="178"/>
      <c r="AMY609" s="178"/>
      <c r="AMZ609" s="178"/>
      <c r="ANA609" s="178"/>
      <c r="ANB609" s="178"/>
      <c r="ANC609" s="178"/>
      <c r="AND609" s="178"/>
      <c r="ANE609" s="178"/>
      <c r="ANF609" s="178"/>
      <c r="ANG609" s="178"/>
      <c r="ANH609" s="178"/>
      <c r="ANI609" s="178"/>
      <c r="ANJ609" s="178"/>
      <c r="ANK609" s="178"/>
      <c r="ANL609" s="178"/>
      <c r="ANM609" s="178"/>
      <c r="ANN609" s="178"/>
      <c r="ANO609" s="178"/>
      <c r="ANP609" s="178"/>
      <c r="ANQ609" s="178"/>
      <c r="ANR609" s="178"/>
      <c r="ANS609" s="178"/>
      <c r="ANT609" s="178"/>
      <c r="ANU609" s="178"/>
      <c r="ANV609" s="178"/>
      <c r="ANW609" s="178"/>
      <c r="ANX609" s="178"/>
      <c r="ANY609" s="178"/>
      <c r="ANZ609" s="178"/>
      <c r="AOA609" s="178"/>
      <c r="AOB609" s="178"/>
      <c r="AOC609" s="178"/>
      <c r="AOD609" s="178"/>
      <c r="AOE609" s="178"/>
      <c r="AOF609" s="178"/>
      <c r="AOG609" s="178"/>
      <c r="AOH609" s="178"/>
      <c r="AOI609" s="178"/>
      <c r="AOJ609" s="178"/>
      <c r="AOK609" s="178"/>
      <c r="AOL609" s="178"/>
      <c r="AOM609" s="178"/>
      <c r="AON609" s="178"/>
      <c r="AOO609" s="178"/>
      <c r="AOP609" s="178"/>
      <c r="AOQ609" s="178"/>
      <c r="AOR609" s="178"/>
      <c r="AOS609" s="178"/>
      <c r="AOT609" s="178"/>
      <c r="AOU609" s="178"/>
      <c r="AOV609" s="178"/>
      <c r="AOW609" s="178"/>
      <c r="AOX609" s="178"/>
      <c r="AOY609" s="178"/>
      <c r="AOZ609" s="178"/>
      <c r="APA609" s="178"/>
      <c r="APB609" s="178"/>
      <c r="APC609" s="178"/>
      <c r="APD609" s="178"/>
      <c r="APE609" s="178"/>
      <c r="APF609" s="178"/>
      <c r="APG609" s="178"/>
      <c r="APH609" s="178"/>
      <c r="API609" s="178"/>
      <c r="APJ609" s="178"/>
      <c r="APK609" s="178"/>
      <c r="APL609" s="178"/>
      <c r="APM609" s="178"/>
      <c r="APN609" s="178"/>
      <c r="APO609" s="178"/>
      <c r="APP609" s="178"/>
      <c r="APQ609" s="178"/>
      <c r="APR609" s="178"/>
      <c r="APS609" s="178"/>
      <c r="APT609" s="178"/>
      <c r="APU609" s="178"/>
      <c r="APV609" s="178"/>
      <c r="APW609" s="178"/>
      <c r="APX609" s="178"/>
      <c r="APY609" s="178"/>
      <c r="APZ609" s="178"/>
      <c r="AQA609" s="178"/>
      <c r="AQB609" s="178"/>
      <c r="AQC609" s="178"/>
      <c r="AQD609" s="178"/>
      <c r="AQE609" s="178"/>
      <c r="AQF609" s="178"/>
      <c r="AQG609" s="178"/>
      <c r="AQH609" s="178"/>
      <c r="AQI609" s="178"/>
      <c r="AQJ609" s="178"/>
      <c r="AQK609" s="178"/>
      <c r="AQL609" s="178"/>
      <c r="AQM609" s="178"/>
      <c r="AQN609" s="178"/>
      <c r="AQO609" s="178"/>
      <c r="AQP609" s="178"/>
      <c r="AQQ609" s="178"/>
      <c r="AQR609" s="178"/>
      <c r="AQS609" s="178"/>
      <c r="AQT609" s="178"/>
      <c r="AQU609" s="178"/>
      <c r="AQV609" s="178"/>
      <c r="AQW609" s="178"/>
      <c r="AQX609" s="178"/>
      <c r="AQY609" s="178"/>
      <c r="AQZ609" s="178"/>
      <c r="ARA609" s="178"/>
      <c r="ARB609" s="178"/>
      <c r="ARC609" s="178"/>
      <c r="ARD609" s="178"/>
      <c r="ARE609" s="178"/>
      <c r="ARF609" s="178"/>
      <c r="ARG609" s="178"/>
      <c r="ARH609" s="178"/>
      <c r="ARI609" s="178"/>
      <c r="ARJ609" s="178"/>
      <c r="ARK609" s="178"/>
      <c r="ARL609" s="178"/>
      <c r="ARM609" s="178"/>
      <c r="ARN609" s="178"/>
      <c r="ARO609" s="178"/>
      <c r="ARP609" s="178"/>
      <c r="ARQ609" s="178"/>
      <c r="ARR609" s="178"/>
      <c r="ARS609" s="178"/>
      <c r="ART609" s="178"/>
      <c r="ARU609" s="178"/>
      <c r="ARV609" s="178"/>
      <c r="ARW609" s="178"/>
      <c r="ARX609" s="178"/>
      <c r="ARY609" s="178"/>
      <c r="ARZ609" s="178"/>
      <c r="ASA609" s="178"/>
      <c r="ASB609" s="178"/>
      <c r="ASC609" s="178"/>
      <c r="ASD609" s="178"/>
      <c r="ASE609" s="178"/>
      <c r="ASF609" s="178"/>
      <c r="ASG609" s="178"/>
      <c r="ASH609" s="178"/>
      <c r="ASI609" s="178"/>
      <c r="ASJ609" s="178"/>
      <c r="ASK609" s="178"/>
      <c r="ASL609" s="178"/>
      <c r="ASM609" s="178"/>
      <c r="ASN609" s="178"/>
      <c r="ASO609" s="178"/>
      <c r="ASP609" s="178"/>
      <c r="ASQ609" s="178"/>
      <c r="ASR609" s="178"/>
      <c r="ASS609" s="178"/>
      <c r="AST609" s="178"/>
      <c r="ASU609" s="178"/>
      <c r="ASV609" s="178"/>
      <c r="ASW609" s="178"/>
      <c r="ASX609" s="178"/>
      <c r="ASY609" s="178"/>
      <c r="ASZ609" s="178"/>
      <c r="ATA609" s="178"/>
      <c r="ATB609" s="178"/>
      <c r="ATC609" s="178"/>
      <c r="ATD609" s="178"/>
      <c r="ATE609" s="178"/>
      <c r="ATF609" s="178"/>
      <c r="ATG609" s="178"/>
      <c r="ATH609" s="178"/>
      <c r="ATI609" s="178"/>
      <c r="ATJ609" s="178"/>
      <c r="ATK609" s="178"/>
      <c r="ATL609" s="178"/>
      <c r="ATM609" s="178"/>
      <c r="ATN609" s="178"/>
      <c r="ATO609" s="178"/>
      <c r="ATP609" s="178"/>
      <c r="ATQ609" s="178"/>
      <c r="ATR609" s="178"/>
      <c r="ATS609" s="178"/>
      <c r="ATT609" s="178"/>
      <c r="ATU609" s="178"/>
      <c r="ATV609" s="178"/>
      <c r="ATW609" s="178"/>
      <c r="ATX609" s="178"/>
      <c r="ATY609" s="178"/>
      <c r="ATZ609" s="178"/>
      <c r="AUA609" s="178"/>
      <c r="AUB609" s="178"/>
      <c r="AUC609" s="178"/>
      <c r="AUD609" s="178"/>
      <c r="AUE609" s="178"/>
      <c r="AUF609" s="178"/>
      <c r="AUG609" s="178"/>
      <c r="AUH609" s="178"/>
      <c r="AUI609" s="178"/>
      <c r="AUJ609" s="178"/>
      <c r="AUK609" s="178"/>
      <c r="AUL609" s="178"/>
      <c r="AUM609" s="178"/>
      <c r="AUN609" s="178"/>
      <c r="AUO609" s="178"/>
      <c r="AUP609" s="178"/>
      <c r="AUQ609" s="178"/>
      <c r="AUR609" s="178"/>
      <c r="AUS609" s="178"/>
      <c r="AUT609" s="178"/>
      <c r="AUU609" s="178"/>
      <c r="AUV609" s="178"/>
      <c r="AUW609" s="178"/>
      <c r="AUX609" s="178"/>
      <c r="AUY609" s="178"/>
      <c r="AUZ609" s="178"/>
      <c r="AVA609" s="178"/>
      <c r="AVB609" s="178"/>
      <c r="AVC609" s="178"/>
      <c r="AVD609" s="178"/>
      <c r="AVE609" s="178"/>
      <c r="AVF609" s="178"/>
      <c r="AVG609" s="178"/>
      <c r="AVH609" s="178"/>
      <c r="AVI609" s="178"/>
      <c r="AVJ609" s="178"/>
      <c r="AVK609" s="178"/>
      <c r="AVL609" s="178"/>
      <c r="AVM609" s="178"/>
      <c r="AVN609" s="178"/>
      <c r="AVO609" s="178"/>
      <c r="AVP609" s="178"/>
      <c r="AVQ609" s="178"/>
      <c r="AVR609" s="178"/>
      <c r="AVS609" s="178"/>
      <c r="AVT609" s="178"/>
      <c r="AVU609" s="178"/>
      <c r="AVV609" s="178"/>
      <c r="AVW609" s="178"/>
      <c r="AVX609" s="178"/>
      <c r="AVY609" s="178"/>
      <c r="AVZ609" s="178"/>
      <c r="AWA609" s="178"/>
      <c r="AWB609" s="178"/>
      <c r="AWC609" s="178"/>
      <c r="AWD609" s="178"/>
      <c r="AWE609" s="178"/>
      <c r="AWF609" s="178"/>
      <c r="AWG609" s="178"/>
      <c r="AWH609" s="178"/>
      <c r="AWI609" s="178"/>
      <c r="AWJ609" s="178"/>
      <c r="AWK609" s="178"/>
      <c r="AWL609" s="178"/>
      <c r="AWM609" s="178"/>
      <c r="AWN609" s="178"/>
      <c r="AWO609" s="178"/>
      <c r="AWP609" s="178"/>
      <c r="AWQ609" s="178"/>
      <c r="AWR609" s="178"/>
      <c r="AWS609" s="178"/>
      <c r="AWT609" s="178"/>
      <c r="AWU609" s="178"/>
      <c r="AWV609" s="178"/>
      <c r="AWW609" s="178"/>
      <c r="AWX609" s="178"/>
      <c r="AWY609" s="178"/>
      <c r="AWZ609" s="178"/>
      <c r="AXA609" s="178"/>
      <c r="AXB609" s="178"/>
      <c r="AXC609" s="178"/>
      <c r="AXD609" s="178"/>
      <c r="AXE609" s="178"/>
      <c r="AXF609" s="178"/>
      <c r="AXG609" s="178"/>
      <c r="AXH609" s="178"/>
      <c r="AXI609" s="178"/>
      <c r="AXJ609" s="178"/>
      <c r="AXK609" s="178"/>
      <c r="AXL609" s="178"/>
      <c r="AXM609" s="178"/>
      <c r="AXN609" s="178"/>
      <c r="AXO609" s="178"/>
      <c r="AXP609" s="178"/>
      <c r="AXQ609" s="178"/>
      <c r="AXR609" s="178"/>
      <c r="AXS609" s="178"/>
      <c r="AXT609" s="178"/>
      <c r="AXU609" s="178"/>
      <c r="AXV609" s="178"/>
      <c r="AXW609" s="178"/>
      <c r="AXX609" s="178"/>
      <c r="AXY609" s="178"/>
      <c r="AXZ609" s="178"/>
      <c r="AYA609" s="178"/>
      <c r="AYB609" s="178"/>
      <c r="AYC609" s="178"/>
      <c r="AYD609" s="178"/>
      <c r="AYE609" s="178"/>
      <c r="AYF609" s="178"/>
      <c r="AYG609" s="178"/>
      <c r="AYH609" s="178"/>
      <c r="AYI609" s="178"/>
      <c r="AYJ609" s="178"/>
      <c r="AYK609" s="178"/>
      <c r="AYL609" s="178"/>
      <c r="AYM609" s="178"/>
      <c r="AYN609" s="178"/>
      <c r="AYO609" s="178"/>
      <c r="AYP609" s="178"/>
      <c r="AYQ609" s="178"/>
      <c r="AYR609" s="178"/>
      <c r="AYS609" s="178"/>
      <c r="AYT609" s="178"/>
      <c r="AYU609" s="178"/>
      <c r="AYV609" s="178"/>
      <c r="AYW609" s="178"/>
      <c r="AYX609" s="178"/>
      <c r="AYY609" s="178"/>
      <c r="AYZ609" s="178"/>
      <c r="AZA609" s="178"/>
      <c r="AZB609" s="178"/>
      <c r="AZC609" s="178"/>
      <c r="AZD609" s="178"/>
      <c r="AZE609" s="178"/>
      <c r="AZF609" s="178"/>
      <c r="AZG609" s="178"/>
      <c r="AZH609" s="178"/>
      <c r="AZI609" s="178"/>
      <c r="AZJ609" s="178"/>
      <c r="AZK609" s="178"/>
      <c r="AZL609" s="178"/>
      <c r="AZM609" s="178"/>
      <c r="AZN609" s="178"/>
      <c r="AZO609" s="178"/>
      <c r="AZP609" s="178"/>
      <c r="AZQ609" s="178"/>
      <c r="AZR609" s="178"/>
      <c r="AZS609" s="178"/>
      <c r="AZT609" s="178"/>
      <c r="AZU609" s="178"/>
      <c r="AZV609" s="178"/>
      <c r="AZW609" s="178"/>
      <c r="AZX609" s="178"/>
      <c r="AZY609" s="178"/>
      <c r="AZZ609" s="178"/>
      <c r="BAA609" s="178"/>
      <c r="BAB609" s="178"/>
      <c r="BAC609" s="178"/>
      <c r="BAD609" s="178"/>
      <c r="BAE609" s="178"/>
      <c r="BAF609" s="178"/>
      <c r="BAG609" s="178"/>
      <c r="BAH609" s="178"/>
      <c r="BAI609" s="178"/>
      <c r="BAJ609" s="178"/>
      <c r="BAK609" s="178"/>
      <c r="BAL609" s="178"/>
      <c r="BAM609" s="178"/>
      <c r="BAN609" s="178"/>
      <c r="BAO609" s="178"/>
      <c r="BAP609" s="178"/>
      <c r="BAQ609" s="178"/>
      <c r="BAR609" s="178"/>
      <c r="BAS609" s="178"/>
      <c r="BAT609" s="178"/>
      <c r="BAU609" s="178"/>
      <c r="BAV609" s="178"/>
      <c r="BAW609" s="178"/>
      <c r="BAX609" s="178"/>
      <c r="BAY609" s="178"/>
      <c r="BAZ609" s="178"/>
      <c r="BBA609" s="178"/>
      <c r="BBB609" s="178"/>
      <c r="BBC609" s="178"/>
      <c r="BBD609" s="178"/>
      <c r="BBE609" s="178"/>
      <c r="BBF609" s="178"/>
      <c r="BBG609" s="178"/>
      <c r="BBH609" s="178"/>
      <c r="BBI609" s="178"/>
      <c r="BBJ609" s="178"/>
      <c r="BBK609" s="178"/>
      <c r="BBL609" s="178"/>
      <c r="BBM609" s="178"/>
      <c r="BBN609" s="178"/>
      <c r="BBO609" s="178"/>
      <c r="BBP609" s="178"/>
      <c r="BBQ609" s="178"/>
      <c r="BBR609" s="178"/>
      <c r="BBS609" s="178"/>
      <c r="BBT609" s="178"/>
      <c r="BBU609" s="178"/>
      <c r="BBV609" s="178"/>
      <c r="BBW609" s="178"/>
      <c r="BBX609" s="178"/>
      <c r="BBY609" s="178"/>
      <c r="BBZ609" s="178"/>
      <c r="BCA609" s="178"/>
      <c r="BCB609" s="178"/>
      <c r="BCC609" s="178"/>
      <c r="BCD609" s="178"/>
      <c r="BCE609" s="178"/>
      <c r="BCF609" s="178"/>
      <c r="BCG609" s="178"/>
      <c r="BCH609" s="178"/>
      <c r="BCI609" s="178"/>
      <c r="BCJ609" s="178"/>
      <c r="BCK609" s="178"/>
      <c r="BCL609" s="178"/>
      <c r="BCM609" s="178"/>
      <c r="BCN609" s="178"/>
      <c r="BCO609" s="178"/>
      <c r="BCP609" s="178"/>
      <c r="BCQ609" s="178"/>
      <c r="BCR609" s="178"/>
      <c r="BCS609" s="178"/>
      <c r="BCT609" s="178"/>
      <c r="BCU609" s="178"/>
      <c r="BCV609" s="178"/>
      <c r="BCW609" s="178"/>
      <c r="BCX609" s="178"/>
      <c r="BCY609" s="178"/>
      <c r="BCZ609" s="178"/>
      <c r="BDA609" s="178"/>
      <c r="BDB609" s="178"/>
      <c r="BDC609" s="178"/>
      <c r="BDD609" s="178"/>
      <c r="BDE609" s="178"/>
      <c r="BDF609" s="178"/>
      <c r="BDG609" s="178"/>
      <c r="BDH609" s="178"/>
      <c r="BDI609" s="178"/>
      <c r="BDJ609" s="178"/>
      <c r="BDK609" s="178"/>
      <c r="BDL609" s="178"/>
      <c r="BDM609" s="178"/>
      <c r="BDN609" s="178"/>
      <c r="BDO609" s="178"/>
      <c r="BDP609" s="178"/>
      <c r="BDQ609" s="178"/>
      <c r="BDR609" s="178"/>
      <c r="BDS609" s="178"/>
      <c r="BDT609" s="178"/>
      <c r="BDU609" s="178"/>
      <c r="BDV609" s="178"/>
      <c r="BDW609" s="178"/>
      <c r="BDX609" s="178"/>
      <c r="BDY609" s="178"/>
      <c r="BDZ609" s="178"/>
      <c r="BEA609" s="178"/>
      <c r="BEB609" s="178"/>
      <c r="BEC609" s="178"/>
      <c r="BED609" s="178"/>
      <c r="BEE609" s="178"/>
      <c r="BEF609" s="178"/>
      <c r="BEG609" s="178"/>
      <c r="BEH609" s="178"/>
      <c r="BEI609" s="178"/>
      <c r="BEJ609" s="178"/>
      <c r="BEK609" s="178"/>
      <c r="BEL609" s="178"/>
      <c r="BEM609" s="178"/>
      <c r="BEN609" s="178"/>
      <c r="BEO609" s="178"/>
      <c r="BEP609" s="178"/>
      <c r="BEQ609" s="178"/>
      <c r="BER609" s="178"/>
      <c r="BES609" s="178"/>
      <c r="BET609" s="178"/>
      <c r="BEU609" s="178"/>
      <c r="BEV609" s="178"/>
      <c r="BEW609" s="178"/>
      <c r="BEX609" s="178"/>
      <c r="BEY609" s="178"/>
      <c r="BEZ609" s="178"/>
      <c r="BFA609" s="178"/>
      <c r="BFB609" s="178"/>
      <c r="BFC609" s="178"/>
      <c r="BFD609" s="178"/>
      <c r="BFE609" s="178"/>
      <c r="BFF609" s="178"/>
      <c r="BFG609" s="178"/>
      <c r="BFH609" s="178"/>
      <c r="BFI609" s="178"/>
      <c r="BFJ609" s="178"/>
      <c r="BFK609" s="178"/>
      <c r="BFL609" s="178"/>
      <c r="BFM609" s="178"/>
      <c r="BFN609" s="178"/>
      <c r="BFO609" s="178"/>
      <c r="BFP609" s="178"/>
      <c r="BFQ609" s="178"/>
      <c r="BFR609" s="178"/>
      <c r="BFS609" s="178"/>
      <c r="BFT609" s="178"/>
      <c r="BFU609" s="178"/>
      <c r="BFV609" s="178"/>
      <c r="BFW609" s="178"/>
      <c r="BFX609" s="178"/>
      <c r="BFY609" s="178"/>
      <c r="BFZ609" s="178"/>
      <c r="BGA609" s="178"/>
      <c r="BGB609" s="178"/>
      <c r="BGC609" s="178"/>
      <c r="BGD609" s="178"/>
      <c r="BGE609" s="178"/>
      <c r="BGF609" s="178"/>
      <c r="BGG609" s="178"/>
      <c r="BGH609" s="178"/>
      <c r="BGI609" s="178"/>
      <c r="BGJ609" s="178"/>
      <c r="BGK609" s="178"/>
      <c r="BGL609" s="178"/>
      <c r="BGM609" s="178"/>
      <c r="BGN609" s="178"/>
      <c r="BGO609" s="178"/>
      <c r="BGP609" s="178"/>
      <c r="BGQ609" s="178"/>
      <c r="BGR609" s="178"/>
      <c r="BGS609" s="178"/>
      <c r="BGT609" s="178"/>
      <c r="BGU609" s="178"/>
      <c r="BGV609" s="178"/>
      <c r="BGW609" s="178"/>
      <c r="BGX609" s="178"/>
      <c r="BGY609" s="178"/>
      <c r="BGZ609" s="178"/>
      <c r="BHA609" s="178"/>
      <c r="BHB609" s="178"/>
      <c r="BHC609" s="178"/>
      <c r="BHD609" s="178"/>
      <c r="BHE609" s="178"/>
      <c r="BHF609" s="178"/>
      <c r="BHG609" s="178"/>
      <c r="BHH609" s="178"/>
      <c r="BHI609" s="178"/>
      <c r="BHJ609" s="178"/>
      <c r="BHK609" s="178"/>
      <c r="BHL609" s="178"/>
      <c r="BHM609" s="178"/>
      <c r="BHN609" s="178"/>
      <c r="BHO609" s="178"/>
      <c r="BHP609" s="178"/>
      <c r="BHQ609" s="178"/>
      <c r="BHR609" s="178"/>
      <c r="BHS609" s="178"/>
      <c r="BHT609" s="178"/>
      <c r="BHU609" s="178"/>
      <c r="BHV609" s="178"/>
      <c r="BHW609" s="178"/>
      <c r="BHX609" s="178"/>
      <c r="BHY609" s="178"/>
      <c r="BHZ609" s="178"/>
      <c r="BIA609" s="178"/>
      <c r="BIB609" s="178"/>
      <c r="BIC609" s="178"/>
      <c r="BID609" s="178"/>
      <c r="BIE609" s="178"/>
      <c r="BIF609" s="178"/>
      <c r="BIG609" s="178"/>
      <c r="BIH609" s="178"/>
      <c r="BII609" s="178"/>
      <c r="BIJ609" s="178"/>
      <c r="BIK609" s="178"/>
      <c r="BIL609" s="178"/>
      <c r="BIM609" s="178"/>
      <c r="BIN609" s="178"/>
      <c r="BIO609" s="178"/>
      <c r="BIP609" s="178"/>
      <c r="BIQ609" s="178"/>
      <c r="BIR609" s="178"/>
      <c r="BIS609" s="178"/>
      <c r="BIT609" s="178"/>
      <c r="BIU609" s="178"/>
      <c r="BIV609" s="178"/>
      <c r="BIW609" s="178"/>
      <c r="BIX609" s="178"/>
      <c r="BIY609" s="178"/>
      <c r="BIZ609" s="178"/>
      <c r="BJA609" s="178"/>
      <c r="BJB609" s="178"/>
      <c r="BJC609" s="178"/>
      <c r="BJD609" s="178"/>
      <c r="BJE609" s="178"/>
      <c r="BJF609" s="178"/>
      <c r="BJG609" s="178"/>
      <c r="BJH609" s="178"/>
      <c r="BJI609" s="178"/>
      <c r="BJJ609" s="178"/>
      <c r="BJK609" s="178"/>
      <c r="BJL609" s="178"/>
      <c r="BJM609" s="178"/>
      <c r="BJN609" s="178"/>
      <c r="BJO609" s="178"/>
      <c r="BJP609" s="178"/>
      <c r="BJQ609" s="178"/>
      <c r="BJR609" s="178"/>
      <c r="BJS609" s="178"/>
      <c r="BJT609" s="178"/>
      <c r="BJU609" s="178"/>
      <c r="BJV609" s="178"/>
      <c r="BJW609" s="178"/>
      <c r="BJX609" s="178"/>
      <c r="BJY609" s="178"/>
      <c r="BJZ609" s="178"/>
      <c r="BKA609" s="178"/>
      <c r="BKB609" s="178"/>
      <c r="BKC609" s="178"/>
      <c r="BKD609" s="178"/>
      <c r="BKE609" s="178"/>
      <c r="BKF609" s="178"/>
      <c r="BKG609" s="178"/>
      <c r="BKH609" s="178"/>
      <c r="BKI609" s="178"/>
      <c r="BKJ609" s="178"/>
      <c r="BKK609" s="178"/>
      <c r="BKL609" s="178"/>
      <c r="BKM609" s="178"/>
      <c r="BKN609" s="178"/>
      <c r="BKO609" s="178"/>
      <c r="BKP609" s="178"/>
      <c r="BKQ609" s="178"/>
      <c r="BKR609" s="178"/>
      <c r="BKS609" s="178"/>
      <c r="BKT609" s="178"/>
      <c r="BKU609" s="178"/>
      <c r="BKV609" s="178"/>
      <c r="BKW609" s="178"/>
      <c r="BKX609" s="178"/>
      <c r="BKY609" s="178"/>
      <c r="BKZ609" s="178"/>
      <c r="BLA609" s="178"/>
      <c r="BLB609" s="178"/>
      <c r="BLC609" s="178"/>
      <c r="BLD609" s="178"/>
      <c r="BLE609" s="178"/>
      <c r="BLF609" s="178"/>
      <c r="BLG609" s="178"/>
      <c r="BLH609" s="178"/>
      <c r="BLI609" s="178"/>
      <c r="BLJ609" s="178"/>
      <c r="BLK609" s="178"/>
      <c r="BLL609" s="178"/>
      <c r="BLM609" s="178"/>
      <c r="BLN609" s="178"/>
      <c r="BLO609" s="178"/>
      <c r="BLP609" s="178"/>
      <c r="BLQ609" s="178"/>
      <c r="BLR609" s="178"/>
      <c r="BLS609" s="178"/>
      <c r="BLT609" s="178"/>
      <c r="BLU609" s="178"/>
      <c r="BLV609" s="178"/>
      <c r="BLW609" s="178"/>
      <c r="BLX609" s="178"/>
      <c r="BLY609" s="178"/>
      <c r="BLZ609" s="178"/>
      <c r="BMA609" s="178"/>
      <c r="BMB609" s="178"/>
      <c r="BMC609" s="178"/>
      <c r="BMD609" s="178"/>
      <c r="BME609" s="178"/>
      <c r="BMF609" s="178"/>
      <c r="BMG609" s="178"/>
      <c r="BMH609" s="178"/>
      <c r="BMI609" s="178"/>
      <c r="BMJ609" s="178"/>
      <c r="BMK609" s="178"/>
      <c r="BML609" s="178"/>
      <c r="BMM609" s="178"/>
      <c r="BMN609" s="178"/>
      <c r="BMO609" s="178"/>
      <c r="BMP609" s="178"/>
      <c r="BMQ609" s="178"/>
      <c r="BMR609" s="178"/>
      <c r="BMS609" s="178"/>
      <c r="BMT609" s="178"/>
      <c r="BMU609" s="178"/>
      <c r="BMV609" s="178"/>
      <c r="BMW609" s="178"/>
      <c r="BMX609" s="178"/>
      <c r="BMY609" s="178"/>
      <c r="BMZ609" s="178"/>
      <c r="BNA609" s="178"/>
      <c r="BNB609" s="178"/>
      <c r="BNC609" s="178"/>
      <c r="BND609" s="178"/>
      <c r="BNE609" s="178"/>
      <c r="BNF609" s="178"/>
      <c r="BNG609" s="178"/>
      <c r="BNH609" s="178"/>
      <c r="BNI609" s="178"/>
      <c r="BNJ609" s="178"/>
      <c r="BNK609" s="178"/>
      <c r="BNL609" s="178"/>
      <c r="BNM609" s="178"/>
      <c r="BNN609" s="178"/>
      <c r="BNO609" s="178"/>
      <c r="BNP609" s="178"/>
      <c r="BNQ609" s="178"/>
      <c r="BNR609" s="178"/>
      <c r="BNS609" s="178"/>
      <c r="BNT609" s="178"/>
      <c r="BNU609" s="178"/>
      <c r="BNV609" s="178"/>
      <c r="BNW609" s="178"/>
      <c r="BNX609" s="178"/>
      <c r="BNY609" s="178"/>
      <c r="BNZ609" s="178"/>
      <c r="BOA609" s="178"/>
      <c r="BOB609" s="178"/>
      <c r="BOC609" s="178"/>
      <c r="BOD609" s="178"/>
      <c r="BOE609" s="178"/>
      <c r="BOF609" s="178"/>
      <c r="BOG609" s="178"/>
      <c r="BOH609" s="178"/>
      <c r="BOI609" s="178"/>
      <c r="BOJ609" s="178"/>
      <c r="BOK609" s="178"/>
      <c r="BOL609" s="178"/>
      <c r="BOM609" s="178"/>
      <c r="BON609" s="178"/>
      <c r="BOO609" s="178"/>
      <c r="BOP609" s="178"/>
      <c r="BOQ609" s="178"/>
      <c r="BOR609" s="178"/>
      <c r="BOS609" s="178"/>
      <c r="BOT609" s="178"/>
      <c r="BOU609" s="178"/>
      <c r="BOV609" s="178"/>
      <c r="BOW609" s="178"/>
      <c r="BOX609" s="178"/>
      <c r="BOY609" s="178"/>
      <c r="BOZ609" s="178"/>
      <c r="BPA609" s="178"/>
      <c r="BPB609" s="178"/>
      <c r="BPC609" s="178"/>
      <c r="BPD609" s="178"/>
      <c r="BPE609" s="178"/>
      <c r="BPF609" s="178"/>
      <c r="BPG609" s="178"/>
      <c r="BPH609" s="178"/>
      <c r="BPI609" s="178"/>
      <c r="BPJ609" s="178"/>
      <c r="BPK609" s="178"/>
      <c r="BPL609" s="178"/>
      <c r="BPM609" s="178"/>
      <c r="BPN609" s="178"/>
      <c r="BPO609" s="178"/>
      <c r="BPP609" s="178"/>
      <c r="BPQ609" s="178"/>
      <c r="BPR609" s="178"/>
      <c r="BPS609" s="178"/>
      <c r="BPT609" s="178"/>
      <c r="BPU609" s="178"/>
      <c r="BPV609" s="178"/>
      <c r="BPW609" s="178"/>
      <c r="BPX609" s="178"/>
      <c r="BPY609" s="178"/>
      <c r="BPZ609" s="178"/>
      <c r="BQA609" s="178"/>
      <c r="BQB609" s="178"/>
      <c r="BQC609" s="178"/>
      <c r="BQD609" s="178"/>
      <c r="BQE609" s="178"/>
      <c r="BQF609" s="178"/>
      <c r="BQG609" s="178"/>
      <c r="BQH609" s="178"/>
      <c r="BQI609" s="178"/>
      <c r="BQJ609" s="178"/>
      <c r="BQK609" s="178"/>
      <c r="BQL609" s="178"/>
      <c r="BQM609" s="178"/>
      <c r="BQN609" s="178"/>
      <c r="BQO609" s="178"/>
      <c r="BQP609" s="178"/>
      <c r="BQQ609" s="178"/>
      <c r="BQR609" s="178"/>
      <c r="BQS609" s="178"/>
      <c r="BQT609" s="178"/>
      <c r="BQU609" s="178"/>
      <c r="BQV609" s="178"/>
      <c r="BQW609" s="178"/>
      <c r="BQX609" s="178"/>
      <c r="BQY609" s="178"/>
      <c r="BQZ609" s="178"/>
      <c r="BRA609" s="178"/>
      <c r="BRB609" s="178"/>
      <c r="BRC609" s="178"/>
      <c r="BRD609" s="178"/>
      <c r="BRE609" s="178"/>
      <c r="BRF609" s="178"/>
      <c r="BRG609" s="178"/>
      <c r="BRH609" s="178"/>
      <c r="BRI609" s="178"/>
      <c r="BRJ609" s="178"/>
      <c r="BRK609" s="178"/>
      <c r="BRL609" s="178"/>
      <c r="BRM609" s="178"/>
      <c r="BRN609" s="178"/>
      <c r="BRO609" s="178"/>
      <c r="BRP609" s="178"/>
      <c r="BRQ609" s="178"/>
      <c r="BRR609" s="178"/>
      <c r="BRS609" s="178"/>
      <c r="BRT609" s="178"/>
      <c r="BRU609" s="178"/>
      <c r="BRV609" s="178"/>
      <c r="BRW609" s="178"/>
      <c r="BRX609" s="178"/>
      <c r="BRY609" s="178"/>
      <c r="BRZ609" s="178"/>
      <c r="BSA609" s="178"/>
      <c r="BSB609" s="178"/>
      <c r="BSC609" s="178"/>
      <c r="BSD609" s="178"/>
      <c r="BSE609" s="178"/>
      <c r="BSF609" s="178"/>
      <c r="BSG609" s="178"/>
      <c r="BSH609" s="178"/>
      <c r="BSI609" s="178"/>
      <c r="BSJ609" s="178"/>
      <c r="BSK609" s="178"/>
      <c r="BSL609" s="178"/>
      <c r="BSM609" s="178"/>
      <c r="BSN609" s="178"/>
      <c r="BSO609" s="178"/>
      <c r="BSP609" s="178"/>
      <c r="BSQ609" s="178"/>
      <c r="BSR609" s="178"/>
      <c r="BSS609" s="178"/>
      <c r="BST609" s="178"/>
      <c r="BSU609" s="178"/>
      <c r="BSV609" s="178"/>
      <c r="BSW609" s="178"/>
      <c r="BSX609" s="178"/>
      <c r="BSY609" s="178"/>
      <c r="BSZ609" s="178"/>
      <c r="BTA609" s="178"/>
      <c r="BTB609" s="178"/>
      <c r="BTC609" s="178"/>
      <c r="BTD609" s="178"/>
      <c r="BTE609" s="178"/>
      <c r="BTF609" s="178"/>
      <c r="BTG609" s="178"/>
      <c r="BTH609" s="178"/>
      <c r="BTI609" s="178"/>
      <c r="BTJ609" s="178"/>
      <c r="BTK609" s="178"/>
      <c r="BTL609" s="178"/>
      <c r="BTM609" s="178"/>
      <c r="BTN609" s="178"/>
      <c r="BTO609" s="178"/>
      <c r="BTP609" s="178"/>
      <c r="BTQ609" s="178"/>
      <c r="BTR609" s="178"/>
      <c r="BTS609" s="178"/>
      <c r="BTT609" s="178"/>
      <c r="BTU609" s="178"/>
      <c r="BTV609" s="178"/>
      <c r="BTW609" s="178"/>
      <c r="BTX609" s="178"/>
      <c r="BTY609" s="178"/>
      <c r="BTZ609" s="178"/>
      <c r="BUA609" s="178"/>
      <c r="BUB609" s="178"/>
      <c r="BUC609" s="178"/>
      <c r="BUD609" s="178"/>
      <c r="BUE609" s="178"/>
      <c r="BUF609" s="178"/>
      <c r="BUG609" s="178"/>
      <c r="BUH609" s="178"/>
      <c r="BUI609" s="178"/>
      <c r="BUJ609" s="178"/>
      <c r="BUK609" s="178"/>
      <c r="BUL609" s="178"/>
      <c r="BUM609" s="178"/>
      <c r="BUN609" s="178"/>
      <c r="BUO609" s="178"/>
      <c r="BUP609" s="178"/>
      <c r="BUQ609" s="178"/>
      <c r="BUR609" s="178"/>
      <c r="BUS609" s="178"/>
      <c r="BUT609" s="178"/>
      <c r="BUU609" s="178"/>
      <c r="BUV609" s="178"/>
      <c r="BUW609" s="178"/>
      <c r="BUX609" s="178"/>
      <c r="BUY609" s="178"/>
      <c r="BUZ609" s="178"/>
      <c r="BVA609" s="178"/>
      <c r="BVB609" s="178"/>
      <c r="BVC609" s="178"/>
      <c r="BVD609" s="178"/>
      <c r="BVE609" s="178"/>
      <c r="BVF609" s="178"/>
      <c r="BVG609" s="178"/>
      <c r="BVH609" s="178"/>
      <c r="BVI609" s="178"/>
      <c r="BVJ609" s="178"/>
      <c r="BVK609" s="178"/>
      <c r="BVL609" s="178"/>
      <c r="BVM609" s="178"/>
      <c r="BVN609" s="178"/>
      <c r="BVO609" s="178"/>
      <c r="BVP609" s="178"/>
      <c r="BVQ609" s="178"/>
      <c r="BVR609" s="178"/>
      <c r="BVS609" s="178"/>
      <c r="BVT609" s="178"/>
      <c r="BVU609" s="178"/>
      <c r="BVV609" s="178"/>
      <c r="BVW609" s="178"/>
      <c r="BVX609" s="178"/>
      <c r="BVY609" s="178"/>
      <c r="BVZ609" s="178"/>
      <c r="BWA609" s="178"/>
      <c r="BWB609" s="178"/>
      <c r="BWC609" s="178"/>
      <c r="BWD609" s="178"/>
      <c r="BWE609" s="178"/>
      <c r="BWF609" s="178"/>
      <c r="BWG609" s="178"/>
      <c r="BWH609" s="178"/>
      <c r="BWI609" s="178"/>
      <c r="BWJ609" s="178"/>
      <c r="BWK609" s="178"/>
      <c r="BWL609" s="178"/>
      <c r="BWM609" s="178"/>
      <c r="BWN609" s="178"/>
      <c r="BWO609" s="178"/>
      <c r="BWP609" s="178"/>
      <c r="BWQ609" s="178"/>
      <c r="BWR609" s="178"/>
      <c r="BWS609" s="178"/>
      <c r="BWT609" s="178"/>
      <c r="BWU609" s="178"/>
      <c r="BWV609" s="178"/>
      <c r="BWW609" s="178"/>
      <c r="BWX609" s="178"/>
      <c r="BWY609" s="178"/>
      <c r="BWZ609" s="178"/>
      <c r="BXA609" s="178"/>
      <c r="BXB609" s="178"/>
      <c r="BXC609" s="178"/>
      <c r="BXD609" s="178"/>
      <c r="BXE609" s="178"/>
      <c r="BXF609" s="178"/>
      <c r="BXG609" s="178"/>
      <c r="BXH609" s="178"/>
      <c r="BXI609" s="178"/>
      <c r="BXJ609" s="178"/>
      <c r="BXK609" s="178"/>
      <c r="BXL609" s="178"/>
      <c r="BXM609" s="178"/>
      <c r="BXN609" s="178"/>
      <c r="BXO609" s="178"/>
      <c r="BXP609" s="178"/>
      <c r="BXQ609" s="178"/>
      <c r="BXR609" s="178"/>
      <c r="BXS609" s="178"/>
      <c r="BXT609" s="178"/>
      <c r="BXU609" s="178"/>
      <c r="BXV609" s="178"/>
      <c r="BXW609" s="178"/>
      <c r="BXX609" s="178"/>
      <c r="BXY609" s="178"/>
      <c r="BXZ609" s="178"/>
      <c r="BYA609" s="178"/>
      <c r="BYB609" s="178"/>
      <c r="BYC609" s="178"/>
      <c r="BYD609" s="178"/>
      <c r="BYE609" s="178"/>
      <c r="BYF609" s="178"/>
      <c r="BYG609" s="178"/>
      <c r="BYH609" s="178"/>
      <c r="BYI609" s="178"/>
      <c r="BYJ609" s="178"/>
      <c r="BYK609" s="178"/>
      <c r="BYL609" s="178"/>
      <c r="BYM609" s="178"/>
      <c r="BYN609" s="178"/>
      <c r="BYO609" s="178"/>
      <c r="BYP609" s="178"/>
      <c r="BYQ609" s="178"/>
      <c r="BYR609" s="178"/>
      <c r="BYS609" s="178"/>
      <c r="BYT609" s="178"/>
      <c r="BYU609" s="178"/>
      <c r="BYV609" s="178"/>
      <c r="BYW609" s="178"/>
      <c r="BYX609" s="178"/>
      <c r="BYY609" s="178"/>
      <c r="BYZ609" s="178"/>
      <c r="BZA609" s="178"/>
      <c r="BZB609" s="178"/>
      <c r="BZC609" s="178"/>
      <c r="BZD609" s="178"/>
      <c r="BZE609" s="178"/>
      <c r="BZF609" s="178"/>
      <c r="BZG609" s="178"/>
      <c r="BZH609" s="178"/>
      <c r="BZI609" s="178"/>
      <c r="BZJ609" s="178"/>
      <c r="BZK609" s="178"/>
      <c r="BZL609" s="178"/>
      <c r="BZM609" s="178"/>
      <c r="BZN609" s="178"/>
      <c r="BZO609" s="178"/>
      <c r="BZP609" s="178"/>
      <c r="BZQ609" s="178"/>
      <c r="BZR609" s="178"/>
      <c r="BZS609" s="178"/>
      <c r="BZT609" s="178"/>
      <c r="BZU609" s="178"/>
      <c r="BZV609" s="178"/>
      <c r="BZW609" s="178"/>
      <c r="BZX609" s="178"/>
      <c r="BZY609" s="178"/>
      <c r="BZZ609" s="178"/>
      <c r="CAA609" s="178"/>
      <c r="CAB609" s="178"/>
      <c r="CAC609" s="178"/>
      <c r="CAD609" s="178"/>
      <c r="CAE609" s="178"/>
      <c r="CAF609" s="178"/>
      <c r="CAG609" s="178"/>
      <c r="CAH609" s="178"/>
      <c r="CAI609" s="178"/>
      <c r="CAJ609" s="178"/>
      <c r="CAK609" s="178"/>
      <c r="CAL609" s="178"/>
      <c r="CAM609" s="178"/>
      <c r="CAN609" s="178"/>
      <c r="CAO609" s="178"/>
      <c r="CAP609" s="178"/>
      <c r="CAQ609" s="178"/>
      <c r="CAR609" s="178"/>
      <c r="CAS609" s="178"/>
      <c r="CAT609" s="178"/>
      <c r="CAU609" s="178"/>
      <c r="CAV609" s="178"/>
      <c r="CAW609" s="178"/>
      <c r="CAX609" s="178"/>
      <c r="CAY609" s="178"/>
      <c r="CAZ609" s="178"/>
      <c r="CBA609" s="178"/>
      <c r="CBB609" s="178"/>
      <c r="CBC609" s="178"/>
      <c r="CBD609" s="178"/>
      <c r="CBE609" s="178"/>
      <c r="CBF609" s="178"/>
      <c r="CBG609" s="178"/>
      <c r="CBH609" s="178"/>
      <c r="CBI609" s="178"/>
      <c r="CBJ609" s="178"/>
      <c r="CBK609" s="178"/>
      <c r="CBL609" s="178"/>
      <c r="CBM609" s="178"/>
      <c r="CBN609" s="178"/>
      <c r="CBO609" s="178"/>
      <c r="CBP609" s="178"/>
      <c r="CBQ609" s="178"/>
      <c r="CBR609" s="178"/>
      <c r="CBS609" s="178"/>
      <c r="CBT609" s="178"/>
      <c r="CBU609" s="178"/>
      <c r="CBV609" s="178"/>
      <c r="CBW609" s="178"/>
      <c r="CBX609" s="178"/>
      <c r="CBY609" s="178"/>
      <c r="CBZ609" s="178"/>
      <c r="CCA609" s="178"/>
      <c r="CCB609" s="178"/>
      <c r="CCC609" s="178"/>
      <c r="CCD609" s="178"/>
      <c r="CCE609" s="178"/>
      <c r="CCF609" s="178"/>
      <c r="CCG609" s="178"/>
      <c r="CCH609" s="178"/>
      <c r="CCI609" s="178"/>
      <c r="CCJ609" s="178"/>
      <c r="CCK609" s="178"/>
      <c r="CCL609" s="178"/>
      <c r="CCM609" s="178"/>
      <c r="CCN609" s="178"/>
      <c r="CCO609" s="178"/>
      <c r="CCP609" s="178"/>
      <c r="CCQ609" s="178"/>
      <c r="CCR609" s="178"/>
      <c r="CCS609" s="178"/>
      <c r="CCT609" s="178"/>
      <c r="CCU609" s="178"/>
      <c r="CCV609" s="178"/>
      <c r="CCW609" s="178"/>
      <c r="CCX609" s="178"/>
      <c r="CCY609" s="178"/>
      <c r="CCZ609" s="178"/>
      <c r="CDA609" s="178"/>
      <c r="CDB609" s="178"/>
      <c r="CDC609" s="178"/>
      <c r="CDD609" s="178"/>
      <c r="CDE609" s="178"/>
      <c r="CDF609" s="178"/>
      <c r="CDG609" s="178"/>
      <c r="CDH609" s="178"/>
      <c r="CDI609" s="178"/>
      <c r="CDJ609" s="178"/>
      <c r="CDK609" s="178"/>
      <c r="CDL609" s="178"/>
      <c r="CDM609" s="178"/>
      <c r="CDN609" s="178"/>
      <c r="CDO609" s="178"/>
      <c r="CDP609" s="178"/>
      <c r="CDQ609" s="178"/>
      <c r="CDR609" s="178"/>
      <c r="CDS609" s="178"/>
      <c r="CDT609" s="178"/>
      <c r="CDU609" s="178"/>
      <c r="CDV609" s="178"/>
      <c r="CDW609" s="178"/>
      <c r="CDX609" s="178"/>
      <c r="CDY609" s="178"/>
      <c r="CDZ609" s="178"/>
      <c r="CEA609" s="178"/>
      <c r="CEB609" s="178"/>
      <c r="CEC609" s="178"/>
      <c r="CED609" s="178"/>
      <c r="CEE609" s="178"/>
      <c r="CEF609" s="178"/>
      <c r="CEG609" s="178"/>
      <c r="CEH609" s="178"/>
      <c r="CEI609" s="178"/>
      <c r="CEJ609" s="178"/>
      <c r="CEK609" s="178"/>
      <c r="CEL609" s="178"/>
      <c r="CEM609" s="178"/>
      <c r="CEN609" s="178"/>
      <c r="CEO609" s="178"/>
      <c r="CEP609" s="178"/>
      <c r="CEQ609" s="178"/>
      <c r="CER609" s="178"/>
      <c r="CES609" s="178"/>
      <c r="CET609" s="178"/>
      <c r="CEU609" s="178"/>
      <c r="CEV609" s="178"/>
      <c r="CEW609" s="178"/>
      <c r="CEX609" s="178"/>
      <c r="CEY609" s="178"/>
      <c r="CEZ609" s="178"/>
      <c r="CFA609" s="178"/>
      <c r="CFB609" s="178"/>
      <c r="CFC609" s="178"/>
      <c r="CFD609" s="178"/>
      <c r="CFE609" s="178"/>
      <c r="CFF609" s="178"/>
      <c r="CFG609" s="178"/>
      <c r="CFH609" s="178"/>
      <c r="CFI609" s="178"/>
      <c r="CFJ609" s="178"/>
      <c r="CFK609" s="178"/>
      <c r="CFL609" s="178"/>
      <c r="CFM609" s="178"/>
      <c r="CFN609" s="178"/>
      <c r="CFO609" s="178"/>
      <c r="CFP609" s="178"/>
      <c r="CFQ609" s="178"/>
      <c r="CFR609" s="178"/>
      <c r="CFS609" s="178"/>
      <c r="CFT609" s="178"/>
      <c r="CFU609" s="178"/>
      <c r="CFV609" s="178"/>
      <c r="CFW609" s="178"/>
      <c r="CFX609" s="178"/>
      <c r="CFY609" s="178"/>
      <c r="CFZ609" s="178"/>
      <c r="CGA609" s="178"/>
      <c r="CGB609" s="178"/>
      <c r="CGC609" s="178"/>
      <c r="CGD609" s="178"/>
      <c r="CGE609" s="178"/>
      <c r="CGF609" s="178"/>
      <c r="CGG609" s="178"/>
      <c r="CGH609" s="178"/>
      <c r="CGI609" s="178"/>
      <c r="CGJ609" s="178"/>
      <c r="CGK609" s="178"/>
      <c r="CGL609" s="178"/>
      <c r="CGM609" s="178"/>
      <c r="CGN609" s="178"/>
      <c r="CGO609" s="178"/>
      <c r="CGP609" s="178"/>
      <c r="CGQ609" s="178"/>
      <c r="CGR609" s="178"/>
      <c r="CGS609" s="178"/>
      <c r="CGT609" s="178"/>
      <c r="CGU609" s="178"/>
      <c r="CGV609" s="178"/>
      <c r="CGW609" s="178"/>
      <c r="CGX609" s="178"/>
      <c r="CGY609" s="178"/>
      <c r="CGZ609" s="178"/>
      <c r="CHA609" s="178"/>
      <c r="CHB609" s="178"/>
      <c r="CHC609" s="178"/>
      <c r="CHD609" s="178"/>
      <c r="CHE609" s="178"/>
      <c r="CHF609" s="178"/>
      <c r="CHG609" s="178"/>
      <c r="CHH609" s="178"/>
      <c r="CHI609" s="178"/>
      <c r="CHJ609" s="178"/>
      <c r="CHK609" s="178"/>
      <c r="CHL609" s="178"/>
      <c r="CHM609" s="178"/>
      <c r="CHN609" s="178"/>
      <c r="CHO609" s="178"/>
      <c r="CHP609" s="178"/>
      <c r="CHQ609" s="178"/>
      <c r="CHR609" s="178"/>
      <c r="CHS609" s="178"/>
      <c r="CHT609" s="178"/>
      <c r="CHU609" s="178"/>
      <c r="CHV609" s="178"/>
      <c r="CHW609" s="178"/>
      <c r="CHX609" s="178"/>
      <c r="CHY609" s="178"/>
      <c r="CHZ609" s="178"/>
      <c r="CIA609" s="178"/>
      <c r="CIB609" s="178"/>
      <c r="CIC609" s="178"/>
      <c r="CID609" s="178"/>
      <c r="CIE609" s="178"/>
      <c r="CIF609" s="178"/>
      <c r="CIG609" s="178"/>
      <c r="CIH609" s="178"/>
      <c r="CII609" s="178"/>
      <c r="CIJ609" s="178"/>
      <c r="CIK609" s="178"/>
      <c r="CIL609" s="178"/>
      <c r="CIM609" s="178"/>
      <c r="CIN609" s="178"/>
      <c r="CIO609" s="178"/>
      <c r="CIP609" s="178"/>
      <c r="CIQ609" s="178"/>
      <c r="CIR609" s="178"/>
      <c r="CIS609" s="178"/>
      <c r="CIT609" s="178"/>
      <c r="CIU609" s="178"/>
      <c r="CIV609" s="178"/>
      <c r="CIW609" s="178"/>
      <c r="CIX609" s="178"/>
      <c r="CIY609" s="178"/>
      <c r="CIZ609" s="178"/>
      <c r="CJA609" s="178"/>
      <c r="CJB609" s="178"/>
      <c r="CJC609" s="178"/>
      <c r="CJD609" s="178"/>
      <c r="CJE609" s="178"/>
      <c r="CJF609" s="178"/>
      <c r="CJG609" s="178"/>
      <c r="CJH609" s="178"/>
      <c r="CJI609" s="178"/>
      <c r="CJJ609" s="178"/>
      <c r="CJK609" s="178"/>
      <c r="CJL609" s="178"/>
      <c r="CJM609" s="178"/>
      <c r="CJN609" s="178"/>
      <c r="CJO609" s="178"/>
      <c r="CJP609" s="178"/>
      <c r="CJQ609" s="178"/>
      <c r="CJR609" s="178"/>
      <c r="CJS609" s="178"/>
      <c r="CJT609" s="178"/>
      <c r="CJU609" s="178"/>
      <c r="CJV609" s="178"/>
      <c r="CJW609" s="178"/>
      <c r="CJX609" s="178"/>
      <c r="CJY609" s="178"/>
      <c r="CJZ609" s="178"/>
      <c r="CKA609" s="178"/>
      <c r="CKB609" s="178"/>
      <c r="CKC609" s="178"/>
      <c r="CKD609" s="178"/>
      <c r="CKE609" s="178"/>
      <c r="CKF609" s="178"/>
      <c r="CKG609" s="178"/>
      <c r="CKH609" s="178"/>
      <c r="CKI609" s="178"/>
      <c r="CKJ609" s="178"/>
      <c r="CKK609" s="178"/>
      <c r="CKL609" s="178"/>
      <c r="CKM609" s="178"/>
      <c r="CKN609" s="178"/>
      <c r="CKO609" s="178"/>
      <c r="CKP609" s="178"/>
      <c r="CKQ609" s="178"/>
      <c r="CKR609" s="178"/>
      <c r="CKS609" s="178"/>
      <c r="CKT609" s="178"/>
      <c r="CKU609" s="178"/>
      <c r="CKV609" s="178"/>
      <c r="CKW609" s="178"/>
      <c r="CKX609" s="178"/>
      <c r="CKY609" s="178"/>
      <c r="CKZ609" s="178"/>
      <c r="CLA609" s="178"/>
      <c r="CLB609" s="178"/>
      <c r="CLC609" s="178"/>
      <c r="CLD609" s="178"/>
      <c r="CLE609" s="178"/>
      <c r="CLF609" s="178"/>
      <c r="CLG609" s="178"/>
      <c r="CLH609" s="178"/>
      <c r="CLI609" s="178"/>
      <c r="CLJ609" s="178"/>
      <c r="CLK609" s="178"/>
      <c r="CLL609" s="178"/>
      <c r="CLM609" s="178"/>
      <c r="CLN609" s="178"/>
      <c r="CLO609" s="178"/>
      <c r="CLP609" s="178"/>
      <c r="CLQ609" s="178"/>
      <c r="CLR609" s="178"/>
      <c r="CLS609" s="178"/>
      <c r="CLT609" s="178"/>
      <c r="CLU609" s="178"/>
      <c r="CLV609" s="178"/>
      <c r="CLW609" s="178"/>
      <c r="CLX609" s="178"/>
      <c r="CLY609" s="178"/>
      <c r="CLZ609" s="178"/>
      <c r="CMA609" s="178"/>
      <c r="CMB609" s="178"/>
      <c r="CMC609" s="178"/>
      <c r="CMD609" s="178"/>
      <c r="CME609" s="178"/>
      <c r="CMF609" s="178"/>
      <c r="CMG609" s="178"/>
      <c r="CMH609" s="178"/>
      <c r="CMI609" s="178"/>
      <c r="CMJ609" s="178"/>
      <c r="CMK609" s="178"/>
      <c r="CML609" s="178"/>
      <c r="CMM609" s="178"/>
      <c r="CMN609" s="178"/>
      <c r="CMO609" s="178"/>
      <c r="CMP609" s="178"/>
      <c r="CMQ609" s="178"/>
      <c r="CMR609" s="178"/>
      <c r="CMS609" s="178"/>
      <c r="CMT609" s="178"/>
      <c r="CMU609" s="178"/>
      <c r="CMV609" s="178"/>
      <c r="CMW609" s="178"/>
      <c r="CMX609" s="178"/>
      <c r="CMY609" s="178"/>
      <c r="CMZ609" s="178"/>
      <c r="CNA609" s="178"/>
      <c r="CNB609" s="178"/>
      <c r="CNC609" s="178"/>
      <c r="CND609" s="178"/>
      <c r="CNE609" s="178"/>
      <c r="CNF609" s="178"/>
      <c r="CNG609" s="178"/>
      <c r="CNH609" s="178"/>
      <c r="CNI609" s="178"/>
      <c r="CNJ609" s="178"/>
      <c r="CNK609" s="178"/>
      <c r="CNL609" s="178"/>
      <c r="CNM609" s="178"/>
      <c r="CNN609" s="178"/>
      <c r="CNO609" s="178"/>
      <c r="CNP609" s="178"/>
      <c r="CNQ609" s="178"/>
      <c r="CNR609" s="178"/>
      <c r="CNS609" s="178"/>
      <c r="CNT609" s="178"/>
      <c r="CNU609" s="178"/>
      <c r="CNV609" s="178"/>
      <c r="CNW609" s="178"/>
      <c r="CNX609" s="178"/>
      <c r="CNY609" s="178"/>
      <c r="CNZ609" s="178"/>
      <c r="COA609" s="178"/>
      <c r="COB609" s="178"/>
      <c r="COC609" s="178"/>
      <c r="COD609" s="178"/>
      <c r="COE609" s="178"/>
      <c r="COF609" s="178"/>
      <c r="COG609" s="178"/>
      <c r="COH609" s="178"/>
      <c r="COI609" s="178"/>
      <c r="COJ609" s="178"/>
      <c r="COK609" s="178"/>
      <c r="COL609" s="178"/>
      <c r="COM609" s="178"/>
      <c r="CON609" s="178"/>
      <c r="COO609" s="178"/>
      <c r="COP609" s="178"/>
      <c r="COQ609" s="178"/>
      <c r="COR609" s="178"/>
      <c r="COS609" s="178"/>
      <c r="COT609" s="178"/>
      <c r="COU609" s="178"/>
      <c r="COV609" s="178"/>
      <c r="COW609" s="178"/>
      <c r="COX609" s="178"/>
      <c r="COY609" s="178"/>
      <c r="COZ609" s="178"/>
      <c r="CPA609" s="178"/>
      <c r="CPB609" s="178"/>
      <c r="CPC609" s="178"/>
      <c r="CPD609" s="178"/>
      <c r="CPE609" s="178"/>
      <c r="CPF609" s="178"/>
      <c r="CPG609" s="178"/>
      <c r="CPH609" s="178"/>
      <c r="CPI609" s="178"/>
      <c r="CPJ609" s="178"/>
      <c r="CPK609" s="178"/>
      <c r="CPL609" s="178"/>
      <c r="CPM609" s="178"/>
      <c r="CPN609" s="178"/>
      <c r="CPO609" s="178"/>
      <c r="CPP609" s="178"/>
      <c r="CPQ609" s="178"/>
      <c r="CPR609" s="178"/>
      <c r="CPS609" s="178"/>
      <c r="CPT609" s="178"/>
      <c r="CPU609" s="178"/>
      <c r="CPV609" s="178"/>
      <c r="CPW609" s="178"/>
      <c r="CPX609" s="178"/>
      <c r="CPY609" s="178"/>
      <c r="CPZ609" s="178"/>
      <c r="CQA609" s="178"/>
      <c r="CQB609" s="178"/>
      <c r="CQC609" s="178"/>
      <c r="CQD609" s="178"/>
      <c r="CQE609" s="178"/>
      <c r="CQF609" s="178"/>
      <c r="CQG609" s="178"/>
      <c r="CQH609" s="178"/>
      <c r="CQI609" s="178"/>
      <c r="CQJ609" s="178"/>
      <c r="CQK609" s="178"/>
      <c r="CQL609" s="178"/>
      <c r="CQM609" s="178"/>
      <c r="CQN609" s="178"/>
      <c r="CQO609" s="178"/>
      <c r="CQP609" s="178"/>
      <c r="CQQ609" s="178"/>
      <c r="CQR609" s="178"/>
      <c r="CQS609" s="178"/>
      <c r="CQT609" s="178"/>
      <c r="CQU609" s="178"/>
      <c r="CQV609" s="178"/>
      <c r="CQW609" s="178"/>
      <c r="CQX609" s="178"/>
      <c r="CQY609" s="178"/>
      <c r="CQZ609" s="178"/>
      <c r="CRA609" s="178"/>
      <c r="CRB609" s="178"/>
      <c r="CRC609" s="178"/>
      <c r="CRD609" s="178"/>
      <c r="CRE609" s="178"/>
      <c r="CRF609" s="178"/>
      <c r="CRG609" s="178"/>
      <c r="CRH609" s="178"/>
      <c r="CRI609" s="178"/>
      <c r="CRJ609" s="178"/>
      <c r="CRK609" s="178"/>
      <c r="CRL609" s="178"/>
      <c r="CRM609" s="178"/>
      <c r="CRN609" s="178"/>
      <c r="CRO609" s="178"/>
      <c r="CRP609" s="178"/>
      <c r="CRQ609" s="178"/>
      <c r="CRR609" s="178"/>
      <c r="CRS609" s="178"/>
      <c r="CRT609" s="178"/>
      <c r="CRU609" s="178"/>
      <c r="CRV609" s="178"/>
      <c r="CRW609" s="178"/>
      <c r="CRX609" s="178"/>
      <c r="CRY609" s="178"/>
      <c r="CRZ609" s="178"/>
      <c r="CSA609" s="178"/>
      <c r="CSB609" s="178"/>
      <c r="CSC609" s="178"/>
      <c r="CSD609" s="178"/>
      <c r="CSE609" s="178"/>
      <c r="CSF609" s="178"/>
      <c r="CSG609" s="178"/>
      <c r="CSH609" s="178"/>
      <c r="CSI609" s="178"/>
      <c r="CSJ609" s="178"/>
      <c r="CSK609" s="178"/>
      <c r="CSL609" s="178"/>
      <c r="CSM609" s="178"/>
      <c r="CSN609" s="178"/>
      <c r="CSO609" s="178"/>
      <c r="CSP609" s="178"/>
      <c r="CSQ609" s="178"/>
      <c r="CSR609" s="178"/>
      <c r="CSS609" s="178"/>
      <c r="CST609" s="178"/>
      <c r="CSU609" s="178"/>
      <c r="CSV609" s="178"/>
      <c r="CSW609" s="178"/>
      <c r="CSX609" s="178"/>
      <c r="CSY609" s="178"/>
      <c r="CSZ609" s="178"/>
      <c r="CTA609" s="178"/>
      <c r="CTB609" s="178"/>
      <c r="CTC609" s="178"/>
      <c r="CTD609" s="178"/>
      <c r="CTE609" s="178"/>
      <c r="CTF609" s="178"/>
      <c r="CTG609" s="178"/>
      <c r="CTH609" s="178"/>
      <c r="CTI609" s="178"/>
      <c r="CTJ609" s="178"/>
      <c r="CTK609" s="178"/>
      <c r="CTL609" s="178"/>
      <c r="CTM609" s="178"/>
      <c r="CTN609" s="178"/>
      <c r="CTO609" s="178"/>
      <c r="CTP609" s="178"/>
      <c r="CTQ609" s="178"/>
      <c r="CTR609" s="178"/>
      <c r="CTS609" s="178"/>
      <c r="CTT609" s="178"/>
      <c r="CTU609" s="178"/>
      <c r="CTV609" s="178"/>
      <c r="CTW609" s="178"/>
      <c r="CTX609" s="178"/>
      <c r="CTY609" s="178"/>
      <c r="CTZ609" s="178"/>
      <c r="CUA609" s="178"/>
      <c r="CUB609" s="178"/>
      <c r="CUC609" s="178"/>
      <c r="CUD609" s="178"/>
      <c r="CUE609" s="178"/>
      <c r="CUF609" s="178"/>
      <c r="CUG609" s="178"/>
      <c r="CUH609" s="178"/>
      <c r="CUI609" s="178"/>
      <c r="CUJ609" s="178"/>
      <c r="CUK609" s="178"/>
      <c r="CUL609" s="178"/>
      <c r="CUM609" s="178"/>
      <c r="CUN609" s="178"/>
      <c r="CUO609" s="178"/>
      <c r="CUP609" s="178"/>
      <c r="CUQ609" s="178"/>
      <c r="CUR609" s="178"/>
      <c r="CUS609" s="178"/>
      <c r="CUT609" s="178"/>
      <c r="CUU609" s="178"/>
      <c r="CUV609" s="178"/>
      <c r="CUW609" s="178"/>
      <c r="CUX609" s="178"/>
      <c r="CUY609" s="178"/>
      <c r="CUZ609" s="178"/>
      <c r="CVA609" s="178"/>
      <c r="CVB609" s="178"/>
      <c r="CVC609" s="178"/>
      <c r="CVD609" s="178"/>
      <c r="CVE609" s="178"/>
      <c r="CVF609" s="178"/>
      <c r="CVG609" s="178"/>
      <c r="CVH609" s="178"/>
      <c r="CVI609" s="178"/>
      <c r="CVJ609" s="178"/>
      <c r="CVK609" s="178"/>
      <c r="CVL609" s="178"/>
      <c r="CVM609" s="178"/>
      <c r="CVN609" s="178"/>
      <c r="CVO609" s="178"/>
      <c r="CVP609" s="178"/>
      <c r="CVQ609" s="178"/>
      <c r="CVR609" s="178"/>
      <c r="CVS609" s="178"/>
      <c r="CVT609" s="178"/>
      <c r="CVU609" s="178"/>
      <c r="CVV609" s="178"/>
      <c r="CVW609" s="178"/>
      <c r="CVX609" s="178"/>
      <c r="CVY609" s="178"/>
      <c r="CVZ609" s="178"/>
      <c r="CWA609" s="178"/>
      <c r="CWB609" s="178"/>
      <c r="CWC609" s="178"/>
      <c r="CWD609" s="178"/>
      <c r="CWE609" s="178"/>
      <c r="CWF609" s="178"/>
      <c r="CWG609" s="178"/>
      <c r="CWH609" s="178"/>
      <c r="CWI609" s="178"/>
      <c r="CWJ609" s="178"/>
      <c r="CWK609" s="178"/>
      <c r="CWL609" s="178"/>
      <c r="CWM609" s="178"/>
      <c r="CWN609" s="178"/>
      <c r="CWO609" s="178"/>
      <c r="CWP609" s="178"/>
      <c r="CWQ609" s="178"/>
      <c r="CWR609" s="178"/>
      <c r="CWS609" s="178"/>
      <c r="CWT609" s="178"/>
      <c r="CWU609" s="178"/>
      <c r="CWV609" s="178"/>
      <c r="CWW609" s="178"/>
      <c r="CWX609" s="178"/>
      <c r="CWY609" s="178"/>
      <c r="CWZ609" s="178"/>
      <c r="CXA609" s="178"/>
      <c r="CXB609" s="178"/>
      <c r="CXC609" s="178"/>
      <c r="CXD609" s="178"/>
      <c r="CXE609" s="178"/>
      <c r="CXF609" s="178"/>
      <c r="CXG609" s="178"/>
      <c r="CXH609" s="178"/>
      <c r="CXI609" s="178"/>
      <c r="CXJ609" s="178"/>
      <c r="CXK609" s="178"/>
      <c r="CXL609" s="178"/>
      <c r="CXM609" s="178"/>
      <c r="CXN609" s="178"/>
      <c r="CXO609" s="178"/>
      <c r="CXP609" s="178"/>
      <c r="CXQ609" s="178"/>
      <c r="CXR609" s="178"/>
      <c r="CXS609" s="178"/>
      <c r="CXT609" s="178"/>
      <c r="CXU609" s="178"/>
      <c r="CXV609" s="178"/>
      <c r="CXW609" s="178"/>
      <c r="CXX609" s="178"/>
      <c r="CXY609" s="178"/>
      <c r="CXZ609" s="178"/>
      <c r="CYA609" s="178"/>
      <c r="CYB609" s="178"/>
      <c r="CYC609" s="178"/>
      <c r="CYD609" s="178"/>
      <c r="CYE609" s="178"/>
      <c r="CYF609" s="178"/>
      <c r="CYG609" s="178"/>
      <c r="CYH609" s="178"/>
      <c r="CYI609" s="178"/>
      <c r="CYJ609" s="178"/>
      <c r="CYK609" s="178"/>
      <c r="CYL609" s="178"/>
      <c r="CYM609" s="178"/>
      <c r="CYN609" s="178"/>
      <c r="CYO609" s="178"/>
      <c r="CYP609" s="178"/>
      <c r="CYQ609" s="178"/>
      <c r="CYR609" s="178"/>
      <c r="CYS609" s="178"/>
      <c r="CYT609" s="178"/>
      <c r="CYU609" s="178"/>
      <c r="CYV609" s="178"/>
      <c r="CYW609" s="178"/>
      <c r="CYX609" s="178"/>
      <c r="CYY609" s="178"/>
      <c r="CYZ609" s="178"/>
      <c r="CZA609" s="178"/>
      <c r="CZB609" s="178"/>
      <c r="CZC609" s="178"/>
      <c r="CZD609" s="178"/>
      <c r="CZE609" s="178"/>
      <c r="CZF609" s="178"/>
      <c r="CZG609" s="178"/>
      <c r="CZH609" s="178"/>
      <c r="CZI609" s="178"/>
      <c r="CZJ609" s="178"/>
      <c r="CZK609" s="178"/>
      <c r="CZL609" s="178"/>
      <c r="CZM609" s="178"/>
      <c r="CZN609" s="178"/>
      <c r="CZO609" s="178"/>
      <c r="CZP609" s="178"/>
      <c r="CZQ609" s="178"/>
      <c r="CZR609" s="178"/>
      <c r="CZS609" s="178"/>
      <c r="CZT609" s="178"/>
      <c r="CZU609" s="178"/>
      <c r="CZV609" s="178"/>
      <c r="CZW609" s="178"/>
      <c r="CZX609" s="178"/>
      <c r="CZY609" s="178"/>
      <c r="CZZ609" s="178"/>
      <c r="DAA609" s="178"/>
      <c r="DAB609" s="178"/>
      <c r="DAC609" s="178"/>
      <c r="DAD609" s="178"/>
      <c r="DAE609" s="178"/>
      <c r="DAF609" s="178"/>
      <c r="DAG609" s="178"/>
      <c r="DAH609" s="178"/>
      <c r="DAI609" s="178"/>
      <c r="DAJ609" s="178"/>
      <c r="DAK609" s="178"/>
      <c r="DAL609" s="178"/>
      <c r="DAM609" s="178"/>
      <c r="DAN609" s="178"/>
      <c r="DAO609" s="178"/>
      <c r="DAP609" s="178"/>
      <c r="DAQ609" s="178"/>
      <c r="DAR609" s="178"/>
      <c r="DAS609" s="178"/>
      <c r="DAT609" s="178"/>
      <c r="DAU609" s="178"/>
      <c r="DAV609" s="178"/>
      <c r="DAW609" s="178"/>
      <c r="DAX609" s="178"/>
      <c r="DAY609" s="178"/>
      <c r="DAZ609" s="178"/>
      <c r="DBA609" s="178"/>
      <c r="DBB609" s="178"/>
      <c r="DBC609" s="178"/>
      <c r="DBD609" s="178"/>
      <c r="DBE609" s="178"/>
      <c r="DBF609" s="178"/>
      <c r="DBG609" s="178"/>
      <c r="DBH609" s="178"/>
      <c r="DBI609" s="178"/>
      <c r="DBJ609" s="178"/>
      <c r="DBK609" s="178"/>
      <c r="DBL609" s="178"/>
      <c r="DBM609" s="178"/>
      <c r="DBN609" s="178"/>
      <c r="DBO609" s="178"/>
      <c r="DBP609" s="178"/>
      <c r="DBQ609" s="178"/>
      <c r="DBR609" s="178"/>
      <c r="DBS609" s="178"/>
      <c r="DBT609" s="178"/>
      <c r="DBU609" s="178"/>
      <c r="DBV609" s="178"/>
      <c r="DBW609" s="178"/>
      <c r="DBX609" s="178"/>
      <c r="DBY609" s="178"/>
      <c r="DBZ609" s="178"/>
      <c r="DCA609" s="178"/>
      <c r="DCB609" s="178"/>
      <c r="DCC609" s="178"/>
      <c r="DCD609" s="178"/>
      <c r="DCE609" s="178"/>
      <c r="DCF609" s="178"/>
      <c r="DCG609" s="178"/>
      <c r="DCH609" s="178"/>
      <c r="DCI609" s="178"/>
      <c r="DCJ609" s="178"/>
      <c r="DCK609" s="178"/>
      <c r="DCL609" s="178"/>
      <c r="DCM609" s="178"/>
      <c r="DCN609" s="178"/>
      <c r="DCO609" s="178"/>
      <c r="DCP609" s="178"/>
      <c r="DCQ609" s="178"/>
      <c r="DCR609" s="178"/>
      <c r="DCS609" s="178"/>
      <c r="DCT609" s="178"/>
      <c r="DCU609" s="178"/>
      <c r="DCV609" s="178"/>
      <c r="DCW609" s="178"/>
      <c r="DCX609" s="178"/>
      <c r="DCY609" s="178"/>
      <c r="DCZ609" s="178"/>
      <c r="DDA609" s="178"/>
      <c r="DDB609" s="178"/>
      <c r="DDC609" s="178"/>
      <c r="DDD609" s="178"/>
      <c r="DDE609" s="178"/>
      <c r="DDF609" s="178"/>
      <c r="DDG609" s="178"/>
      <c r="DDH609" s="178"/>
      <c r="DDI609" s="178"/>
      <c r="DDJ609" s="178"/>
      <c r="DDK609" s="178"/>
      <c r="DDL609" s="178"/>
      <c r="DDM609" s="178"/>
      <c r="DDN609" s="178"/>
      <c r="DDO609" s="178"/>
      <c r="DDP609" s="178"/>
      <c r="DDQ609" s="178"/>
      <c r="DDR609" s="178"/>
      <c r="DDS609" s="178"/>
      <c r="DDT609" s="178"/>
      <c r="DDU609" s="178"/>
      <c r="DDV609" s="178"/>
      <c r="DDW609" s="178"/>
      <c r="DDX609" s="178"/>
      <c r="DDY609" s="178"/>
      <c r="DDZ609" s="178"/>
      <c r="DEA609" s="178"/>
      <c r="DEB609" s="178"/>
      <c r="DEC609" s="178"/>
      <c r="DED609" s="178"/>
      <c r="DEE609" s="178"/>
      <c r="DEF609" s="178"/>
      <c r="DEG609" s="178"/>
      <c r="DEH609" s="178"/>
      <c r="DEI609" s="178"/>
      <c r="DEJ609" s="178"/>
      <c r="DEK609" s="178"/>
      <c r="DEL609" s="178"/>
      <c r="DEM609" s="178"/>
      <c r="DEN609" s="178"/>
      <c r="DEO609" s="178"/>
      <c r="DEP609" s="178"/>
      <c r="DEQ609" s="178"/>
      <c r="DER609" s="178"/>
      <c r="DES609" s="178"/>
      <c r="DET609" s="178"/>
      <c r="DEU609" s="178"/>
      <c r="DEV609" s="178"/>
      <c r="DEW609" s="178"/>
      <c r="DEX609" s="178"/>
      <c r="DEY609" s="178"/>
      <c r="DEZ609" s="178"/>
      <c r="DFA609" s="178"/>
      <c r="DFB609" s="178"/>
      <c r="DFC609" s="178"/>
      <c r="DFD609" s="178"/>
      <c r="DFE609" s="178"/>
      <c r="DFF609" s="178"/>
      <c r="DFG609" s="178"/>
      <c r="DFH609" s="178"/>
      <c r="DFI609" s="178"/>
      <c r="DFJ609" s="178"/>
      <c r="DFK609" s="178"/>
      <c r="DFL609" s="178"/>
      <c r="DFM609" s="178"/>
      <c r="DFN609" s="178"/>
      <c r="DFO609" s="178"/>
      <c r="DFP609" s="178"/>
      <c r="DFQ609" s="178"/>
      <c r="DFR609" s="178"/>
      <c r="DFS609" s="178"/>
      <c r="DFT609" s="178"/>
      <c r="DFU609" s="178"/>
      <c r="DFV609" s="178"/>
      <c r="DFW609" s="178"/>
      <c r="DFX609" s="178"/>
      <c r="DFY609" s="178"/>
      <c r="DFZ609" s="178"/>
      <c r="DGA609" s="178"/>
      <c r="DGB609" s="178"/>
      <c r="DGC609" s="178"/>
      <c r="DGD609" s="178"/>
      <c r="DGE609" s="178"/>
      <c r="DGF609" s="178"/>
      <c r="DGG609" s="178"/>
      <c r="DGH609" s="178"/>
      <c r="DGI609" s="178"/>
      <c r="DGJ609" s="178"/>
      <c r="DGK609" s="178"/>
      <c r="DGL609" s="178"/>
      <c r="DGM609" s="178"/>
      <c r="DGN609" s="178"/>
      <c r="DGO609" s="178"/>
      <c r="DGP609" s="178"/>
      <c r="DGQ609" s="178"/>
      <c r="DGR609" s="178"/>
      <c r="DGS609" s="178"/>
      <c r="DGT609" s="178"/>
      <c r="DGU609" s="178"/>
      <c r="DGV609" s="178"/>
      <c r="DGW609" s="178"/>
      <c r="DGX609" s="178"/>
      <c r="DGY609" s="178"/>
      <c r="DGZ609" s="178"/>
      <c r="DHA609" s="178"/>
      <c r="DHB609" s="178"/>
      <c r="DHC609" s="178"/>
      <c r="DHD609" s="178"/>
      <c r="DHE609" s="178"/>
      <c r="DHF609" s="178"/>
      <c r="DHG609" s="178"/>
      <c r="DHH609" s="178"/>
      <c r="DHI609" s="178"/>
      <c r="DHJ609" s="178"/>
      <c r="DHK609" s="178"/>
      <c r="DHL609" s="178"/>
      <c r="DHM609" s="178"/>
      <c r="DHN609" s="178"/>
      <c r="DHO609" s="178"/>
      <c r="DHP609" s="178"/>
      <c r="DHQ609" s="178"/>
      <c r="DHR609" s="178"/>
      <c r="DHS609" s="178"/>
      <c r="DHT609" s="178"/>
      <c r="DHU609" s="178"/>
      <c r="DHV609" s="178"/>
      <c r="DHW609" s="178"/>
      <c r="DHX609" s="178"/>
      <c r="DHY609" s="178"/>
      <c r="DHZ609" s="178"/>
      <c r="DIA609" s="178"/>
      <c r="DIB609" s="178"/>
      <c r="DIC609" s="178"/>
      <c r="DID609" s="178"/>
      <c r="DIE609" s="178"/>
      <c r="DIF609" s="178"/>
      <c r="DIG609" s="178"/>
      <c r="DIH609" s="178"/>
      <c r="DII609" s="178"/>
      <c r="DIJ609" s="178"/>
      <c r="DIK609" s="178"/>
      <c r="DIL609" s="178"/>
      <c r="DIM609" s="178"/>
      <c r="DIN609" s="178"/>
      <c r="DIO609" s="178"/>
      <c r="DIP609" s="178"/>
      <c r="DIQ609" s="178"/>
      <c r="DIR609" s="178"/>
      <c r="DIS609" s="178"/>
      <c r="DIT609" s="178"/>
      <c r="DIU609" s="178"/>
      <c r="DIV609" s="178"/>
      <c r="DIW609" s="178"/>
      <c r="DIX609" s="178"/>
      <c r="DIY609" s="178"/>
      <c r="DIZ609" s="178"/>
      <c r="DJA609" s="178"/>
      <c r="DJB609" s="178"/>
      <c r="DJC609" s="178"/>
      <c r="DJD609" s="178"/>
      <c r="DJE609" s="178"/>
      <c r="DJF609" s="178"/>
      <c r="DJG609" s="178"/>
      <c r="DJH609" s="178"/>
      <c r="DJI609" s="178"/>
      <c r="DJJ609" s="178"/>
      <c r="DJK609" s="178"/>
      <c r="DJL609" s="178"/>
      <c r="DJM609" s="178"/>
      <c r="DJN609" s="178"/>
      <c r="DJO609" s="178"/>
      <c r="DJP609" s="178"/>
      <c r="DJQ609" s="178"/>
      <c r="DJR609" s="178"/>
      <c r="DJS609" s="178"/>
      <c r="DJT609" s="178"/>
      <c r="DJU609" s="178"/>
      <c r="DJV609" s="178"/>
      <c r="DJW609" s="178"/>
      <c r="DJX609" s="178"/>
      <c r="DJY609" s="178"/>
      <c r="DJZ609" s="178"/>
      <c r="DKA609" s="178"/>
      <c r="DKB609" s="178"/>
      <c r="DKC609" s="178"/>
      <c r="DKD609" s="178"/>
      <c r="DKE609" s="178"/>
      <c r="DKF609" s="178"/>
      <c r="DKG609" s="178"/>
      <c r="DKH609" s="178"/>
      <c r="DKI609" s="178"/>
      <c r="DKJ609" s="178"/>
      <c r="DKK609" s="178"/>
      <c r="DKL609" s="178"/>
      <c r="DKM609" s="178"/>
      <c r="DKN609" s="178"/>
      <c r="DKO609" s="178"/>
      <c r="DKP609" s="178"/>
      <c r="DKQ609" s="178"/>
      <c r="DKR609" s="178"/>
      <c r="DKS609" s="178"/>
      <c r="DKT609" s="178"/>
      <c r="DKU609" s="178"/>
      <c r="DKV609" s="178"/>
      <c r="DKW609" s="178"/>
      <c r="DKX609" s="178"/>
      <c r="DKY609" s="178"/>
      <c r="DKZ609" s="178"/>
      <c r="DLA609" s="178"/>
      <c r="DLB609" s="178"/>
      <c r="DLC609" s="178"/>
      <c r="DLD609" s="178"/>
      <c r="DLE609" s="178"/>
      <c r="DLF609" s="178"/>
      <c r="DLG609" s="178"/>
      <c r="DLH609" s="178"/>
      <c r="DLI609" s="178"/>
      <c r="DLJ609" s="178"/>
      <c r="DLK609" s="178"/>
      <c r="DLL609" s="178"/>
      <c r="DLM609" s="178"/>
      <c r="DLN609" s="178"/>
      <c r="DLO609" s="178"/>
      <c r="DLP609" s="178"/>
      <c r="DLQ609" s="178"/>
      <c r="DLR609" s="178"/>
      <c r="DLS609" s="178"/>
      <c r="DLT609" s="178"/>
      <c r="DLU609" s="178"/>
      <c r="DLV609" s="178"/>
      <c r="DLW609" s="178"/>
      <c r="DLX609" s="178"/>
      <c r="DLY609" s="178"/>
      <c r="DLZ609" s="178"/>
      <c r="DMA609" s="178"/>
      <c r="DMB609" s="178"/>
      <c r="DMC609" s="178"/>
      <c r="DMD609" s="178"/>
      <c r="DME609" s="178"/>
      <c r="DMF609" s="178"/>
      <c r="DMG609" s="178"/>
      <c r="DMH609" s="178"/>
      <c r="DMI609" s="178"/>
      <c r="DMJ609" s="178"/>
      <c r="DMK609" s="178"/>
      <c r="DML609" s="178"/>
      <c r="DMM609" s="178"/>
      <c r="DMN609" s="178"/>
      <c r="DMO609" s="178"/>
      <c r="DMP609" s="178"/>
      <c r="DMQ609" s="178"/>
      <c r="DMR609" s="178"/>
      <c r="DMS609" s="178"/>
      <c r="DMT609" s="178"/>
      <c r="DMU609" s="178"/>
      <c r="DMV609" s="178"/>
      <c r="DMW609" s="178"/>
      <c r="DMX609" s="178"/>
      <c r="DMY609" s="178"/>
      <c r="DMZ609" s="178"/>
      <c r="DNA609" s="178"/>
      <c r="DNB609" s="178"/>
      <c r="DNC609" s="178"/>
      <c r="DND609" s="178"/>
      <c r="DNE609" s="178"/>
      <c r="DNF609" s="178"/>
      <c r="DNG609" s="178"/>
      <c r="DNH609" s="178"/>
      <c r="DNI609" s="178"/>
      <c r="DNJ609" s="178"/>
      <c r="DNK609" s="178"/>
      <c r="DNL609" s="178"/>
      <c r="DNM609" s="178"/>
      <c r="DNN609" s="178"/>
      <c r="DNO609" s="178"/>
      <c r="DNP609" s="178"/>
      <c r="DNQ609" s="178"/>
      <c r="DNR609" s="178"/>
      <c r="DNS609" s="178"/>
      <c r="DNT609" s="178"/>
      <c r="DNU609" s="178"/>
      <c r="DNV609" s="178"/>
      <c r="DNW609" s="178"/>
      <c r="DNX609" s="178"/>
      <c r="DNY609" s="178"/>
      <c r="DNZ609" s="178"/>
      <c r="DOA609" s="178"/>
      <c r="DOB609" s="178"/>
      <c r="DOC609" s="178"/>
      <c r="DOD609" s="178"/>
      <c r="DOE609" s="178"/>
      <c r="DOF609" s="178"/>
      <c r="DOG609" s="178"/>
      <c r="DOH609" s="178"/>
      <c r="DOI609" s="178"/>
      <c r="DOJ609" s="178"/>
      <c r="DOK609" s="178"/>
      <c r="DOL609" s="178"/>
      <c r="DOM609" s="178"/>
      <c r="DON609" s="178"/>
      <c r="DOO609" s="178"/>
      <c r="DOP609" s="178"/>
      <c r="DOQ609" s="178"/>
      <c r="DOR609" s="178"/>
      <c r="DOS609" s="178"/>
      <c r="DOT609" s="178"/>
      <c r="DOU609" s="178"/>
      <c r="DOV609" s="178"/>
      <c r="DOW609" s="178"/>
      <c r="DOX609" s="178"/>
      <c r="DOY609" s="178"/>
      <c r="DOZ609" s="178"/>
      <c r="DPA609" s="178"/>
      <c r="DPB609" s="178"/>
      <c r="DPC609" s="178"/>
      <c r="DPD609" s="178"/>
      <c r="DPE609" s="178"/>
      <c r="DPF609" s="178"/>
      <c r="DPG609" s="178"/>
      <c r="DPH609" s="178"/>
      <c r="DPI609" s="178"/>
      <c r="DPJ609" s="178"/>
      <c r="DPK609" s="178"/>
      <c r="DPL609" s="178"/>
      <c r="DPM609" s="178"/>
      <c r="DPN609" s="178"/>
      <c r="DPO609" s="178"/>
      <c r="DPP609" s="178"/>
      <c r="DPQ609" s="178"/>
      <c r="DPR609" s="178"/>
      <c r="DPS609" s="178"/>
      <c r="DPT609" s="178"/>
      <c r="DPU609" s="178"/>
      <c r="DPV609" s="178"/>
      <c r="DPW609" s="178"/>
      <c r="DPX609" s="178"/>
      <c r="DPY609" s="178"/>
      <c r="DPZ609" s="178"/>
      <c r="DQA609" s="178"/>
      <c r="DQB609" s="178"/>
      <c r="DQC609" s="178"/>
      <c r="DQD609" s="178"/>
      <c r="DQE609" s="178"/>
      <c r="DQF609" s="178"/>
      <c r="DQG609" s="178"/>
      <c r="DQH609" s="178"/>
      <c r="DQI609" s="178"/>
      <c r="DQJ609" s="178"/>
      <c r="DQK609" s="178"/>
      <c r="DQL609" s="178"/>
      <c r="DQM609" s="178"/>
      <c r="DQN609" s="178"/>
      <c r="DQO609" s="178"/>
      <c r="DQP609" s="178"/>
      <c r="DQQ609" s="178"/>
      <c r="DQR609" s="178"/>
      <c r="DQS609" s="178"/>
      <c r="DQT609" s="178"/>
      <c r="DQU609" s="178"/>
      <c r="DQV609" s="178"/>
      <c r="DQW609" s="178"/>
      <c r="DQX609" s="178"/>
      <c r="DQY609" s="178"/>
      <c r="DQZ609" s="178"/>
      <c r="DRA609" s="178"/>
      <c r="DRB609" s="178"/>
      <c r="DRC609" s="178"/>
      <c r="DRD609" s="178"/>
      <c r="DRE609" s="178"/>
      <c r="DRF609" s="178"/>
      <c r="DRG609" s="178"/>
      <c r="DRH609" s="178"/>
      <c r="DRI609" s="178"/>
      <c r="DRJ609" s="178"/>
      <c r="DRK609" s="178"/>
      <c r="DRL609" s="178"/>
      <c r="DRM609" s="178"/>
      <c r="DRN609" s="178"/>
      <c r="DRO609" s="178"/>
      <c r="DRP609" s="178"/>
      <c r="DRQ609" s="178"/>
      <c r="DRR609" s="178"/>
      <c r="DRS609" s="178"/>
      <c r="DRT609" s="178"/>
      <c r="DRU609" s="178"/>
      <c r="DRV609" s="178"/>
      <c r="DRW609" s="178"/>
      <c r="DRX609" s="178"/>
      <c r="DRY609" s="178"/>
      <c r="DRZ609" s="178"/>
      <c r="DSA609" s="178"/>
      <c r="DSB609" s="178"/>
      <c r="DSC609" s="178"/>
      <c r="DSD609" s="178"/>
      <c r="DSE609" s="178"/>
      <c r="DSF609" s="178"/>
      <c r="DSG609" s="178"/>
      <c r="DSH609" s="178"/>
      <c r="DSI609" s="178"/>
      <c r="DSJ609" s="178"/>
      <c r="DSK609" s="178"/>
      <c r="DSL609" s="178"/>
      <c r="DSM609" s="178"/>
      <c r="DSN609" s="178"/>
      <c r="DSO609" s="178"/>
      <c r="DSP609" s="178"/>
      <c r="DSQ609" s="178"/>
      <c r="DSR609" s="178"/>
      <c r="DSS609" s="178"/>
      <c r="DST609" s="178"/>
      <c r="DSU609" s="178"/>
      <c r="DSV609" s="178"/>
      <c r="DSW609" s="178"/>
      <c r="DSX609" s="178"/>
      <c r="DSY609" s="178"/>
      <c r="DSZ609" s="178"/>
      <c r="DTA609" s="178"/>
      <c r="DTB609" s="178"/>
      <c r="DTC609" s="178"/>
      <c r="DTD609" s="178"/>
      <c r="DTE609" s="178"/>
      <c r="DTF609" s="178"/>
      <c r="DTG609" s="178"/>
      <c r="DTH609" s="178"/>
      <c r="DTI609" s="178"/>
      <c r="DTJ609" s="178"/>
      <c r="DTK609" s="178"/>
      <c r="DTL609" s="178"/>
      <c r="DTM609" s="178"/>
      <c r="DTN609" s="178"/>
      <c r="DTO609" s="178"/>
      <c r="DTP609" s="178"/>
      <c r="DTQ609" s="178"/>
      <c r="DTR609" s="178"/>
      <c r="DTS609" s="178"/>
      <c r="DTT609" s="178"/>
      <c r="DTU609" s="178"/>
      <c r="DTV609" s="178"/>
      <c r="DTW609" s="178"/>
      <c r="DTX609" s="178"/>
      <c r="DTY609" s="178"/>
      <c r="DTZ609" s="178"/>
      <c r="DUA609" s="178"/>
      <c r="DUB609" s="178"/>
      <c r="DUC609" s="178"/>
      <c r="DUD609" s="178"/>
      <c r="DUE609" s="178"/>
      <c r="DUF609" s="178"/>
      <c r="DUG609" s="178"/>
      <c r="DUH609" s="178"/>
      <c r="DUI609" s="178"/>
      <c r="DUJ609" s="178"/>
      <c r="DUK609" s="178"/>
      <c r="DUL609" s="178"/>
      <c r="DUM609" s="178"/>
      <c r="DUN609" s="178"/>
      <c r="DUO609" s="178"/>
      <c r="DUP609" s="178"/>
      <c r="DUQ609" s="178"/>
      <c r="DUR609" s="178"/>
      <c r="DUS609" s="178"/>
      <c r="DUT609" s="178"/>
      <c r="DUU609" s="178"/>
      <c r="DUV609" s="178"/>
      <c r="DUW609" s="178"/>
      <c r="DUX609" s="178"/>
      <c r="DUY609" s="178"/>
      <c r="DUZ609" s="178"/>
      <c r="DVA609" s="178"/>
      <c r="DVB609" s="178"/>
      <c r="DVC609" s="178"/>
      <c r="DVD609" s="178"/>
      <c r="DVE609" s="178"/>
      <c r="DVF609" s="178"/>
      <c r="DVG609" s="178"/>
      <c r="DVH609" s="178"/>
      <c r="DVI609" s="178"/>
      <c r="DVJ609" s="178"/>
      <c r="DVK609" s="178"/>
      <c r="DVL609" s="178"/>
      <c r="DVM609" s="178"/>
      <c r="DVN609" s="178"/>
      <c r="DVO609" s="178"/>
      <c r="DVP609" s="178"/>
      <c r="DVQ609" s="178"/>
      <c r="DVR609" s="178"/>
      <c r="DVS609" s="178"/>
      <c r="DVT609" s="178"/>
      <c r="DVU609" s="178"/>
      <c r="DVV609" s="178"/>
      <c r="DVW609" s="178"/>
      <c r="DVX609" s="178"/>
      <c r="DVY609" s="178"/>
      <c r="DVZ609" s="178"/>
      <c r="DWA609" s="178"/>
      <c r="DWB609" s="178"/>
      <c r="DWC609" s="178"/>
      <c r="DWD609" s="178"/>
      <c r="DWE609" s="178"/>
      <c r="DWF609" s="178"/>
      <c r="DWG609" s="178"/>
      <c r="DWH609" s="178"/>
      <c r="DWI609" s="178"/>
      <c r="DWJ609" s="178"/>
      <c r="DWK609" s="178"/>
      <c r="DWL609" s="178"/>
      <c r="DWM609" s="178"/>
      <c r="DWN609" s="178"/>
      <c r="DWO609" s="178"/>
      <c r="DWP609" s="178"/>
      <c r="DWQ609" s="178"/>
      <c r="DWR609" s="178"/>
      <c r="DWS609" s="178"/>
      <c r="DWT609" s="178"/>
      <c r="DWU609" s="178"/>
      <c r="DWV609" s="178"/>
      <c r="DWW609" s="178"/>
      <c r="DWX609" s="178"/>
      <c r="DWY609" s="178"/>
      <c r="DWZ609" s="178"/>
      <c r="DXA609" s="178"/>
      <c r="DXB609" s="178"/>
      <c r="DXC609" s="178"/>
      <c r="DXD609" s="178"/>
      <c r="DXE609" s="178"/>
      <c r="DXF609" s="178"/>
      <c r="DXG609" s="178"/>
      <c r="DXH609" s="178"/>
      <c r="DXI609" s="178"/>
      <c r="DXJ609" s="178"/>
      <c r="DXK609" s="178"/>
      <c r="DXL609" s="178"/>
      <c r="DXM609" s="178"/>
      <c r="DXN609" s="178"/>
      <c r="DXO609" s="178"/>
      <c r="DXP609" s="178"/>
      <c r="DXQ609" s="178"/>
      <c r="DXR609" s="178"/>
      <c r="DXS609" s="178"/>
      <c r="DXT609" s="178"/>
      <c r="DXU609" s="178"/>
      <c r="DXV609" s="178"/>
      <c r="DXW609" s="178"/>
      <c r="DXX609" s="178"/>
      <c r="DXY609" s="178"/>
      <c r="DXZ609" s="178"/>
      <c r="DYA609" s="178"/>
      <c r="DYB609" s="178"/>
      <c r="DYC609" s="178"/>
      <c r="DYD609" s="178"/>
      <c r="DYE609" s="178"/>
      <c r="DYF609" s="178"/>
      <c r="DYG609" s="178"/>
      <c r="DYH609" s="178"/>
      <c r="DYI609" s="178"/>
      <c r="DYJ609" s="178"/>
      <c r="DYK609" s="178"/>
      <c r="DYL609" s="178"/>
      <c r="DYM609" s="178"/>
      <c r="DYN609" s="178"/>
      <c r="DYO609" s="178"/>
      <c r="DYP609" s="178"/>
      <c r="DYQ609" s="178"/>
      <c r="DYR609" s="178"/>
      <c r="DYS609" s="178"/>
      <c r="DYT609" s="178"/>
      <c r="DYU609" s="178"/>
      <c r="DYV609" s="178"/>
      <c r="DYW609" s="178"/>
      <c r="DYX609" s="178"/>
      <c r="DYY609" s="178"/>
      <c r="DYZ609" s="178"/>
      <c r="DZA609" s="178"/>
      <c r="DZB609" s="178"/>
      <c r="DZC609" s="178"/>
      <c r="DZD609" s="178"/>
      <c r="DZE609" s="178"/>
      <c r="DZF609" s="178"/>
      <c r="DZG609" s="178"/>
      <c r="DZH609" s="178"/>
      <c r="DZI609" s="178"/>
      <c r="DZJ609" s="178"/>
      <c r="DZK609" s="178"/>
      <c r="DZL609" s="178"/>
      <c r="DZM609" s="178"/>
      <c r="DZN609" s="178"/>
      <c r="DZO609" s="178"/>
      <c r="DZP609" s="178"/>
      <c r="DZQ609" s="178"/>
      <c r="DZR609" s="178"/>
      <c r="DZS609" s="178"/>
      <c r="DZT609" s="178"/>
      <c r="DZU609" s="178"/>
      <c r="DZV609" s="178"/>
      <c r="DZW609" s="178"/>
      <c r="DZX609" s="178"/>
      <c r="DZY609" s="178"/>
      <c r="DZZ609" s="178"/>
      <c r="EAA609" s="178"/>
      <c r="EAB609" s="178"/>
      <c r="EAC609" s="178"/>
      <c r="EAD609" s="178"/>
      <c r="EAE609" s="178"/>
      <c r="EAF609" s="178"/>
      <c r="EAG609" s="178"/>
      <c r="EAH609" s="178"/>
      <c r="EAI609" s="178"/>
      <c r="EAJ609" s="178"/>
      <c r="EAK609" s="178"/>
      <c r="EAL609" s="178"/>
      <c r="EAM609" s="178"/>
      <c r="EAN609" s="178"/>
      <c r="EAO609" s="178"/>
      <c r="EAP609" s="178"/>
      <c r="EAQ609" s="178"/>
      <c r="EAR609" s="178"/>
      <c r="EAS609" s="178"/>
      <c r="EAT609" s="178"/>
      <c r="EAU609" s="178"/>
      <c r="EAV609" s="178"/>
      <c r="EAW609" s="178"/>
      <c r="EAX609" s="178"/>
      <c r="EAY609" s="178"/>
      <c r="EAZ609" s="178"/>
      <c r="EBA609" s="178"/>
      <c r="EBB609" s="178"/>
      <c r="EBC609" s="178"/>
      <c r="EBD609" s="178"/>
      <c r="EBE609" s="178"/>
      <c r="EBF609" s="178"/>
      <c r="EBG609" s="178"/>
      <c r="EBH609" s="178"/>
      <c r="EBI609" s="178"/>
      <c r="EBJ609" s="178"/>
      <c r="EBK609" s="178"/>
      <c r="EBL609" s="178"/>
      <c r="EBM609" s="178"/>
      <c r="EBN609" s="178"/>
      <c r="EBO609" s="178"/>
      <c r="EBP609" s="178"/>
      <c r="EBQ609" s="178"/>
      <c r="EBR609" s="178"/>
      <c r="EBS609" s="178"/>
      <c r="EBT609" s="178"/>
      <c r="EBU609" s="178"/>
      <c r="EBV609" s="178"/>
      <c r="EBW609" s="178"/>
      <c r="EBX609" s="178"/>
      <c r="EBY609" s="178"/>
      <c r="EBZ609" s="178"/>
      <c r="ECA609" s="178"/>
      <c r="ECB609" s="178"/>
      <c r="ECC609" s="178"/>
      <c r="ECD609" s="178"/>
      <c r="ECE609" s="178"/>
      <c r="ECF609" s="178"/>
      <c r="ECG609" s="178"/>
      <c r="ECH609" s="178"/>
      <c r="ECI609" s="178"/>
      <c r="ECJ609" s="178"/>
      <c r="ECK609" s="178"/>
      <c r="ECL609" s="178"/>
      <c r="ECM609" s="178"/>
      <c r="ECN609" s="178"/>
      <c r="ECO609" s="178"/>
      <c r="ECP609" s="178"/>
      <c r="ECQ609" s="178"/>
      <c r="ECR609" s="178"/>
      <c r="ECS609" s="178"/>
      <c r="ECT609" s="178"/>
      <c r="ECU609" s="178"/>
      <c r="ECV609" s="178"/>
      <c r="ECW609" s="178"/>
      <c r="ECX609" s="178"/>
      <c r="ECY609" s="178"/>
      <c r="ECZ609" s="178"/>
      <c r="EDA609" s="178"/>
      <c r="EDB609" s="178"/>
      <c r="EDC609" s="178"/>
      <c r="EDD609" s="178"/>
      <c r="EDE609" s="178"/>
      <c r="EDF609" s="178"/>
      <c r="EDG609" s="178"/>
      <c r="EDH609" s="178"/>
      <c r="EDI609" s="178"/>
      <c r="EDJ609" s="178"/>
      <c r="EDK609" s="178"/>
      <c r="EDL609" s="178"/>
      <c r="EDM609" s="178"/>
      <c r="EDN609" s="178"/>
      <c r="EDO609" s="178"/>
      <c r="EDP609" s="178"/>
      <c r="EDQ609" s="178"/>
      <c r="EDR609" s="178"/>
      <c r="EDS609" s="178"/>
      <c r="EDT609" s="178"/>
      <c r="EDU609" s="178"/>
      <c r="EDV609" s="178"/>
      <c r="EDW609" s="178"/>
      <c r="EDX609" s="178"/>
      <c r="EDY609" s="178"/>
      <c r="EDZ609" s="178"/>
      <c r="EEA609" s="178"/>
      <c r="EEB609" s="178"/>
      <c r="EEC609" s="178"/>
      <c r="EED609" s="178"/>
      <c r="EEE609" s="178"/>
      <c r="EEF609" s="178"/>
      <c r="EEG609" s="178"/>
      <c r="EEH609" s="178"/>
      <c r="EEI609" s="178"/>
      <c r="EEJ609" s="178"/>
      <c r="EEK609" s="178"/>
      <c r="EEL609" s="178"/>
      <c r="EEM609" s="178"/>
      <c r="EEN609" s="178"/>
      <c r="EEO609" s="178"/>
      <c r="EEP609" s="178"/>
      <c r="EEQ609" s="178"/>
      <c r="EER609" s="178"/>
      <c r="EES609" s="178"/>
      <c r="EET609" s="178"/>
      <c r="EEU609" s="178"/>
      <c r="EEV609" s="178"/>
      <c r="EEW609" s="178"/>
      <c r="EEX609" s="178"/>
      <c r="EEY609" s="178"/>
      <c r="EEZ609" s="178"/>
      <c r="EFA609" s="178"/>
      <c r="EFB609" s="178"/>
      <c r="EFC609" s="178"/>
      <c r="EFD609" s="178"/>
      <c r="EFE609" s="178"/>
      <c r="EFF609" s="178"/>
      <c r="EFG609" s="178"/>
      <c r="EFH609" s="178"/>
      <c r="EFI609" s="178"/>
      <c r="EFJ609" s="178"/>
      <c r="EFK609" s="178"/>
      <c r="EFL609" s="178"/>
      <c r="EFM609" s="178"/>
      <c r="EFN609" s="178"/>
      <c r="EFO609" s="178"/>
      <c r="EFP609" s="178"/>
      <c r="EFQ609" s="178"/>
      <c r="EFR609" s="178"/>
      <c r="EFS609" s="178"/>
      <c r="EFT609" s="178"/>
      <c r="EFU609" s="178"/>
      <c r="EFV609" s="178"/>
      <c r="EFW609" s="178"/>
      <c r="EFX609" s="178"/>
      <c r="EFY609" s="178"/>
      <c r="EFZ609" s="178"/>
      <c r="EGA609" s="178"/>
      <c r="EGB609" s="178"/>
      <c r="EGC609" s="178"/>
      <c r="EGD609" s="178"/>
      <c r="EGE609" s="178"/>
      <c r="EGF609" s="178"/>
      <c r="EGG609" s="178"/>
      <c r="EGH609" s="178"/>
      <c r="EGI609" s="178"/>
      <c r="EGJ609" s="178"/>
      <c r="EGK609" s="178"/>
      <c r="EGL609" s="178"/>
      <c r="EGM609" s="178"/>
      <c r="EGN609" s="178"/>
      <c r="EGO609" s="178"/>
      <c r="EGP609" s="178"/>
      <c r="EGQ609" s="178"/>
      <c r="EGR609" s="178"/>
      <c r="EGS609" s="178"/>
      <c r="EGT609" s="178"/>
      <c r="EGU609" s="178"/>
      <c r="EGV609" s="178"/>
      <c r="EGW609" s="178"/>
      <c r="EGX609" s="178"/>
      <c r="EGY609" s="178"/>
      <c r="EGZ609" s="178"/>
      <c r="EHA609" s="178"/>
      <c r="EHB609" s="178"/>
      <c r="EHC609" s="178"/>
      <c r="EHD609" s="178"/>
      <c r="EHE609" s="178"/>
      <c r="EHF609" s="178"/>
      <c r="EHG609" s="178"/>
      <c r="EHH609" s="178"/>
      <c r="EHI609" s="178"/>
      <c r="EHJ609" s="178"/>
      <c r="EHK609" s="178"/>
      <c r="EHL609" s="178"/>
      <c r="EHM609" s="178"/>
      <c r="EHN609" s="178"/>
      <c r="EHO609" s="178"/>
      <c r="EHP609" s="178"/>
      <c r="EHQ609" s="178"/>
      <c r="EHR609" s="178"/>
      <c r="EHS609" s="178"/>
      <c r="EHT609" s="178"/>
      <c r="EHU609" s="178"/>
      <c r="EHV609" s="178"/>
      <c r="EHW609" s="178"/>
      <c r="EHX609" s="178"/>
      <c r="EHY609" s="178"/>
      <c r="EHZ609" s="178"/>
      <c r="EIA609" s="178"/>
      <c r="EIB609" s="178"/>
      <c r="EIC609" s="178"/>
      <c r="EID609" s="178"/>
      <c r="EIE609" s="178"/>
      <c r="EIF609" s="178"/>
      <c r="EIG609" s="178"/>
      <c r="EIH609" s="178"/>
      <c r="EII609" s="178"/>
      <c r="EIJ609" s="178"/>
      <c r="EIK609" s="178"/>
      <c r="EIL609" s="178"/>
      <c r="EIM609" s="178"/>
      <c r="EIN609" s="178"/>
      <c r="EIO609" s="178"/>
      <c r="EIP609" s="178"/>
      <c r="EIQ609" s="178"/>
      <c r="EIR609" s="178"/>
      <c r="EIS609" s="178"/>
      <c r="EIT609" s="178"/>
      <c r="EIU609" s="178"/>
      <c r="EIV609" s="178"/>
      <c r="EIW609" s="178"/>
      <c r="EIX609" s="178"/>
      <c r="EIY609" s="178"/>
      <c r="EIZ609" s="178"/>
      <c r="EJA609" s="178"/>
      <c r="EJB609" s="178"/>
      <c r="EJC609" s="178"/>
      <c r="EJD609" s="178"/>
      <c r="EJE609" s="178"/>
      <c r="EJF609" s="178"/>
      <c r="EJG609" s="178"/>
      <c r="EJH609" s="178"/>
      <c r="EJI609" s="178"/>
      <c r="EJJ609" s="178"/>
      <c r="EJK609" s="178"/>
      <c r="EJL609" s="178"/>
      <c r="EJM609" s="178"/>
      <c r="EJN609" s="178"/>
      <c r="EJO609" s="178"/>
      <c r="EJP609" s="178"/>
      <c r="EJQ609" s="178"/>
      <c r="EJR609" s="178"/>
      <c r="EJS609" s="178"/>
      <c r="EJT609" s="178"/>
      <c r="EJU609" s="178"/>
      <c r="EJV609" s="178"/>
      <c r="EJW609" s="178"/>
      <c r="EJX609" s="178"/>
      <c r="EJY609" s="178"/>
      <c r="EJZ609" s="178"/>
      <c r="EKA609" s="178"/>
      <c r="EKB609" s="178"/>
      <c r="EKC609" s="178"/>
      <c r="EKD609" s="178"/>
      <c r="EKE609" s="178"/>
      <c r="EKF609" s="178"/>
      <c r="EKG609" s="178"/>
      <c r="EKH609" s="178"/>
      <c r="EKI609" s="178"/>
      <c r="EKJ609" s="178"/>
      <c r="EKK609" s="178"/>
      <c r="EKL609" s="178"/>
      <c r="EKM609" s="178"/>
      <c r="EKN609" s="178"/>
      <c r="EKO609" s="178"/>
      <c r="EKP609" s="178"/>
      <c r="EKQ609" s="178"/>
      <c r="EKR609" s="178"/>
      <c r="EKS609" s="178"/>
      <c r="EKT609" s="178"/>
      <c r="EKU609" s="178"/>
      <c r="EKV609" s="178"/>
      <c r="EKW609" s="178"/>
      <c r="EKX609" s="178"/>
      <c r="EKY609" s="178"/>
      <c r="EKZ609" s="178"/>
      <c r="ELA609" s="178"/>
      <c r="ELB609" s="178"/>
      <c r="ELC609" s="178"/>
      <c r="ELD609" s="178"/>
      <c r="ELE609" s="178"/>
      <c r="ELF609" s="178"/>
      <c r="ELG609" s="178"/>
      <c r="ELH609" s="178"/>
      <c r="ELI609" s="178"/>
      <c r="ELJ609" s="178"/>
      <c r="ELK609" s="178"/>
      <c r="ELL609" s="178"/>
      <c r="ELM609" s="178"/>
      <c r="ELN609" s="178"/>
      <c r="ELO609" s="178"/>
      <c r="ELP609" s="178"/>
      <c r="ELQ609" s="178"/>
      <c r="ELR609" s="178"/>
      <c r="ELS609" s="178"/>
      <c r="ELT609" s="178"/>
      <c r="ELU609" s="178"/>
      <c r="ELV609" s="178"/>
      <c r="ELW609" s="178"/>
      <c r="ELX609" s="178"/>
      <c r="ELY609" s="178"/>
      <c r="ELZ609" s="178"/>
      <c r="EMA609" s="178"/>
      <c r="EMB609" s="178"/>
      <c r="EMC609" s="178"/>
      <c r="EMD609" s="178"/>
      <c r="EME609" s="178"/>
      <c r="EMF609" s="178"/>
      <c r="EMG609" s="178"/>
      <c r="EMH609" s="178"/>
      <c r="EMI609" s="178"/>
      <c r="EMJ609" s="178"/>
      <c r="EMK609" s="178"/>
      <c r="EML609" s="178"/>
      <c r="EMM609" s="178"/>
      <c r="EMN609" s="178"/>
      <c r="EMO609" s="178"/>
      <c r="EMP609" s="178"/>
      <c r="EMQ609" s="178"/>
      <c r="EMR609" s="178"/>
      <c r="EMS609" s="178"/>
      <c r="EMT609" s="178"/>
      <c r="EMU609" s="178"/>
      <c r="EMV609" s="178"/>
      <c r="EMW609" s="178"/>
      <c r="EMX609" s="178"/>
      <c r="EMY609" s="178"/>
      <c r="EMZ609" s="178"/>
      <c r="ENA609" s="178"/>
      <c r="ENB609" s="178"/>
      <c r="ENC609" s="178"/>
      <c r="END609" s="178"/>
      <c r="ENE609" s="178"/>
      <c r="ENF609" s="178"/>
      <c r="ENG609" s="178"/>
      <c r="ENH609" s="178"/>
      <c r="ENI609" s="178"/>
      <c r="ENJ609" s="178"/>
      <c r="ENK609" s="178"/>
      <c r="ENL609" s="178"/>
      <c r="ENM609" s="178"/>
      <c r="ENN609" s="178"/>
      <c r="ENO609" s="178"/>
      <c r="ENP609" s="178"/>
      <c r="ENQ609" s="178"/>
      <c r="ENR609" s="178"/>
      <c r="ENS609" s="178"/>
      <c r="ENT609" s="178"/>
      <c r="ENU609" s="178"/>
      <c r="ENV609" s="178"/>
      <c r="ENW609" s="178"/>
      <c r="ENX609" s="178"/>
      <c r="ENY609" s="178"/>
      <c r="ENZ609" s="178"/>
      <c r="EOA609" s="178"/>
      <c r="EOB609" s="178"/>
      <c r="EOC609" s="178"/>
      <c r="EOD609" s="178"/>
      <c r="EOE609" s="178"/>
      <c r="EOF609" s="178"/>
      <c r="EOG609" s="178"/>
      <c r="EOH609" s="178"/>
      <c r="EOI609" s="178"/>
      <c r="EOJ609" s="178"/>
      <c r="EOK609" s="178"/>
      <c r="EOL609" s="178"/>
      <c r="EOM609" s="178"/>
      <c r="EON609" s="178"/>
      <c r="EOO609" s="178"/>
      <c r="EOP609" s="178"/>
      <c r="EOQ609" s="178"/>
      <c r="EOR609" s="178"/>
      <c r="EOS609" s="178"/>
      <c r="EOT609" s="178"/>
      <c r="EOU609" s="178"/>
      <c r="EOV609" s="178"/>
      <c r="EOW609" s="178"/>
      <c r="EOX609" s="178"/>
      <c r="EOY609" s="178"/>
      <c r="EOZ609" s="178"/>
      <c r="EPA609" s="178"/>
      <c r="EPB609" s="178"/>
      <c r="EPC609" s="178"/>
      <c r="EPD609" s="178"/>
      <c r="EPE609" s="178"/>
      <c r="EPF609" s="178"/>
      <c r="EPG609" s="178"/>
      <c r="EPH609" s="178"/>
      <c r="EPI609" s="178"/>
      <c r="EPJ609" s="178"/>
      <c r="EPK609" s="178"/>
      <c r="EPL609" s="178"/>
      <c r="EPM609" s="178"/>
      <c r="EPN609" s="178"/>
      <c r="EPO609" s="178"/>
      <c r="EPP609" s="178"/>
      <c r="EPQ609" s="178"/>
      <c r="EPR609" s="178"/>
      <c r="EPS609" s="178"/>
      <c r="EPT609" s="178"/>
      <c r="EPU609" s="178"/>
      <c r="EPV609" s="178"/>
      <c r="EPW609" s="178"/>
      <c r="EPX609" s="178"/>
      <c r="EPY609" s="178"/>
      <c r="EPZ609" s="178"/>
      <c r="EQA609" s="178"/>
      <c r="EQB609" s="178"/>
      <c r="EQC609" s="178"/>
      <c r="EQD609" s="178"/>
      <c r="EQE609" s="178"/>
      <c r="EQF609" s="178"/>
      <c r="EQG609" s="178"/>
      <c r="EQH609" s="178"/>
      <c r="EQI609" s="178"/>
      <c r="EQJ609" s="178"/>
      <c r="EQK609" s="178"/>
      <c r="EQL609" s="178"/>
      <c r="EQM609" s="178"/>
      <c r="EQN609" s="178"/>
      <c r="EQO609" s="178"/>
      <c r="EQP609" s="178"/>
      <c r="EQQ609" s="178"/>
      <c r="EQR609" s="178"/>
      <c r="EQS609" s="178"/>
      <c r="EQT609" s="178"/>
      <c r="EQU609" s="178"/>
      <c r="EQV609" s="178"/>
      <c r="EQW609" s="178"/>
      <c r="EQX609" s="178"/>
      <c r="EQY609" s="178"/>
      <c r="EQZ609" s="178"/>
      <c r="ERA609" s="178"/>
      <c r="ERB609" s="178"/>
      <c r="ERC609" s="178"/>
      <c r="ERD609" s="178"/>
      <c r="ERE609" s="178"/>
      <c r="ERF609" s="178"/>
      <c r="ERG609" s="178"/>
      <c r="ERH609" s="178"/>
      <c r="ERI609" s="178"/>
      <c r="ERJ609" s="178"/>
      <c r="ERK609" s="178"/>
      <c r="ERL609" s="178"/>
      <c r="ERM609" s="178"/>
      <c r="ERN609" s="178"/>
      <c r="ERO609" s="178"/>
      <c r="ERP609" s="178"/>
      <c r="ERQ609" s="178"/>
      <c r="ERR609" s="178"/>
      <c r="ERS609" s="178"/>
      <c r="ERT609" s="178"/>
      <c r="ERU609" s="178"/>
      <c r="ERV609" s="178"/>
      <c r="ERW609" s="178"/>
      <c r="ERX609" s="178"/>
      <c r="ERY609" s="178"/>
      <c r="ERZ609" s="178"/>
      <c r="ESA609" s="178"/>
      <c r="ESB609" s="178"/>
      <c r="ESC609" s="178"/>
      <c r="ESD609" s="178"/>
      <c r="ESE609" s="178"/>
      <c r="ESF609" s="178"/>
      <c r="ESG609" s="178"/>
      <c r="ESH609" s="178"/>
      <c r="ESI609" s="178"/>
      <c r="ESJ609" s="178"/>
      <c r="ESK609" s="178"/>
      <c r="ESL609" s="178"/>
      <c r="ESM609" s="178"/>
      <c r="ESN609" s="178"/>
      <c r="ESO609" s="178"/>
      <c r="ESP609" s="178"/>
      <c r="ESQ609" s="178"/>
      <c r="ESR609" s="178"/>
      <c r="ESS609" s="178"/>
      <c r="EST609" s="178"/>
      <c r="ESU609" s="178"/>
      <c r="ESV609" s="178"/>
      <c r="ESW609" s="178"/>
      <c r="ESX609" s="178"/>
      <c r="ESY609" s="178"/>
      <c r="ESZ609" s="178"/>
      <c r="ETA609" s="178"/>
      <c r="ETB609" s="178"/>
      <c r="ETC609" s="178"/>
      <c r="ETD609" s="178"/>
      <c r="ETE609" s="178"/>
      <c r="ETF609" s="178"/>
      <c r="ETG609" s="178"/>
      <c r="ETH609" s="178"/>
      <c r="ETI609" s="178"/>
      <c r="ETJ609" s="178"/>
      <c r="ETK609" s="178"/>
      <c r="ETL609" s="178"/>
      <c r="ETM609" s="178"/>
      <c r="ETN609" s="178"/>
      <c r="ETO609" s="178"/>
      <c r="ETP609" s="178"/>
      <c r="ETQ609" s="178"/>
      <c r="ETR609" s="178"/>
      <c r="ETS609" s="178"/>
      <c r="ETT609" s="178"/>
      <c r="ETU609" s="178"/>
      <c r="ETV609" s="178"/>
      <c r="ETW609" s="178"/>
      <c r="ETX609" s="178"/>
      <c r="ETY609" s="178"/>
      <c r="ETZ609" s="178"/>
      <c r="EUA609" s="178"/>
      <c r="EUB609" s="178"/>
      <c r="EUC609" s="178"/>
      <c r="EUD609" s="178"/>
      <c r="EUE609" s="178"/>
      <c r="EUF609" s="178"/>
      <c r="EUG609" s="178"/>
      <c r="EUH609" s="178"/>
      <c r="EUI609" s="178"/>
      <c r="EUJ609" s="178"/>
      <c r="EUK609" s="178"/>
      <c r="EUL609" s="178"/>
      <c r="EUM609" s="178"/>
      <c r="EUN609" s="178"/>
      <c r="EUO609" s="178"/>
      <c r="EUP609" s="178"/>
      <c r="EUQ609" s="178"/>
      <c r="EUR609" s="178"/>
      <c r="EUS609" s="178"/>
      <c r="EUT609" s="178"/>
      <c r="EUU609" s="178"/>
      <c r="EUV609" s="178"/>
      <c r="EUW609" s="178"/>
      <c r="EUX609" s="178"/>
      <c r="EUY609" s="178"/>
      <c r="EUZ609" s="178"/>
      <c r="EVA609" s="178"/>
      <c r="EVB609" s="178"/>
      <c r="EVC609" s="178"/>
      <c r="EVD609" s="178"/>
      <c r="EVE609" s="178"/>
      <c r="EVF609" s="178"/>
      <c r="EVG609" s="178"/>
      <c r="EVH609" s="178"/>
      <c r="EVI609" s="178"/>
      <c r="EVJ609" s="178"/>
      <c r="EVK609" s="178"/>
      <c r="EVL609" s="178"/>
      <c r="EVM609" s="178"/>
      <c r="EVN609" s="178"/>
      <c r="EVO609" s="178"/>
      <c r="EVP609" s="178"/>
      <c r="EVQ609" s="178"/>
      <c r="EVR609" s="178"/>
      <c r="EVS609" s="178"/>
      <c r="EVT609" s="178"/>
      <c r="EVU609" s="178"/>
      <c r="EVV609" s="178"/>
      <c r="EVW609" s="178"/>
      <c r="EVX609" s="178"/>
      <c r="EVY609" s="178"/>
      <c r="EVZ609" s="178"/>
      <c r="EWA609" s="178"/>
      <c r="EWB609" s="178"/>
      <c r="EWC609" s="178"/>
      <c r="EWD609" s="178"/>
      <c r="EWE609" s="178"/>
      <c r="EWF609" s="178"/>
      <c r="EWG609" s="178"/>
      <c r="EWH609" s="178"/>
      <c r="EWI609" s="178"/>
      <c r="EWJ609" s="178"/>
      <c r="EWK609" s="178"/>
      <c r="EWL609" s="178"/>
      <c r="EWM609" s="178"/>
      <c r="EWN609" s="178"/>
      <c r="EWO609" s="178"/>
      <c r="EWP609" s="178"/>
      <c r="EWQ609" s="178"/>
      <c r="EWR609" s="178"/>
      <c r="EWS609" s="178"/>
      <c r="EWT609" s="178"/>
      <c r="EWU609" s="178"/>
      <c r="EWV609" s="178"/>
      <c r="EWW609" s="178"/>
      <c r="EWX609" s="178"/>
      <c r="EWY609" s="178"/>
      <c r="EWZ609" s="178"/>
      <c r="EXA609" s="178"/>
      <c r="EXB609" s="178"/>
      <c r="EXC609" s="178"/>
      <c r="EXD609" s="178"/>
      <c r="EXE609" s="178"/>
      <c r="EXF609" s="178"/>
      <c r="EXG609" s="178"/>
      <c r="EXH609" s="178"/>
      <c r="EXI609" s="178"/>
      <c r="EXJ609" s="178"/>
      <c r="EXK609" s="178"/>
      <c r="EXL609" s="178"/>
      <c r="EXM609" s="178"/>
      <c r="EXN609" s="178"/>
      <c r="EXO609" s="178"/>
      <c r="EXP609" s="178"/>
      <c r="EXQ609" s="178"/>
      <c r="EXR609" s="178"/>
      <c r="EXS609" s="178"/>
      <c r="EXT609" s="178"/>
      <c r="EXU609" s="178"/>
      <c r="EXV609" s="178"/>
      <c r="EXW609" s="178"/>
      <c r="EXX609" s="178"/>
      <c r="EXY609" s="178"/>
      <c r="EXZ609" s="178"/>
      <c r="EYA609" s="178"/>
      <c r="EYB609" s="178"/>
      <c r="EYC609" s="178"/>
      <c r="EYD609" s="178"/>
      <c r="EYE609" s="178"/>
      <c r="EYF609" s="178"/>
      <c r="EYG609" s="178"/>
      <c r="EYH609" s="178"/>
      <c r="EYI609" s="178"/>
      <c r="EYJ609" s="178"/>
      <c r="EYK609" s="178"/>
      <c r="EYL609" s="178"/>
      <c r="EYM609" s="178"/>
      <c r="EYN609" s="178"/>
      <c r="EYO609" s="178"/>
      <c r="EYP609" s="178"/>
      <c r="EYQ609" s="178"/>
      <c r="EYR609" s="178"/>
      <c r="EYS609" s="178"/>
      <c r="EYT609" s="178"/>
      <c r="EYU609" s="178"/>
      <c r="EYV609" s="178"/>
      <c r="EYW609" s="178"/>
      <c r="EYX609" s="178"/>
      <c r="EYY609" s="178"/>
      <c r="EYZ609" s="178"/>
      <c r="EZA609" s="178"/>
      <c r="EZB609" s="178"/>
      <c r="EZC609" s="178"/>
      <c r="EZD609" s="178"/>
      <c r="EZE609" s="178"/>
      <c r="EZF609" s="178"/>
      <c r="EZG609" s="178"/>
      <c r="EZH609" s="178"/>
      <c r="EZI609" s="178"/>
      <c r="EZJ609" s="178"/>
      <c r="EZK609" s="178"/>
      <c r="EZL609" s="178"/>
      <c r="EZM609" s="178"/>
      <c r="EZN609" s="178"/>
      <c r="EZO609" s="178"/>
      <c r="EZP609" s="178"/>
      <c r="EZQ609" s="178"/>
      <c r="EZR609" s="178"/>
      <c r="EZS609" s="178"/>
      <c r="EZT609" s="178"/>
      <c r="EZU609" s="178"/>
      <c r="EZV609" s="178"/>
      <c r="EZW609" s="178"/>
      <c r="EZX609" s="178"/>
      <c r="EZY609" s="178"/>
      <c r="EZZ609" s="178"/>
      <c r="FAA609" s="178"/>
      <c r="FAB609" s="178"/>
      <c r="FAC609" s="178"/>
      <c r="FAD609" s="178"/>
      <c r="FAE609" s="178"/>
      <c r="FAF609" s="178"/>
      <c r="FAG609" s="178"/>
      <c r="FAH609" s="178"/>
      <c r="FAI609" s="178"/>
      <c r="FAJ609" s="178"/>
      <c r="FAK609" s="178"/>
      <c r="FAL609" s="178"/>
      <c r="FAM609" s="178"/>
      <c r="FAN609" s="178"/>
      <c r="FAO609" s="178"/>
      <c r="FAP609" s="178"/>
      <c r="FAQ609" s="178"/>
      <c r="FAR609" s="178"/>
      <c r="FAS609" s="178"/>
      <c r="FAT609" s="178"/>
      <c r="FAU609" s="178"/>
      <c r="FAV609" s="178"/>
      <c r="FAW609" s="178"/>
      <c r="FAX609" s="178"/>
      <c r="FAY609" s="178"/>
      <c r="FAZ609" s="178"/>
      <c r="FBA609" s="178"/>
      <c r="FBB609" s="178"/>
      <c r="FBC609" s="178"/>
      <c r="FBD609" s="178"/>
      <c r="FBE609" s="178"/>
      <c r="FBF609" s="178"/>
      <c r="FBG609" s="178"/>
      <c r="FBH609" s="178"/>
      <c r="FBI609" s="178"/>
      <c r="FBJ609" s="178"/>
      <c r="FBK609" s="178"/>
      <c r="FBL609" s="178"/>
      <c r="FBM609" s="178"/>
      <c r="FBN609" s="178"/>
      <c r="FBO609" s="178"/>
      <c r="FBP609" s="178"/>
      <c r="FBQ609" s="178"/>
      <c r="FBR609" s="178"/>
      <c r="FBS609" s="178"/>
      <c r="FBT609" s="178"/>
      <c r="FBU609" s="178"/>
      <c r="FBV609" s="178"/>
      <c r="FBW609" s="178"/>
      <c r="FBX609" s="178"/>
      <c r="FBY609" s="178"/>
      <c r="FBZ609" s="178"/>
      <c r="FCA609" s="178"/>
      <c r="FCB609" s="178"/>
      <c r="FCC609" s="178"/>
      <c r="FCD609" s="178"/>
      <c r="FCE609" s="178"/>
      <c r="FCF609" s="178"/>
      <c r="FCG609" s="178"/>
      <c r="FCH609" s="178"/>
      <c r="FCI609" s="178"/>
      <c r="FCJ609" s="178"/>
      <c r="FCK609" s="178"/>
      <c r="FCL609" s="178"/>
      <c r="FCM609" s="178"/>
      <c r="FCN609" s="178"/>
      <c r="FCO609" s="178"/>
      <c r="FCP609" s="178"/>
      <c r="FCQ609" s="178"/>
      <c r="FCR609" s="178"/>
      <c r="FCS609" s="178"/>
      <c r="FCT609" s="178"/>
      <c r="FCU609" s="178"/>
      <c r="FCV609" s="178"/>
      <c r="FCW609" s="178"/>
      <c r="FCX609" s="178"/>
      <c r="FCY609" s="178"/>
      <c r="FCZ609" s="178"/>
      <c r="FDA609" s="178"/>
      <c r="FDB609" s="178"/>
      <c r="FDC609" s="178"/>
      <c r="FDD609" s="178"/>
      <c r="FDE609" s="178"/>
      <c r="FDF609" s="178"/>
      <c r="FDG609" s="178"/>
      <c r="FDH609" s="178"/>
      <c r="FDI609" s="178"/>
      <c r="FDJ609" s="178"/>
      <c r="FDK609" s="178"/>
      <c r="FDL609" s="178"/>
      <c r="FDM609" s="178"/>
      <c r="FDN609" s="178"/>
      <c r="FDO609" s="178"/>
      <c r="FDP609" s="178"/>
      <c r="FDQ609" s="178"/>
      <c r="FDR609" s="178"/>
      <c r="FDS609" s="178"/>
      <c r="FDT609" s="178"/>
      <c r="FDU609" s="178"/>
      <c r="FDV609" s="178"/>
      <c r="FDW609" s="178"/>
      <c r="FDX609" s="178"/>
      <c r="FDY609" s="178"/>
      <c r="FDZ609" s="178"/>
      <c r="FEA609" s="178"/>
      <c r="FEB609" s="178"/>
      <c r="FEC609" s="178"/>
      <c r="FED609" s="178"/>
      <c r="FEE609" s="178"/>
      <c r="FEF609" s="178"/>
      <c r="FEG609" s="178"/>
      <c r="FEH609" s="178"/>
      <c r="FEI609" s="178"/>
      <c r="FEJ609" s="178"/>
      <c r="FEK609" s="178"/>
      <c r="FEL609" s="178"/>
      <c r="FEM609" s="178"/>
      <c r="FEN609" s="178"/>
      <c r="FEO609" s="178"/>
      <c r="FEP609" s="178"/>
      <c r="FEQ609" s="178"/>
      <c r="FER609" s="178"/>
      <c r="FES609" s="178"/>
      <c r="FET609" s="178"/>
      <c r="FEU609" s="178"/>
      <c r="FEV609" s="178"/>
      <c r="FEW609" s="178"/>
      <c r="FEX609" s="178"/>
      <c r="FEY609" s="178"/>
      <c r="FEZ609" s="178"/>
      <c r="FFA609" s="178"/>
      <c r="FFB609" s="178"/>
      <c r="FFC609" s="178"/>
      <c r="FFD609" s="178"/>
      <c r="FFE609" s="178"/>
      <c r="FFF609" s="178"/>
      <c r="FFG609" s="178"/>
      <c r="FFH609" s="178"/>
      <c r="FFI609" s="178"/>
      <c r="FFJ609" s="178"/>
      <c r="FFK609" s="178"/>
      <c r="FFL609" s="178"/>
      <c r="FFM609" s="178"/>
      <c r="FFN609" s="178"/>
      <c r="FFO609" s="178"/>
      <c r="FFP609" s="178"/>
      <c r="FFQ609" s="178"/>
      <c r="FFR609" s="178"/>
      <c r="FFS609" s="178"/>
      <c r="FFT609" s="178"/>
      <c r="FFU609" s="178"/>
      <c r="FFV609" s="178"/>
      <c r="FFW609" s="178"/>
      <c r="FFX609" s="178"/>
      <c r="FFY609" s="178"/>
      <c r="FFZ609" s="178"/>
      <c r="FGA609" s="178"/>
      <c r="FGB609" s="178"/>
      <c r="FGC609" s="178"/>
      <c r="FGD609" s="178"/>
      <c r="FGE609" s="178"/>
      <c r="FGF609" s="178"/>
      <c r="FGG609" s="178"/>
      <c r="FGH609" s="178"/>
      <c r="FGI609" s="178"/>
      <c r="FGJ609" s="178"/>
      <c r="FGK609" s="178"/>
      <c r="FGL609" s="178"/>
      <c r="FGM609" s="178"/>
      <c r="FGN609" s="178"/>
      <c r="FGO609" s="178"/>
      <c r="FGP609" s="178"/>
      <c r="FGQ609" s="178"/>
      <c r="FGR609" s="178"/>
      <c r="FGS609" s="178"/>
      <c r="FGT609" s="178"/>
      <c r="FGU609" s="178"/>
      <c r="FGV609" s="178"/>
      <c r="FGW609" s="178"/>
      <c r="FGX609" s="178"/>
      <c r="FGY609" s="178"/>
      <c r="FGZ609" s="178"/>
      <c r="FHA609" s="178"/>
      <c r="FHB609" s="178"/>
      <c r="FHC609" s="178"/>
      <c r="FHD609" s="178"/>
      <c r="FHE609" s="178"/>
      <c r="FHF609" s="178"/>
      <c r="FHG609" s="178"/>
      <c r="FHH609" s="178"/>
      <c r="FHI609" s="178"/>
      <c r="FHJ609" s="178"/>
      <c r="FHK609" s="178"/>
      <c r="FHL609" s="178"/>
      <c r="FHM609" s="178"/>
      <c r="FHN609" s="178"/>
      <c r="FHO609" s="178"/>
      <c r="FHP609" s="178"/>
      <c r="FHQ609" s="178"/>
      <c r="FHR609" s="178"/>
      <c r="FHS609" s="178"/>
      <c r="FHT609" s="178"/>
      <c r="FHU609" s="178"/>
      <c r="FHV609" s="178"/>
      <c r="FHW609" s="178"/>
      <c r="FHX609" s="178"/>
      <c r="FHY609" s="178"/>
      <c r="FHZ609" s="178"/>
      <c r="FIA609" s="178"/>
      <c r="FIB609" s="178"/>
      <c r="FIC609" s="178"/>
      <c r="FID609" s="178"/>
      <c r="FIE609" s="178"/>
      <c r="FIF609" s="178"/>
      <c r="FIG609" s="178"/>
      <c r="FIH609" s="178"/>
      <c r="FII609" s="178"/>
      <c r="FIJ609" s="178"/>
      <c r="FIK609" s="178"/>
      <c r="FIL609" s="178"/>
      <c r="FIM609" s="178"/>
      <c r="FIN609" s="178"/>
      <c r="FIO609" s="178"/>
      <c r="FIP609" s="178"/>
      <c r="FIQ609" s="178"/>
      <c r="FIR609" s="178"/>
      <c r="FIS609" s="178"/>
      <c r="FIT609" s="178"/>
      <c r="FIU609" s="178"/>
      <c r="FIV609" s="178"/>
      <c r="FIW609" s="178"/>
      <c r="FIX609" s="178"/>
      <c r="FIY609" s="178"/>
      <c r="FIZ609" s="178"/>
      <c r="FJA609" s="178"/>
      <c r="FJB609" s="178"/>
      <c r="FJC609" s="178"/>
      <c r="FJD609" s="178"/>
      <c r="FJE609" s="178"/>
      <c r="FJF609" s="178"/>
      <c r="FJG609" s="178"/>
      <c r="FJH609" s="178"/>
      <c r="FJI609" s="178"/>
      <c r="FJJ609" s="178"/>
      <c r="FJK609" s="178"/>
      <c r="FJL609" s="178"/>
      <c r="FJM609" s="178"/>
      <c r="FJN609" s="178"/>
      <c r="FJO609" s="178"/>
      <c r="FJP609" s="178"/>
      <c r="FJQ609" s="178"/>
      <c r="FJR609" s="178"/>
      <c r="FJS609" s="178"/>
      <c r="FJT609" s="178"/>
      <c r="FJU609" s="178"/>
      <c r="FJV609" s="178"/>
      <c r="FJW609" s="178"/>
      <c r="FJX609" s="178"/>
      <c r="FJY609" s="178"/>
      <c r="FJZ609" s="178"/>
      <c r="FKA609" s="178"/>
      <c r="FKB609" s="178"/>
      <c r="FKC609" s="178"/>
      <c r="FKD609" s="178"/>
      <c r="FKE609" s="178"/>
      <c r="FKF609" s="178"/>
      <c r="FKG609" s="178"/>
      <c r="FKH609" s="178"/>
      <c r="FKI609" s="178"/>
      <c r="FKJ609" s="178"/>
      <c r="FKK609" s="178"/>
      <c r="FKL609" s="178"/>
      <c r="FKM609" s="178"/>
      <c r="FKN609" s="178"/>
      <c r="FKO609" s="178"/>
      <c r="FKP609" s="178"/>
      <c r="FKQ609" s="178"/>
      <c r="FKR609" s="178"/>
      <c r="FKS609" s="178"/>
      <c r="FKT609" s="178"/>
      <c r="FKU609" s="178"/>
      <c r="FKV609" s="178"/>
      <c r="FKW609" s="178"/>
      <c r="FKX609" s="178"/>
      <c r="FKY609" s="178"/>
      <c r="FKZ609" s="178"/>
      <c r="FLA609" s="178"/>
      <c r="FLB609" s="178"/>
      <c r="FLC609" s="178"/>
      <c r="FLD609" s="178"/>
      <c r="FLE609" s="178"/>
      <c r="FLF609" s="178"/>
      <c r="FLG609" s="178"/>
      <c r="FLH609" s="178"/>
      <c r="FLI609" s="178"/>
      <c r="FLJ609" s="178"/>
      <c r="FLK609" s="178"/>
      <c r="FLL609" s="178"/>
      <c r="FLM609" s="178"/>
      <c r="FLN609" s="178"/>
      <c r="FLO609" s="178"/>
      <c r="FLP609" s="178"/>
      <c r="FLQ609" s="178"/>
      <c r="FLR609" s="178"/>
      <c r="FLS609" s="178"/>
      <c r="FLT609" s="178"/>
      <c r="FLU609" s="178"/>
      <c r="FLV609" s="178"/>
      <c r="FLW609" s="178"/>
      <c r="FLX609" s="178"/>
      <c r="FLY609" s="178"/>
      <c r="FLZ609" s="178"/>
      <c r="FMA609" s="178"/>
      <c r="FMB609" s="178"/>
      <c r="FMC609" s="178"/>
      <c r="FMD609" s="178"/>
      <c r="FME609" s="178"/>
      <c r="FMF609" s="178"/>
      <c r="FMG609" s="178"/>
      <c r="FMH609" s="178"/>
      <c r="FMI609" s="178"/>
      <c r="FMJ609" s="178"/>
      <c r="FMK609" s="178"/>
      <c r="FML609" s="178"/>
      <c r="FMM609" s="178"/>
      <c r="FMN609" s="178"/>
      <c r="FMO609" s="178"/>
      <c r="FMP609" s="178"/>
      <c r="FMQ609" s="178"/>
      <c r="FMR609" s="178"/>
      <c r="FMS609" s="178"/>
      <c r="FMT609" s="178"/>
      <c r="FMU609" s="178"/>
      <c r="FMV609" s="178"/>
      <c r="FMW609" s="178"/>
      <c r="FMX609" s="178"/>
      <c r="FMY609" s="178"/>
      <c r="FMZ609" s="178"/>
      <c r="FNA609" s="178"/>
      <c r="FNB609" s="178"/>
      <c r="FNC609" s="178"/>
      <c r="FND609" s="178"/>
      <c r="FNE609" s="178"/>
      <c r="FNF609" s="178"/>
      <c r="FNG609" s="178"/>
      <c r="FNH609" s="178"/>
      <c r="FNI609" s="178"/>
      <c r="FNJ609" s="178"/>
      <c r="FNK609" s="178"/>
      <c r="FNL609" s="178"/>
      <c r="FNM609" s="178"/>
      <c r="FNN609" s="178"/>
      <c r="FNO609" s="178"/>
      <c r="FNP609" s="178"/>
      <c r="FNQ609" s="178"/>
      <c r="FNR609" s="178"/>
      <c r="FNS609" s="178"/>
      <c r="FNT609" s="178"/>
      <c r="FNU609" s="178"/>
      <c r="FNV609" s="178"/>
      <c r="FNW609" s="178"/>
      <c r="FNX609" s="178"/>
      <c r="FNY609" s="178"/>
      <c r="FNZ609" s="178"/>
      <c r="FOA609" s="178"/>
      <c r="FOB609" s="178"/>
      <c r="FOC609" s="178"/>
      <c r="FOD609" s="178"/>
      <c r="FOE609" s="178"/>
      <c r="FOF609" s="178"/>
      <c r="FOG609" s="178"/>
      <c r="FOH609" s="178"/>
      <c r="FOI609" s="178"/>
      <c r="FOJ609" s="178"/>
      <c r="FOK609" s="178"/>
      <c r="FOL609" s="178"/>
      <c r="FOM609" s="178"/>
      <c r="FON609" s="178"/>
      <c r="FOO609" s="178"/>
      <c r="FOP609" s="178"/>
      <c r="FOQ609" s="178"/>
      <c r="FOR609" s="178"/>
      <c r="FOS609" s="178"/>
      <c r="FOT609" s="178"/>
      <c r="FOU609" s="178"/>
      <c r="FOV609" s="178"/>
      <c r="FOW609" s="178"/>
      <c r="FOX609" s="178"/>
      <c r="FOY609" s="178"/>
      <c r="FOZ609" s="178"/>
      <c r="FPA609" s="178"/>
      <c r="FPB609" s="178"/>
      <c r="FPC609" s="178"/>
      <c r="FPD609" s="178"/>
      <c r="FPE609" s="178"/>
      <c r="FPF609" s="178"/>
      <c r="FPG609" s="178"/>
      <c r="FPH609" s="178"/>
      <c r="FPI609" s="178"/>
      <c r="FPJ609" s="178"/>
      <c r="FPK609" s="178"/>
      <c r="FPL609" s="178"/>
      <c r="FPM609" s="178"/>
      <c r="FPN609" s="178"/>
      <c r="FPO609" s="178"/>
      <c r="FPP609" s="178"/>
      <c r="FPQ609" s="178"/>
      <c r="FPR609" s="178"/>
      <c r="FPS609" s="178"/>
      <c r="FPT609" s="178"/>
      <c r="FPU609" s="178"/>
      <c r="FPV609" s="178"/>
      <c r="FPW609" s="178"/>
      <c r="FPX609" s="178"/>
      <c r="FPY609" s="178"/>
      <c r="FPZ609" s="178"/>
      <c r="FQA609" s="178"/>
      <c r="FQB609" s="178"/>
      <c r="FQC609" s="178"/>
      <c r="FQD609" s="178"/>
      <c r="FQE609" s="178"/>
      <c r="FQF609" s="178"/>
      <c r="FQG609" s="178"/>
      <c r="FQH609" s="178"/>
      <c r="FQI609" s="178"/>
      <c r="FQJ609" s="178"/>
      <c r="FQK609" s="178"/>
      <c r="FQL609" s="178"/>
      <c r="FQM609" s="178"/>
      <c r="FQN609" s="178"/>
      <c r="FQO609" s="178"/>
      <c r="FQP609" s="178"/>
      <c r="FQQ609" s="178"/>
      <c r="FQR609" s="178"/>
      <c r="FQS609" s="178"/>
      <c r="FQT609" s="178"/>
      <c r="FQU609" s="178"/>
      <c r="FQV609" s="178"/>
      <c r="FQW609" s="178"/>
      <c r="FQX609" s="178"/>
      <c r="FQY609" s="178"/>
      <c r="FQZ609" s="178"/>
      <c r="FRA609" s="178"/>
      <c r="FRB609" s="178"/>
      <c r="FRC609" s="178"/>
      <c r="FRD609" s="178"/>
      <c r="FRE609" s="178"/>
      <c r="FRF609" s="178"/>
      <c r="FRG609" s="178"/>
      <c r="FRH609" s="178"/>
      <c r="FRI609" s="178"/>
      <c r="FRJ609" s="178"/>
      <c r="FRK609" s="178"/>
      <c r="FRL609" s="178"/>
      <c r="FRM609" s="178"/>
      <c r="FRN609" s="178"/>
      <c r="FRO609" s="178"/>
      <c r="FRP609" s="178"/>
      <c r="FRQ609" s="178"/>
      <c r="FRR609" s="178"/>
      <c r="FRS609" s="178"/>
      <c r="FRT609" s="178"/>
      <c r="FRU609" s="178"/>
      <c r="FRV609" s="178"/>
      <c r="FRW609" s="178"/>
      <c r="FRX609" s="178"/>
      <c r="FRY609" s="178"/>
      <c r="FRZ609" s="178"/>
      <c r="FSA609" s="178"/>
      <c r="FSB609" s="178"/>
      <c r="FSC609" s="178"/>
      <c r="FSD609" s="178"/>
      <c r="FSE609" s="178"/>
      <c r="FSF609" s="178"/>
      <c r="FSG609" s="178"/>
      <c r="FSH609" s="178"/>
      <c r="FSI609" s="178"/>
      <c r="FSJ609" s="178"/>
      <c r="FSK609" s="178"/>
      <c r="FSL609" s="178"/>
      <c r="FSM609" s="178"/>
      <c r="FSN609" s="178"/>
      <c r="FSO609" s="178"/>
      <c r="FSP609" s="178"/>
      <c r="FSQ609" s="178"/>
      <c r="FSR609" s="178"/>
      <c r="FSS609" s="178"/>
      <c r="FST609" s="178"/>
      <c r="FSU609" s="178"/>
      <c r="FSV609" s="178"/>
      <c r="FSW609" s="178"/>
      <c r="FSX609" s="178"/>
      <c r="FSY609" s="178"/>
      <c r="FSZ609" s="178"/>
      <c r="FTA609" s="178"/>
      <c r="FTB609" s="178"/>
      <c r="FTC609" s="178"/>
      <c r="FTD609" s="178"/>
      <c r="FTE609" s="178"/>
      <c r="FTF609" s="178"/>
      <c r="FTG609" s="178"/>
      <c r="FTH609" s="178"/>
      <c r="FTI609" s="178"/>
      <c r="FTJ609" s="178"/>
      <c r="FTK609" s="178"/>
      <c r="FTL609" s="178"/>
      <c r="FTM609" s="178"/>
      <c r="FTN609" s="178"/>
      <c r="FTO609" s="178"/>
      <c r="FTP609" s="178"/>
      <c r="FTQ609" s="178"/>
      <c r="FTR609" s="178"/>
      <c r="FTS609" s="178"/>
      <c r="FTT609" s="178"/>
      <c r="FTU609" s="178"/>
      <c r="FTV609" s="178"/>
      <c r="FTW609" s="178"/>
      <c r="FTX609" s="178"/>
      <c r="FTY609" s="178"/>
      <c r="FTZ609" s="178"/>
      <c r="FUA609" s="178"/>
      <c r="FUB609" s="178"/>
      <c r="FUC609" s="178"/>
      <c r="FUD609" s="178"/>
      <c r="FUE609" s="178"/>
      <c r="FUF609" s="178"/>
      <c r="FUG609" s="178"/>
      <c r="FUH609" s="178"/>
      <c r="FUI609" s="178"/>
      <c r="FUJ609" s="178"/>
      <c r="FUK609" s="178"/>
      <c r="FUL609" s="178"/>
      <c r="FUM609" s="178"/>
      <c r="FUN609" s="178"/>
      <c r="FUO609" s="178"/>
      <c r="FUP609" s="178"/>
      <c r="FUQ609" s="178"/>
      <c r="FUR609" s="178"/>
      <c r="FUS609" s="178"/>
      <c r="FUT609" s="178"/>
      <c r="FUU609" s="178"/>
      <c r="FUV609" s="178"/>
      <c r="FUW609" s="178"/>
      <c r="FUX609" s="178"/>
      <c r="FUY609" s="178"/>
      <c r="FUZ609" s="178"/>
      <c r="FVA609" s="178"/>
      <c r="FVB609" s="178"/>
      <c r="FVC609" s="178"/>
      <c r="FVD609" s="178"/>
      <c r="FVE609" s="178"/>
      <c r="FVF609" s="178"/>
      <c r="FVG609" s="178"/>
      <c r="FVH609" s="178"/>
      <c r="FVI609" s="178"/>
      <c r="FVJ609" s="178"/>
      <c r="FVK609" s="178"/>
      <c r="FVL609" s="178"/>
      <c r="FVM609" s="178"/>
      <c r="FVN609" s="178"/>
      <c r="FVO609" s="178"/>
      <c r="FVP609" s="178"/>
      <c r="FVQ609" s="178"/>
      <c r="FVR609" s="178"/>
      <c r="FVS609" s="178"/>
      <c r="FVT609" s="178"/>
      <c r="FVU609" s="178"/>
      <c r="FVV609" s="178"/>
      <c r="FVW609" s="178"/>
      <c r="FVX609" s="178"/>
      <c r="FVY609" s="178"/>
      <c r="FVZ609" s="178"/>
      <c r="FWA609" s="178"/>
      <c r="FWB609" s="178"/>
      <c r="FWC609" s="178"/>
      <c r="FWD609" s="178"/>
      <c r="FWE609" s="178"/>
      <c r="FWF609" s="178"/>
      <c r="FWG609" s="178"/>
      <c r="FWH609" s="178"/>
      <c r="FWI609" s="178"/>
      <c r="FWJ609" s="178"/>
      <c r="FWK609" s="178"/>
      <c r="FWL609" s="178"/>
      <c r="FWM609" s="178"/>
      <c r="FWN609" s="178"/>
      <c r="FWO609" s="178"/>
      <c r="FWP609" s="178"/>
      <c r="FWQ609" s="178"/>
      <c r="FWR609" s="178"/>
      <c r="FWS609" s="178"/>
      <c r="FWT609" s="178"/>
      <c r="FWU609" s="178"/>
      <c r="FWV609" s="178"/>
      <c r="FWW609" s="178"/>
      <c r="FWX609" s="178"/>
      <c r="FWY609" s="178"/>
      <c r="FWZ609" s="178"/>
      <c r="FXA609" s="178"/>
      <c r="FXB609" s="178"/>
      <c r="FXC609" s="178"/>
      <c r="FXD609" s="178"/>
      <c r="FXE609" s="178"/>
      <c r="FXF609" s="178"/>
      <c r="FXG609" s="178"/>
      <c r="FXH609" s="178"/>
      <c r="FXI609" s="178"/>
      <c r="FXJ609" s="178"/>
      <c r="FXK609" s="178"/>
      <c r="FXL609" s="178"/>
      <c r="FXM609" s="178"/>
      <c r="FXN609" s="178"/>
      <c r="FXO609" s="178"/>
      <c r="FXP609" s="178"/>
      <c r="FXQ609" s="178"/>
      <c r="FXR609" s="178"/>
      <c r="FXS609" s="178"/>
      <c r="FXT609" s="178"/>
      <c r="FXU609" s="178"/>
      <c r="FXV609" s="178"/>
      <c r="FXW609" s="178"/>
      <c r="FXX609" s="178"/>
      <c r="FXY609" s="178"/>
      <c r="FXZ609" s="178"/>
      <c r="FYA609" s="178"/>
      <c r="FYB609" s="178"/>
      <c r="FYC609" s="178"/>
      <c r="FYD609" s="178"/>
      <c r="FYE609" s="178"/>
      <c r="FYF609" s="178"/>
      <c r="FYG609" s="178"/>
      <c r="FYH609" s="178"/>
      <c r="FYI609" s="178"/>
      <c r="FYJ609" s="178"/>
      <c r="FYK609" s="178"/>
      <c r="FYL609" s="178"/>
      <c r="FYM609" s="178"/>
      <c r="FYN609" s="178"/>
      <c r="FYO609" s="178"/>
      <c r="FYP609" s="178"/>
      <c r="FYQ609" s="178"/>
      <c r="FYR609" s="178"/>
      <c r="FYS609" s="178"/>
      <c r="FYT609" s="178"/>
      <c r="FYU609" s="178"/>
      <c r="FYV609" s="178"/>
      <c r="FYW609" s="178"/>
      <c r="FYX609" s="178"/>
      <c r="FYY609" s="178"/>
      <c r="FYZ609" s="178"/>
      <c r="FZA609" s="178"/>
      <c r="FZB609" s="178"/>
      <c r="FZC609" s="178"/>
      <c r="FZD609" s="178"/>
      <c r="FZE609" s="178"/>
      <c r="FZF609" s="178"/>
      <c r="FZG609" s="178"/>
      <c r="FZH609" s="178"/>
      <c r="FZI609" s="178"/>
      <c r="FZJ609" s="178"/>
      <c r="FZK609" s="178"/>
      <c r="FZL609" s="178"/>
      <c r="FZM609" s="178"/>
      <c r="FZN609" s="178"/>
      <c r="FZO609" s="178"/>
      <c r="FZP609" s="178"/>
      <c r="FZQ609" s="178"/>
      <c r="FZR609" s="178"/>
      <c r="FZS609" s="178"/>
      <c r="FZT609" s="178"/>
      <c r="FZU609" s="178"/>
      <c r="FZV609" s="178"/>
      <c r="FZW609" s="178"/>
      <c r="FZX609" s="178"/>
      <c r="FZY609" s="178"/>
      <c r="FZZ609" s="178"/>
      <c r="GAA609" s="178"/>
      <c r="GAB609" s="178"/>
      <c r="GAC609" s="178"/>
      <c r="GAD609" s="178"/>
      <c r="GAE609" s="178"/>
      <c r="GAF609" s="178"/>
      <c r="GAG609" s="178"/>
      <c r="GAH609" s="178"/>
      <c r="GAI609" s="178"/>
      <c r="GAJ609" s="178"/>
      <c r="GAK609" s="178"/>
      <c r="GAL609" s="178"/>
      <c r="GAM609" s="178"/>
      <c r="GAN609" s="178"/>
      <c r="GAO609" s="178"/>
      <c r="GAP609" s="178"/>
      <c r="GAQ609" s="178"/>
      <c r="GAR609" s="178"/>
      <c r="GAS609" s="178"/>
      <c r="GAT609" s="178"/>
      <c r="GAU609" s="178"/>
      <c r="GAV609" s="178"/>
      <c r="GAW609" s="178"/>
      <c r="GAX609" s="178"/>
      <c r="GAY609" s="178"/>
      <c r="GAZ609" s="178"/>
      <c r="GBA609" s="178"/>
      <c r="GBB609" s="178"/>
      <c r="GBC609" s="178"/>
      <c r="GBD609" s="178"/>
      <c r="GBE609" s="178"/>
      <c r="GBF609" s="178"/>
      <c r="GBG609" s="178"/>
      <c r="GBH609" s="178"/>
      <c r="GBI609" s="178"/>
      <c r="GBJ609" s="178"/>
      <c r="GBK609" s="178"/>
      <c r="GBL609" s="178"/>
      <c r="GBM609" s="178"/>
      <c r="GBN609" s="178"/>
      <c r="GBO609" s="178"/>
      <c r="GBP609" s="178"/>
      <c r="GBQ609" s="178"/>
      <c r="GBR609" s="178"/>
      <c r="GBS609" s="178"/>
      <c r="GBT609" s="178"/>
      <c r="GBU609" s="178"/>
      <c r="GBV609" s="178"/>
      <c r="GBW609" s="178"/>
      <c r="GBX609" s="178"/>
      <c r="GBY609" s="178"/>
      <c r="GBZ609" s="178"/>
      <c r="GCA609" s="178"/>
      <c r="GCB609" s="178"/>
      <c r="GCC609" s="178"/>
      <c r="GCD609" s="178"/>
      <c r="GCE609" s="178"/>
      <c r="GCF609" s="178"/>
      <c r="GCG609" s="178"/>
      <c r="GCH609" s="178"/>
      <c r="GCI609" s="178"/>
      <c r="GCJ609" s="178"/>
      <c r="GCK609" s="178"/>
      <c r="GCL609" s="178"/>
      <c r="GCM609" s="178"/>
      <c r="GCN609" s="178"/>
      <c r="GCO609" s="178"/>
      <c r="GCP609" s="178"/>
      <c r="GCQ609" s="178"/>
      <c r="GCR609" s="178"/>
      <c r="GCS609" s="178"/>
      <c r="GCT609" s="178"/>
      <c r="GCU609" s="178"/>
      <c r="GCV609" s="178"/>
      <c r="GCW609" s="178"/>
      <c r="GCX609" s="178"/>
      <c r="GCY609" s="178"/>
      <c r="GCZ609" s="178"/>
      <c r="GDA609" s="178"/>
      <c r="GDB609" s="178"/>
      <c r="GDC609" s="178"/>
      <c r="GDD609" s="178"/>
      <c r="GDE609" s="178"/>
      <c r="GDF609" s="178"/>
      <c r="GDG609" s="178"/>
      <c r="GDH609" s="178"/>
      <c r="GDI609" s="178"/>
      <c r="GDJ609" s="178"/>
      <c r="GDK609" s="178"/>
      <c r="GDL609" s="178"/>
      <c r="GDM609" s="178"/>
      <c r="GDN609" s="178"/>
      <c r="GDO609" s="178"/>
      <c r="GDP609" s="178"/>
      <c r="GDQ609" s="178"/>
      <c r="GDR609" s="178"/>
      <c r="GDS609" s="178"/>
      <c r="GDT609" s="178"/>
      <c r="GDU609" s="178"/>
      <c r="GDV609" s="178"/>
      <c r="GDW609" s="178"/>
      <c r="GDX609" s="178"/>
      <c r="GDY609" s="178"/>
      <c r="GDZ609" s="178"/>
      <c r="GEA609" s="178"/>
      <c r="GEB609" s="178"/>
      <c r="GEC609" s="178"/>
      <c r="GED609" s="178"/>
      <c r="GEE609" s="178"/>
      <c r="GEF609" s="178"/>
      <c r="GEG609" s="178"/>
      <c r="GEH609" s="178"/>
      <c r="GEI609" s="178"/>
      <c r="GEJ609" s="178"/>
      <c r="GEK609" s="178"/>
      <c r="GEL609" s="178"/>
      <c r="GEM609" s="178"/>
      <c r="GEN609" s="178"/>
      <c r="GEO609" s="178"/>
      <c r="GEP609" s="178"/>
      <c r="GEQ609" s="178"/>
      <c r="GER609" s="178"/>
      <c r="GES609" s="178"/>
      <c r="GET609" s="178"/>
      <c r="GEU609" s="178"/>
      <c r="GEV609" s="178"/>
      <c r="GEW609" s="178"/>
      <c r="GEX609" s="178"/>
      <c r="GEY609" s="178"/>
      <c r="GEZ609" s="178"/>
      <c r="GFA609" s="178"/>
      <c r="GFB609" s="178"/>
      <c r="GFC609" s="178"/>
      <c r="GFD609" s="178"/>
      <c r="GFE609" s="178"/>
      <c r="GFF609" s="178"/>
      <c r="GFG609" s="178"/>
      <c r="GFH609" s="178"/>
      <c r="GFI609" s="178"/>
      <c r="GFJ609" s="178"/>
      <c r="GFK609" s="178"/>
      <c r="GFL609" s="178"/>
      <c r="GFM609" s="178"/>
      <c r="GFN609" s="178"/>
      <c r="GFO609" s="178"/>
      <c r="GFP609" s="178"/>
      <c r="GFQ609" s="178"/>
      <c r="GFR609" s="178"/>
      <c r="GFS609" s="178"/>
      <c r="GFT609" s="178"/>
      <c r="GFU609" s="178"/>
      <c r="GFV609" s="178"/>
      <c r="GFW609" s="178"/>
      <c r="GFX609" s="178"/>
      <c r="GFY609" s="178"/>
      <c r="GFZ609" s="178"/>
      <c r="GGA609" s="178"/>
      <c r="GGB609" s="178"/>
      <c r="GGC609" s="178"/>
      <c r="GGD609" s="178"/>
      <c r="GGE609" s="178"/>
      <c r="GGF609" s="178"/>
      <c r="GGG609" s="178"/>
      <c r="GGH609" s="178"/>
      <c r="GGI609" s="178"/>
      <c r="GGJ609" s="178"/>
      <c r="GGK609" s="178"/>
      <c r="GGL609" s="178"/>
      <c r="GGM609" s="178"/>
      <c r="GGN609" s="178"/>
      <c r="GGO609" s="178"/>
      <c r="GGP609" s="178"/>
      <c r="GGQ609" s="178"/>
      <c r="GGR609" s="178"/>
      <c r="GGS609" s="178"/>
      <c r="GGT609" s="178"/>
      <c r="GGU609" s="178"/>
      <c r="GGV609" s="178"/>
      <c r="GGW609" s="178"/>
      <c r="GGX609" s="178"/>
      <c r="GGY609" s="178"/>
      <c r="GGZ609" s="178"/>
      <c r="GHA609" s="178"/>
      <c r="GHB609" s="178"/>
      <c r="GHC609" s="178"/>
      <c r="GHD609" s="178"/>
      <c r="GHE609" s="178"/>
      <c r="GHF609" s="178"/>
      <c r="GHG609" s="178"/>
      <c r="GHH609" s="178"/>
      <c r="GHI609" s="178"/>
      <c r="GHJ609" s="178"/>
    </row>
    <row r="610" spans="1:4950" s="177" customFormat="1" ht="50">
      <c r="A610" s="250" t="s">
        <v>1399</v>
      </c>
      <c r="B610" s="250" t="s">
        <v>1373</v>
      </c>
      <c r="C610" s="250" t="s">
        <v>95</v>
      </c>
      <c r="D610" s="250" t="s">
        <v>1374</v>
      </c>
      <c r="E610" s="221">
        <v>44620</v>
      </c>
      <c r="F610" s="237">
        <v>44732</v>
      </c>
      <c r="G610" s="237">
        <v>44732</v>
      </c>
      <c r="H610" s="329"/>
      <c r="I610" s="225">
        <v>1228217</v>
      </c>
      <c r="J610" s="227"/>
      <c r="K610" s="228" t="s">
        <v>286</v>
      </c>
      <c r="L610" s="229">
        <v>100</v>
      </c>
      <c r="M610" s="231">
        <v>138</v>
      </c>
      <c r="N610" s="231" t="s">
        <v>22</v>
      </c>
      <c r="O610" s="295" t="s">
        <v>22</v>
      </c>
      <c r="P610" s="241" t="s">
        <v>22</v>
      </c>
      <c r="Q610" s="241" t="s">
        <v>22</v>
      </c>
      <c r="R610" s="241" t="s">
        <v>22</v>
      </c>
      <c r="S610" s="241" t="s">
        <v>22</v>
      </c>
      <c r="T610" s="241" t="s">
        <v>22</v>
      </c>
      <c r="U610" s="241" t="s">
        <v>22</v>
      </c>
      <c r="V610" s="241" t="s">
        <v>173</v>
      </c>
      <c r="W610" s="242"/>
      <c r="X610" s="178"/>
      <c r="Y610" s="178"/>
      <c r="Z610" s="178"/>
      <c r="AA610" s="178"/>
      <c r="AB610" s="178"/>
      <c r="AC610" s="178"/>
      <c r="AD610" s="178"/>
      <c r="AE610" s="178"/>
      <c r="AF610" s="178"/>
      <c r="AG610" s="178"/>
      <c r="AH610" s="178"/>
      <c r="AI610" s="178"/>
      <c r="AJ610" s="178"/>
      <c r="AK610" s="178"/>
      <c r="AL610" s="178"/>
      <c r="AM610" s="178"/>
      <c r="AN610" s="178"/>
      <c r="AO610" s="178"/>
      <c r="AP610" s="178"/>
      <c r="AQ610" s="178"/>
      <c r="AR610" s="178"/>
      <c r="AS610" s="178"/>
      <c r="AT610" s="178"/>
      <c r="AU610" s="178"/>
      <c r="AV610" s="178"/>
      <c r="AW610" s="178"/>
      <c r="AX610" s="178"/>
      <c r="AY610" s="178"/>
      <c r="AZ610" s="178"/>
      <c r="BA610" s="178"/>
      <c r="BB610" s="178"/>
      <c r="BC610" s="178"/>
      <c r="BD610" s="178"/>
      <c r="BE610" s="178"/>
      <c r="BF610" s="178"/>
      <c r="BG610" s="178"/>
      <c r="BH610" s="178"/>
      <c r="BI610" s="178"/>
      <c r="BJ610" s="178"/>
      <c r="BK610" s="178"/>
      <c r="BL610" s="178"/>
      <c r="BM610" s="178"/>
      <c r="BN610" s="178"/>
      <c r="BO610" s="178"/>
      <c r="BP610" s="178"/>
      <c r="BQ610" s="178"/>
      <c r="BR610" s="178"/>
      <c r="BS610" s="178"/>
      <c r="BT610" s="178"/>
      <c r="BU610" s="178"/>
      <c r="BV610" s="178"/>
      <c r="BW610" s="178"/>
      <c r="BX610" s="178"/>
      <c r="BY610" s="178"/>
      <c r="BZ610" s="178"/>
      <c r="CA610" s="178"/>
      <c r="CB610" s="178"/>
      <c r="CC610" s="178"/>
      <c r="CD610" s="178"/>
      <c r="CE610" s="178"/>
      <c r="CF610" s="178"/>
      <c r="CG610" s="178"/>
      <c r="CH610" s="178"/>
      <c r="CI610" s="178"/>
      <c r="CJ610" s="178"/>
      <c r="CK610" s="178"/>
      <c r="CL610" s="178"/>
      <c r="CM610" s="178"/>
      <c r="CN610" s="178"/>
      <c r="CO610" s="178"/>
      <c r="CP610" s="178"/>
      <c r="CQ610" s="178"/>
      <c r="CR610" s="178"/>
      <c r="CS610" s="178"/>
      <c r="CT610" s="178"/>
      <c r="CU610" s="178"/>
      <c r="CV610" s="178"/>
      <c r="CW610" s="178"/>
      <c r="CX610" s="178"/>
      <c r="CY610" s="178"/>
      <c r="CZ610" s="178"/>
      <c r="DA610" s="178"/>
      <c r="DB610" s="178"/>
      <c r="DC610" s="178"/>
      <c r="DD610" s="178"/>
      <c r="DE610" s="178"/>
      <c r="DF610" s="178"/>
      <c r="DG610" s="178"/>
      <c r="DH610" s="178"/>
      <c r="DI610" s="178"/>
      <c r="DJ610" s="178"/>
      <c r="DK610" s="178"/>
      <c r="DL610" s="178"/>
      <c r="DM610" s="178"/>
      <c r="DN610" s="178"/>
      <c r="DO610" s="178"/>
      <c r="DP610" s="178"/>
      <c r="DQ610" s="178"/>
      <c r="DR610" s="178"/>
      <c r="DS610" s="178"/>
      <c r="DT610" s="178"/>
      <c r="DU610" s="178"/>
      <c r="DV610" s="178"/>
      <c r="DW610" s="178"/>
      <c r="DX610" s="178"/>
      <c r="DY610" s="178"/>
      <c r="DZ610" s="178"/>
      <c r="EA610" s="178"/>
      <c r="EB610" s="178"/>
      <c r="EC610" s="178"/>
      <c r="ED610" s="178"/>
      <c r="EE610" s="178"/>
      <c r="EF610" s="178"/>
      <c r="EG610" s="178"/>
      <c r="EH610" s="178"/>
      <c r="EI610" s="178"/>
      <c r="EJ610" s="178"/>
      <c r="EK610" s="178"/>
      <c r="EL610" s="178"/>
      <c r="EM610" s="178"/>
      <c r="EN610" s="178"/>
      <c r="EO610" s="178"/>
      <c r="EP610" s="178"/>
      <c r="EQ610" s="178"/>
      <c r="ER610" s="178"/>
      <c r="ES610" s="178"/>
      <c r="ET610" s="178"/>
      <c r="EU610" s="178"/>
      <c r="EV610" s="178"/>
      <c r="EW610" s="178"/>
      <c r="EX610" s="178"/>
      <c r="EY610" s="178"/>
      <c r="EZ610" s="178"/>
      <c r="FA610" s="178"/>
      <c r="FB610" s="178"/>
      <c r="FC610" s="178"/>
      <c r="FD610" s="178"/>
      <c r="FE610" s="178"/>
      <c r="FF610" s="178"/>
      <c r="FG610" s="178"/>
      <c r="FH610" s="178"/>
      <c r="FI610" s="178"/>
      <c r="FJ610" s="178"/>
      <c r="FK610" s="178"/>
      <c r="FL610" s="178"/>
      <c r="FM610" s="178"/>
      <c r="FN610" s="178"/>
      <c r="FO610" s="178"/>
      <c r="FP610" s="178"/>
      <c r="FQ610" s="178"/>
      <c r="FR610" s="178"/>
      <c r="FS610" s="178"/>
      <c r="FT610" s="178"/>
      <c r="FU610" s="178"/>
      <c r="FV610" s="178"/>
      <c r="FW610" s="178"/>
      <c r="FX610" s="178"/>
      <c r="FY610" s="178"/>
      <c r="FZ610" s="178"/>
      <c r="GA610" s="178"/>
      <c r="GB610" s="178"/>
      <c r="GC610" s="178"/>
      <c r="GD610" s="178"/>
      <c r="GE610" s="178"/>
      <c r="GF610" s="178"/>
      <c r="GG610" s="178"/>
      <c r="GH610" s="178"/>
      <c r="GI610" s="178"/>
      <c r="GJ610" s="178"/>
      <c r="GK610" s="178"/>
      <c r="GL610" s="178"/>
      <c r="GM610" s="178"/>
      <c r="GN610" s="178"/>
      <c r="GO610" s="178"/>
      <c r="GP610" s="178"/>
      <c r="GQ610" s="178"/>
      <c r="GR610" s="178"/>
      <c r="GS610" s="178"/>
      <c r="GT610" s="178"/>
      <c r="GU610" s="178"/>
      <c r="GV610" s="178"/>
      <c r="GW610" s="178"/>
      <c r="GX610" s="178"/>
      <c r="GY610" s="178"/>
      <c r="GZ610" s="178"/>
      <c r="HA610" s="178"/>
      <c r="HB610" s="178"/>
      <c r="HC610" s="178"/>
      <c r="HD610" s="178"/>
      <c r="HE610" s="178"/>
      <c r="HF610" s="178"/>
      <c r="HG610" s="178"/>
      <c r="HH610" s="178"/>
      <c r="HI610" s="178"/>
      <c r="HJ610" s="178"/>
      <c r="HK610" s="178"/>
      <c r="HL610" s="178"/>
      <c r="HM610" s="178"/>
      <c r="HN610" s="178"/>
      <c r="HO610" s="178"/>
      <c r="HP610" s="178"/>
      <c r="HQ610" s="178"/>
      <c r="HR610" s="178"/>
      <c r="HS610" s="178"/>
      <c r="HT610" s="178"/>
      <c r="HU610" s="178"/>
      <c r="HV610" s="178"/>
      <c r="HW610" s="178"/>
      <c r="HX610" s="178"/>
      <c r="HY610" s="178"/>
      <c r="HZ610" s="178"/>
      <c r="IA610" s="178"/>
      <c r="IB610" s="178"/>
      <c r="IC610" s="178"/>
      <c r="ID610" s="178"/>
      <c r="IE610" s="178"/>
      <c r="IF610" s="178"/>
      <c r="IG610" s="178"/>
      <c r="IH610" s="178"/>
      <c r="II610" s="178"/>
      <c r="IJ610" s="178"/>
      <c r="IK610" s="178"/>
      <c r="IL610" s="178"/>
      <c r="IM610" s="178"/>
      <c r="IN610" s="178"/>
      <c r="IO610" s="178"/>
      <c r="IP610" s="178"/>
      <c r="IQ610" s="178"/>
      <c r="IR610" s="178"/>
      <c r="IS610" s="178"/>
      <c r="IT610" s="178"/>
      <c r="IU610" s="178"/>
      <c r="IV610" s="178"/>
      <c r="IW610" s="178"/>
      <c r="IX610" s="178"/>
      <c r="IY610" s="178"/>
      <c r="IZ610" s="178"/>
      <c r="JA610" s="178"/>
      <c r="JB610" s="178"/>
      <c r="JC610" s="178"/>
      <c r="JD610" s="178"/>
      <c r="JE610" s="178"/>
      <c r="JF610" s="178"/>
      <c r="JG610" s="178"/>
      <c r="JH610" s="178"/>
      <c r="JI610" s="178"/>
      <c r="JJ610" s="178"/>
      <c r="JK610" s="178"/>
      <c r="JL610" s="178"/>
      <c r="JM610" s="178"/>
      <c r="JN610" s="178"/>
      <c r="JO610" s="178"/>
      <c r="JP610" s="178"/>
      <c r="JQ610" s="178"/>
      <c r="JR610" s="178"/>
      <c r="JS610" s="178"/>
      <c r="JT610" s="178"/>
      <c r="JU610" s="178"/>
      <c r="JV610" s="178"/>
      <c r="JW610" s="178"/>
      <c r="JX610" s="178"/>
      <c r="JY610" s="178"/>
      <c r="JZ610" s="178"/>
      <c r="KA610" s="178"/>
      <c r="KB610" s="178"/>
      <c r="KC610" s="178"/>
      <c r="KD610" s="178"/>
      <c r="KE610" s="178"/>
      <c r="KF610" s="178"/>
      <c r="KG610" s="178"/>
      <c r="KH610" s="178"/>
      <c r="KI610" s="178"/>
      <c r="KJ610" s="178"/>
      <c r="KK610" s="178"/>
      <c r="KL610" s="178"/>
      <c r="KM610" s="178"/>
      <c r="KN610" s="178"/>
      <c r="KO610" s="178"/>
      <c r="KP610" s="178"/>
      <c r="KQ610" s="178"/>
      <c r="KR610" s="178"/>
      <c r="KS610" s="178"/>
      <c r="KT610" s="178"/>
      <c r="KU610" s="178"/>
      <c r="KV610" s="178"/>
      <c r="KW610" s="178"/>
      <c r="KX610" s="178"/>
      <c r="KY610" s="178"/>
      <c r="KZ610" s="178"/>
      <c r="LA610" s="178"/>
      <c r="LB610" s="178"/>
      <c r="LC610" s="178"/>
      <c r="LD610" s="178"/>
      <c r="LE610" s="178"/>
      <c r="LF610" s="178"/>
      <c r="LG610" s="178"/>
      <c r="LH610" s="178"/>
      <c r="LI610" s="178"/>
      <c r="LJ610" s="178"/>
      <c r="LK610" s="178"/>
      <c r="LL610" s="178"/>
      <c r="LM610" s="178"/>
      <c r="LN610" s="178"/>
      <c r="LO610" s="178"/>
      <c r="LP610" s="178"/>
      <c r="LQ610" s="178"/>
      <c r="LR610" s="178"/>
      <c r="LS610" s="178"/>
      <c r="LT610" s="178"/>
      <c r="LU610" s="178"/>
      <c r="LV610" s="178"/>
      <c r="LW610" s="178"/>
      <c r="LX610" s="178"/>
      <c r="LY610" s="178"/>
      <c r="LZ610" s="178"/>
      <c r="MA610" s="178"/>
      <c r="MB610" s="178"/>
      <c r="MC610" s="178"/>
      <c r="MD610" s="178"/>
      <c r="ME610" s="178"/>
      <c r="MF610" s="178"/>
      <c r="MG610" s="178"/>
      <c r="MH610" s="178"/>
      <c r="MI610" s="178"/>
      <c r="MJ610" s="178"/>
      <c r="MK610" s="178"/>
      <c r="ML610" s="178"/>
      <c r="MM610" s="178"/>
      <c r="MN610" s="178"/>
      <c r="MO610" s="178"/>
      <c r="MP610" s="178"/>
      <c r="MQ610" s="178"/>
      <c r="MR610" s="178"/>
      <c r="MS610" s="178"/>
      <c r="MT610" s="178"/>
      <c r="MU610" s="178"/>
      <c r="MV610" s="178"/>
      <c r="MW610" s="178"/>
      <c r="MX610" s="178"/>
      <c r="MY610" s="178"/>
      <c r="MZ610" s="178"/>
      <c r="NA610" s="178"/>
      <c r="NB610" s="178"/>
      <c r="NC610" s="178"/>
      <c r="ND610" s="178"/>
      <c r="NE610" s="178"/>
      <c r="NF610" s="178"/>
      <c r="NG610" s="178"/>
      <c r="NH610" s="178"/>
      <c r="NI610" s="178"/>
      <c r="NJ610" s="178"/>
      <c r="NK610" s="178"/>
      <c r="NL610" s="178"/>
      <c r="NM610" s="178"/>
      <c r="NN610" s="178"/>
      <c r="NO610" s="178"/>
      <c r="NP610" s="178"/>
      <c r="NQ610" s="178"/>
      <c r="NR610" s="178"/>
      <c r="NS610" s="178"/>
      <c r="NT610" s="178"/>
      <c r="NU610" s="178"/>
      <c r="NV610" s="178"/>
      <c r="NW610" s="178"/>
      <c r="NX610" s="178"/>
      <c r="NY610" s="178"/>
      <c r="NZ610" s="178"/>
      <c r="OA610" s="178"/>
      <c r="OB610" s="178"/>
      <c r="OC610" s="178"/>
      <c r="OD610" s="178"/>
      <c r="OE610" s="178"/>
      <c r="OF610" s="178"/>
      <c r="OG610" s="178"/>
      <c r="OH610" s="178"/>
      <c r="OI610" s="178"/>
      <c r="OJ610" s="178"/>
      <c r="OK610" s="178"/>
      <c r="OL610" s="178"/>
      <c r="OM610" s="178"/>
      <c r="ON610" s="178"/>
      <c r="OO610" s="178"/>
      <c r="OP610" s="178"/>
      <c r="OQ610" s="178"/>
      <c r="OR610" s="178"/>
      <c r="OS610" s="178"/>
      <c r="OT610" s="178"/>
      <c r="OU610" s="178"/>
      <c r="OV610" s="178"/>
      <c r="OW610" s="178"/>
      <c r="OX610" s="178"/>
      <c r="OY610" s="178"/>
      <c r="OZ610" s="178"/>
      <c r="PA610" s="178"/>
      <c r="PB610" s="178"/>
      <c r="PC610" s="178"/>
      <c r="PD610" s="178"/>
      <c r="PE610" s="178"/>
      <c r="PF610" s="178"/>
      <c r="PG610" s="178"/>
      <c r="PH610" s="178"/>
      <c r="PI610" s="178"/>
      <c r="PJ610" s="178"/>
      <c r="PK610" s="178"/>
      <c r="PL610" s="178"/>
      <c r="PM610" s="178"/>
      <c r="PN610" s="178"/>
      <c r="PO610" s="178"/>
      <c r="PP610" s="178"/>
      <c r="PQ610" s="178"/>
      <c r="PR610" s="178"/>
      <c r="PS610" s="178"/>
      <c r="PT610" s="178"/>
      <c r="PU610" s="178"/>
      <c r="PV610" s="178"/>
      <c r="PW610" s="178"/>
      <c r="PX610" s="178"/>
      <c r="PY610" s="178"/>
      <c r="PZ610" s="178"/>
      <c r="QA610" s="178"/>
      <c r="QB610" s="178"/>
      <c r="QC610" s="178"/>
      <c r="QD610" s="178"/>
      <c r="QE610" s="178"/>
      <c r="QF610" s="178"/>
      <c r="QG610" s="178"/>
      <c r="QH610" s="178"/>
      <c r="QI610" s="178"/>
      <c r="QJ610" s="178"/>
      <c r="QK610" s="178"/>
      <c r="QL610" s="178"/>
      <c r="QM610" s="178"/>
      <c r="QN610" s="178"/>
      <c r="QO610" s="178"/>
      <c r="QP610" s="178"/>
      <c r="QQ610" s="178"/>
      <c r="QR610" s="178"/>
      <c r="QS610" s="178"/>
      <c r="QT610" s="178"/>
      <c r="QU610" s="178"/>
      <c r="QV610" s="178"/>
      <c r="QW610" s="178"/>
      <c r="QX610" s="178"/>
      <c r="QY610" s="178"/>
      <c r="QZ610" s="178"/>
      <c r="RA610" s="178"/>
      <c r="RB610" s="178"/>
      <c r="RC610" s="178"/>
      <c r="RD610" s="178"/>
      <c r="RE610" s="178"/>
      <c r="RF610" s="178"/>
      <c r="RG610" s="178"/>
      <c r="RH610" s="178"/>
      <c r="RI610" s="178"/>
      <c r="RJ610" s="178"/>
      <c r="RK610" s="178"/>
      <c r="RL610" s="178"/>
      <c r="RM610" s="178"/>
      <c r="RN610" s="178"/>
      <c r="RO610" s="178"/>
      <c r="RP610" s="178"/>
      <c r="RQ610" s="178"/>
      <c r="RR610" s="178"/>
      <c r="RS610" s="178"/>
      <c r="RT610" s="178"/>
      <c r="RU610" s="178"/>
      <c r="RV610" s="178"/>
      <c r="RW610" s="178"/>
      <c r="RX610" s="178"/>
      <c r="RY610" s="178"/>
      <c r="RZ610" s="178"/>
      <c r="SA610" s="178"/>
      <c r="SB610" s="178"/>
      <c r="SC610" s="178"/>
      <c r="SD610" s="178"/>
      <c r="SE610" s="178"/>
      <c r="SF610" s="178"/>
      <c r="SG610" s="178"/>
      <c r="SH610" s="178"/>
      <c r="SI610" s="178"/>
      <c r="SJ610" s="178"/>
      <c r="SK610" s="178"/>
      <c r="SL610" s="178"/>
      <c r="SM610" s="178"/>
      <c r="SN610" s="178"/>
      <c r="SO610" s="178"/>
      <c r="SP610" s="178"/>
      <c r="SQ610" s="178"/>
      <c r="SR610" s="178"/>
      <c r="SS610" s="178"/>
      <c r="ST610" s="178"/>
      <c r="SU610" s="178"/>
      <c r="SV610" s="178"/>
      <c r="SW610" s="178"/>
      <c r="SX610" s="178"/>
      <c r="SY610" s="178"/>
      <c r="SZ610" s="178"/>
      <c r="TA610" s="178"/>
      <c r="TB610" s="178"/>
      <c r="TC610" s="178"/>
      <c r="TD610" s="178"/>
      <c r="TE610" s="178"/>
      <c r="TF610" s="178"/>
      <c r="TG610" s="178"/>
      <c r="TH610" s="178"/>
      <c r="TI610" s="178"/>
      <c r="TJ610" s="178"/>
      <c r="TK610" s="178"/>
      <c r="TL610" s="178"/>
      <c r="TM610" s="178"/>
      <c r="TN610" s="178"/>
      <c r="TO610" s="178"/>
      <c r="TP610" s="178"/>
      <c r="TQ610" s="178"/>
      <c r="TR610" s="178"/>
      <c r="TS610" s="178"/>
      <c r="TT610" s="178"/>
      <c r="TU610" s="178"/>
      <c r="TV610" s="178"/>
      <c r="TW610" s="178"/>
      <c r="TX610" s="178"/>
      <c r="TY610" s="178"/>
      <c r="TZ610" s="178"/>
      <c r="UA610" s="178"/>
      <c r="UB610" s="178"/>
      <c r="UC610" s="178"/>
      <c r="UD610" s="178"/>
      <c r="UE610" s="178"/>
      <c r="UF610" s="178"/>
      <c r="UG610" s="178"/>
      <c r="UH610" s="178"/>
      <c r="UI610" s="178"/>
      <c r="UJ610" s="178"/>
      <c r="UK610" s="178"/>
      <c r="UL610" s="178"/>
      <c r="UM610" s="178"/>
      <c r="UN610" s="178"/>
      <c r="UO610" s="178"/>
      <c r="UP610" s="178"/>
      <c r="UQ610" s="178"/>
      <c r="UR610" s="178"/>
      <c r="US610" s="178"/>
      <c r="UT610" s="178"/>
      <c r="UU610" s="178"/>
      <c r="UV610" s="178"/>
      <c r="UW610" s="178"/>
      <c r="UX610" s="178"/>
      <c r="UY610" s="178"/>
      <c r="UZ610" s="178"/>
      <c r="VA610" s="178"/>
      <c r="VB610" s="178"/>
      <c r="VC610" s="178"/>
      <c r="VD610" s="178"/>
      <c r="VE610" s="178"/>
      <c r="VF610" s="178"/>
      <c r="VG610" s="178"/>
      <c r="VH610" s="178"/>
      <c r="VI610" s="178"/>
      <c r="VJ610" s="178"/>
      <c r="VK610" s="178"/>
      <c r="VL610" s="178"/>
      <c r="VM610" s="178"/>
      <c r="VN610" s="178"/>
      <c r="VO610" s="178"/>
      <c r="VP610" s="178"/>
      <c r="VQ610" s="178"/>
      <c r="VR610" s="178"/>
      <c r="VS610" s="178"/>
      <c r="VT610" s="178"/>
      <c r="VU610" s="178"/>
      <c r="VV610" s="178"/>
      <c r="VW610" s="178"/>
      <c r="VX610" s="178"/>
      <c r="VY610" s="178"/>
      <c r="VZ610" s="178"/>
      <c r="WA610" s="178"/>
      <c r="WB610" s="178"/>
      <c r="WC610" s="178"/>
      <c r="WD610" s="178"/>
      <c r="WE610" s="178"/>
      <c r="WF610" s="178"/>
      <c r="WG610" s="178"/>
      <c r="WH610" s="178"/>
      <c r="WI610" s="178"/>
      <c r="WJ610" s="178"/>
      <c r="WK610" s="178"/>
      <c r="WL610" s="178"/>
      <c r="WM610" s="178"/>
      <c r="WN610" s="178"/>
      <c r="WO610" s="178"/>
      <c r="WP610" s="178"/>
      <c r="WQ610" s="178"/>
      <c r="WR610" s="178"/>
      <c r="WS610" s="178"/>
      <c r="WT610" s="178"/>
      <c r="WU610" s="178"/>
      <c r="WV610" s="178"/>
      <c r="WW610" s="178"/>
      <c r="WX610" s="178"/>
      <c r="WY610" s="178"/>
      <c r="WZ610" s="178"/>
      <c r="XA610" s="178"/>
      <c r="XB610" s="178"/>
      <c r="XC610" s="178"/>
      <c r="XD610" s="178"/>
      <c r="XE610" s="178"/>
      <c r="XF610" s="178"/>
      <c r="XG610" s="178"/>
      <c r="XH610" s="178"/>
      <c r="XI610" s="178"/>
      <c r="XJ610" s="178"/>
      <c r="XK610" s="178"/>
      <c r="XL610" s="178"/>
      <c r="XM610" s="178"/>
      <c r="XN610" s="178"/>
      <c r="XO610" s="178"/>
      <c r="XP610" s="178"/>
      <c r="XQ610" s="178"/>
      <c r="XR610" s="178"/>
      <c r="XS610" s="178"/>
      <c r="XT610" s="178"/>
      <c r="XU610" s="178"/>
      <c r="XV610" s="178"/>
      <c r="XW610" s="178"/>
      <c r="XX610" s="178"/>
      <c r="XY610" s="178"/>
      <c r="XZ610" s="178"/>
      <c r="YA610" s="178"/>
      <c r="YB610" s="178"/>
      <c r="YC610" s="178"/>
      <c r="YD610" s="178"/>
      <c r="YE610" s="178"/>
      <c r="YF610" s="178"/>
      <c r="YG610" s="178"/>
      <c r="YH610" s="178"/>
      <c r="YI610" s="178"/>
      <c r="YJ610" s="178"/>
      <c r="YK610" s="178"/>
      <c r="YL610" s="178"/>
      <c r="YM610" s="178"/>
      <c r="YN610" s="178"/>
      <c r="YO610" s="178"/>
      <c r="YP610" s="178"/>
      <c r="YQ610" s="178"/>
      <c r="YR610" s="178"/>
      <c r="YS610" s="178"/>
      <c r="YT610" s="178"/>
      <c r="YU610" s="178"/>
      <c r="YV610" s="178"/>
      <c r="YW610" s="178"/>
      <c r="YX610" s="178"/>
      <c r="YY610" s="178"/>
      <c r="YZ610" s="178"/>
      <c r="ZA610" s="178"/>
      <c r="ZB610" s="178"/>
      <c r="ZC610" s="178"/>
      <c r="ZD610" s="178"/>
      <c r="ZE610" s="178"/>
      <c r="ZF610" s="178"/>
      <c r="ZG610" s="178"/>
      <c r="ZH610" s="178"/>
      <c r="ZI610" s="178"/>
      <c r="ZJ610" s="178"/>
      <c r="ZK610" s="178"/>
      <c r="ZL610" s="178"/>
      <c r="ZM610" s="178"/>
      <c r="ZN610" s="178"/>
      <c r="ZO610" s="178"/>
      <c r="ZP610" s="178"/>
      <c r="ZQ610" s="178"/>
      <c r="ZR610" s="178"/>
      <c r="ZS610" s="178"/>
      <c r="ZT610" s="178"/>
      <c r="ZU610" s="178"/>
      <c r="ZV610" s="178"/>
      <c r="ZW610" s="178"/>
      <c r="ZX610" s="178"/>
      <c r="ZY610" s="178"/>
      <c r="ZZ610" s="178"/>
      <c r="AAA610" s="178"/>
      <c r="AAB610" s="178"/>
      <c r="AAC610" s="178"/>
      <c r="AAD610" s="178"/>
      <c r="AAE610" s="178"/>
      <c r="AAF610" s="178"/>
      <c r="AAG610" s="178"/>
      <c r="AAH610" s="178"/>
      <c r="AAI610" s="178"/>
      <c r="AAJ610" s="178"/>
      <c r="AAK610" s="178"/>
      <c r="AAL610" s="178"/>
      <c r="AAM610" s="178"/>
      <c r="AAN610" s="178"/>
      <c r="AAO610" s="178"/>
      <c r="AAP610" s="178"/>
      <c r="AAQ610" s="178"/>
      <c r="AAR610" s="178"/>
      <c r="AAS610" s="178"/>
      <c r="AAT610" s="178"/>
      <c r="AAU610" s="178"/>
      <c r="AAV610" s="178"/>
      <c r="AAW610" s="178"/>
      <c r="AAX610" s="178"/>
      <c r="AAY610" s="178"/>
      <c r="AAZ610" s="178"/>
      <c r="ABA610" s="178"/>
      <c r="ABB610" s="178"/>
      <c r="ABC610" s="178"/>
      <c r="ABD610" s="178"/>
      <c r="ABE610" s="178"/>
      <c r="ABF610" s="178"/>
      <c r="ABG610" s="178"/>
      <c r="ABH610" s="178"/>
      <c r="ABI610" s="178"/>
      <c r="ABJ610" s="178"/>
      <c r="ABK610" s="178"/>
      <c r="ABL610" s="178"/>
      <c r="ABM610" s="178"/>
      <c r="ABN610" s="178"/>
      <c r="ABO610" s="178"/>
      <c r="ABP610" s="178"/>
      <c r="ABQ610" s="178"/>
      <c r="ABR610" s="178"/>
      <c r="ABS610" s="178"/>
      <c r="ABT610" s="178"/>
      <c r="ABU610" s="178"/>
      <c r="ABV610" s="178"/>
      <c r="ABW610" s="178"/>
      <c r="ABX610" s="178"/>
      <c r="ABY610" s="178"/>
      <c r="ABZ610" s="178"/>
      <c r="ACA610" s="178"/>
      <c r="ACB610" s="178"/>
      <c r="ACC610" s="178"/>
      <c r="ACD610" s="178"/>
      <c r="ACE610" s="178"/>
      <c r="ACF610" s="178"/>
      <c r="ACG610" s="178"/>
      <c r="ACH610" s="178"/>
      <c r="ACI610" s="178"/>
      <c r="ACJ610" s="178"/>
      <c r="ACK610" s="178"/>
      <c r="ACL610" s="178"/>
      <c r="ACM610" s="178"/>
      <c r="ACN610" s="178"/>
      <c r="ACO610" s="178"/>
      <c r="ACP610" s="178"/>
      <c r="ACQ610" s="178"/>
      <c r="ACR610" s="178"/>
      <c r="ACS610" s="178"/>
      <c r="ACT610" s="178"/>
      <c r="ACU610" s="178"/>
      <c r="ACV610" s="178"/>
      <c r="ACW610" s="178"/>
      <c r="ACX610" s="178"/>
      <c r="ACY610" s="178"/>
      <c r="ACZ610" s="178"/>
      <c r="ADA610" s="178"/>
      <c r="ADB610" s="178"/>
      <c r="ADC610" s="178"/>
      <c r="ADD610" s="178"/>
      <c r="ADE610" s="178"/>
      <c r="ADF610" s="178"/>
      <c r="ADG610" s="178"/>
      <c r="ADH610" s="178"/>
      <c r="ADI610" s="178"/>
      <c r="ADJ610" s="178"/>
      <c r="ADK610" s="178"/>
      <c r="ADL610" s="178"/>
      <c r="ADM610" s="178"/>
      <c r="ADN610" s="178"/>
      <c r="ADO610" s="178"/>
      <c r="ADP610" s="178"/>
      <c r="ADQ610" s="178"/>
      <c r="ADR610" s="178"/>
      <c r="ADS610" s="178"/>
      <c r="ADT610" s="178"/>
      <c r="ADU610" s="178"/>
      <c r="ADV610" s="178"/>
      <c r="ADW610" s="178"/>
      <c r="ADX610" s="178"/>
      <c r="ADY610" s="178"/>
      <c r="ADZ610" s="178"/>
      <c r="AEA610" s="178"/>
      <c r="AEB610" s="178"/>
      <c r="AEC610" s="178"/>
      <c r="AED610" s="178"/>
      <c r="AEE610" s="178"/>
      <c r="AEF610" s="178"/>
      <c r="AEG610" s="178"/>
      <c r="AEH610" s="178"/>
      <c r="AEI610" s="178"/>
      <c r="AEJ610" s="178"/>
      <c r="AEK610" s="178"/>
      <c r="AEL610" s="178"/>
      <c r="AEM610" s="178"/>
      <c r="AEN610" s="178"/>
      <c r="AEO610" s="178"/>
      <c r="AEP610" s="178"/>
      <c r="AEQ610" s="178"/>
      <c r="AER610" s="178"/>
      <c r="AES610" s="178"/>
      <c r="AET610" s="178"/>
      <c r="AEU610" s="178"/>
      <c r="AEV610" s="178"/>
      <c r="AEW610" s="178"/>
      <c r="AEX610" s="178"/>
      <c r="AEY610" s="178"/>
      <c r="AEZ610" s="178"/>
      <c r="AFA610" s="178"/>
      <c r="AFB610" s="178"/>
      <c r="AFC610" s="178"/>
      <c r="AFD610" s="178"/>
      <c r="AFE610" s="178"/>
      <c r="AFF610" s="178"/>
      <c r="AFG610" s="178"/>
      <c r="AFH610" s="178"/>
      <c r="AFI610" s="178"/>
      <c r="AFJ610" s="178"/>
      <c r="AFK610" s="178"/>
      <c r="AFL610" s="178"/>
      <c r="AFM610" s="178"/>
      <c r="AFN610" s="178"/>
      <c r="AFO610" s="178"/>
      <c r="AFP610" s="178"/>
      <c r="AFQ610" s="178"/>
      <c r="AFR610" s="178"/>
      <c r="AFS610" s="178"/>
      <c r="AFT610" s="178"/>
      <c r="AFU610" s="178"/>
      <c r="AFV610" s="178"/>
      <c r="AFW610" s="178"/>
      <c r="AFX610" s="178"/>
      <c r="AFY610" s="178"/>
      <c r="AFZ610" s="178"/>
      <c r="AGA610" s="178"/>
      <c r="AGB610" s="178"/>
      <c r="AGC610" s="178"/>
      <c r="AGD610" s="178"/>
      <c r="AGE610" s="178"/>
      <c r="AGF610" s="178"/>
      <c r="AGG610" s="178"/>
      <c r="AGH610" s="178"/>
      <c r="AGI610" s="178"/>
      <c r="AGJ610" s="178"/>
      <c r="AGK610" s="178"/>
      <c r="AGL610" s="178"/>
      <c r="AGM610" s="178"/>
      <c r="AGN610" s="178"/>
      <c r="AGO610" s="178"/>
      <c r="AGP610" s="178"/>
      <c r="AGQ610" s="178"/>
      <c r="AGR610" s="178"/>
      <c r="AGS610" s="178"/>
      <c r="AGT610" s="178"/>
      <c r="AGU610" s="178"/>
      <c r="AGV610" s="178"/>
      <c r="AGW610" s="178"/>
      <c r="AGX610" s="178"/>
      <c r="AGY610" s="178"/>
      <c r="AGZ610" s="178"/>
      <c r="AHA610" s="178"/>
      <c r="AHB610" s="178"/>
      <c r="AHC610" s="178"/>
      <c r="AHD610" s="178"/>
      <c r="AHE610" s="178"/>
      <c r="AHF610" s="178"/>
      <c r="AHG610" s="178"/>
      <c r="AHH610" s="178"/>
      <c r="AHI610" s="178"/>
      <c r="AHJ610" s="178"/>
      <c r="AHK610" s="178"/>
      <c r="AHL610" s="178"/>
      <c r="AHM610" s="178"/>
      <c r="AHN610" s="178"/>
      <c r="AHO610" s="178"/>
      <c r="AHP610" s="178"/>
      <c r="AHQ610" s="178"/>
      <c r="AHR610" s="178"/>
      <c r="AHS610" s="178"/>
      <c r="AHT610" s="178"/>
      <c r="AHU610" s="178"/>
      <c r="AHV610" s="178"/>
      <c r="AHW610" s="178"/>
      <c r="AHX610" s="178"/>
      <c r="AHY610" s="178"/>
      <c r="AHZ610" s="178"/>
      <c r="AIA610" s="178"/>
      <c r="AIB610" s="178"/>
      <c r="AIC610" s="178"/>
      <c r="AID610" s="178"/>
      <c r="AIE610" s="178"/>
      <c r="AIF610" s="178"/>
      <c r="AIG610" s="178"/>
      <c r="AIH610" s="178"/>
      <c r="AII610" s="178"/>
      <c r="AIJ610" s="178"/>
      <c r="AIK610" s="178"/>
      <c r="AIL610" s="178"/>
      <c r="AIM610" s="178"/>
      <c r="AIN610" s="178"/>
      <c r="AIO610" s="178"/>
      <c r="AIP610" s="178"/>
      <c r="AIQ610" s="178"/>
      <c r="AIR610" s="178"/>
      <c r="AIS610" s="178"/>
      <c r="AIT610" s="178"/>
      <c r="AIU610" s="178"/>
      <c r="AIV610" s="178"/>
      <c r="AIW610" s="178"/>
      <c r="AIX610" s="178"/>
      <c r="AIY610" s="178"/>
      <c r="AIZ610" s="178"/>
      <c r="AJA610" s="178"/>
      <c r="AJB610" s="178"/>
      <c r="AJC610" s="178"/>
      <c r="AJD610" s="178"/>
      <c r="AJE610" s="178"/>
      <c r="AJF610" s="178"/>
      <c r="AJG610" s="178"/>
      <c r="AJH610" s="178"/>
      <c r="AJI610" s="178"/>
      <c r="AJJ610" s="178"/>
      <c r="AJK610" s="178"/>
      <c r="AJL610" s="178"/>
      <c r="AJM610" s="178"/>
      <c r="AJN610" s="178"/>
      <c r="AJO610" s="178"/>
      <c r="AJP610" s="178"/>
      <c r="AJQ610" s="178"/>
      <c r="AJR610" s="178"/>
      <c r="AJS610" s="178"/>
      <c r="AJT610" s="178"/>
      <c r="AJU610" s="178"/>
      <c r="AJV610" s="178"/>
      <c r="AJW610" s="178"/>
      <c r="AJX610" s="178"/>
      <c r="AJY610" s="178"/>
      <c r="AJZ610" s="178"/>
      <c r="AKA610" s="178"/>
      <c r="AKB610" s="178"/>
      <c r="AKC610" s="178"/>
      <c r="AKD610" s="178"/>
      <c r="AKE610" s="178"/>
      <c r="AKF610" s="178"/>
      <c r="AKG610" s="178"/>
      <c r="AKH610" s="178"/>
      <c r="AKI610" s="178"/>
      <c r="AKJ610" s="178"/>
      <c r="AKK610" s="178"/>
      <c r="AKL610" s="178"/>
      <c r="AKM610" s="178"/>
      <c r="AKN610" s="178"/>
      <c r="AKO610" s="178"/>
      <c r="AKP610" s="178"/>
      <c r="AKQ610" s="178"/>
      <c r="AKR610" s="178"/>
      <c r="AKS610" s="178"/>
      <c r="AKT610" s="178"/>
      <c r="AKU610" s="178"/>
      <c r="AKV610" s="178"/>
      <c r="AKW610" s="178"/>
      <c r="AKX610" s="178"/>
      <c r="AKY610" s="178"/>
      <c r="AKZ610" s="178"/>
      <c r="ALA610" s="178"/>
      <c r="ALB610" s="178"/>
      <c r="ALC610" s="178"/>
      <c r="ALD610" s="178"/>
      <c r="ALE610" s="178"/>
      <c r="ALF610" s="178"/>
      <c r="ALG610" s="178"/>
      <c r="ALH610" s="178"/>
      <c r="ALI610" s="178"/>
      <c r="ALJ610" s="178"/>
      <c r="ALK610" s="178"/>
      <c r="ALL610" s="178"/>
      <c r="ALM610" s="178"/>
      <c r="ALN610" s="178"/>
      <c r="ALO610" s="178"/>
      <c r="ALP610" s="178"/>
      <c r="ALQ610" s="178"/>
      <c r="ALR610" s="178"/>
      <c r="ALS610" s="178"/>
      <c r="ALT610" s="178"/>
      <c r="ALU610" s="178"/>
      <c r="ALV610" s="178"/>
      <c r="ALW610" s="178"/>
      <c r="ALX610" s="178"/>
      <c r="ALY610" s="178"/>
      <c r="ALZ610" s="178"/>
      <c r="AMA610" s="178"/>
      <c r="AMB610" s="178"/>
      <c r="AMC610" s="178"/>
      <c r="AMD610" s="178"/>
      <c r="AME610" s="178"/>
      <c r="AMF610" s="178"/>
      <c r="AMG610" s="178"/>
      <c r="AMH610" s="178"/>
      <c r="AMI610" s="178"/>
      <c r="AMJ610" s="178"/>
      <c r="AMK610" s="178"/>
      <c r="AML610" s="178"/>
      <c r="AMM610" s="178"/>
      <c r="AMN610" s="178"/>
      <c r="AMO610" s="178"/>
      <c r="AMP610" s="178"/>
      <c r="AMQ610" s="178"/>
      <c r="AMR610" s="178"/>
      <c r="AMS610" s="178"/>
      <c r="AMT610" s="178"/>
      <c r="AMU610" s="178"/>
      <c r="AMV610" s="178"/>
      <c r="AMW610" s="178"/>
      <c r="AMX610" s="178"/>
      <c r="AMY610" s="178"/>
      <c r="AMZ610" s="178"/>
      <c r="ANA610" s="178"/>
      <c r="ANB610" s="178"/>
      <c r="ANC610" s="178"/>
      <c r="AND610" s="178"/>
      <c r="ANE610" s="178"/>
      <c r="ANF610" s="178"/>
      <c r="ANG610" s="178"/>
      <c r="ANH610" s="178"/>
      <c r="ANI610" s="178"/>
      <c r="ANJ610" s="178"/>
      <c r="ANK610" s="178"/>
      <c r="ANL610" s="178"/>
      <c r="ANM610" s="178"/>
      <c r="ANN610" s="178"/>
      <c r="ANO610" s="178"/>
      <c r="ANP610" s="178"/>
      <c r="ANQ610" s="178"/>
      <c r="ANR610" s="178"/>
      <c r="ANS610" s="178"/>
      <c r="ANT610" s="178"/>
      <c r="ANU610" s="178"/>
      <c r="ANV610" s="178"/>
      <c r="ANW610" s="178"/>
      <c r="ANX610" s="178"/>
      <c r="ANY610" s="178"/>
      <c r="ANZ610" s="178"/>
      <c r="AOA610" s="178"/>
      <c r="AOB610" s="178"/>
      <c r="AOC610" s="178"/>
      <c r="AOD610" s="178"/>
      <c r="AOE610" s="178"/>
      <c r="AOF610" s="178"/>
      <c r="AOG610" s="178"/>
      <c r="AOH610" s="178"/>
      <c r="AOI610" s="178"/>
      <c r="AOJ610" s="178"/>
      <c r="AOK610" s="178"/>
      <c r="AOL610" s="178"/>
      <c r="AOM610" s="178"/>
      <c r="AON610" s="178"/>
      <c r="AOO610" s="178"/>
      <c r="AOP610" s="178"/>
      <c r="AOQ610" s="178"/>
      <c r="AOR610" s="178"/>
      <c r="AOS610" s="178"/>
      <c r="AOT610" s="178"/>
      <c r="AOU610" s="178"/>
      <c r="AOV610" s="178"/>
      <c r="AOW610" s="178"/>
      <c r="AOX610" s="178"/>
      <c r="AOY610" s="178"/>
      <c r="AOZ610" s="178"/>
      <c r="APA610" s="178"/>
      <c r="APB610" s="178"/>
      <c r="APC610" s="178"/>
      <c r="APD610" s="178"/>
      <c r="APE610" s="178"/>
      <c r="APF610" s="178"/>
      <c r="APG610" s="178"/>
      <c r="APH610" s="178"/>
      <c r="API610" s="178"/>
      <c r="APJ610" s="178"/>
      <c r="APK610" s="178"/>
      <c r="APL610" s="178"/>
      <c r="APM610" s="178"/>
      <c r="APN610" s="178"/>
      <c r="APO610" s="178"/>
      <c r="APP610" s="178"/>
      <c r="APQ610" s="178"/>
      <c r="APR610" s="178"/>
      <c r="APS610" s="178"/>
      <c r="APT610" s="178"/>
      <c r="APU610" s="178"/>
      <c r="APV610" s="178"/>
      <c r="APW610" s="178"/>
      <c r="APX610" s="178"/>
      <c r="APY610" s="178"/>
      <c r="APZ610" s="178"/>
      <c r="AQA610" s="178"/>
      <c r="AQB610" s="178"/>
      <c r="AQC610" s="178"/>
      <c r="AQD610" s="178"/>
      <c r="AQE610" s="178"/>
      <c r="AQF610" s="178"/>
      <c r="AQG610" s="178"/>
      <c r="AQH610" s="178"/>
      <c r="AQI610" s="178"/>
      <c r="AQJ610" s="178"/>
      <c r="AQK610" s="178"/>
      <c r="AQL610" s="178"/>
      <c r="AQM610" s="178"/>
      <c r="AQN610" s="178"/>
      <c r="AQO610" s="178"/>
      <c r="AQP610" s="178"/>
      <c r="AQQ610" s="178"/>
      <c r="AQR610" s="178"/>
      <c r="AQS610" s="178"/>
      <c r="AQT610" s="178"/>
      <c r="AQU610" s="178"/>
      <c r="AQV610" s="178"/>
      <c r="AQW610" s="178"/>
      <c r="AQX610" s="178"/>
      <c r="AQY610" s="178"/>
      <c r="AQZ610" s="178"/>
      <c r="ARA610" s="178"/>
      <c r="ARB610" s="178"/>
      <c r="ARC610" s="178"/>
      <c r="ARD610" s="178"/>
      <c r="ARE610" s="178"/>
      <c r="ARF610" s="178"/>
      <c r="ARG610" s="178"/>
      <c r="ARH610" s="178"/>
      <c r="ARI610" s="178"/>
      <c r="ARJ610" s="178"/>
      <c r="ARK610" s="178"/>
      <c r="ARL610" s="178"/>
      <c r="ARM610" s="178"/>
      <c r="ARN610" s="178"/>
      <c r="ARO610" s="178"/>
      <c r="ARP610" s="178"/>
      <c r="ARQ610" s="178"/>
      <c r="ARR610" s="178"/>
      <c r="ARS610" s="178"/>
      <c r="ART610" s="178"/>
      <c r="ARU610" s="178"/>
      <c r="ARV610" s="178"/>
      <c r="ARW610" s="178"/>
      <c r="ARX610" s="178"/>
      <c r="ARY610" s="178"/>
      <c r="ARZ610" s="178"/>
      <c r="ASA610" s="178"/>
      <c r="ASB610" s="178"/>
      <c r="ASC610" s="178"/>
      <c r="ASD610" s="178"/>
      <c r="ASE610" s="178"/>
      <c r="ASF610" s="178"/>
      <c r="ASG610" s="178"/>
      <c r="ASH610" s="178"/>
      <c r="ASI610" s="178"/>
      <c r="ASJ610" s="178"/>
      <c r="ASK610" s="178"/>
      <c r="ASL610" s="178"/>
      <c r="ASM610" s="178"/>
      <c r="ASN610" s="178"/>
      <c r="ASO610" s="178"/>
      <c r="ASP610" s="178"/>
      <c r="ASQ610" s="178"/>
      <c r="ASR610" s="178"/>
      <c r="ASS610" s="178"/>
      <c r="AST610" s="178"/>
      <c r="ASU610" s="178"/>
      <c r="ASV610" s="178"/>
      <c r="ASW610" s="178"/>
      <c r="ASX610" s="178"/>
      <c r="ASY610" s="178"/>
      <c r="ASZ610" s="178"/>
      <c r="ATA610" s="178"/>
      <c r="ATB610" s="178"/>
      <c r="ATC610" s="178"/>
      <c r="ATD610" s="178"/>
      <c r="ATE610" s="178"/>
      <c r="ATF610" s="178"/>
      <c r="ATG610" s="178"/>
      <c r="ATH610" s="178"/>
      <c r="ATI610" s="178"/>
      <c r="ATJ610" s="178"/>
      <c r="ATK610" s="178"/>
      <c r="ATL610" s="178"/>
      <c r="ATM610" s="178"/>
      <c r="ATN610" s="178"/>
      <c r="ATO610" s="178"/>
      <c r="ATP610" s="178"/>
      <c r="ATQ610" s="178"/>
      <c r="ATR610" s="178"/>
      <c r="ATS610" s="178"/>
      <c r="ATT610" s="178"/>
      <c r="ATU610" s="178"/>
      <c r="ATV610" s="178"/>
      <c r="ATW610" s="178"/>
      <c r="ATX610" s="178"/>
      <c r="ATY610" s="178"/>
      <c r="ATZ610" s="178"/>
      <c r="AUA610" s="178"/>
      <c r="AUB610" s="178"/>
      <c r="AUC610" s="178"/>
      <c r="AUD610" s="178"/>
      <c r="AUE610" s="178"/>
      <c r="AUF610" s="178"/>
      <c r="AUG610" s="178"/>
      <c r="AUH610" s="178"/>
      <c r="AUI610" s="178"/>
      <c r="AUJ610" s="178"/>
      <c r="AUK610" s="178"/>
      <c r="AUL610" s="178"/>
      <c r="AUM610" s="178"/>
      <c r="AUN610" s="178"/>
      <c r="AUO610" s="178"/>
      <c r="AUP610" s="178"/>
      <c r="AUQ610" s="178"/>
      <c r="AUR610" s="178"/>
      <c r="AUS610" s="178"/>
      <c r="AUT610" s="178"/>
      <c r="AUU610" s="178"/>
      <c r="AUV610" s="178"/>
      <c r="AUW610" s="178"/>
      <c r="AUX610" s="178"/>
      <c r="AUY610" s="178"/>
      <c r="AUZ610" s="178"/>
      <c r="AVA610" s="178"/>
      <c r="AVB610" s="178"/>
      <c r="AVC610" s="178"/>
      <c r="AVD610" s="178"/>
      <c r="AVE610" s="178"/>
      <c r="AVF610" s="178"/>
      <c r="AVG610" s="178"/>
      <c r="AVH610" s="178"/>
      <c r="AVI610" s="178"/>
      <c r="AVJ610" s="178"/>
      <c r="AVK610" s="178"/>
      <c r="AVL610" s="178"/>
      <c r="AVM610" s="178"/>
      <c r="AVN610" s="178"/>
      <c r="AVO610" s="178"/>
      <c r="AVP610" s="178"/>
      <c r="AVQ610" s="178"/>
      <c r="AVR610" s="178"/>
      <c r="AVS610" s="178"/>
      <c r="AVT610" s="178"/>
      <c r="AVU610" s="178"/>
      <c r="AVV610" s="178"/>
      <c r="AVW610" s="178"/>
      <c r="AVX610" s="178"/>
      <c r="AVY610" s="178"/>
      <c r="AVZ610" s="178"/>
      <c r="AWA610" s="178"/>
      <c r="AWB610" s="178"/>
      <c r="AWC610" s="178"/>
      <c r="AWD610" s="178"/>
      <c r="AWE610" s="178"/>
      <c r="AWF610" s="178"/>
      <c r="AWG610" s="178"/>
      <c r="AWH610" s="178"/>
      <c r="AWI610" s="178"/>
      <c r="AWJ610" s="178"/>
      <c r="AWK610" s="178"/>
      <c r="AWL610" s="178"/>
      <c r="AWM610" s="178"/>
      <c r="AWN610" s="178"/>
      <c r="AWO610" s="178"/>
      <c r="AWP610" s="178"/>
      <c r="AWQ610" s="178"/>
      <c r="AWR610" s="178"/>
      <c r="AWS610" s="178"/>
      <c r="AWT610" s="178"/>
      <c r="AWU610" s="178"/>
      <c r="AWV610" s="178"/>
      <c r="AWW610" s="178"/>
      <c r="AWX610" s="178"/>
      <c r="AWY610" s="178"/>
      <c r="AWZ610" s="178"/>
      <c r="AXA610" s="178"/>
      <c r="AXB610" s="178"/>
      <c r="AXC610" s="178"/>
      <c r="AXD610" s="178"/>
      <c r="AXE610" s="178"/>
      <c r="AXF610" s="178"/>
      <c r="AXG610" s="178"/>
      <c r="AXH610" s="178"/>
      <c r="AXI610" s="178"/>
      <c r="AXJ610" s="178"/>
      <c r="AXK610" s="178"/>
      <c r="AXL610" s="178"/>
      <c r="AXM610" s="178"/>
      <c r="AXN610" s="178"/>
      <c r="AXO610" s="178"/>
      <c r="AXP610" s="178"/>
      <c r="AXQ610" s="178"/>
      <c r="AXR610" s="178"/>
      <c r="AXS610" s="178"/>
      <c r="AXT610" s="178"/>
      <c r="AXU610" s="178"/>
      <c r="AXV610" s="178"/>
      <c r="AXW610" s="178"/>
      <c r="AXX610" s="178"/>
      <c r="AXY610" s="178"/>
      <c r="AXZ610" s="178"/>
      <c r="AYA610" s="178"/>
      <c r="AYB610" s="178"/>
      <c r="AYC610" s="178"/>
      <c r="AYD610" s="178"/>
      <c r="AYE610" s="178"/>
      <c r="AYF610" s="178"/>
      <c r="AYG610" s="178"/>
      <c r="AYH610" s="178"/>
      <c r="AYI610" s="178"/>
      <c r="AYJ610" s="178"/>
      <c r="AYK610" s="178"/>
      <c r="AYL610" s="178"/>
      <c r="AYM610" s="178"/>
      <c r="AYN610" s="178"/>
      <c r="AYO610" s="178"/>
      <c r="AYP610" s="178"/>
      <c r="AYQ610" s="178"/>
      <c r="AYR610" s="178"/>
      <c r="AYS610" s="178"/>
      <c r="AYT610" s="178"/>
      <c r="AYU610" s="178"/>
      <c r="AYV610" s="178"/>
      <c r="AYW610" s="178"/>
      <c r="AYX610" s="178"/>
      <c r="AYY610" s="178"/>
      <c r="AYZ610" s="178"/>
      <c r="AZA610" s="178"/>
      <c r="AZB610" s="178"/>
      <c r="AZC610" s="178"/>
      <c r="AZD610" s="178"/>
      <c r="AZE610" s="178"/>
      <c r="AZF610" s="178"/>
      <c r="AZG610" s="178"/>
      <c r="AZH610" s="178"/>
      <c r="AZI610" s="178"/>
      <c r="AZJ610" s="178"/>
      <c r="AZK610" s="178"/>
      <c r="AZL610" s="178"/>
      <c r="AZM610" s="178"/>
      <c r="AZN610" s="178"/>
      <c r="AZO610" s="178"/>
      <c r="AZP610" s="178"/>
      <c r="AZQ610" s="178"/>
      <c r="AZR610" s="178"/>
      <c r="AZS610" s="178"/>
      <c r="AZT610" s="178"/>
      <c r="AZU610" s="178"/>
      <c r="AZV610" s="178"/>
      <c r="AZW610" s="178"/>
      <c r="AZX610" s="178"/>
      <c r="AZY610" s="178"/>
      <c r="AZZ610" s="178"/>
      <c r="BAA610" s="178"/>
      <c r="BAB610" s="178"/>
      <c r="BAC610" s="178"/>
      <c r="BAD610" s="178"/>
      <c r="BAE610" s="178"/>
      <c r="BAF610" s="178"/>
      <c r="BAG610" s="178"/>
      <c r="BAH610" s="178"/>
      <c r="BAI610" s="178"/>
      <c r="BAJ610" s="178"/>
      <c r="BAK610" s="178"/>
      <c r="BAL610" s="178"/>
      <c r="BAM610" s="178"/>
      <c r="BAN610" s="178"/>
      <c r="BAO610" s="178"/>
      <c r="BAP610" s="178"/>
      <c r="BAQ610" s="178"/>
      <c r="BAR610" s="178"/>
      <c r="BAS610" s="178"/>
      <c r="BAT610" s="178"/>
      <c r="BAU610" s="178"/>
      <c r="BAV610" s="178"/>
      <c r="BAW610" s="178"/>
      <c r="BAX610" s="178"/>
      <c r="BAY610" s="178"/>
      <c r="BAZ610" s="178"/>
      <c r="BBA610" s="178"/>
      <c r="BBB610" s="178"/>
      <c r="BBC610" s="178"/>
      <c r="BBD610" s="178"/>
      <c r="BBE610" s="178"/>
      <c r="BBF610" s="178"/>
      <c r="BBG610" s="178"/>
      <c r="BBH610" s="178"/>
      <c r="BBI610" s="178"/>
      <c r="BBJ610" s="178"/>
      <c r="BBK610" s="178"/>
      <c r="BBL610" s="178"/>
      <c r="BBM610" s="178"/>
      <c r="BBN610" s="178"/>
      <c r="BBO610" s="178"/>
      <c r="BBP610" s="178"/>
      <c r="BBQ610" s="178"/>
      <c r="BBR610" s="178"/>
      <c r="BBS610" s="178"/>
      <c r="BBT610" s="178"/>
      <c r="BBU610" s="178"/>
      <c r="BBV610" s="178"/>
      <c r="BBW610" s="178"/>
      <c r="BBX610" s="178"/>
      <c r="BBY610" s="178"/>
      <c r="BBZ610" s="178"/>
      <c r="BCA610" s="178"/>
      <c r="BCB610" s="178"/>
      <c r="BCC610" s="178"/>
      <c r="BCD610" s="178"/>
      <c r="BCE610" s="178"/>
      <c r="BCF610" s="178"/>
      <c r="BCG610" s="178"/>
      <c r="BCH610" s="178"/>
      <c r="BCI610" s="178"/>
      <c r="BCJ610" s="178"/>
      <c r="BCK610" s="178"/>
      <c r="BCL610" s="178"/>
      <c r="BCM610" s="178"/>
      <c r="BCN610" s="178"/>
      <c r="BCO610" s="178"/>
      <c r="BCP610" s="178"/>
      <c r="BCQ610" s="178"/>
      <c r="BCR610" s="178"/>
      <c r="BCS610" s="178"/>
      <c r="BCT610" s="178"/>
      <c r="BCU610" s="178"/>
      <c r="BCV610" s="178"/>
      <c r="BCW610" s="178"/>
      <c r="BCX610" s="178"/>
      <c r="BCY610" s="178"/>
      <c r="BCZ610" s="178"/>
      <c r="BDA610" s="178"/>
      <c r="BDB610" s="178"/>
      <c r="BDC610" s="178"/>
      <c r="BDD610" s="178"/>
      <c r="BDE610" s="178"/>
      <c r="BDF610" s="178"/>
      <c r="BDG610" s="178"/>
      <c r="BDH610" s="178"/>
      <c r="BDI610" s="178"/>
      <c r="BDJ610" s="178"/>
      <c r="BDK610" s="178"/>
      <c r="BDL610" s="178"/>
      <c r="BDM610" s="178"/>
      <c r="BDN610" s="178"/>
      <c r="BDO610" s="178"/>
      <c r="BDP610" s="178"/>
      <c r="BDQ610" s="178"/>
      <c r="BDR610" s="178"/>
      <c r="BDS610" s="178"/>
      <c r="BDT610" s="178"/>
      <c r="BDU610" s="178"/>
      <c r="BDV610" s="178"/>
      <c r="BDW610" s="178"/>
      <c r="BDX610" s="178"/>
      <c r="BDY610" s="178"/>
      <c r="BDZ610" s="178"/>
      <c r="BEA610" s="178"/>
      <c r="BEB610" s="178"/>
      <c r="BEC610" s="178"/>
      <c r="BED610" s="178"/>
      <c r="BEE610" s="178"/>
      <c r="BEF610" s="178"/>
      <c r="BEG610" s="178"/>
      <c r="BEH610" s="178"/>
      <c r="BEI610" s="178"/>
      <c r="BEJ610" s="178"/>
      <c r="BEK610" s="178"/>
      <c r="BEL610" s="178"/>
      <c r="BEM610" s="178"/>
      <c r="BEN610" s="178"/>
      <c r="BEO610" s="178"/>
      <c r="BEP610" s="178"/>
      <c r="BEQ610" s="178"/>
      <c r="BER610" s="178"/>
      <c r="BES610" s="178"/>
      <c r="BET610" s="178"/>
      <c r="BEU610" s="178"/>
      <c r="BEV610" s="178"/>
      <c r="BEW610" s="178"/>
      <c r="BEX610" s="178"/>
      <c r="BEY610" s="178"/>
      <c r="BEZ610" s="178"/>
      <c r="BFA610" s="178"/>
      <c r="BFB610" s="178"/>
      <c r="BFC610" s="178"/>
      <c r="BFD610" s="178"/>
      <c r="BFE610" s="178"/>
      <c r="BFF610" s="178"/>
      <c r="BFG610" s="178"/>
      <c r="BFH610" s="178"/>
      <c r="BFI610" s="178"/>
      <c r="BFJ610" s="178"/>
      <c r="BFK610" s="178"/>
      <c r="BFL610" s="178"/>
      <c r="BFM610" s="178"/>
      <c r="BFN610" s="178"/>
      <c r="BFO610" s="178"/>
      <c r="BFP610" s="178"/>
      <c r="BFQ610" s="178"/>
      <c r="BFR610" s="178"/>
      <c r="BFS610" s="178"/>
      <c r="BFT610" s="178"/>
      <c r="BFU610" s="178"/>
      <c r="BFV610" s="178"/>
      <c r="BFW610" s="178"/>
      <c r="BFX610" s="178"/>
      <c r="BFY610" s="178"/>
      <c r="BFZ610" s="178"/>
      <c r="BGA610" s="178"/>
      <c r="BGB610" s="178"/>
      <c r="BGC610" s="178"/>
      <c r="BGD610" s="178"/>
      <c r="BGE610" s="178"/>
      <c r="BGF610" s="178"/>
      <c r="BGG610" s="178"/>
      <c r="BGH610" s="178"/>
      <c r="BGI610" s="178"/>
      <c r="BGJ610" s="178"/>
      <c r="BGK610" s="178"/>
      <c r="BGL610" s="178"/>
      <c r="BGM610" s="178"/>
      <c r="BGN610" s="178"/>
      <c r="BGO610" s="178"/>
      <c r="BGP610" s="178"/>
      <c r="BGQ610" s="178"/>
      <c r="BGR610" s="178"/>
      <c r="BGS610" s="178"/>
      <c r="BGT610" s="178"/>
      <c r="BGU610" s="178"/>
      <c r="BGV610" s="178"/>
      <c r="BGW610" s="178"/>
      <c r="BGX610" s="178"/>
      <c r="BGY610" s="178"/>
      <c r="BGZ610" s="178"/>
      <c r="BHA610" s="178"/>
      <c r="BHB610" s="178"/>
      <c r="BHC610" s="178"/>
      <c r="BHD610" s="178"/>
      <c r="BHE610" s="178"/>
      <c r="BHF610" s="178"/>
      <c r="BHG610" s="178"/>
      <c r="BHH610" s="178"/>
      <c r="BHI610" s="178"/>
      <c r="BHJ610" s="178"/>
      <c r="BHK610" s="178"/>
      <c r="BHL610" s="178"/>
      <c r="BHM610" s="178"/>
      <c r="BHN610" s="178"/>
      <c r="BHO610" s="178"/>
      <c r="BHP610" s="178"/>
      <c r="BHQ610" s="178"/>
      <c r="BHR610" s="178"/>
      <c r="BHS610" s="178"/>
      <c r="BHT610" s="178"/>
      <c r="BHU610" s="178"/>
      <c r="BHV610" s="178"/>
      <c r="BHW610" s="178"/>
      <c r="BHX610" s="178"/>
      <c r="BHY610" s="178"/>
      <c r="BHZ610" s="178"/>
      <c r="BIA610" s="178"/>
      <c r="BIB610" s="178"/>
      <c r="BIC610" s="178"/>
      <c r="BID610" s="178"/>
      <c r="BIE610" s="178"/>
      <c r="BIF610" s="178"/>
      <c r="BIG610" s="178"/>
      <c r="BIH610" s="178"/>
      <c r="BII610" s="178"/>
      <c r="BIJ610" s="178"/>
      <c r="BIK610" s="178"/>
      <c r="BIL610" s="178"/>
      <c r="BIM610" s="178"/>
      <c r="BIN610" s="178"/>
      <c r="BIO610" s="178"/>
      <c r="BIP610" s="178"/>
      <c r="BIQ610" s="178"/>
      <c r="BIR610" s="178"/>
      <c r="BIS610" s="178"/>
      <c r="BIT610" s="178"/>
      <c r="BIU610" s="178"/>
      <c r="BIV610" s="178"/>
      <c r="BIW610" s="178"/>
      <c r="BIX610" s="178"/>
      <c r="BIY610" s="178"/>
      <c r="BIZ610" s="178"/>
      <c r="BJA610" s="178"/>
      <c r="BJB610" s="178"/>
      <c r="BJC610" s="178"/>
      <c r="BJD610" s="178"/>
      <c r="BJE610" s="178"/>
      <c r="BJF610" s="178"/>
      <c r="BJG610" s="178"/>
      <c r="BJH610" s="178"/>
      <c r="BJI610" s="178"/>
      <c r="BJJ610" s="178"/>
      <c r="BJK610" s="178"/>
      <c r="BJL610" s="178"/>
      <c r="BJM610" s="178"/>
      <c r="BJN610" s="178"/>
      <c r="BJO610" s="178"/>
      <c r="BJP610" s="178"/>
      <c r="BJQ610" s="178"/>
      <c r="BJR610" s="178"/>
      <c r="BJS610" s="178"/>
      <c r="BJT610" s="178"/>
      <c r="BJU610" s="178"/>
      <c r="BJV610" s="178"/>
      <c r="BJW610" s="178"/>
      <c r="BJX610" s="178"/>
      <c r="BJY610" s="178"/>
      <c r="BJZ610" s="178"/>
      <c r="BKA610" s="178"/>
      <c r="BKB610" s="178"/>
      <c r="BKC610" s="178"/>
      <c r="BKD610" s="178"/>
      <c r="BKE610" s="178"/>
      <c r="BKF610" s="178"/>
      <c r="BKG610" s="178"/>
      <c r="BKH610" s="178"/>
      <c r="BKI610" s="178"/>
      <c r="BKJ610" s="178"/>
      <c r="BKK610" s="178"/>
      <c r="BKL610" s="178"/>
      <c r="BKM610" s="178"/>
      <c r="BKN610" s="178"/>
      <c r="BKO610" s="178"/>
      <c r="BKP610" s="178"/>
      <c r="BKQ610" s="178"/>
      <c r="BKR610" s="178"/>
      <c r="BKS610" s="178"/>
      <c r="BKT610" s="178"/>
      <c r="BKU610" s="178"/>
      <c r="BKV610" s="178"/>
      <c r="BKW610" s="178"/>
      <c r="BKX610" s="178"/>
      <c r="BKY610" s="178"/>
      <c r="BKZ610" s="178"/>
      <c r="BLA610" s="178"/>
      <c r="BLB610" s="178"/>
      <c r="BLC610" s="178"/>
      <c r="BLD610" s="178"/>
      <c r="BLE610" s="178"/>
      <c r="BLF610" s="178"/>
      <c r="BLG610" s="178"/>
      <c r="BLH610" s="178"/>
      <c r="BLI610" s="178"/>
      <c r="BLJ610" s="178"/>
      <c r="BLK610" s="178"/>
      <c r="BLL610" s="178"/>
      <c r="BLM610" s="178"/>
      <c r="BLN610" s="178"/>
      <c r="BLO610" s="178"/>
      <c r="BLP610" s="178"/>
      <c r="BLQ610" s="178"/>
      <c r="BLR610" s="178"/>
      <c r="BLS610" s="178"/>
      <c r="BLT610" s="178"/>
      <c r="BLU610" s="178"/>
      <c r="BLV610" s="178"/>
      <c r="BLW610" s="178"/>
      <c r="BLX610" s="178"/>
      <c r="BLY610" s="178"/>
      <c r="BLZ610" s="178"/>
      <c r="BMA610" s="178"/>
      <c r="BMB610" s="178"/>
      <c r="BMC610" s="178"/>
      <c r="BMD610" s="178"/>
      <c r="BME610" s="178"/>
      <c r="BMF610" s="178"/>
      <c r="BMG610" s="178"/>
      <c r="BMH610" s="178"/>
      <c r="BMI610" s="178"/>
      <c r="BMJ610" s="178"/>
      <c r="BMK610" s="178"/>
      <c r="BML610" s="178"/>
      <c r="BMM610" s="178"/>
      <c r="BMN610" s="178"/>
      <c r="BMO610" s="178"/>
      <c r="BMP610" s="178"/>
      <c r="BMQ610" s="178"/>
      <c r="BMR610" s="178"/>
      <c r="BMS610" s="178"/>
      <c r="BMT610" s="178"/>
      <c r="BMU610" s="178"/>
      <c r="BMV610" s="178"/>
      <c r="BMW610" s="178"/>
      <c r="BMX610" s="178"/>
      <c r="BMY610" s="178"/>
      <c r="BMZ610" s="178"/>
      <c r="BNA610" s="178"/>
      <c r="BNB610" s="178"/>
      <c r="BNC610" s="178"/>
      <c r="BND610" s="178"/>
      <c r="BNE610" s="178"/>
      <c r="BNF610" s="178"/>
      <c r="BNG610" s="178"/>
      <c r="BNH610" s="178"/>
      <c r="BNI610" s="178"/>
      <c r="BNJ610" s="178"/>
      <c r="BNK610" s="178"/>
      <c r="BNL610" s="178"/>
      <c r="BNM610" s="178"/>
      <c r="BNN610" s="178"/>
      <c r="BNO610" s="178"/>
      <c r="BNP610" s="178"/>
      <c r="BNQ610" s="178"/>
      <c r="BNR610" s="178"/>
      <c r="BNS610" s="178"/>
      <c r="BNT610" s="178"/>
      <c r="BNU610" s="178"/>
      <c r="BNV610" s="178"/>
      <c r="BNW610" s="178"/>
      <c r="BNX610" s="178"/>
      <c r="BNY610" s="178"/>
      <c r="BNZ610" s="178"/>
      <c r="BOA610" s="178"/>
      <c r="BOB610" s="178"/>
      <c r="BOC610" s="178"/>
      <c r="BOD610" s="178"/>
      <c r="BOE610" s="178"/>
      <c r="BOF610" s="178"/>
      <c r="BOG610" s="178"/>
      <c r="BOH610" s="178"/>
      <c r="BOI610" s="178"/>
      <c r="BOJ610" s="178"/>
      <c r="BOK610" s="178"/>
      <c r="BOL610" s="178"/>
      <c r="BOM610" s="178"/>
      <c r="BON610" s="178"/>
      <c r="BOO610" s="178"/>
      <c r="BOP610" s="178"/>
      <c r="BOQ610" s="178"/>
      <c r="BOR610" s="178"/>
      <c r="BOS610" s="178"/>
      <c r="BOT610" s="178"/>
      <c r="BOU610" s="178"/>
      <c r="BOV610" s="178"/>
      <c r="BOW610" s="178"/>
      <c r="BOX610" s="178"/>
      <c r="BOY610" s="178"/>
      <c r="BOZ610" s="178"/>
      <c r="BPA610" s="178"/>
      <c r="BPB610" s="178"/>
      <c r="BPC610" s="178"/>
      <c r="BPD610" s="178"/>
      <c r="BPE610" s="178"/>
      <c r="BPF610" s="178"/>
      <c r="BPG610" s="178"/>
      <c r="BPH610" s="178"/>
      <c r="BPI610" s="178"/>
      <c r="BPJ610" s="178"/>
      <c r="BPK610" s="178"/>
      <c r="BPL610" s="178"/>
      <c r="BPM610" s="178"/>
      <c r="BPN610" s="178"/>
      <c r="BPO610" s="178"/>
      <c r="BPP610" s="178"/>
      <c r="BPQ610" s="178"/>
      <c r="BPR610" s="178"/>
      <c r="BPS610" s="178"/>
      <c r="BPT610" s="178"/>
      <c r="BPU610" s="178"/>
      <c r="BPV610" s="178"/>
      <c r="BPW610" s="178"/>
      <c r="BPX610" s="178"/>
      <c r="BPY610" s="178"/>
      <c r="BPZ610" s="178"/>
      <c r="BQA610" s="178"/>
      <c r="BQB610" s="178"/>
      <c r="BQC610" s="178"/>
      <c r="BQD610" s="178"/>
      <c r="BQE610" s="178"/>
      <c r="BQF610" s="178"/>
      <c r="BQG610" s="178"/>
      <c r="BQH610" s="178"/>
      <c r="BQI610" s="178"/>
      <c r="BQJ610" s="178"/>
      <c r="BQK610" s="178"/>
      <c r="BQL610" s="178"/>
      <c r="BQM610" s="178"/>
      <c r="BQN610" s="178"/>
      <c r="BQO610" s="178"/>
      <c r="BQP610" s="178"/>
      <c r="BQQ610" s="178"/>
      <c r="BQR610" s="178"/>
      <c r="BQS610" s="178"/>
      <c r="BQT610" s="178"/>
      <c r="BQU610" s="178"/>
      <c r="BQV610" s="178"/>
      <c r="BQW610" s="178"/>
      <c r="BQX610" s="178"/>
      <c r="BQY610" s="178"/>
      <c r="BQZ610" s="178"/>
      <c r="BRA610" s="178"/>
      <c r="BRB610" s="178"/>
      <c r="BRC610" s="178"/>
      <c r="BRD610" s="178"/>
      <c r="BRE610" s="178"/>
      <c r="BRF610" s="178"/>
      <c r="BRG610" s="178"/>
      <c r="BRH610" s="178"/>
      <c r="BRI610" s="178"/>
      <c r="BRJ610" s="178"/>
      <c r="BRK610" s="178"/>
      <c r="BRL610" s="178"/>
      <c r="BRM610" s="178"/>
      <c r="BRN610" s="178"/>
      <c r="BRO610" s="178"/>
      <c r="BRP610" s="178"/>
      <c r="BRQ610" s="178"/>
      <c r="BRR610" s="178"/>
      <c r="BRS610" s="178"/>
      <c r="BRT610" s="178"/>
      <c r="BRU610" s="178"/>
      <c r="BRV610" s="178"/>
      <c r="BRW610" s="178"/>
      <c r="BRX610" s="178"/>
      <c r="BRY610" s="178"/>
      <c r="BRZ610" s="178"/>
      <c r="BSA610" s="178"/>
      <c r="BSB610" s="178"/>
      <c r="BSC610" s="178"/>
      <c r="BSD610" s="178"/>
      <c r="BSE610" s="178"/>
      <c r="BSF610" s="178"/>
      <c r="BSG610" s="178"/>
      <c r="BSH610" s="178"/>
      <c r="BSI610" s="178"/>
      <c r="BSJ610" s="178"/>
      <c r="BSK610" s="178"/>
      <c r="BSL610" s="178"/>
      <c r="BSM610" s="178"/>
      <c r="BSN610" s="178"/>
      <c r="BSO610" s="178"/>
      <c r="BSP610" s="178"/>
      <c r="BSQ610" s="178"/>
      <c r="BSR610" s="178"/>
      <c r="BSS610" s="178"/>
      <c r="BST610" s="178"/>
      <c r="BSU610" s="178"/>
      <c r="BSV610" s="178"/>
      <c r="BSW610" s="178"/>
      <c r="BSX610" s="178"/>
      <c r="BSY610" s="178"/>
      <c r="BSZ610" s="178"/>
      <c r="BTA610" s="178"/>
      <c r="BTB610" s="178"/>
      <c r="BTC610" s="178"/>
      <c r="BTD610" s="178"/>
      <c r="BTE610" s="178"/>
      <c r="BTF610" s="178"/>
      <c r="BTG610" s="178"/>
      <c r="BTH610" s="178"/>
      <c r="BTI610" s="178"/>
      <c r="BTJ610" s="178"/>
      <c r="BTK610" s="178"/>
      <c r="BTL610" s="178"/>
      <c r="BTM610" s="178"/>
      <c r="BTN610" s="178"/>
      <c r="BTO610" s="178"/>
      <c r="BTP610" s="178"/>
      <c r="BTQ610" s="178"/>
      <c r="BTR610" s="178"/>
      <c r="BTS610" s="178"/>
      <c r="BTT610" s="178"/>
      <c r="BTU610" s="178"/>
      <c r="BTV610" s="178"/>
      <c r="BTW610" s="178"/>
      <c r="BTX610" s="178"/>
      <c r="BTY610" s="178"/>
      <c r="BTZ610" s="178"/>
      <c r="BUA610" s="178"/>
      <c r="BUB610" s="178"/>
      <c r="BUC610" s="178"/>
      <c r="BUD610" s="178"/>
      <c r="BUE610" s="178"/>
      <c r="BUF610" s="178"/>
      <c r="BUG610" s="178"/>
      <c r="BUH610" s="178"/>
      <c r="BUI610" s="178"/>
      <c r="BUJ610" s="178"/>
      <c r="BUK610" s="178"/>
      <c r="BUL610" s="178"/>
      <c r="BUM610" s="178"/>
      <c r="BUN610" s="178"/>
      <c r="BUO610" s="178"/>
      <c r="BUP610" s="178"/>
      <c r="BUQ610" s="178"/>
      <c r="BUR610" s="178"/>
      <c r="BUS610" s="178"/>
      <c r="BUT610" s="178"/>
      <c r="BUU610" s="178"/>
      <c r="BUV610" s="178"/>
      <c r="BUW610" s="178"/>
      <c r="BUX610" s="178"/>
      <c r="BUY610" s="178"/>
      <c r="BUZ610" s="178"/>
      <c r="BVA610" s="178"/>
      <c r="BVB610" s="178"/>
      <c r="BVC610" s="178"/>
      <c r="BVD610" s="178"/>
      <c r="BVE610" s="178"/>
      <c r="BVF610" s="178"/>
      <c r="BVG610" s="178"/>
      <c r="BVH610" s="178"/>
      <c r="BVI610" s="178"/>
      <c r="BVJ610" s="178"/>
      <c r="BVK610" s="178"/>
      <c r="BVL610" s="178"/>
      <c r="BVM610" s="178"/>
      <c r="BVN610" s="178"/>
      <c r="BVO610" s="178"/>
      <c r="BVP610" s="178"/>
      <c r="BVQ610" s="178"/>
      <c r="BVR610" s="178"/>
      <c r="BVS610" s="178"/>
      <c r="BVT610" s="178"/>
      <c r="BVU610" s="178"/>
      <c r="BVV610" s="178"/>
      <c r="BVW610" s="178"/>
      <c r="BVX610" s="178"/>
      <c r="BVY610" s="178"/>
      <c r="BVZ610" s="178"/>
      <c r="BWA610" s="178"/>
      <c r="BWB610" s="178"/>
      <c r="BWC610" s="178"/>
      <c r="BWD610" s="178"/>
      <c r="BWE610" s="178"/>
      <c r="BWF610" s="178"/>
      <c r="BWG610" s="178"/>
      <c r="BWH610" s="178"/>
      <c r="BWI610" s="178"/>
      <c r="BWJ610" s="178"/>
      <c r="BWK610" s="178"/>
      <c r="BWL610" s="178"/>
      <c r="BWM610" s="178"/>
      <c r="BWN610" s="178"/>
      <c r="BWO610" s="178"/>
      <c r="BWP610" s="178"/>
      <c r="BWQ610" s="178"/>
      <c r="BWR610" s="178"/>
      <c r="BWS610" s="178"/>
      <c r="BWT610" s="178"/>
      <c r="BWU610" s="178"/>
      <c r="BWV610" s="178"/>
      <c r="BWW610" s="178"/>
      <c r="BWX610" s="178"/>
      <c r="BWY610" s="178"/>
      <c r="BWZ610" s="178"/>
      <c r="BXA610" s="178"/>
      <c r="BXB610" s="178"/>
      <c r="BXC610" s="178"/>
      <c r="BXD610" s="178"/>
      <c r="BXE610" s="178"/>
      <c r="BXF610" s="178"/>
      <c r="BXG610" s="178"/>
      <c r="BXH610" s="178"/>
      <c r="BXI610" s="178"/>
      <c r="BXJ610" s="178"/>
      <c r="BXK610" s="178"/>
      <c r="BXL610" s="178"/>
      <c r="BXM610" s="178"/>
      <c r="BXN610" s="178"/>
      <c r="BXO610" s="178"/>
      <c r="BXP610" s="178"/>
      <c r="BXQ610" s="178"/>
      <c r="BXR610" s="178"/>
      <c r="BXS610" s="178"/>
      <c r="BXT610" s="178"/>
      <c r="BXU610" s="178"/>
      <c r="BXV610" s="178"/>
      <c r="BXW610" s="178"/>
      <c r="BXX610" s="178"/>
      <c r="BXY610" s="178"/>
      <c r="BXZ610" s="178"/>
      <c r="BYA610" s="178"/>
      <c r="BYB610" s="178"/>
      <c r="BYC610" s="178"/>
      <c r="BYD610" s="178"/>
      <c r="BYE610" s="178"/>
      <c r="BYF610" s="178"/>
      <c r="BYG610" s="178"/>
      <c r="BYH610" s="178"/>
      <c r="BYI610" s="178"/>
      <c r="BYJ610" s="178"/>
      <c r="BYK610" s="178"/>
      <c r="BYL610" s="178"/>
      <c r="BYM610" s="178"/>
      <c r="BYN610" s="178"/>
      <c r="BYO610" s="178"/>
      <c r="BYP610" s="178"/>
      <c r="BYQ610" s="178"/>
      <c r="BYR610" s="178"/>
      <c r="BYS610" s="178"/>
      <c r="BYT610" s="178"/>
      <c r="BYU610" s="178"/>
      <c r="BYV610" s="178"/>
      <c r="BYW610" s="178"/>
      <c r="BYX610" s="178"/>
      <c r="BYY610" s="178"/>
      <c r="BYZ610" s="178"/>
      <c r="BZA610" s="178"/>
      <c r="BZB610" s="178"/>
      <c r="BZC610" s="178"/>
      <c r="BZD610" s="178"/>
      <c r="BZE610" s="178"/>
      <c r="BZF610" s="178"/>
      <c r="BZG610" s="178"/>
      <c r="BZH610" s="178"/>
      <c r="BZI610" s="178"/>
      <c r="BZJ610" s="178"/>
      <c r="BZK610" s="178"/>
      <c r="BZL610" s="178"/>
      <c r="BZM610" s="178"/>
      <c r="BZN610" s="178"/>
      <c r="BZO610" s="178"/>
      <c r="BZP610" s="178"/>
      <c r="BZQ610" s="178"/>
      <c r="BZR610" s="178"/>
      <c r="BZS610" s="178"/>
      <c r="BZT610" s="178"/>
      <c r="BZU610" s="178"/>
      <c r="BZV610" s="178"/>
      <c r="BZW610" s="178"/>
      <c r="BZX610" s="178"/>
      <c r="BZY610" s="178"/>
      <c r="BZZ610" s="178"/>
      <c r="CAA610" s="178"/>
      <c r="CAB610" s="178"/>
      <c r="CAC610" s="178"/>
      <c r="CAD610" s="178"/>
      <c r="CAE610" s="178"/>
      <c r="CAF610" s="178"/>
      <c r="CAG610" s="178"/>
      <c r="CAH610" s="178"/>
      <c r="CAI610" s="178"/>
      <c r="CAJ610" s="178"/>
      <c r="CAK610" s="178"/>
      <c r="CAL610" s="178"/>
      <c r="CAM610" s="178"/>
      <c r="CAN610" s="178"/>
      <c r="CAO610" s="178"/>
      <c r="CAP610" s="178"/>
      <c r="CAQ610" s="178"/>
      <c r="CAR610" s="178"/>
      <c r="CAS610" s="178"/>
      <c r="CAT610" s="178"/>
      <c r="CAU610" s="178"/>
      <c r="CAV610" s="178"/>
      <c r="CAW610" s="178"/>
      <c r="CAX610" s="178"/>
      <c r="CAY610" s="178"/>
      <c r="CAZ610" s="178"/>
      <c r="CBA610" s="178"/>
      <c r="CBB610" s="178"/>
      <c r="CBC610" s="178"/>
      <c r="CBD610" s="178"/>
      <c r="CBE610" s="178"/>
      <c r="CBF610" s="178"/>
      <c r="CBG610" s="178"/>
      <c r="CBH610" s="178"/>
      <c r="CBI610" s="178"/>
      <c r="CBJ610" s="178"/>
      <c r="CBK610" s="178"/>
      <c r="CBL610" s="178"/>
      <c r="CBM610" s="178"/>
      <c r="CBN610" s="178"/>
      <c r="CBO610" s="178"/>
      <c r="CBP610" s="178"/>
      <c r="CBQ610" s="178"/>
      <c r="CBR610" s="178"/>
      <c r="CBS610" s="178"/>
      <c r="CBT610" s="178"/>
      <c r="CBU610" s="178"/>
      <c r="CBV610" s="178"/>
      <c r="CBW610" s="178"/>
      <c r="CBX610" s="178"/>
      <c r="CBY610" s="178"/>
      <c r="CBZ610" s="178"/>
      <c r="CCA610" s="178"/>
      <c r="CCB610" s="178"/>
      <c r="CCC610" s="178"/>
      <c r="CCD610" s="178"/>
      <c r="CCE610" s="178"/>
      <c r="CCF610" s="178"/>
      <c r="CCG610" s="178"/>
      <c r="CCH610" s="178"/>
      <c r="CCI610" s="178"/>
      <c r="CCJ610" s="178"/>
      <c r="CCK610" s="178"/>
      <c r="CCL610" s="178"/>
      <c r="CCM610" s="178"/>
      <c r="CCN610" s="178"/>
      <c r="CCO610" s="178"/>
      <c r="CCP610" s="178"/>
      <c r="CCQ610" s="178"/>
      <c r="CCR610" s="178"/>
      <c r="CCS610" s="178"/>
      <c r="CCT610" s="178"/>
      <c r="CCU610" s="178"/>
      <c r="CCV610" s="178"/>
      <c r="CCW610" s="178"/>
      <c r="CCX610" s="178"/>
      <c r="CCY610" s="178"/>
      <c r="CCZ610" s="178"/>
      <c r="CDA610" s="178"/>
      <c r="CDB610" s="178"/>
      <c r="CDC610" s="178"/>
      <c r="CDD610" s="178"/>
      <c r="CDE610" s="178"/>
      <c r="CDF610" s="178"/>
      <c r="CDG610" s="178"/>
      <c r="CDH610" s="178"/>
      <c r="CDI610" s="178"/>
      <c r="CDJ610" s="178"/>
      <c r="CDK610" s="178"/>
      <c r="CDL610" s="178"/>
      <c r="CDM610" s="178"/>
      <c r="CDN610" s="178"/>
      <c r="CDO610" s="178"/>
      <c r="CDP610" s="178"/>
      <c r="CDQ610" s="178"/>
      <c r="CDR610" s="178"/>
      <c r="CDS610" s="178"/>
      <c r="CDT610" s="178"/>
      <c r="CDU610" s="178"/>
      <c r="CDV610" s="178"/>
      <c r="CDW610" s="178"/>
      <c r="CDX610" s="178"/>
      <c r="CDY610" s="178"/>
      <c r="CDZ610" s="178"/>
      <c r="CEA610" s="178"/>
      <c r="CEB610" s="178"/>
      <c r="CEC610" s="178"/>
      <c r="CED610" s="178"/>
      <c r="CEE610" s="178"/>
      <c r="CEF610" s="178"/>
      <c r="CEG610" s="178"/>
      <c r="CEH610" s="178"/>
      <c r="CEI610" s="178"/>
      <c r="CEJ610" s="178"/>
      <c r="CEK610" s="178"/>
      <c r="CEL610" s="178"/>
      <c r="CEM610" s="178"/>
      <c r="CEN610" s="178"/>
      <c r="CEO610" s="178"/>
      <c r="CEP610" s="178"/>
      <c r="CEQ610" s="178"/>
      <c r="CER610" s="178"/>
      <c r="CES610" s="178"/>
      <c r="CET610" s="178"/>
      <c r="CEU610" s="178"/>
      <c r="CEV610" s="178"/>
      <c r="CEW610" s="178"/>
      <c r="CEX610" s="178"/>
      <c r="CEY610" s="178"/>
      <c r="CEZ610" s="178"/>
      <c r="CFA610" s="178"/>
      <c r="CFB610" s="178"/>
      <c r="CFC610" s="178"/>
      <c r="CFD610" s="178"/>
      <c r="CFE610" s="178"/>
      <c r="CFF610" s="178"/>
      <c r="CFG610" s="178"/>
      <c r="CFH610" s="178"/>
      <c r="CFI610" s="178"/>
      <c r="CFJ610" s="178"/>
      <c r="CFK610" s="178"/>
      <c r="CFL610" s="178"/>
      <c r="CFM610" s="178"/>
      <c r="CFN610" s="178"/>
      <c r="CFO610" s="178"/>
      <c r="CFP610" s="178"/>
      <c r="CFQ610" s="178"/>
      <c r="CFR610" s="178"/>
      <c r="CFS610" s="178"/>
      <c r="CFT610" s="178"/>
      <c r="CFU610" s="178"/>
      <c r="CFV610" s="178"/>
      <c r="CFW610" s="178"/>
      <c r="CFX610" s="178"/>
      <c r="CFY610" s="178"/>
      <c r="CFZ610" s="178"/>
      <c r="CGA610" s="178"/>
      <c r="CGB610" s="178"/>
      <c r="CGC610" s="178"/>
      <c r="CGD610" s="178"/>
      <c r="CGE610" s="178"/>
      <c r="CGF610" s="178"/>
      <c r="CGG610" s="178"/>
      <c r="CGH610" s="178"/>
      <c r="CGI610" s="178"/>
      <c r="CGJ610" s="178"/>
      <c r="CGK610" s="178"/>
      <c r="CGL610" s="178"/>
      <c r="CGM610" s="178"/>
      <c r="CGN610" s="178"/>
      <c r="CGO610" s="178"/>
      <c r="CGP610" s="178"/>
      <c r="CGQ610" s="178"/>
      <c r="CGR610" s="178"/>
      <c r="CGS610" s="178"/>
      <c r="CGT610" s="178"/>
      <c r="CGU610" s="178"/>
      <c r="CGV610" s="178"/>
      <c r="CGW610" s="178"/>
      <c r="CGX610" s="178"/>
      <c r="CGY610" s="178"/>
      <c r="CGZ610" s="178"/>
      <c r="CHA610" s="178"/>
      <c r="CHB610" s="178"/>
      <c r="CHC610" s="178"/>
      <c r="CHD610" s="178"/>
      <c r="CHE610" s="178"/>
      <c r="CHF610" s="178"/>
      <c r="CHG610" s="178"/>
      <c r="CHH610" s="178"/>
      <c r="CHI610" s="178"/>
      <c r="CHJ610" s="178"/>
      <c r="CHK610" s="178"/>
      <c r="CHL610" s="178"/>
      <c r="CHM610" s="178"/>
      <c r="CHN610" s="178"/>
      <c r="CHO610" s="178"/>
      <c r="CHP610" s="178"/>
      <c r="CHQ610" s="178"/>
      <c r="CHR610" s="178"/>
      <c r="CHS610" s="178"/>
      <c r="CHT610" s="178"/>
      <c r="CHU610" s="178"/>
      <c r="CHV610" s="178"/>
      <c r="CHW610" s="178"/>
      <c r="CHX610" s="178"/>
      <c r="CHY610" s="178"/>
      <c r="CHZ610" s="178"/>
      <c r="CIA610" s="178"/>
      <c r="CIB610" s="178"/>
      <c r="CIC610" s="178"/>
      <c r="CID610" s="178"/>
      <c r="CIE610" s="178"/>
      <c r="CIF610" s="178"/>
      <c r="CIG610" s="178"/>
      <c r="CIH610" s="178"/>
      <c r="CII610" s="178"/>
      <c r="CIJ610" s="178"/>
      <c r="CIK610" s="178"/>
      <c r="CIL610" s="178"/>
      <c r="CIM610" s="178"/>
      <c r="CIN610" s="178"/>
      <c r="CIO610" s="178"/>
      <c r="CIP610" s="178"/>
      <c r="CIQ610" s="178"/>
      <c r="CIR610" s="178"/>
      <c r="CIS610" s="178"/>
      <c r="CIT610" s="178"/>
      <c r="CIU610" s="178"/>
      <c r="CIV610" s="178"/>
      <c r="CIW610" s="178"/>
      <c r="CIX610" s="178"/>
      <c r="CIY610" s="178"/>
      <c r="CIZ610" s="178"/>
      <c r="CJA610" s="178"/>
      <c r="CJB610" s="178"/>
      <c r="CJC610" s="178"/>
      <c r="CJD610" s="178"/>
      <c r="CJE610" s="178"/>
      <c r="CJF610" s="178"/>
      <c r="CJG610" s="178"/>
      <c r="CJH610" s="178"/>
      <c r="CJI610" s="178"/>
      <c r="CJJ610" s="178"/>
      <c r="CJK610" s="178"/>
      <c r="CJL610" s="178"/>
      <c r="CJM610" s="178"/>
      <c r="CJN610" s="178"/>
      <c r="CJO610" s="178"/>
      <c r="CJP610" s="178"/>
      <c r="CJQ610" s="178"/>
      <c r="CJR610" s="178"/>
      <c r="CJS610" s="178"/>
      <c r="CJT610" s="178"/>
      <c r="CJU610" s="178"/>
      <c r="CJV610" s="178"/>
      <c r="CJW610" s="178"/>
      <c r="CJX610" s="178"/>
      <c r="CJY610" s="178"/>
      <c r="CJZ610" s="178"/>
      <c r="CKA610" s="178"/>
      <c r="CKB610" s="178"/>
      <c r="CKC610" s="178"/>
      <c r="CKD610" s="178"/>
      <c r="CKE610" s="178"/>
      <c r="CKF610" s="178"/>
      <c r="CKG610" s="178"/>
      <c r="CKH610" s="178"/>
      <c r="CKI610" s="178"/>
      <c r="CKJ610" s="178"/>
      <c r="CKK610" s="178"/>
      <c r="CKL610" s="178"/>
      <c r="CKM610" s="178"/>
      <c r="CKN610" s="178"/>
      <c r="CKO610" s="178"/>
      <c r="CKP610" s="178"/>
      <c r="CKQ610" s="178"/>
      <c r="CKR610" s="178"/>
      <c r="CKS610" s="178"/>
      <c r="CKT610" s="178"/>
      <c r="CKU610" s="178"/>
      <c r="CKV610" s="178"/>
      <c r="CKW610" s="178"/>
      <c r="CKX610" s="178"/>
      <c r="CKY610" s="178"/>
      <c r="CKZ610" s="178"/>
      <c r="CLA610" s="178"/>
      <c r="CLB610" s="178"/>
      <c r="CLC610" s="178"/>
      <c r="CLD610" s="178"/>
      <c r="CLE610" s="178"/>
      <c r="CLF610" s="178"/>
      <c r="CLG610" s="178"/>
      <c r="CLH610" s="178"/>
      <c r="CLI610" s="178"/>
      <c r="CLJ610" s="178"/>
      <c r="CLK610" s="178"/>
      <c r="CLL610" s="178"/>
      <c r="CLM610" s="178"/>
      <c r="CLN610" s="178"/>
      <c r="CLO610" s="178"/>
      <c r="CLP610" s="178"/>
      <c r="CLQ610" s="178"/>
      <c r="CLR610" s="178"/>
      <c r="CLS610" s="178"/>
      <c r="CLT610" s="178"/>
      <c r="CLU610" s="178"/>
      <c r="CLV610" s="178"/>
      <c r="CLW610" s="178"/>
      <c r="CLX610" s="178"/>
      <c r="CLY610" s="178"/>
      <c r="CLZ610" s="178"/>
      <c r="CMA610" s="178"/>
      <c r="CMB610" s="178"/>
      <c r="CMC610" s="178"/>
      <c r="CMD610" s="178"/>
      <c r="CME610" s="178"/>
      <c r="CMF610" s="178"/>
      <c r="CMG610" s="178"/>
      <c r="CMH610" s="178"/>
      <c r="CMI610" s="178"/>
      <c r="CMJ610" s="178"/>
      <c r="CMK610" s="178"/>
      <c r="CML610" s="178"/>
      <c r="CMM610" s="178"/>
      <c r="CMN610" s="178"/>
      <c r="CMO610" s="178"/>
      <c r="CMP610" s="178"/>
      <c r="CMQ610" s="178"/>
      <c r="CMR610" s="178"/>
      <c r="CMS610" s="178"/>
      <c r="CMT610" s="178"/>
      <c r="CMU610" s="178"/>
      <c r="CMV610" s="178"/>
      <c r="CMW610" s="178"/>
      <c r="CMX610" s="178"/>
      <c r="CMY610" s="178"/>
      <c r="CMZ610" s="178"/>
      <c r="CNA610" s="178"/>
      <c r="CNB610" s="178"/>
      <c r="CNC610" s="178"/>
      <c r="CND610" s="178"/>
      <c r="CNE610" s="178"/>
      <c r="CNF610" s="178"/>
      <c r="CNG610" s="178"/>
      <c r="CNH610" s="178"/>
      <c r="CNI610" s="178"/>
      <c r="CNJ610" s="178"/>
      <c r="CNK610" s="178"/>
      <c r="CNL610" s="178"/>
      <c r="CNM610" s="178"/>
      <c r="CNN610" s="178"/>
      <c r="CNO610" s="178"/>
      <c r="CNP610" s="178"/>
      <c r="CNQ610" s="178"/>
      <c r="CNR610" s="178"/>
      <c r="CNS610" s="178"/>
      <c r="CNT610" s="178"/>
      <c r="CNU610" s="178"/>
      <c r="CNV610" s="178"/>
      <c r="CNW610" s="178"/>
      <c r="CNX610" s="178"/>
      <c r="CNY610" s="178"/>
      <c r="CNZ610" s="178"/>
      <c r="COA610" s="178"/>
      <c r="COB610" s="178"/>
      <c r="COC610" s="178"/>
      <c r="COD610" s="178"/>
      <c r="COE610" s="178"/>
      <c r="COF610" s="178"/>
      <c r="COG610" s="178"/>
      <c r="COH610" s="178"/>
      <c r="COI610" s="178"/>
      <c r="COJ610" s="178"/>
      <c r="COK610" s="178"/>
      <c r="COL610" s="178"/>
      <c r="COM610" s="178"/>
      <c r="CON610" s="178"/>
      <c r="COO610" s="178"/>
      <c r="COP610" s="178"/>
      <c r="COQ610" s="178"/>
      <c r="COR610" s="178"/>
      <c r="COS610" s="178"/>
      <c r="COT610" s="178"/>
      <c r="COU610" s="178"/>
      <c r="COV610" s="178"/>
      <c r="COW610" s="178"/>
      <c r="COX610" s="178"/>
      <c r="COY610" s="178"/>
      <c r="COZ610" s="178"/>
      <c r="CPA610" s="178"/>
      <c r="CPB610" s="178"/>
      <c r="CPC610" s="178"/>
      <c r="CPD610" s="178"/>
      <c r="CPE610" s="178"/>
      <c r="CPF610" s="178"/>
      <c r="CPG610" s="178"/>
      <c r="CPH610" s="178"/>
      <c r="CPI610" s="178"/>
      <c r="CPJ610" s="178"/>
      <c r="CPK610" s="178"/>
      <c r="CPL610" s="178"/>
      <c r="CPM610" s="178"/>
      <c r="CPN610" s="178"/>
      <c r="CPO610" s="178"/>
      <c r="CPP610" s="178"/>
      <c r="CPQ610" s="178"/>
      <c r="CPR610" s="178"/>
      <c r="CPS610" s="178"/>
      <c r="CPT610" s="178"/>
      <c r="CPU610" s="178"/>
      <c r="CPV610" s="178"/>
      <c r="CPW610" s="178"/>
      <c r="CPX610" s="178"/>
      <c r="CPY610" s="178"/>
      <c r="CPZ610" s="178"/>
      <c r="CQA610" s="178"/>
      <c r="CQB610" s="178"/>
      <c r="CQC610" s="178"/>
      <c r="CQD610" s="178"/>
      <c r="CQE610" s="178"/>
      <c r="CQF610" s="178"/>
      <c r="CQG610" s="178"/>
      <c r="CQH610" s="178"/>
      <c r="CQI610" s="178"/>
      <c r="CQJ610" s="178"/>
      <c r="CQK610" s="178"/>
      <c r="CQL610" s="178"/>
      <c r="CQM610" s="178"/>
      <c r="CQN610" s="178"/>
      <c r="CQO610" s="178"/>
      <c r="CQP610" s="178"/>
      <c r="CQQ610" s="178"/>
      <c r="CQR610" s="178"/>
      <c r="CQS610" s="178"/>
      <c r="CQT610" s="178"/>
      <c r="CQU610" s="178"/>
      <c r="CQV610" s="178"/>
      <c r="CQW610" s="178"/>
      <c r="CQX610" s="178"/>
      <c r="CQY610" s="178"/>
      <c r="CQZ610" s="178"/>
      <c r="CRA610" s="178"/>
      <c r="CRB610" s="178"/>
      <c r="CRC610" s="178"/>
      <c r="CRD610" s="178"/>
      <c r="CRE610" s="178"/>
      <c r="CRF610" s="178"/>
      <c r="CRG610" s="178"/>
      <c r="CRH610" s="178"/>
      <c r="CRI610" s="178"/>
      <c r="CRJ610" s="178"/>
      <c r="CRK610" s="178"/>
      <c r="CRL610" s="178"/>
      <c r="CRM610" s="178"/>
      <c r="CRN610" s="178"/>
      <c r="CRO610" s="178"/>
      <c r="CRP610" s="178"/>
      <c r="CRQ610" s="178"/>
      <c r="CRR610" s="178"/>
      <c r="CRS610" s="178"/>
      <c r="CRT610" s="178"/>
      <c r="CRU610" s="178"/>
      <c r="CRV610" s="178"/>
      <c r="CRW610" s="178"/>
      <c r="CRX610" s="178"/>
      <c r="CRY610" s="178"/>
      <c r="CRZ610" s="178"/>
      <c r="CSA610" s="178"/>
      <c r="CSB610" s="178"/>
      <c r="CSC610" s="178"/>
      <c r="CSD610" s="178"/>
      <c r="CSE610" s="178"/>
      <c r="CSF610" s="178"/>
      <c r="CSG610" s="178"/>
      <c r="CSH610" s="178"/>
      <c r="CSI610" s="178"/>
      <c r="CSJ610" s="178"/>
      <c r="CSK610" s="178"/>
      <c r="CSL610" s="178"/>
      <c r="CSM610" s="178"/>
      <c r="CSN610" s="178"/>
      <c r="CSO610" s="178"/>
      <c r="CSP610" s="178"/>
      <c r="CSQ610" s="178"/>
      <c r="CSR610" s="178"/>
      <c r="CSS610" s="178"/>
      <c r="CST610" s="178"/>
      <c r="CSU610" s="178"/>
      <c r="CSV610" s="178"/>
      <c r="CSW610" s="178"/>
      <c r="CSX610" s="178"/>
      <c r="CSY610" s="178"/>
      <c r="CSZ610" s="178"/>
      <c r="CTA610" s="178"/>
      <c r="CTB610" s="178"/>
      <c r="CTC610" s="178"/>
      <c r="CTD610" s="178"/>
      <c r="CTE610" s="178"/>
      <c r="CTF610" s="178"/>
      <c r="CTG610" s="178"/>
      <c r="CTH610" s="178"/>
      <c r="CTI610" s="178"/>
      <c r="CTJ610" s="178"/>
      <c r="CTK610" s="178"/>
      <c r="CTL610" s="178"/>
      <c r="CTM610" s="178"/>
      <c r="CTN610" s="178"/>
      <c r="CTO610" s="178"/>
      <c r="CTP610" s="178"/>
      <c r="CTQ610" s="178"/>
      <c r="CTR610" s="178"/>
      <c r="CTS610" s="178"/>
      <c r="CTT610" s="178"/>
      <c r="CTU610" s="178"/>
      <c r="CTV610" s="178"/>
      <c r="CTW610" s="178"/>
      <c r="CTX610" s="178"/>
      <c r="CTY610" s="178"/>
      <c r="CTZ610" s="178"/>
      <c r="CUA610" s="178"/>
      <c r="CUB610" s="178"/>
      <c r="CUC610" s="178"/>
      <c r="CUD610" s="178"/>
      <c r="CUE610" s="178"/>
      <c r="CUF610" s="178"/>
      <c r="CUG610" s="178"/>
      <c r="CUH610" s="178"/>
      <c r="CUI610" s="178"/>
      <c r="CUJ610" s="178"/>
      <c r="CUK610" s="178"/>
      <c r="CUL610" s="178"/>
      <c r="CUM610" s="178"/>
      <c r="CUN610" s="178"/>
      <c r="CUO610" s="178"/>
      <c r="CUP610" s="178"/>
      <c r="CUQ610" s="178"/>
      <c r="CUR610" s="178"/>
      <c r="CUS610" s="178"/>
      <c r="CUT610" s="178"/>
      <c r="CUU610" s="178"/>
      <c r="CUV610" s="178"/>
      <c r="CUW610" s="178"/>
      <c r="CUX610" s="178"/>
      <c r="CUY610" s="178"/>
      <c r="CUZ610" s="178"/>
      <c r="CVA610" s="178"/>
      <c r="CVB610" s="178"/>
      <c r="CVC610" s="178"/>
      <c r="CVD610" s="178"/>
      <c r="CVE610" s="178"/>
      <c r="CVF610" s="178"/>
      <c r="CVG610" s="178"/>
      <c r="CVH610" s="178"/>
      <c r="CVI610" s="178"/>
      <c r="CVJ610" s="178"/>
      <c r="CVK610" s="178"/>
      <c r="CVL610" s="178"/>
      <c r="CVM610" s="178"/>
      <c r="CVN610" s="178"/>
      <c r="CVO610" s="178"/>
      <c r="CVP610" s="178"/>
      <c r="CVQ610" s="178"/>
      <c r="CVR610" s="178"/>
      <c r="CVS610" s="178"/>
      <c r="CVT610" s="178"/>
      <c r="CVU610" s="178"/>
      <c r="CVV610" s="178"/>
      <c r="CVW610" s="178"/>
      <c r="CVX610" s="178"/>
      <c r="CVY610" s="178"/>
      <c r="CVZ610" s="178"/>
      <c r="CWA610" s="178"/>
      <c r="CWB610" s="178"/>
      <c r="CWC610" s="178"/>
      <c r="CWD610" s="178"/>
      <c r="CWE610" s="178"/>
      <c r="CWF610" s="178"/>
      <c r="CWG610" s="178"/>
      <c r="CWH610" s="178"/>
      <c r="CWI610" s="178"/>
      <c r="CWJ610" s="178"/>
      <c r="CWK610" s="178"/>
      <c r="CWL610" s="178"/>
      <c r="CWM610" s="178"/>
      <c r="CWN610" s="178"/>
      <c r="CWO610" s="178"/>
      <c r="CWP610" s="178"/>
      <c r="CWQ610" s="178"/>
      <c r="CWR610" s="178"/>
      <c r="CWS610" s="178"/>
      <c r="CWT610" s="178"/>
      <c r="CWU610" s="178"/>
      <c r="CWV610" s="178"/>
      <c r="CWW610" s="178"/>
      <c r="CWX610" s="178"/>
      <c r="CWY610" s="178"/>
      <c r="CWZ610" s="178"/>
      <c r="CXA610" s="178"/>
      <c r="CXB610" s="178"/>
      <c r="CXC610" s="178"/>
      <c r="CXD610" s="178"/>
      <c r="CXE610" s="178"/>
      <c r="CXF610" s="178"/>
      <c r="CXG610" s="178"/>
      <c r="CXH610" s="178"/>
      <c r="CXI610" s="178"/>
      <c r="CXJ610" s="178"/>
      <c r="CXK610" s="178"/>
      <c r="CXL610" s="178"/>
      <c r="CXM610" s="178"/>
      <c r="CXN610" s="178"/>
      <c r="CXO610" s="178"/>
      <c r="CXP610" s="178"/>
      <c r="CXQ610" s="178"/>
      <c r="CXR610" s="178"/>
      <c r="CXS610" s="178"/>
      <c r="CXT610" s="178"/>
      <c r="CXU610" s="178"/>
      <c r="CXV610" s="178"/>
      <c r="CXW610" s="178"/>
      <c r="CXX610" s="178"/>
      <c r="CXY610" s="178"/>
      <c r="CXZ610" s="178"/>
      <c r="CYA610" s="178"/>
      <c r="CYB610" s="178"/>
      <c r="CYC610" s="178"/>
      <c r="CYD610" s="178"/>
      <c r="CYE610" s="178"/>
      <c r="CYF610" s="178"/>
      <c r="CYG610" s="178"/>
      <c r="CYH610" s="178"/>
      <c r="CYI610" s="178"/>
      <c r="CYJ610" s="178"/>
      <c r="CYK610" s="178"/>
      <c r="CYL610" s="178"/>
      <c r="CYM610" s="178"/>
      <c r="CYN610" s="178"/>
      <c r="CYO610" s="178"/>
      <c r="CYP610" s="178"/>
      <c r="CYQ610" s="178"/>
      <c r="CYR610" s="178"/>
      <c r="CYS610" s="178"/>
      <c r="CYT610" s="178"/>
      <c r="CYU610" s="178"/>
      <c r="CYV610" s="178"/>
      <c r="CYW610" s="178"/>
      <c r="CYX610" s="178"/>
      <c r="CYY610" s="178"/>
      <c r="CYZ610" s="178"/>
      <c r="CZA610" s="178"/>
      <c r="CZB610" s="178"/>
      <c r="CZC610" s="178"/>
      <c r="CZD610" s="178"/>
      <c r="CZE610" s="178"/>
      <c r="CZF610" s="178"/>
      <c r="CZG610" s="178"/>
      <c r="CZH610" s="178"/>
      <c r="CZI610" s="178"/>
      <c r="CZJ610" s="178"/>
      <c r="CZK610" s="178"/>
      <c r="CZL610" s="178"/>
      <c r="CZM610" s="178"/>
      <c r="CZN610" s="178"/>
      <c r="CZO610" s="178"/>
      <c r="CZP610" s="178"/>
      <c r="CZQ610" s="178"/>
      <c r="CZR610" s="178"/>
      <c r="CZS610" s="178"/>
      <c r="CZT610" s="178"/>
      <c r="CZU610" s="178"/>
      <c r="CZV610" s="178"/>
      <c r="CZW610" s="178"/>
      <c r="CZX610" s="178"/>
      <c r="CZY610" s="178"/>
      <c r="CZZ610" s="178"/>
      <c r="DAA610" s="178"/>
      <c r="DAB610" s="178"/>
      <c r="DAC610" s="178"/>
      <c r="DAD610" s="178"/>
      <c r="DAE610" s="178"/>
      <c r="DAF610" s="178"/>
      <c r="DAG610" s="178"/>
      <c r="DAH610" s="178"/>
      <c r="DAI610" s="178"/>
      <c r="DAJ610" s="178"/>
      <c r="DAK610" s="178"/>
      <c r="DAL610" s="178"/>
      <c r="DAM610" s="178"/>
      <c r="DAN610" s="178"/>
      <c r="DAO610" s="178"/>
      <c r="DAP610" s="178"/>
      <c r="DAQ610" s="178"/>
      <c r="DAR610" s="178"/>
      <c r="DAS610" s="178"/>
      <c r="DAT610" s="178"/>
      <c r="DAU610" s="178"/>
      <c r="DAV610" s="178"/>
      <c r="DAW610" s="178"/>
      <c r="DAX610" s="178"/>
      <c r="DAY610" s="178"/>
      <c r="DAZ610" s="178"/>
      <c r="DBA610" s="178"/>
      <c r="DBB610" s="178"/>
      <c r="DBC610" s="178"/>
      <c r="DBD610" s="178"/>
      <c r="DBE610" s="178"/>
      <c r="DBF610" s="178"/>
      <c r="DBG610" s="178"/>
      <c r="DBH610" s="178"/>
      <c r="DBI610" s="178"/>
      <c r="DBJ610" s="178"/>
      <c r="DBK610" s="178"/>
      <c r="DBL610" s="178"/>
      <c r="DBM610" s="178"/>
      <c r="DBN610" s="178"/>
      <c r="DBO610" s="178"/>
      <c r="DBP610" s="178"/>
      <c r="DBQ610" s="178"/>
      <c r="DBR610" s="178"/>
      <c r="DBS610" s="178"/>
      <c r="DBT610" s="178"/>
      <c r="DBU610" s="178"/>
      <c r="DBV610" s="178"/>
      <c r="DBW610" s="178"/>
      <c r="DBX610" s="178"/>
      <c r="DBY610" s="178"/>
      <c r="DBZ610" s="178"/>
      <c r="DCA610" s="178"/>
      <c r="DCB610" s="178"/>
      <c r="DCC610" s="178"/>
      <c r="DCD610" s="178"/>
      <c r="DCE610" s="178"/>
      <c r="DCF610" s="178"/>
      <c r="DCG610" s="178"/>
      <c r="DCH610" s="178"/>
      <c r="DCI610" s="178"/>
      <c r="DCJ610" s="178"/>
      <c r="DCK610" s="178"/>
      <c r="DCL610" s="178"/>
      <c r="DCM610" s="178"/>
      <c r="DCN610" s="178"/>
      <c r="DCO610" s="178"/>
      <c r="DCP610" s="178"/>
      <c r="DCQ610" s="178"/>
      <c r="DCR610" s="178"/>
      <c r="DCS610" s="178"/>
      <c r="DCT610" s="178"/>
      <c r="DCU610" s="178"/>
      <c r="DCV610" s="178"/>
      <c r="DCW610" s="178"/>
      <c r="DCX610" s="178"/>
      <c r="DCY610" s="178"/>
      <c r="DCZ610" s="178"/>
      <c r="DDA610" s="178"/>
      <c r="DDB610" s="178"/>
      <c r="DDC610" s="178"/>
      <c r="DDD610" s="178"/>
      <c r="DDE610" s="178"/>
      <c r="DDF610" s="178"/>
      <c r="DDG610" s="178"/>
      <c r="DDH610" s="178"/>
      <c r="DDI610" s="178"/>
      <c r="DDJ610" s="178"/>
      <c r="DDK610" s="178"/>
      <c r="DDL610" s="178"/>
      <c r="DDM610" s="178"/>
      <c r="DDN610" s="178"/>
      <c r="DDO610" s="178"/>
      <c r="DDP610" s="178"/>
      <c r="DDQ610" s="178"/>
      <c r="DDR610" s="178"/>
      <c r="DDS610" s="178"/>
      <c r="DDT610" s="178"/>
      <c r="DDU610" s="178"/>
      <c r="DDV610" s="178"/>
      <c r="DDW610" s="178"/>
      <c r="DDX610" s="178"/>
      <c r="DDY610" s="178"/>
      <c r="DDZ610" s="178"/>
      <c r="DEA610" s="178"/>
      <c r="DEB610" s="178"/>
      <c r="DEC610" s="178"/>
      <c r="DED610" s="178"/>
      <c r="DEE610" s="178"/>
      <c r="DEF610" s="178"/>
      <c r="DEG610" s="178"/>
      <c r="DEH610" s="178"/>
      <c r="DEI610" s="178"/>
      <c r="DEJ610" s="178"/>
      <c r="DEK610" s="178"/>
      <c r="DEL610" s="178"/>
      <c r="DEM610" s="178"/>
      <c r="DEN610" s="178"/>
      <c r="DEO610" s="178"/>
      <c r="DEP610" s="178"/>
      <c r="DEQ610" s="178"/>
      <c r="DER610" s="178"/>
      <c r="DES610" s="178"/>
      <c r="DET610" s="178"/>
      <c r="DEU610" s="178"/>
      <c r="DEV610" s="178"/>
      <c r="DEW610" s="178"/>
      <c r="DEX610" s="178"/>
      <c r="DEY610" s="178"/>
      <c r="DEZ610" s="178"/>
      <c r="DFA610" s="178"/>
      <c r="DFB610" s="178"/>
      <c r="DFC610" s="178"/>
      <c r="DFD610" s="178"/>
      <c r="DFE610" s="178"/>
      <c r="DFF610" s="178"/>
      <c r="DFG610" s="178"/>
      <c r="DFH610" s="178"/>
      <c r="DFI610" s="178"/>
      <c r="DFJ610" s="178"/>
      <c r="DFK610" s="178"/>
      <c r="DFL610" s="178"/>
      <c r="DFM610" s="178"/>
      <c r="DFN610" s="178"/>
      <c r="DFO610" s="178"/>
      <c r="DFP610" s="178"/>
      <c r="DFQ610" s="178"/>
      <c r="DFR610" s="178"/>
      <c r="DFS610" s="178"/>
      <c r="DFT610" s="178"/>
      <c r="DFU610" s="178"/>
      <c r="DFV610" s="178"/>
      <c r="DFW610" s="178"/>
      <c r="DFX610" s="178"/>
      <c r="DFY610" s="178"/>
      <c r="DFZ610" s="178"/>
      <c r="DGA610" s="178"/>
      <c r="DGB610" s="178"/>
      <c r="DGC610" s="178"/>
      <c r="DGD610" s="178"/>
      <c r="DGE610" s="178"/>
      <c r="DGF610" s="178"/>
      <c r="DGG610" s="178"/>
      <c r="DGH610" s="178"/>
      <c r="DGI610" s="178"/>
      <c r="DGJ610" s="178"/>
      <c r="DGK610" s="178"/>
      <c r="DGL610" s="178"/>
      <c r="DGM610" s="178"/>
      <c r="DGN610" s="178"/>
      <c r="DGO610" s="178"/>
      <c r="DGP610" s="178"/>
      <c r="DGQ610" s="178"/>
      <c r="DGR610" s="178"/>
      <c r="DGS610" s="178"/>
      <c r="DGT610" s="178"/>
      <c r="DGU610" s="178"/>
      <c r="DGV610" s="178"/>
      <c r="DGW610" s="178"/>
      <c r="DGX610" s="178"/>
      <c r="DGY610" s="178"/>
      <c r="DGZ610" s="178"/>
      <c r="DHA610" s="178"/>
      <c r="DHB610" s="178"/>
      <c r="DHC610" s="178"/>
      <c r="DHD610" s="178"/>
      <c r="DHE610" s="178"/>
      <c r="DHF610" s="178"/>
      <c r="DHG610" s="178"/>
      <c r="DHH610" s="178"/>
      <c r="DHI610" s="178"/>
      <c r="DHJ610" s="178"/>
      <c r="DHK610" s="178"/>
      <c r="DHL610" s="178"/>
      <c r="DHM610" s="178"/>
      <c r="DHN610" s="178"/>
      <c r="DHO610" s="178"/>
      <c r="DHP610" s="178"/>
      <c r="DHQ610" s="178"/>
      <c r="DHR610" s="178"/>
      <c r="DHS610" s="178"/>
      <c r="DHT610" s="178"/>
      <c r="DHU610" s="178"/>
      <c r="DHV610" s="178"/>
      <c r="DHW610" s="178"/>
      <c r="DHX610" s="178"/>
      <c r="DHY610" s="178"/>
      <c r="DHZ610" s="178"/>
      <c r="DIA610" s="178"/>
      <c r="DIB610" s="178"/>
      <c r="DIC610" s="178"/>
      <c r="DID610" s="178"/>
      <c r="DIE610" s="178"/>
      <c r="DIF610" s="178"/>
      <c r="DIG610" s="178"/>
      <c r="DIH610" s="178"/>
      <c r="DII610" s="178"/>
      <c r="DIJ610" s="178"/>
      <c r="DIK610" s="178"/>
      <c r="DIL610" s="178"/>
      <c r="DIM610" s="178"/>
      <c r="DIN610" s="178"/>
      <c r="DIO610" s="178"/>
      <c r="DIP610" s="178"/>
      <c r="DIQ610" s="178"/>
      <c r="DIR610" s="178"/>
      <c r="DIS610" s="178"/>
      <c r="DIT610" s="178"/>
      <c r="DIU610" s="178"/>
      <c r="DIV610" s="178"/>
      <c r="DIW610" s="178"/>
      <c r="DIX610" s="178"/>
      <c r="DIY610" s="178"/>
      <c r="DIZ610" s="178"/>
      <c r="DJA610" s="178"/>
      <c r="DJB610" s="178"/>
      <c r="DJC610" s="178"/>
      <c r="DJD610" s="178"/>
      <c r="DJE610" s="178"/>
      <c r="DJF610" s="178"/>
      <c r="DJG610" s="178"/>
      <c r="DJH610" s="178"/>
      <c r="DJI610" s="178"/>
      <c r="DJJ610" s="178"/>
      <c r="DJK610" s="178"/>
      <c r="DJL610" s="178"/>
      <c r="DJM610" s="178"/>
      <c r="DJN610" s="178"/>
      <c r="DJO610" s="178"/>
      <c r="DJP610" s="178"/>
      <c r="DJQ610" s="178"/>
      <c r="DJR610" s="178"/>
      <c r="DJS610" s="178"/>
      <c r="DJT610" s="178"/>
      <c r="DJU610" s="178"/>
      <c r="DJV610" s="178"/>
      <c r="DJW610" s="178"/>
      <c r="DJX610" s="178"/>
      <c r="DJY610" s="178"/>
      <c r="DJZ610" s="178"/>
      <c r="DKA610" s="178"/>
      <c r="DKB610" s="178"/>
      <c r="DKC610" s="178"/>
      <c r="DKD610" s="178"/>
      <c r="DKE610" s="178"/>
      <c r="DKF610" s="178"/>
      <c r="DKG610" s="178"/>
      <c r="DKH610" s="178"/>
      <c r="DKI610" s="178"/>
      <c r="DKJ610" s="178"/>
      <c r="DKK610" s="178"/>
      <c r="DKL610" s="178"/>
      <c r="DKM610" s="178"/>
      <c r="DKN610" s="178"/>
      <c r="DKO610" s="178"/>
      <c r="DKP610" s="178"/>
      <c r="DKQ610" s="178"/>
      <c r="DKR610" s="178"/>
      <c r="DKS610" s="178"/>
      <c r="DKT610" s="178"/>
      <c r="DKU610" s="178"/>
      <c r="DKV610" s="178"/>
      <c r="DKW610" s="178"/>
      <c r="DKX610" s="178"/>
      <c r="DKY610" s="178"/>
      <c r="DKZ610" s="178"/>
      <c r="DLA610" s="178"/>
      <c r="DLB610" s="178"/>
      <c r="DLC610" s="178"/>
      <c r="DLD610" s="178"/>
      <c r="DLE610" s="178"/>
      <c r="DLF610" s="178"/>
      <c r="DLG610" s="178"/>
      <c r="DLH610" s="178"/>
      <c r="DLI610" s="178"/>
      <c r="DLJ610" s="178"/>
      <c r="DLK610" s="178"/>
      <c r="DLL610" s="178"/>
      <c r="DLM610" s="178"/>
      <c r="DLN610" s="178"/>
      <c r="DLO610" s="178"/>
      <c r="DLP610" s="178"/>
      <c r="DLQ610" s="178"/>
      <c r="DLR610" s="178"/>
      <c r="DLS610" s="178"/>
      <c r="DLT610" s="178"/>
      <c r="DLU610" s="178"/>
      <c r="DLV610" s="178"/>
      <c r="DLW610" s="178"/>
      <c r="DLX610" s="178"/>
      <c r="DLY610" s="178"/>
      <c r="DLZ610" s="178"/>
      <c r="DMA610" s="178"/>
      <c r="DMB610" s="178"/>
      <c r="DMC610" s="178"/>
      <c r="DMD610" s="178"/>
      <c r="DME610" s="178"/>
      <c r="DMF610" s="178"/>
      <c r="DMG610" s="178"/>
      <c r="DMH610" s="178"/>
      <c r="DMI610" s="178"/>
      <c r="DMJ610" s="178"/>
      <c r="DMK610" s="178"/>
      <c r="DML610" s="178"/>
      <c r="DMM610" s="178"/>
      <c r="DMN610" s="178"/>
      <c r="DMO610" s="178"/>
      <c r="DMP610" s="178"/>
      <c r="DMQ610" s="178"/>
      <c r="DMR610" s="178"/>
      <c r="DMS610" s="178"/>
      <c r="DMT610" s="178"/>
      <c r="DMU610" s="178"/>
      <c r="DMV610" s="178"/>
      <c r="DMW610" s="178"/>
      <c r="DMX610" s="178"/>
      <c r="DMY610" s="178"/>
      <c r="DMZ610" s="178"/>
      <c r="DNA610" s="178"/>
      <c r="DNB610" s="178"/>
      <c r="DNC610" s="178"/>
      <c r="DND610" s="178"/>
      <c r="DNE610" s="178"/>
      <c r="DNF610" s="178"/>
      <c r="DNG610" s="178"/>
      <c r="DNH610" s="178"/>
      <c r="DNI610" s="178"/>
      <c r="DNJ610" s="178"/>
      <c r="DNK610" s="178"/>
      <c r="DNL610" s="178"/>
      <c r="DNM610" s="178"/>
      <c r="DNN610" s="178"/>
      <c r="DNO610" s="178"/>
      <c r="DNP610" s="178"/>
      <c r="DNQ610" s="178"/>
      <c r="DNR610" s="178"/>
      <c r="DNS610" s="178"/>
      <c r="DNT610" s="178"/>
      <c r="DNU610" s="178"/>
      <c r="DNV610" s="178"/>
      <c r="DNW610" s="178"/>
      <c r="DNX610" s="178"/>
      <c r="DNY610" s="178"/>
      <c r="DNZ610" s="178"/>
      <c r="DOA610" s="178"/>
      <c r="DOB610" s="178"/>
      <c r="DOC610" s="178"/>
      <c r="DOD610" s="178"/>
      <c r="DOE610" s="178"/>
      <c r="DOF610" s="178"/>
      <c r="DOG610" s="178"/>
      <c r="DOH610" s="178"/>
      <c r="DOI610" s="178"/>
      <c r="DOJ610" s="178"/>
      <c r="DOK610" s="178"/>
      <c r="DOL610" s="178"/>
      <c r="DOM610" s="178"/>
      <c r="DON610" s="178"/>
      <c r="DOO610" s="178"/>
      <c r="DOP610" s="178"/>
      <c r="DOQ610" s="178"/>
      <c r="DOR610" s="178"/>
      <c r="DOS610" s="178"/>
      <c r="DOT610" s="178"/>
      <c r="DOU610" s="178"/>
      <c r="DOV610" s="178"/>
      <c r="DOW610" s="178"/>
      <c r="DOX610" s="178"/>
      <c r="DOY610" s="178"/>
      <c r="DOZ610" s="178"/>
      <c r="DPA610" s="178"/>
      <c r="DPB610" s="178"/>
      <c r="DPC610" s="178"/>
      <c r="DPD610" s="178"/>
      <c r="DPE610" s="178"/>
      <c r="DPF610" s="178"/>
      <c r="DPG610" s="178"/>
      <c r="DPH610" s="178"/>
      <c r="DPI610" s="178"/>
      <c r="DPJ610" s="178"/>
      <c r="DPK610" s="178"/>
      <c r="DPL610" s="178"/>
      <c r="DPM610" s="178"/>
      <c r="DPN610" s="178"/>
      <c r="DPO610" s="178"/>
      <c r="DPP610" s="178"/>
      <c r="DPQ610" s="178"/>
      <c r="DPR610" s="178"/>
      <c r="DPS610" s="178"/>
      <c r="DPT610" s="178"/>
      <c r="DPU610" s="178"/>
      <c r="DPV610" s="178"/>
      <c r="DPW610" s="178"/>
      <c r="DPX610" s="178"/>
      <c r="DPY610" s="178"/>
      <c r="DPZ610" s="178"/>
      <c r="DQA610" s="178"/>
      <c r="DQB610" s="178"/>
      <c r="DQC610" s="178"/>
      <c r="DQD610" s="178"/>
      <c r="DQE610" s="178"/>
      <c r="DQF610" s="178"/>
      <c r="DQG610" s="178"/>
      <c r="DQH610" s="178"/>
      <c r="DQI610" s="178"/>
      <c r="DQJ610" s="178"/>
      <c r="DQK610" s="178"/>
      <c r="DQL610" s="178"/>
      <c r="DQM610" s="178"/>
      <c r="DQN610" s="178"/>
      <c r="DQO610" s="178"/>
      <c r="DQP610" s="178"/>
      <c r="DQQ610" s="178"/>
      <c r="DQR610" s="178"/>
      <c r="DQS610" s="178"/>
      <c r="DQT610" s="178"/>
      <c r="DQU610" s="178"/>
      <c r="DQV610" s="178"/>
      <c r="DQW610" s="178"/>
      <c r="DQX610" s="178"/>
      <c r="DQY610" s="178"/>
      <c r="DQZ610" s="178"/>
      <c r="DRA610" s="178"/>
      <c r="DRB610" s="178"/>
      <c r="DRC610" s="178"/>
      <c r="DRD610" s="178"/>
      <c r="DRE610" s="178"/>
      <c r="DRF610" s="178"/>
      <c r="DRG610" s="178"/>
      <c r="DRH610" s="178"/>
      <c r="DRI610" s="178"/>
      <c r="DRJ610" s="178"/>
      <c r="DRK610" s="178"/>
      <c r="DRL610" s="178"/>
      <c r="DRM610" s="178"/>
      <c r="DRN610" s="178"/>
      <c r="DRO610" s="178"/>
      <c r="DRP610" s="178"/>
      <c r="DRQ610" s="178"/>
      <c r="DRR610" s="178"/>
      <c r="DRS610" s="178"/>
      <c r="DRT610" s="178"/>
      <c r="DRU610" s="178"/>
      <c r="DRV610" s="178"/>
      <c r="DRW610" s="178"/>
      <c r="DRX610" s="178"/>
      <c r="DRY610" s="178"/>
      <c r="DRZ610" s="178"/>
      <c r="DSA610" s="178"/>
      <c r="DSB610" s="178"/>
      <c r="DSC610" s="178"/>
      <c r="DSD610" s="178"/>
      <c r="DSE610" s="178"/>
      <c r="DSF610" s="178"/>
      <c r="DSG610" s="178"/>
      <c r="DSH610" s="178"/>
      <c r="DSI610" s="178"/>
      <c r="DSJ610" s="178"/>
      <c r="DSK610" s="178"/>
      <c r="DSL610" s="178"/>
      <c r="DSM610" s="178"/>
      <c r="DSN610" s="178"/>
      <c r="DSO610" s="178"/>
      <c r="DSP610" s="178"/>
      <c r="DSQ610" s="178"/>
      <c r="DSR610" s="178"/>
      <c r="DSS610" s="178"/>
      <c r="DST610" s="178"/>
      <c r="DSU610" s="178"/>
      <c r="DSV610" s="178"/>
      <c r="DSW610" s="178"/>
      <c r="DSX610" s="178"/>
      <c r="DSY610" s="178"/>
      <c r="DSZ610" s="178"/>
      <c r="DTA610" s="178"/>
      <c r="DTB610" s="178"/>
      <c r="DTC610" s="178"/>
      <c r="DTD610" s="178"/>
      <c r="DTE610" s="178"/>
      <c r="DTF610" s="178"/>
      <c r="DTG610" s="178"/>
      <c r="DTH610" s="178"/>
      <c r="DTI610" s="178"/>
      <c r="DTJ610" s="178"/>
      <c r="DTK610" s="178"/>
      <c r="DTL610" s="178"/>
      <c r="DTM610" s="178"/>
      <c r="DTN610" s="178"/>
      <c r="DTO610" s="178"/>
      <c r="DTP610" s="178"/>
      <c r="DTQ610" s="178"/>
      <c r="DTR610" s="178"/>
      <c r="DTS610" s="178"/>
      <c r="DTT610" s="178"/>
      <c r="DTU610" s="178"/>
      <c r="DTV610" s="178"/>
      <c r="DTW610" s="178"/>
      <c r="DTX610" s="178"/>
      <c r="DTY610" s="178"/>
      <c r="DTZ610" s="178"/>
      <c r="DUA610" s="178"/>
      <c r="DUB610" s="178"/>
      <c r="DUC610" s="178"/>
      <c r="DUD610" s="178"/>
      <c r="DUE610" s="178"/>
      <c r="DUF610" s="178"/>
      <c r="DUG610" s="178"/>
      <c r="DUH610" s="178"/>
      <c r="DUI610" s="178"/>
      <c r="DUJ610" s="178"/>
      <c r="DUK610" s="178"/>
      <c r="DUL610" s="178"/>
      <c r="DUM610" s="178"/>
      <c r="DUN610" s="178"/>
      <c r="DUO610" s="178"/>
      <c r="DUP610" s="178"/>
      <c r="DUQ610" s="178"/>
      <c r="DUR610" s="178"/>
      <c r="DUS610" s="178"/>
      <c r="DUT610" s="178"/>
      <c r="DUU610" s="178"/>
      <c r="DUV610" s="178"/>
      <c r="DUW610" s="178"/>
      <c r="DUX610" s="178"/>
      <c r="DUY610" s="178"/>
      <c r="DUZ610" s="178"/>
      <c r="DVA610" s="178"/>
      <c r="DVB610" s="178"/>
      <c r="DVC610" s="178"/>
      <c r="DVD610" s="178"/>
      <c r="DVE610" s="178"/>
      <c r="DVF610" s="178"/>
      <c r="DVG610" s="178"/>
      <c r="DVH610" s="178"/>
      <c r="DVI610" s="178"/>
      <c r="DVJ610" s="178"/>
      <c r="DVK610" s="178"/>
      <c r="DVL610" s="178"/>
      <c r="DVM610" s="178"/>
      <c r="DVN610" s="178"/>
      <c r="DVO610" s="178"/>
      <c r="DVP610" s="178"/>
      <c r="DVQ610" s="178"/>
      <c r="DVR610" s="178"/>
      <c r="DVS610" s="178"/>
      <c r="DVT610" s="178"/>
      <c r="DVU610" s="178"/>
      <c r="DVV610" s="178"/>
      <c r="DVW610" s="178"/>
      <c r="DVX610" s="178"/>
      <c r="DVY610" s="178"/>
      <c r="DVZ610" s="178"/>
      <c r="DWA610" s="178"/>
      <c r="DWB610" s="178"/>
      <c r="DWC610" s="178"/>
      <c r="DWD610" s="178"/>
      <c r="DWE610" s="178"/>
      <c r="DWF610" s="178"/>
      <c r="DWG610" s="178"/>
      <c r="DWH610" s="178"/>
      <c r="DWI610" s="178"/>
      <c r="DWJ610" s="178"/>
      <c r="DWK610" s="178"/>
      <c r="DWL610" s="178"/>
      <c r="DWM610" s="178"/>
      <c r="DWN610" s="178"/>
      <c r="DWO610" s="178"/>
      <c r="DWP610" s="178"/>
      <c r="DWQ610" s="178"/>
      <c r="DWR610" s="178"/>
      <c r="DWS610" s="178"/>
      <c r="DWT610" s="178"/>
      <c r="DWU610" s="178"/>
      <c r="DWV610" s="178"/>
      <c r="DWW610" s="178"/>
      <c r="DWX610" s="178"/>
      <c r="DWY610" s="178"/>
      <c r="DWZ610" s="178"/>
      <c r="DXA610" s="178"/>
      <c r="DXB610" s="178"/>
      <c r="DXC610" s="178"/>
      <c r="DXD610" s="178"/>
      <c r="DXE610" s="178"/>
      <c r="DXF610" s="178"/>
      <c r="DXG610" s="178"/>
      <c r="DXH610" s="178"/>
      <c r="DXI610" s="178"/>
      <c r="DXJ610" s="178"/>
      <c r="DXK610" s="178"/>
      <c r="DXL610" s="178"/>
      <c r="DXM610" s="178"/>
      <c r="DXN610" s="178"/>
      <c r="DXO610" s="178"/>
      <c r="DXP610" s="178"/>
      <c r="DXQ610" s="178"/>
      <c r="DXR610" s="178"/>
      <c r="DXS610" s="178"/>
      <c r="DXT610" s="178"/>
      <c r="DXU610" s="178"/>
      <c r="DXV610" s="178"/>
      <c r="DXW610" s="178"/>
      <c r="DXX610" s="178"/>
      <c r="DXY610" s="178"/>
      <c r="DXZ610" s="178"/>
      <c r="DYA610" s="178"/>
      <c r="DYB610" s="178"/>
      <c r="DYC610" s="178"/>
      <c r="DYD610" s="178"/>
      <c r="DYE610" s="178"/>
      <c r="DYF610" s="178"/>
      <c r="DYG610" s="178"/>
      <c r="DYH610" s="178"/>
      <c r="DYI610" s="178"/>
      <c r="DYJ610" s="178"/>
      <c r="DYK610" s="178"/>
      <c r="DYL610" s="178"/>
      <c r="DYM610" s="178"/>
      <c r="DYN610" s="178"/>
      <c r="DYO610" s="178"/>
      <c r="DYP610" s="178"/>
      <c r="DYQ610" s="178"/>
      <c r="DYR610" s="178"/>
      <c r="DYS610" s="178"/>
      <c r="DYT610" s="178"/>
      <c r="DYU610" s="178"/>
      <c r="DYV610" s="178"/>
      <c r="DYW610" s="178"/>
      <c r="DYX610" s="178"/>
      <c r="DYY610" s="178"/>
      <c r="DYZ610" s="178"/>
      <c r="DZA610" s="178"/>
      <c r="DZB610" s="178"/>
      <c r="DZC610" s="178"/>
      <c r="DZD610" s="178"/>
      <c r="DZE610" s="178"/>
      <c r="DZF610" s="178"/>
      <c r="DZG610" s="178"/>
      <c r="DZH610" s="178"/>
      <c r="DZI610" s="178"/>
      <c r="DZJ610" s="178"/>
      <c r="DZK610" s="178"/>
      <c r="DZL610" s="178"/>
      <c r="DZM610" s="178"/>
      <c r="DZN610" s="178"/>
      <c r="DZO610" s="178"/>
      <c r="DZP610" s="178"/>
      <c r="DZQ610" s="178"/>
      <c r="DZR610" s="178"/>
      <c r="DZS610" s="178"/>
      <c r="DZT610" s="178"/>
      <c r="DZU610" s="178"/>
      <c r="DZV610" s="178"/>
      <c r="DZW610" s="178"/>
      <c r="DZX610" s="178"/>
      <c r="DZY610" s="178"/>
      <c r="DZZ610" s="178"/>
      <c r="EAA610" s="178"/>
      <c r="EAB610" s="178"/>
      <c r="EAC610" s="178"/>
      <c r="EAD610" s="178"/>
      <c r="EAE610" s="178"/>
      <c r="EAF610" s="178"/>
      <c r="EAG610" s="178"/>
      <c r="EAH610" s="178"/>
      <c r="EAI610" s="178"/>
      <c r="EAJ610" s="178"/>
      <c r="EAK610" s="178"/>
      <c r="EAL610" s="178"/>
      <c r="EAM610" s="178"/>
      <c r="EAN610" s="178"/>
      <c r="EAO610" s="178"/>
      <c r="EAP610" s="178"/>
      <c r="EAQ610" s="178"/>
      <c r="EAR610" s="178"/>
      <c r="EAS610" s="178"/>
      <c r="EAT610" s="178"/>
      <c r="EAU610" s="178"/>
      <c r="EAV610" s="178"/>
      <c r="EAW610" s="178"/>
      <c r="EAX610" s="178"/>
      <c r="EAY610" s="178"/>
      <c r="EAZ610" s="178"/>
      <c r="EBA610" s="178"/>
      <c r="EBB610" s="178"/>
      <c r="EBC610" s="178"/>
      <c r="EBD610" s="178"/>
      <c r="EBE610" s="178"/>
      <c r="EBF610" s="178"/>
      <c r="EBG610" s="178"/>
      <c r="EBH610" s="178"/>
      <c r="EBI610" s="178"/>
      <c r="EBJ610" s="178"/>
      <c r="EBK610" s="178"/>
      <c r="EBL610" s="178"/>
      <c r="EBM610" s="178"/>
      <c r="EBN610" s="178"/>
      <c r="EBO610" s="178"/>
      <c r="EBP610" s="178"/>
      <c r="EBQ610" s="178"/>
      <c r="EBR610" s="178"/>
      <c r="EBS610" s="178"/>
      <c r="EBT610" s="178"/>
      <c r="EBU610" s="178"/>
      <c r="EBV610" s="178"/>
      <c r="EBW610" s="178"/>
      <c r="EBX610" s="178"/>
      <c r="EBY610" s="178"/>
      <c r="EBZ610" s="178"/>
      <c r="ECA610" s="178"/>
      <c r="ECB610" s="178"/>
      <c r="ECC610" s="178"/>
      <c r="ECD610" s="178"/>
      <c r="ECE610" s="178"/>
      <c r="ECF610" s="178"/>
      <c r="ECG610" s="178"/>
      <c r="ECH610" s="178"/>
      <c r="ECI610" s="178"/>
      <c r="ECJ610" s="178"/>
      <c r="ECK610" s="178"/>
      <c r="ECL610" s="178"/>
      <c r="ECM610" s="178"/>
      <c r="ECN610" s="178"/>
      <c r="ECO610" s="178"/>
      <c r="ECP610" s="178"/>
      <c r="ECQ610" s="178"/>
      <c r="ECR610" s="178"/>
      <c r="ECS610" s="178"/>
      <c r="ECT610" s="178"/>
      <c r="ECU610" s="178"/>
      <c r="ECV610" s="178"/>
      <c r="ECW610" s="178"/>
      <c r="ECX610" s="178"/>
      <c r="ECY610" s="178"/>
      <c r="ECZ610" s="178"/>
      <c r="EDA610" s="178"/>
      <c r="EDB610" s="178"/>
      <c r="EDC610" s="178"/>
      <c r="EDD610" s="178"/>
      <c r="EDE610" s="178"/>
      <c r="EDF610" s="178"/>
      <c r="EDG610" s="178"/>
      <c r="EDH610" s="178"/>
      <c r="EDI610" s="178"/>
      <c r="EDJ610" s="178"/>
      <c r="EDK610" s="178"/>
      <c r="EDL610" s="178"/>
      <c r="EDM610" s="178"/>
      <c r="EDN610" s="178"/>
      <c r="EDO610" s="178"/>
      <c r="EDP610" s="178"/>
      <c r="EDQ610" s="178"/>
      <c r="EDR610" s="178"/>
      <c r="EDS610" s="178"/>
      <c r="EDT610" s="178"/>
      <c r="EDU610" s="178"/>
      <c r="EDV610" s="178"/>
      <c r="EDW610" s="178"/>
      <c r="EDX610" s="178"/>
      <c r="EDY610" s="178"/>
      <c r="EDZ610" s="178"/>
      <c r="EEA610" s="178"/>
      <c r="EEB610" s="178"/>
      <c r="EEC610" s="178"/>
      <c r="EED610" s="178"/>
      <c r="EEE610" s="178"/>
      <c r="EEF610" s="178"/>
      <c r="EEG610" s="178"/>
      <c r="EEH610" s="178"/>
      <c r="EEI610" s="178"/>
      <c r="EEJ610" s="178"/>
      <c r="EEK610" s="178"/>
      <c r="EEL610" s="178"/>
      <c r="EEM610" s="178"/>
      <c r="EEN610" s="178"/>
      <c r="EEO610" s="178"/>
      <c r="EEP610" s="178"/>
      <c r="EEQ610" s="178"/>
      <c r="EER610" s="178"/>
      <c r="EES610" s="178"/>
      <c r="EET610" s="178"/>
      <c r="EEU610" s="178"/>
      <c r="EEV610" s="178"/>
      <c r="EEW610" s="178"/>
      <c r="EEX610" s="178"/>
      <c r="EEY610" s="178"/>
      <c r="EEZ610" s="178"/>
      <c r="EFA610" s="178"/>
      <c r="EFB610" s="178"/>
      <c r="EFC610" s="178"/>
      <c r="EFD610" s="178"/>
      <c r="EFE610" s="178"/>
      <c r="EFF610" s="178"/>
      <c r="EFG610" s="178"/>
      <c r="EFH610" s="178"/>
      <c r="EFI610" s="178"/>
      <c r="EFJ610" s="178"/>
      <c r="EFK610" s="178"/>
      <c r="EFL610" s="178"/>
      <c r="EFM610" s="178"/>
      <c r="EFN610" s="178"/>
      <c r="EFO610" s="178"/>
      <c r="EFP610" s="178"/>
      <c r="EFQ610" s="178"/>
      <c r="EFR610" s="178"/>
      <c r="EFS610" s="178"/>
      <c r="EFT610" s="178"/>
      <c r="EFU610" s="178"/>
      <c r="EFV610" s="178"/>
      <c r="EFW610" s="178"/>
      <c r="EFX610" s="178"/>
      <c r="EFY610" s="178"/>
      <c r="EFZ610" s="178"/>
      <c r="EGA610" s="178"/>
      <c r="EGB610" s="178"/>
      <c r="EGC610" s="178"/>
      <c r="EGD610" s="178"/>
      <c r="EGE610" s="178"/>
      <c r="EGF610" s="178"/>
      <c r="EGG610" s="178"/>
      <c r="EGH610" s="178"/>
      <c r="EGI610" s="178"/>
      <c r="EGJ610" s="178"/>
      <c r="EGK610" s="178"/>
      <c r="EGL610" s="178"/>
      <c r="EGM610" s="178"/>
      <c r="EGN610" s="178"/>
      <c r="EGO610" s="178"/>
      <c r="EGP610" s="178"/>
      <c r="EGQ610" s="178"/>
      <c r="EGR610" s="178"/>
      <c r="EGS610" s="178"/>
      <c r="EGT610" s="178"/>
      <c r="EGU610" s="178"/>
      <c r="EGV610" s="178"/>
      <c r="EGW610" s="178"/>
      <c r="EGX610" s="178"/>
      <c r="EGY610" s="178"/>
      <c r="EGZ610" s="178"/>
      <c r="EHA610" s="178"/>
      <c r="EHB610" s="178"/>
      <c r="EHC610" s="178"/>
      <c r="EHD610" s="178"/>
      <c r="EHE610" s="178"/>
      <c r="EHF610" s="178"/>
      <c r="EHG610" s="178"/>
      <c r="EHH610" s="178"/>
      <c r="EHI610" s="178"/>
      <c r="EHJ610" s="178"/>
      <c r="EHK610" s="178"/>
      <c r="EHL610" s="178"/>
      <c r="EHM610" s="178"/>
      <c r="EHN610" s="178"/>
      <c r="EHO610" s="178"/>
      <c r="EHP610" s="178"/>
      <c r="EHQ610" s="178"/>
      <c r="EHR610" s="178"/>
      <c r="EHS610" s="178"/>
      <c r="EHT610" s="178"/>
      <c r="EHU610" s="178"/>
      <c r="EHV610" s="178"/>
      <c r="EHW610" s="178"/>
      <c r="EHX610" s="178"/>
      <c r="EHY610" s="178"/>
      <c r="EHZ610" s="178"/>
      <c r="EIA610" s="178"/>
      <c r="EIB610" s="178"/>
      <c r="EIC610" s="178"/>
      <c r="EID610" s="178"/>
      <c r="EIE610" s="178"/>
      <c r="EIF610" s="178"/>
      <c r="EIG610" s="178"/>
      <c r="EIH610" s="178"/>
      <c r="EII610" s="178"/>
      <c r="EIJ610" s="178"/>
      <c r="EIK610" s="178"/>
      <c r="EIL610" s="178"/>
      <c r="EIM610" s="178"/>
      <c r="EIN610" s="178"/>
      <c r="EIO610" s="178"/>
      <c r="EIP610" s="178"/>
      <c r="EIQ610" s="178"/>
      <c r="EIR610" s="178"/>
      <c r="EIS610" s="178"/>
      <c r="EIT610" s="178"/>
      <c r="EIU610" s="178"/>
      <c r="EIV610" s="178"/>
      <c r="EIW610" s="178"/>
      <c r="EIX610" s="178"/>
      <c r="EIY610" s="178"/>
      <c r="EIZ610" s="178"/>
      <c r="EJA610" s="178"/>
      <c r="EJB610" s="178"/>
      <c r="EJC610" s="178"/>
      <c r="EJD610" s="178"/>
      <c r="EJE610" s="178"/>
      <c r="EJF610" s="178"/>
      <c r="EJG610" s="178"/>
      <c r="EJH610" s="178"/>
      <c r="EJI610" s="178"/>
      <c r="EJJ610" s="178"/>
      <c r="EJK610" s="178"/>
      <c r="EJL610" s="178"/>
      <c r="EJM610" s="178"/>
      <c r="EJN610" s="178"/>
      <c r="EJO610" s="178"/>
      <c r="EJP610" s="178"/>
      <c r="EJQ610" s="178"/>
      <c r="EJR610" s="178"/>
      <c r="EJS610" s="178"/>
      <c r="EJT610" s="178"/>
      <c r="EJU610" s="178"/>
      <c r="EJV610" s="178"/>
      <c r="EJW610" s="178"/>
      <c r="EJX610" s="178"/>
      <c r="EJY610" s="178"/>
      <c r="EJZ610" s="178"/>
      <c r="EKA610" s="178"/>
      <c r="EKB610" s="178"/>
      <c r="EKC610" s="178"/>
      <c r="EKD610" s="178"/>
      <c r="EKE610" s="178"/>
      <c r="EKF610" s="178"/>
      <c r="EKG610" s="178"/>
      <c r="EKH610" s="178"/>
      <c r="EKI610" s="178"/>
      <c r="EKJ610" s="178"/>
      <c r="EKK610" s="178"/>
      <c r="EKL610" s="178"/>
      <c r="EKM610" s="178"/>
      <c r="EKN610" s="178"/>
      <c r="EKO610" s="178"/>
      <c r="EKP610" s="178"/>
      <c r="EKQ610" s="178"/>
      <c r="EKR610" s="178"/>
      <c r="EKS610" s="178"/>
      <c r="EKT610" s="178"/>
      <c r="EKU610" s="178"/>
      <c r="EKV610" s="178"/>
      <c r="EKW610" s="178"/>
      <c r="EKX610" s="178"/>
      <c r="EKY610" s="178"/>
      <c r="EKZ610" s="178"/>
      <c r="ELA610" s="178"/>
      <c r="ELB610" s="178"/>
      <c r="ELC610" s="178"/>
      <c r="ELD610" s="178"/>
      <c r="ELE610" s="178"/>
      <c r="ELF610" s="178"/>
      <c r="ELG610" s="178"/>
      <c r="ELH610" s="178"/>
      <c r="ELI610" s="178"/>
      <c r="ELJ610" s="178"/>
      <c r="ELK610" s="178"/>
      <c r="ELL610" s="178"/>
      <c r="ELM610" s="178"/>
      <c r="ELN610" s="178"/>
      <c r="ELO610" s="178"/>
      <c r="ELP610" s="178"/>
      <c r="ELQ610" s="178"/>
      <c r="ELR610" s="178"/>
      <c r="ELS610" s="178"/>
      <c r="ELT610" s="178"/>
      <c r="ELU610" s="178"/>
      <c r="ELV610" s="178"/>
      <c r="ELW610" s="178"/>
      <c r="ELX610" s="178"/>
      <c r="ELY610" s="178"/>
      <c r="ELZ610" s="178"/>
      <c r="EMA610" s="178"/>
      <c r="EMB610" s="178"/>
      <c r="EMC610" s="178"/>
      <c r="EMD610" s="178"/>
      <c r="EME610" s="178"/>
      <c r="EMF610" s="178"/>
      <c r="EMG610" s="178"/>
      <c r="EMH610" s="178"/>
      <c r="EMI610" s="178"/>
      <c r="EMJ610" s="178"/>
      <c r="EMK610" s="178"/>
      <c r="EML610" s="178"/>
      <c r="EMM610" s="178"/>
      <c r="EMN610" s="178"/>
      <c r="EMO610" s="178"/>
      <c r="EMP610" s="178"/>
      <c r="EMQ610" s="178"/>
      <c r="EMR610" s="178"/>
      <c r="EMS610" s="178"/>
      <c r="EMT610" s="178"/>
      <c r="EMU610" s="178"/>
      <c r="EMV610" s="178"/>
      <c r="EMW610" s="178"/>
      <c r="EMX610" s="178"/>
      <c r="EMY610" s="178"/>
      <c r="EMZ610" s="178"/>
      <c r="ENA610" s="178"/>
      <c r="ENB610" s="178"/>
      <c r="ENC610" s="178"/>
      <c r="END610" s="178"/>
      <c r="ENE610" s="178"/>
      <c r="ENF610" s="178"/>
      <c r="ENG610" s="178"/>
      <c r="ENH610" s="178"/>
      <c r="ENI610" s="178"/>
      <c r="ENJ610" s="178"/>
      <c r="ENK610" s="178"/>
      <c r="ENL610" s="178"/>
      <c r="ENM610" s="178"/>
      <c r="ENN610" s="178"/>
      <c r="ENO610" s="178"/>
      <c r="ENP610" s="178"/>
      <c r="ENQ610" s="178"/>
      <c r="ENR610" s="178"/>
      <c r="ENS610" s="178"/>
      <c r="ENT610" s="178"/>
      <c r="ENU610" s="178"/>
      <c r="ENV610" s="178"/>
      <c r="ENW610" s="178"/>
      <c r="ENX610" s="178"/>
      <c r="ENY610" s="178"/>
      <c r="ENZ610" s="178"/>
      <c r="EOA610" s="178"/>
      <c r="EOB610" s="178"/>
      <c r="EOC610" s="178"/>
      <c r="EOD610" s="178"/>
      <c r="EOE610" s="178"/>
      <c r="EOF610" s="178"/>
      <c r="EOG610" s="178"/>
      <c r="EOH610" s="178"/>
      <c r="EOI610" s="178"/>
      <c r="EOJ610" s="178"/>
      <c r="EOK610" s="178"/>
      <c r="EOL610" s="178"/>
      <c r="EOM610" s="178"/>
      <c r="EON610" s="178"/>
      <c r="EOO610" s="178"/>
      <c r="EOP610" s="178"/>
      <c r="EOQ610" s="178"/>
      <c r="EOR610" s="178"/>
      <c r="EOS610" s="178"/>
      <c r="EOT610" s="178"/>
      <c r="EOU610" s="178"/>
      <c r="EOV610" s="178"/>
      <c r="EOW610" s="178"/>
      <c r="EOX610" s="178"/>
      <c r="EOY610" s="178"/>
      <c r="EOZ610" s="178"/>
      <c r="EPA610" s="178"/>
      <c r="EPB610" s="178"/>
      <c r="EPC610" s="178"/>
      <c r="EPD610" s="178"/>
      <c r="EPE610" s="178"/>
      <c r="EPF610" s="178"/>
      <c r="EPG610" s="178"/>
      <c r="EPH610" s="178"/>
      <c r="EPI610" s="178"/>
      <c r="EPJ610" s="178"/>
      <c r="EPK610" s="178"/>
      <c r="EPL610" s="178"/>
      <c r="EPM610" s="178"/>
      <c r="EPN610" s="178"/>
      <c r="EPO610" s="178"/>
      <c r="EPP610" s="178"/>
      <c r="EPQ610" s="178"/>
      <c r="EPR610" s="178"/>
      <c r="EPS610" s="178"/>
      <c r="EPT610" s="178"/>
      <c r="EPU610" s="178"/>
      <c r="EPV610" s="178"/>
      <c r="EPW610" s="178"/>
      <c r="EPX610" s="178"/>
      <c r="EPY610" s="178"/>
      <c r="EPZ610" s="178"/>
      <c r="EQA610" s="178"/>
      <c r="EQB610" s="178"/>
      <c r="EQC610" s="178"/>
      <c r="EQD610" s="178"/>
      <c r="EQE610" s="178"/>
      <c r="EQF610" s="178"/>
      <c r="EQG610" s="178"/>
      <c r="EQH610" s="178"/>
      <c r="EQI610" s="178"/>
      <c r="EQJ610" s="178"/>
      <c r="EQK610" s="178"/>
      <c r="EQL610" s="178"/>
      <c r="EQM610" s="178"/>
      <c r="EQN610" s="178"/>
      <c r="EQO610" s="178"/>
      <c r="EQP610" s="178"/>
      <c r="EQQ610" s="178"/>
      <c r="EQR610" s="178"/>
      <c r="EQS610" s="178"/>
      <c r="EQT610" s="178"/>
      <c r="EQU610" s="178"/>
      <c r="EQV610" s="178"/>
      <c r="EQW610" s="178"/>
      <c r="EQX610" s="178"/>
      <c r="EQY610" s="178"/>
      <c r="EQZ610" s="178"/>
      <c r="ERA610" s="178"/>
      <c r="ERB610" s="178"/>
      <c r="ERC610" s="178"/>
      <c r="ERD610" s="178"/>
      <c r="ERE610" s="178"/>
      <c r="ERF610" s="178"/>
      <c r="ERG610" s="178"/>
      <c r="ERH610" s="178"/>
      <c r="ERI610" s="178"/>
      <c r="ERJ610" s="178"/>
      <c r="ERK610" s="178"/>
      <c r="ERL610" s="178"/>
      <c r="ERM610" s="178"/>
      <c r="ERN610" s="178"/>
      <c r="ERO610" s="178"/>
      <c r="ERP610" s="178"/>
      <c r="ERQ610" s="178"/>
      <c r="ERR610" s="178"/>
      <c r="ERS610" s="178"/>
      <c r="ERT610" s="178"/>
      <c r="ERU610" s="178"/>
      <c r="ERV610" s="178"/>
      <c r="ERW610" s="178"/>
      <c r="ERX610" s="178"/>
      <c r="ERY610" s="178"/>
      <c r="ERZ610" s="178"/>
      <c r="ESA610" s="178"/>
      <c r="ESB610" s="178"/>
      <c r="ESC610" s="178"/>
      <c r="ESD610" s="178"/>
      <c r="ESE610" s="178"/>
      <c r="ESF610" s="178"/>
      <c r="ESG610" s="178"/>
      <c r="ESH610" s="178"/>
      <c r="ESI610" s="178"/>
      <c r="ESJ610" s="178"/>
      <c r="ESK610" s="178"/>
      <c r="ESL610" s="178"/>
      <c r="ESM610" s="178"/>
      <c r="ESN610" s="178"/>
      <c r="ESO610" s="178"/>
      <c r="ESP610" s="178"/>
      <c r="ESQ610" s="178"/>
      <c r="ESR610" s="178"/>
      <c r="ESS610" s="178"/>
      <c r="EST610" s="178"/>
      <c r="ESU610" s="178"/>
      <c r="ESV610" s="178"/>
      <c r="ESW610" s="178"/>
      <c r="ESX610" s="178"/>
      <c r="ESY610" s="178"/>
      <c r="ESZ610" s="178"/>
      <c r="ETA610" s="178"/>
      <c r="ETB610" s="178"/>
      <c r="ETC610" s="178"/>
      <c r="ETD610" s="178"/>
      <c r="ETE610" s="178"/>
      <c r="ETF610" s="178"/>
      <c r="ETG610" s="178"/>
      <c r="ETH610" s="178"/>
      <c r="ETI610" s="178"/>
      <c r="ETJ610" s="178"/>
      <c r="ETK610" s="178"/>
      <c r="ETL610" s="178"/>
      <c r="ETM610" s="178"/>
      <c r="ETN610" s="178"/>
      <c r="ETO610" s="178"/>
      <c r="ETP610" s="178"/>
      <c r="ETQ610" s="178"/>
      <c r="ETR610" s="178"/>
      <c r="ETS610" s="178"/>
      <c r="ETT610" s="178"/>
      <c r="ETU610" s="178"/>
      <c r="ETV610" s="178"/>
      <c r="ETW610" s="178"/>
      <c r="ETX610" s="178"/>
      <c r="ETY610" s="178"/>
      <c r="ETZ610" s="178"/>
      <c r="EUA610" s="178"/>
      <c r="EUB610" s="178"/>
      <c r="EUC610" s="178"/>
      <c r="EUD610" s="178"/>
      <c r="EUE610" s="178"/>
      <c r="EUF610" s="178"/>
      <c r="EUG610" s="178"/>
      <c r="EUH610" s="178"/>
      <c r="EUI610" s="178"/>
      <c r="EUJ610" s="178"/>
      <c r="EUK610" s="178"/>
      <c r="EUL610" s="178"/>
      <c r="EUM610" s="178"/>
      <c r="EUN610" s="178"/>
      <c r="EUO610" s="178"/>
      <c r="EUP610" s="178"/>
      <c r="EUQ610" s="178"/>
      <c r="EUR610" s="178"/>
      <c r="EUS610" s="178"/>
      <c r="EUT610" s="178"/>
      <c r="EUU610" s="178"/>
      <c r="EUV610" s="178"/>
      <c r="EUW610" s="178"/>
      <c r="EUX610" s="178"/>
      <c r="EUY610" s="178"/>
      <c r="EUZ610" s="178"/>
      <c r="EVA610" s="178"/>
      <c r="EVB610" s="178"/>
      <c r="EVC610" s="178"/>
      <c r="EVD610" s="178"/>
      <c r="EVE610" s="178"/>
      <c r="EVF610" s="178"/>
      <c r="EVG610" s="178"/>
      <c r="EVH610" s="178"/>
      <c r="EVI610" s="178"/>
      <c r="EVJ610" s="178"/>
      <c r="EVK610" s="178"/>
      <c r="EVL610" s="178"/>
      <c r="EVM610" s="178"/>
      <c r="EVN610" s="178"/>
      <c r="EVO610" s="178"/>
      <c r="EVP610" s="178"/>
      <c r="EVQ610" s="178"/>
      <c r="EVR610" s="178"/>
      <c r="EVS610" s="178"/>
      <c r="EVT610" s="178"/>
      <c r="EVU610" s="178"/>
      <c r="EVV610" s="178"/>
      <c r="EVW610" s="178"/>
      <c r="EVX610" s="178"/>
      <c r="EVY610" s="178"/>
      <c r="EVZ610" s="178"/>
      <c r="EWA610" s="178"/>
      <c r="EWB610" s="178"/>
      <c r="EWC610" s="178"/>
      <c r="EWD610" s="178"/>
      <c r="EWE610" s="178"/>
      <c r="EWF610" s="178"/>
      <c r="EWG610" s="178"/>
      <c r="EWH610" s="178"/>
      <c r="EWI610" s="178"/>
      <c r="EWJ610" s="178"/>
      <c r="EWK610" s="178"/>
      <c r="EWL610" s="178"/>
      <c r="EWM610" s="178"/>
      <c r="EWN610" s="178"/>
      <c r="EWO610" s="178"/>
      <c r="EWP610" s="178"/>
      <c r="EWQ610" s="178"/>
      <c r="EWR610" s="178"/>
      <c r="EWS610" s="178"/>
      <c r="EWT610" s="178"/>
      <c r="EWU610" s="178"/>
      <c r="EWV610" s="178"/>
      <c r="EWW610" s="178"/>
      <c r="EWX610" s="178"/>
      <c r="EWY610" s="178"/>
      <c r="EWZ610" s="178"/>
      <c r="EXA610" s="178"/>
      <c r="EXB610" s="178"/>
      <c r="EXC610" s="178"/>
      <c r="EXD610" s="178"/>
      <c r="EXE610" s="178"/>
      <c r="EXF610" s="178"/>
      <c r="EXG610" s="178"/>
      <c r="EXH610" s="178"/>
      <c r="EXI610" s="178"/>
      <c r="EXJ610" s="178"/>
      <c r="EXK610" s="178"/>
      <c r="EXL610" s="178"/>
      <c r="EXM610" s="178"/>
      <c r="EXN610" s="178"/>
      <c r="EXO610" s="178"/>
      <c r="EXP610" s="178"/>
      <c r="EXQ610" s="178"/>
      <c r="EXR610" s="178"/>
      <c r="EXS610" s="178"/>
      <c r="EXT610" s="178"/>
      <c r="EXU610" s="178"/>
      <c r="EXV610" s="178"/>
      <c r="EXW610" s="178"/>
      <c r="EXX610" s="178"/>
      <c r="EXY610" s="178"/>
      <c r="EXZ610" s="178"/>
      <c r="EYA610" s="178"/>
      <c r="EYB610" s="178"/>
      <c r="EYC610" s="178"/>
      <c r="EYD610" s="178"/>
      <c r="EYE610" s="178"/>
      <c r="EYF610" s="178"/>
      <c r="EYG610" s="178"/>
      <c r="EYH610" s="178"/>
      <c r="EYI610" s="178"/>
      <c r="EYJ610" s="178"/>
      <c r="EYK610" s="178"/>
      <c r="EYL610" s="178"/>
      <c r="EYM610" s="178"/>
      <c r="EYN610" s="178"/>
      <c r="EYO610" s="178"/>
      <c r="EYP610" s="178"/>
      <c r="EYQ610" s="178"/>
      <c r="EYR610" s="178"/>
      <c r="EYS610" s="178"/>
      <c r="EYT610" s="178"/>
      <c r="EYU610" s="178"/>
      <c r="EYV610" s="178"/>
      <c r="EYW610" s="178"/>
      <c r="EYX610" s="178"/>
      <c r="EYY610" s="178"/>
      <c r="EYZ610" s="178"/>
      <c r="EZA610" s="178"/>
      <c r="EZB610" s="178"/>
      <c r="EZC610" s="178"/>
      <c r="EZD610" s="178"/>
      <c r="EZE610" s="178"/>
      <c r="EZF610" s="178"/>
      <c r="EZG610" s="178"/>
      <c r="EZH610" s="178"/>
      <c r="EZI610" s="178"/>
      <c r="EZJ610" s="178"/>
      <c r="EZK610" s="178"/>
      <c r="EZL610" s="178"/>
      <c r="EZM610" s="178"/>
      <c r="EZN610" s="178"/>
      <c r="EZO610" s="178"/>
      <c r="EZP610" s="178"/>
      <c r="EZQ610" s="178"/>
      <c r="EZR610" s="178"/>
      <c r="EZS610" s="178"/>
      <c r="EZT610" s="178"/>
      <c r="EZU610" s="178"/>
      <c r="EZV610" s="178"/>
      <c r="EZW610" s="178"/>
      <c r="EZX610" s="178"/>
      <c r="EZY610" s="178"/>
      <c r="EZZ610" s="178"/>
      <c r="FAA610" s="178"/>
      <c r="FAB610" s="178"/>
      <c r="FAC610" s="178"/>
      <c r="FAD610" s="178"/>
      <c r="FAE610" s="178"/>
      <c r="FAF610" s="178"/>
      <c r="FAG610" s="178"/>
      <c r="FAH610" s="178"/>
      <c r="FAI610" s="178"/>
      <c r="FAJ610" s="178"/>
      <c r="FAK610" s="178"/>
      <c r="FAL610" s="178"/>
      <c r="FAM610" s="178"/>
      <c r="FAN610" s="178"/>
      <c r="FAO610" s="178"/>
      <c r="FAP610" s="178"/>
      <c r="FAQ610" s="178"/>
      <c r="FAR610" s="178"/>
      <c r="FAS610" s="178"/>
      <c r="FAT610" s="178"/>
      <c r="FAU610" s="178"/>
      <c r="FAV610" s="178"/>
      <c r="FAW610" s="178"/>
      <c r="FAX610" s="178"/>
      <c r="FAY610" s="178"/>
      <c r="FAZ610" s="178"/>
      <c r="FBA610" s="178"/>
      <c r="FBB610" s="178"/>
      <c r="FBC610" s="178"/>
      <c r="FBD610" s="178"/>
      <c r="FBE610" s="178"/>
      <c r="FBF610" s="178"/>
      <c r="FBG610" s="178"/>
      <c r="FBH610" s="178"/>
      <c r="FBI610" s="178"/>
      <c r="FBJ610" s="178"/>
      <c r="FBK610" s="178"/>
      <c r="FBL610" s="178"/>
      <c r="FBM610" s="178"/>
      <c r="FBN610" s="178"/>
      <c r="FBO610" s="178"/>
      <c r="FBP610" s="178"/>
      <c r="FBQ610" s="178"/>
      <c r="FBR610" s="178"/>
      <c r="FBS610" s="178"/>
      <c r="FBT610" s="178"/>
      <c r="FBU610" s="178"/>
      <c r="FBV610" s="178"/>
      <c r="FBW610" s="178"/>
      <c r="FBX610" s="178"/>
      <c r="FBY610" s="178"/>
      <c r="FBZ610" s="178"/>
      <c r="FCA610" s="178"/>
      <c r="FCB610" s="178"/>
      <c r="FCC610" s="178"/>
      <c r="FCD610" s="178"/>
      <c r="FCE610" s="178"/>
      <c r="FCF610" s="178"/>
      <c r="FCG610" s="178"/>
      <c r="FCH610" s="178"/>
      <c r="FCI610" s="178"/>
      <c r="FCJ610" s="178"/>
      <c r="FCK610" s="178"/>
      <c r="FCL610" s="178"/>
      <c r="FCM610" s="178"/>
      <c r="FCN610" s="178"/>
      <c r="FCO610" s="178"/>
      <c r="FCP610" s="178"/>
      <c r="FCQ610" s="178"/>
      <c r="FCR610" s="178"/>
      <c r="FCS610" s="178"/>
      <c r="FCT610" s="178"/>
      <c r="FCU610" s="178"/>
      <c r="FCV610" s="178"/>
      <c r="FCW610" s="178"/>
      <c r="FCX610" s="178"/>
      <c r="FCY610" s="178"/>
      <c r="FCZ610" s="178"/>
      <c r="FDA610" s="178"/>
      <c r="FDB610" s="178"/>
      <c r="FDC610" s="178"/>
      <c r="FDD610" s="178"/>
      <c r="FDE610" s="178"/>
      <c r="FDF610" s="178"/>
      <c r="FDG610" s="178"/>
      <c r="FDH610" s="178"/>
      <c r="FDI610" s="178"/>
      <c r="FDJ610" s="178"/>
      <c r="FDK610" s="178"/>
      <c r="FDL610" s="178"/>
      <c r="FDM610" s="178"/>
      <c r="FDN610" s="178"/>
      <c r="FDO610" s="178"/>
      <c r="FDP610" s="178"/>
      <c r="FDQ610" s="178"/>
      <c r="FDR610" s="178"/>
      <c r="FDS610" s="178"/>
      <c r="FDT610" s="178"/>
      <c r="FDU610" s="178"/>
      <c r="FDV610" s="178"/>
      <c r="FDW610" s="178"/>
      <c r="FDX610" s="178"/>
      <c r="FDY610" s="178"/>
      <c r="FDZ610" s="178"/>
      <c r="FEA610" s="178"/>
      <c r="FEB610" s="178"/>
      <c r="FEC610" s="178"/>
      <c r="FED610" s="178"/>
      <c r="FEE610" s="178"/>
      <c r="FEF610" s="178"/>
      <c r="FEG610" s="178"/>
      <c r="FEH610" s="178"/>
      <c r="FEI610" s="178"/>
      <c r="FEJ610" s="178"/>
      <c r="FEK610" s="178"/>
      <c r="FEL610" s="178"/>
      <c r="FEM610" s="178"/>
      <c r="FEN610" s="178"/>
      <c r="FEO610" s="178"/>
      <c r="FEP610" s="178"/>
      <c r="FEQ610" s="178"/>
      <c r="FER610" s="178"/>
      <c r="FES610" s="178"/>
      <c r="FET610" s="178"/>
      <c r="FEU610" s="178"/>
      <c r="FEV610" s="178"/>
      <c r="FEW610" s="178"/>
      <c r="FEX610" s="178"/>
      <c r="FEY610" s="178"/>
      <c r="FEZ610" s="178"/>
      <c r="FFA610" s="178"/>
      <c r="FFB610" s="178"/>
      <c r="FFC610" s="178"/>
      <c r="FFD610" s="178"/>
      <c r="FFE610" s="178"/>
      <c r="FFF610" s="178"/>
      <c r="FFG610" s="178"/>
      <c r="FFH610" s="178"/>
      <c r="FFI610" s="178"/>
      <c r="FFJ610" s="178"/>
      <c r="FFK610" s="178"/>
      <c r="FFL610" s="178"/>
      <c r="FFM610" s="178"/>
      <c r="FFN610" s="178"/>
      <c r="FFO610" s="178"/>
      <c r="FFP610" s="178"/>
      <c r="FFQ610" s="178"/>
      <c r="FFR610" s="178"/>
      <c r="FFS610" s="178"/>
      <c r="FFT610" s="178"/>
      <c r="FFU610" s="178"/>
      <c r="FFV610" s="178"/>
      <c r="FFW610" s="178"/>
      <c r="FFX610" s="178"/>
      <c r="FFY610" s="178"/>
      <c r="FFZ610" s="178"/>
      <c r="FGA610" s="178"/>
      <c r="FGB610" s="178"/>
      <c r="FGC610" s="178"/>
      <c r="FGD610" s="178"/>
      <c r="FGE610" s="178"/>
      <c r="FGF610" s="178"/>
      <c r="FGG610" s="178"/>
      <c r="FGH610" s="178"/>
      <c r="FGI610" s="178"/>
      <c r="FGJ610" s="178"/>
      <c r="FGK610" s="178"/>
      <c r="FGL610" s="178"/>
      <c r="FGM610" s="178"/>
      <c r="FGN610" s="178"/>
      <c r="FGO610" s="178"/>
      <c r="FGP610" s="178"/>
      <c r="FGQ610" s="178"/>
      <c r="FGR610" s="178"/>
      <c r="FGS610" s="178"/>
      <c r="FGT610" s="178"/>
      <c r="FGU610" s="178"/>
      <c r="FGV610" s="178"/>
      <c r="FGW610" s="178"/>
      <c r="FGX610" s="178"/>
      <c r="FGY610" s="178"/>
      <c r="FGZ610" s="178"/>
      <c r="FHA610" s="178"/>
      <c r="FHB610" s="178"/>
      <c r="FHC610" s="178"/>
      <c r="FHD610" s="178"/>
      <c r="FHE610" s="178"/>
      <c r="FHF610" s="178"/>
      <c r="FHG610" s="178"/>
      <c r="FHH610" s="178"/>
      <c r="FHI610" s="178"/>
      <c r="FHJ610" s="178"/>
      <c r="FHK610" s="178"/>
      <c r="FHL610" s="178"/>
      <c r="FHM610" s="178"/>
      <c r="FHN610" s="178"/>
      <c r="FHO610" s="178"/>
      <c r="FHP610" s="178"/>
      <c r="FHQ610" s="178"/>
      <c r="FHR610" s="178"/>
      <c r="FHS610" s="178"/>
      <c r="FHT610" s="178"/>
      <c r="FHU610" s="178"/>
      <c r="FHV610" s="178"/>
      <c r="FHW610" s="178"/>
      <c r="FHX610" s="178"/>
      <c r="FHY610" s="178"/>
      <c r="FHZ610" s="178"/>
      <c r="FIA610" s="178"/>
      <c r="FIB610" s="178"/>
      <c r="FIC610" s="178"/>
      <c r="FID610" s="178"/>
      <c r="FIE610" s="178"/>
      <c r="FIF610" s="178"/>
      <c r="FIG610" s="178"/>
      <c r="FIH610" s="178"/>
      <c r="FII610" s="178"/>
      <c r="FIJ610" s="178"/>
      <c r="FIK610" s="178"/>
      <c r="FIL610" s="178"/>
      <c r="FIM610" s="178"/>
      <c r="FIN610" s="178"/>
      <c r="FIO610" s="178"/>
      <c r="FIP610" s="178"/>
      <c r="FIQ610" s="178"/>
      <c r="FIR610" s="178"/>
      <c r="FIS610" s="178"/>
      <c r="FIT610" s="178"/>
      <c r="FIU610" s="178"/>
      <c r="FIV610" s="178"/>
      <c r="FIW610" s="178"/>
      <c r="FIX610" s="178"/>
      <c r="FIY610" s="178"/>
      <c r="FIZ610" s="178"/>
      <c r="FJA610" s="178"/>
      <c r="FJB610" s="178"/>
      <c r="FJC610" s="178"/>
      <c r="FJD610" s="178"/>
      <c r="FJE610" s="178"/>
      <c r="FJF610" s="178"/>
      <c r="FJG610" s="178"/>
      <c r="FJH610" s="178"/>
      <c r="FJI610" s="178"/>
      <c r="FJJ610" s="178"/>
      <c r="FJK610" s="178"/>
      <c r="FJL610" s="178"/>
      <c r="FJM610" s="178"/>
      <c r="FJN610" s="178"/>
      <c r="FJO610" s="178"/>
      <c r="FJP610" s="178"/>
      <c r="FJQ610" s="178"/>
      <c r="FJR610" s="178"/>
      <c r="FJS610" s="178"/>
      <c r="FJT610" s="178"/>
      <c r="FJU610" s="178"/>
      <c r="FJV610" s="178"/>
      <c r="FJW610" s="178"/>
      <c r="FJX610" s="178"/>
      <c r="FJY610" s="178"/>
      <c r="FJZ610" s="178"/>
      <c r="FKA610" s="178"/>
      <c r="FKB610" s="178"/>
      <c r="FKC610" s="178"/>
      <c r="FKD610" s="178"/>
      <c r="FKE610" s="178"/>
      <c r="FKF610" s="178"/>
      <c r="FKG610" s="178"/>
      <c r="FKH610" s="178"/>
      <c r="FKI610" s="178"/>
      <c r="FKJ610" s="178"/>
      <c r="FKK610" s="178"/>
      <c r="FKL610" s="178"/>
      <c r="FKM610" s="178"/>
      <c r="FKN610" s="178"/>
      <c r="FKO610" s="178"/>
      <c r="FKP610" s="178"/>
      <c r="FKQ610" s="178"/>
      <c r="FKR610" s="178"/>
      <c r="FKS610" s="178"/>
      <c r="FKT610" s="178"/>
      <c r="FKU610" s="178"/>
      <c r="FKV610" s="178"/>
      <c r="FKW610" s="178"/>
      <c r="FKX610" s="178"/>
      <c r="FKY610" s="178"/>
      <c r="FKZ610" s="178"/>
      <c r="FLA610" s="178"/>
      <c r="FLB610" s="178"/>
      <c r="FLC610" s="178"/>
      <c r="FLD610" s="178"/>
      <c r="FLE610" s="178"/>
      <c r="FLF610" s="178"/>
      <c r="FLG610" s="178"/>
      <c r="FLH610" s="178"/>
      <c r="FLI610" s="178"/>
      <c r="FLJ610" s="178"/>
      <c r="FLK610" s="178"/>
      <c r="FLL610" s="178"/>
      <c r="FLM610" s="178"/>
      <c r="FLN610" s="178"/>
      <c r="FLO610" s="178"/>
      <c r="FLP610" s="178"/>
      <c r="FLQ610" s="178"/>
      <c r="FLR610" s="178"/>
      <c r="FLS610" s="178"/>
      <c r="FLT610" s="178"/>
      <c r="FLU610" s="178"/>
      <c r="FLV610" s="178"/>
      <c r="FLW610" s="178"/>
      <c r="FLX610" s="178"/>
      <c r="FLY610" s="178"/>
      <c r="FLZ610" s="178"/>
      <c r="FMA610" s="178"/>
      <c r="FMB610" s="178"/>
      <c r="FMC610" s="178"/>
      <c r="FMD610" s="178"/>
      <c r="FME610" s="178"/>
      <c r="FMF610" s="178"/>
      <c r="FMG610" s="178"/>
      <c r="FMH610" s="178"/>
      <c r="FMI610" s="178"/>
      <c r="FMJ610" s="178"/>
      <c r="FMK610" s="178"/>
      <c r="FML610" s="178"/>
      <c r="FMM610" s="178"/>
      <c r="FMN610" s="178"/>
      <c r="FMO610" s="178"/>
      <c r="FMP610" s="178"/>
      <c r="FMQ610" s="178"/>
      <c r="FMR610" s="178"/>
      <c r="FMS610" s="178"/>
      <c r="FMT610" s="178"/>
      <c r="FMU610" s="178"/>
      <c r="FMV610" s="178"/>
      <c r="FMW610" s="178"/>
      <c r="FMX610" s="178"/>
      <c r="FMY610" s="178"/>
      <c r="FMZ610" s="178"/>
      <c r="FNA610" s="178"/>
      <c r="FNB610" s="178"/>
      <c r="FNC610" s="178"/>
      <c r="FND610" s="178"/>
      <c r="FNE610" s="178"/>
      <c r="FNF610" s="178"/>
      <c r="FNG610" s="178"/>
      <c r="FNH610" s="178"/>
      <c r="FNI610" s="178"/>
      <c r="FNJ610" s="178"/>
      <c r="FNK610" s="178"/>
      <c r="FNL610" s="178"/>
      <c r="FNM610" s="178"/>
      <c r="FNN610" s="178"/>
      <c r="FNO610" s="178"/>
      <c r="FNP610" s="178"/>
      <c r="FNQ610" s="178"/>
      <c r="FNR610" s="178"/>
      <c r="FNS610" s="178"/>
      <c r="FNT610" s="178"/>
      <c r="FNU610" s="178"/>
      <c r="FNV610" s="178"/>
      <c r="FNW610" s="178"/>
      <c r="FNX610" s="178"/>
      <c r="FNY610" s="178"/>
      <c r="FNZ610" s="178"/>
      <c r="FOA610" s="178"/>
      <c r="FOB610" s="178"/>
      <c r="FOC610" s="178"/>
      <c r="FOD610" s="178"/>
      <c r="FOE610" s="178"/>
      <c r="FOF610" s="178"/>
      <c r="FOG610" s="178"/>
      <c r="FOH610" s="178"/>
      <c r="FOI610" s="178"/>
      <c r="FOJ610" s="178"/>
      <c r="FOK610" s="178"/>
      <c r="FOL610" s="178"/>
      <c r="FOM610" s="178"/>
      <c r="FON610" s="178"/>
      <c r="FOO610" s="178"/>
      <c r="FOP610" s="178"/>
      <c r="FOQ610" s="178"/>
      <c r="FOR610" s="178"/>
      <c r="FOS610" s="178"/>
      <c r="FOT610" s="178"/>
      <c r="FOU610" s="178"/>
      <c r="FOV610" s="178"/>
      <c r="FOW610" s="178"/>
      <c r="FOX610" s="178"/>
      <c r="FOY610" s="178"/>
      <c r="FOZ610" s="178"/>
      <c r="FPA610" s="178"/>
      <c r="FPB610" s="178"/>
      <c r="FPC610" s="178"/>
      <c r="FPD610" s="178"/>
      <c r="FPE610" s="178"/>
      <c r="FPF610" s="178"/>
      <c r="FPG610" s="178"/>
      <c r="FPH610" s="178"/>
      <c r="FPI610" s="178"/>
      <c r="FPJ610" s="178"/>
      <c r="FPK610" s="178"/>
      <c r="FPL610" s="178"/>
      <c r="FPM610" s="178"/>
      <c r="FPN610" s="178"/>
      <c r="FPO610" s="178"/>
      <c r="FPP610" s="178"/>
      <c r="FPQ610" s="178"/>
      <c r="FPR610" s="178"/>
      <c r="FPS610" s="178"/>
      <c r="FPT610" s="178"/>
      <c r="FPU610" s="178"/>
      <c r="FPV610" s="178"/>
      <c r="FPW610" s="178"/>
      <c r="FPX610" s="178"/>
      <c r="FPY610" s="178"/>
      <c r="FPZ610" s="178"/>
      <c r="FQA610" s="178"/>
      <c r="FQB610" s="178"/>
      <c r="FQC610" s="178"/>
      <c r="FQD610" s="178"/>
      <c r="FQE610" s="178"/>
      <c r="FQF610" s="178"/>
      <c r="FQG610" s="178"/>
      <c r="FQH610" s="178"/>
      <c r="FQI610" s="178"/>
      <c r="FQJ610" s="178"/>
      <c r="FQK610" s="178"/>
      <c r="FQL610" s="178"/>
      <c r="FQM610" s="178"/>
      <c r="FQN610" s="178"/>
      <c r="FQO610" s="178"/>
      <c r="FQP610" s="178"/>
      <c r="FQQ610" s="178"/>
      <c r="FQR610" s="178"/>
      <c r="FQS610" s="178"/>
      <c r="FQT610" s="178"/>
      <c r="FQU610" s="178"/>
      <c r="FQV610" s="178"/>
      <c r="FQW610" s="178"/>
      <c r="FQX610" s="178"/>
      <c r="FQY610" s="178"/>
      <c r="FQZ610" s="178"/>
      <c r="FRA610" s="178"/>
      <c r="FRB610" s="178"/>
      <c r="FRC610" s="178"/>
      <c r="FRD610" s="178"/>
      <c r="FRE610" s="178"/>
      <c r="FRF610" s="178"/>
      <c r="FRG610" s="178"/>
      <c r="FRH610" s="178"/>
      <c r="FRI610" s="178"/>
      <c r="FRJ610" s="178"/>
      <c r="FRK610" s="178"/>
      <c r="FRL610" s="178"/>
      <c r="FRM610" s="178"/>
      <c r="FRN610" s="178"/>
      <c r="FRO610" s="178"/>
      <c r="FRP610" s="178"/>
      <c r="FRQ610" s="178"/>
      <c r="FRR610" s="178"/>
      <c r="FRS610" s="178"/>
      <c r="FRT610" s="178"/>
      <c r="FRU610" s="178"/>
      <c r="FRV610" s="178"/>
      <c r="FRW610" s="178"/>
      <c r="FRX610" s="178"/>
      <c r="FRY610" s="178"/>
      <c r="FRZ610" s="178"/>
      <c r="FSA610" s="178"/>
      <c r="FSB610" s="178"/>
      <c r="FSC610" s="178"/>
      <c r="FSD610" s="178"/>
      <c r="FSE610" s="178"/>
      <c r="FSF610" s="178"/>
      <c r="FSG610" s="178"/>
      <c r="FSH610" s="178"/>
      <c r="FSI610" s="178"/>
      <c r="FSJ610" s="178"/>
      <c r="FSK610" s="178"/>
      <c r="FSL610" s="178"/>
      <c r="FSM610" s="178"/>
      <c r="FSN610" s="178"/>
      <c r="FSO610" s="178"/>
      <c r="FSP610" s="178"/>
      <c r="FSQ610" s="178"/>
      <c r="FSR610" s="178"/>
      <c r="FSS610" s="178"/>
      <c r="FST610" s="178"/>
      <c r="FSU610" s="178"/>
      <c r="FSV610" s="178"/>
      <c r="FSW610" s="178"/>
      <c r="FSX610" s="178"/>
      <c r="FSY610" s="178"/>
      <c r="FSZ610" s="178"/>
      <c r="FTA610" s="178"/>
      <c r="FTB610" s="178"/>
      <c r="FTC610" s="178"/>
      <c r="FTD610" s="178"/>
      <c r="FTE610" s="178"/>
      <c r="FTF610" s="178"/>
      <c r="FTG610" s="178"/>
      <c r="FTH610" s="178"/>
      <c r="FTI610" s="178"/>
      <c r="FTJ610" s="178"/>
      <c r="FTK610" s="178"/>
      <c r="FTL610" s="178"/>
      <c r="FTM610" s="178"/>
      <c r="FTN610" s="178"/>
      <c r="FTO610" s="178"/>
      <c r="FTP610" s="178"/>
      <c r="FTQ610" s="178"/>
      <c r="FTR610" s="178"/>
      <c r="FTS610" s="178"/>
      <c r="FTT610" s="178"/>
      <c r="FTU610" s="178"/>
      <c r="FTV610" s="178"/>
      <c r="FTW610" s="178"/>
      <c r="FTX610" s="178"/>
      <c r="FTY610" s="178"/>
      <c r="FTZ610" s="178"/>
      <c r="FUA610" s="178"/>
      <c r="FUB610" s="178"/>
      <c r="FUC610" s="178"/>
      <c r="FUD610" s="178"/>
      <c r="FUE610" s="178"/>
      <c r="FUF610" s="178"/>
      <c r="FUG610" s="178"/>
      <c r="FUH610" s="178"/>
      <c r="FUI610" s="178"/>
      <c r="FUJ610" s="178"/>
      <c r="FUK610" s="178"/>
      <c r="FUL610" s="178"/>
      <c r="FUM610" s="178"/>
      <c r="FUN610" s="178"/>
      <c r="FUO610" s="178"/>
      <c r="FUP610" s="178"/>
      <c r="FUQ610" s="178"/>
      <c r="FUR610" s="178"/>
      <c r="FUS610" s="178"/>
      <c r="FUT610" s="178"/>
      <c r="FUU610" s="178"/>
      <c r="FUV610" s="178"/>
      <c r="FUW610" s="178"/>
      <c r="FUX610" s="178"/>
      <c r="FUY610" s="178"/>
      <c r="FUZ610" s="178"/>
      <c r="FVA610" s="178"/>
      <c r="FVB610" s="178"/>
      <c r="FVC610" s="178"/>
      <c r="FVD610" s="178"/>
      <c r="FVE610" s="178"/>
      <c r="FVF610" s="178"/>
      <c r="FVG610" s="178"/>
      <c r="FVH610" s="178"/>
      <c r="FVI610" s="178"/>
      <c r="FVJ610" s="178"/>
      <c r="FVK610" s="178"/>
      <c r="FVL610" s="178"/>
      <c r="FVM610" s="178"/>
      <c r="FVN610" s="178"/>
      <c r="FVO610" s="178"/>
      <c r="FVP610" s="178"/>
      <c r="FVQ610" s="178"/>
      <c r="FVR610" s="178"/>
      <c r="FVS610" s="178"/>
      <c r="FVT610" s="178"/>
      <c r="FVU610" s="178"/>
      <c r="FVV610" s="178"/>
      <c r="FVW610" s="178"/>
      <c r="FVX610" s="178"/>
      <c r="FVY610" s="178"/>
      <c r="FVZ610" s="178"/>
      <c r="FWA610" s="178"/>
      <c r="FWB610" s="178"/>
      <c r="FWC610" s="178"/>
      <c r="FWD610" s="178"/>
      <c r="FWE610" s="178"/>
      <c r="FWF610" s="178"/>
      <c r="FWG610" s="178"/>
      <c r="FWH610" s="178"/>
      <c r="FWI610" s="178"/>
      <c r="FWJ610" s="178"/>
      <c r="FWK610" s="178"/>
      <c r="FWL610" s="178"/>
      <c r="FWM610" s="178"/>
      <c r="FWN610" s="178"/>
      <c r="FWO610" s="178"/>
      <c r="FWP610" s="178"/>
      <c r="FWQ610" s="178"/>
      <c r="FWR610" s="178"/>
      <c r="FWS610" s="178"/>
      <c r="FWT610" s="178"/>
      <c r="FWU610" s="178"/>
      <c r="FWV610" s="178"/>
      <c r="FWW610" s="178"/>
      <c r="FWX610" s="178"/>
      <c r="FWY610" s="178"/>
      <c r="FWZ610" s="178"/>
      <c r="FXA610" s="178"/>
      <c r="FXB610" s="178"/>
      <c r="FXC610" s="178"/>
      <c r="FXD610" s="178"/>
      <c r="FXE610" s="178"/>
      <c r="FXF610" s="178"/>
      <c r="FXG610" s="178"/>
      <c r="FXH610" s="178"/>
      <c r="FXI610" s="178"/>
      <c r="FXJ610" s="178"/>
      <c r="FXK610" s="178"/>
      <c r="FXL610" s="178"/>
      <c r="FXM610" s="178"/>
      <c r="FXN610" s="178"/>
      <c r="FXO610" s="178"/>
      <c r="FXP610" s="178"/>
      <c r="FXQ610" s="178"/>
      <c r="FXR610" s="178"/>
      <c r="FXS610" s="178"/>
      <c r="FXT610" s="178"/>
      <c r="FXU610" s="178"/>
      <c r="FXV610" s="178"/>
      <c r="FXW610" s="178"/>
      <c r="FXX610" s="178"/>
      <c r="FXY610" s="178"/>
      <c r="FXZ610" s="178"/>
      <c r="FYA610" s="178"/>
      <c r="FYB610" s="178"/>
      <c r="FYC610" s="178"/>
      <c r="FYD610" s="178"/>
      <c r="FYE610" s="178"/>
      <c r="FYF610" s="178"/>
      <c r="FYG610" s="178"/>
      <c r="FYH610" s="178"/>
      <c r="FYI610" s="178"/>
      <c r="FYJ610" s="178"/>
      <c r="FYK610" s="178"/>
      <c r="FYL610" s="178"/>
      <c r="FYM610" s="178"/>
      <c r="FYN610" s="178"/>
      <c r="FYO610" s="178"/>
      <c r="FYP610" s="178"/>
      <c r="FYQ610" s="178"/>
      <c r="FYR610" s="178"/>
      <c r="FYS610" s="178"/>
      <c r="FYT610" s="178"/>
      <c r="FYU610" s="178"/>
      <c r="FYV610" s="178"/>
      <c r="FYW610" s="178"/>
      <c r="FYX610" s="178"/>
      <c r="FYY610" s="178"/>
      <c r="FYZ610" s="178"/>
      <c r="FZA610" s="178"/>
      <c r="FZB610" s="178"/>
      <c r="FZC610" s="178"/>
      <c r="FZD610" s="178"/>
      <c r="FZE610" s="178"/>
      <c r="FZF610" s="178"/>
      <c r="FZG610" s="178"/>
      <c r="FZH610" s="178"/>
      <c r="FZI610" s="178"/>
      <c r="FZJ610" s="178"/>
      <c r="FZK610" s="178"/>
      <c r="FZL610" s="178"/>
      <c r="FZM610" s="178"/>
      <c r="FZN610" s="178"/>
      <c r="FZO610" s="178"/>
      <c r="FZP610" s="178"/>
      <c r="FZQ610" s="178"/>
      <c r="FZR610" s="178"/>
      <c r="FZS610" s="178"/>
      <c r="FZT610" s="178"/>
      <c r="FZU610" s="178"/>
      <c r="FZV610" s="178"/>
      <c r="FZW610" s="178"/>
      <c r="FZX610" s="178"/>
      <c r="FZY610" s="178"/>
      <c r="FZZ610" s="178"/>
      <c r="GAA610" s="178"/>
      <c r="GAB610" s="178"/>
      <c r="GAC610" s="178"/>
      <c r="GAD610" s="178"/>
      <c r="GAE610" s="178"/>
      <c r="GAF610" s="178"/>
      <c r="GAG610" s="178"/>
      <c r="GAH610" s="178"/>
      <c r="GAI610" s="178"/>
      <c r="GAJ610" s="178"/>
      <c r="GAK610" s="178"/>
      <c r="GAL610" s="178"/>
      <c r="GAM610" s="178"/>
      <c r="GAN610" s="178"/>
      <c r="GAO610" s="178"/>
      <c r="GAP610" s="178"/>
      <c r="GAQ610" s="178"/>
      <c r="GAR610" s="178"/>
      <c r="GAS610" s="178"/>
      <c r="GAT610" s="178"/>
      <c r="GAU610" s="178"/>
      <c r="GAV610" s="178"/>
      <c r="GAW610" s="178"/>
      <c r="GAX610" s="178"/>
      <c r="GAY610" s="178"/>
      <c r="GAZ610" s="178"/>
      <c r="GBA610" s="178"/>
      <c r="GBB610" s="178"/>
      <c r="GBC610" s="178"/>
      <c r="GBD610" s="178"/>
      <c r="GBE610" s="178"/>
      <c r="GBF610" s="178"/>
      <c r="GBG610" s="178"/>
      <c r="GBH610" s="178"/>
      <c r="GBI610" s="178"/>
      <c r="GBJ610" s="178"/>
      <c r="GBK610" s="178"/>
      <c r="GBL610" s="178"/>
      <c r="GBM610" s="178"/>
      <c r="GBN610" s="178"/>
      <c r="GBO610" s="178"/>
      <c r="GBP610" s="178"/>
      <c r="GBQ610" s="178"/>
      <c r="GBR610" s="178"/>
      <c r="GBS610" s="178"/>
      <c r="GBT610" s="178"/>
      <c r="GBU610" s="178"/>
      <c r="GBV610" s="178"/>
      <c r="GBW610" s="178"/>
      <c r="GBX610" s="178"/>
      <c r="GBY610" s="178"/>
      <c r="GBZ610" s="178"/>
      <c r="GCA610" s="178"/>
      <c r="GCB610" s="178"/>
      <c r="GCC610" s="178"/>
      <c r="GCD610" s="178"/>
      <c r="GCE610" s="178"/>
      <c r="GCF610" s="178"/>
      <c r="GCG610" s="178"/>
      <c r="GCH610" s="178"/>
      <c r="GCI610" s="178"/>
      <c r="GCJ610" s="178"/>
      <c r="GCK610" s="178"/>
      <c r="GCL610" s="178"/>
      <c r="GCM610" s="178"/>
      <c r="GCN610" s="178"/>
      <c r="GCO610" s="178"/>
      <c r="GCP610" s="178"/>
      <c r="GCQ610" s="178"/>
      <c r="GCR610" s="178"/>
      <c r="GCS610" s="178"/>
      <c r="GCT610" s="178"/>
      <c r="GCU610" s="178"/>
      <c r="GCV610" s="178"/>
      <c r="GCW610" s="178"/>
      <c r="GCX610" s="178"/>
      <c r="GCY610" s="178"/>
      <c r="GCZ610" s="178"/>
      <c r="GDA610" s="178"/>
      <c r="GDB610" s="178"/>
      <c r="GDC610" s="178"/>
      <c r="GDD610" s="178"/>
      <c r="GDE610" s="178"/>
      <c r="GDF610" s="178"/>
      <c r="GDG610" s="178"/>
      <c r="GDH610" s="178"/>
      <c r="GDI610" s="178"/>
      <c r="GDJ610" s="178"/>
      <c r="GDK610" s="178"/>
      <c r="GDL610" s="178"/>
      <c r="GDM610" s="178"/>
      <c r="GDN610" s="178"/>
      <c r="GDO610" s="178"/>
      <c r="GDP610" s="178"/>
      <c r="GDQ610" s="178"/>
      <c r="GDR610" s="178"/>
      <c r="GDS610" s="178"/>
      <c r="GDT610" s="178"/>
      <c r="GDU610" s="178"/>
      <c r="GDV610" s="178"/>
      <c r="GDW610" s="178"/>
      <c r="GDX610" s="178"/>
      <c r="GDY610" s="178"/>
      <c r="GDZ610" s="178"/>
      <c r="GEA610" s="178"/>
      <c r="GEB610" s="178"/>
      <c r="GEC610" s="178"/>
      <c r="GED610" s="178"/>
      <c r="GEE610" s="178"/>
      <c r="GEF610" s="178"/>
      <c r="GEG610" s="178"/>
      <c r="GEH610" s="178"/>
      <c r="GEI610" s="178"/>
      <c r="GEJ610" s="178"/>
      <c r="GEK610" s="178"/>
      <c r="GEL610" s="178"/>
      <c r="GEM610" s="178"/>
      <c r="GEN610" s="178"/>
      <c r="GEO610" s="178"/>
      <c r="GEP610" s="178"/>
      <c r="GEQ610" s="178"/>
      <c r="GER610" s="178"/>
      <c r="GES610" s="178"/>
      <c r="GET610" s="178"/>
      <c r="GEU610" s="178"/>
      <c r="GEV610" s="178"/>
      <c r="GEW610" s="178"/>
      <c r="GEX610" s="178"/>
      <c r="GEY610" s="178"/>
      <c r="GEZ610" s="178"/>
      <c r="GFA610" s="178"/>
      <c r="GFB610" s="178"/>
      <c r="GFC610" s="178"/>
      <c r="GFD610" s="178"/>
      <c r="GFE610" s="178"/>
      <c r="GFF610" s="178"/>
      <c r="GFG610" s="178"/>
      <c r="GFH610" s="178"/>
      <c r="GFI610" s="178"/>
      <c r="GFJ610" s="178"/>
      <c r="GFK610" s="178"/>
      <c r="GFL610" s="178"/>
      <c r="GFM610" s="178"/>
      <c r="GFN610" s="178"/>
      <c r="GFO610" s="178"/>
      <c r="GFP610" s="178"/>
      <c r="GFQ610" s="178"/>
      <c r="GFR610" s="178"/>
      <c r="GFS610" s="178"/>
      <c r="GFT610" s="178"/>
      <c r="GFU610" s="178"/>
      <c r="GFV610" s="178"/>
      <c r="GFW610" s="178"/>
      <c r="GFX610" s="178"/>
      <c r="GFY610" s="178"/>
      <c r="GFZ610" s="178"/>
      <c r="GGA610" s="178"/>
      <c r="GGB610" s="178"/>
      <c r="GGC610" s="178"/>
      <c r="GGD610" s="178"/>
      <c r="GGE610" s="178"/>
      <c r="GGF610" s="178"/>
      <c r="GGG610" s="178"/>
      <c r="GGH610" s="178"/>
      <c r="GGI610" s="178"/>
      <c r="GGJ610" s="178"/>
      <c r="GGK610" s="178"/>
      <c r="GGL610" s="178"/>
      <c r="GGM610" s="178"/>
      <c r="GGN610" s="178"/>
      <c r="GGO610" s="178"/>
      <c r="GGP610" s="178"/>
      <c r="GGQ610" s="178"/>
      <c r="GGR610" s="178"/>
      <c r="GGS610" s="178"/>
      <c r="GGT610" s="178"/>
      <c r="GGU610" s="178"/>
      <c r="GGV610" s="178"/>
      <c r="GGW610" s="178"/>
      <c r="GGX610" s="178"/>
      <c r="GGY610" s="178"/>
      <c r="GGZ610" s="178"/>
      <c r="GHA610" s="178"/>
      <c r="GHB610" s="178"/>
      <c r="GHC610" s="178"/>
      <c r="GHD610" s="178"/>
      <c r="GHE610" s="178"/>
      <c r="GHF610" s="178"/>
      <c r="GHG610" s="178"/>
      <c r="GHH610" s="178"/>
      <c r="GHI610" s="178"/>
      <c r="GHJ610" s="178"/>
    </row>
    <row r="611" spans="1:4950" s="177" customFormat="1" ht="37.5">
      <c r="A611" s="250" t="s">
        <v>1400</v>
      </c>
      <c r="B611" s="250" t="s">
        <v>1361</v>
      </c>
      <c r="C611" s="250" t="s">
        <v>1297</v>
      </c>
      <c r="D611" s="250" t="s">
        <v>1362</v>
      </c>
      <c r="E611" s="236">
        <v>44930</v>
      </c>
      <c r="F611" s="237">
        <v>45029</v>
      </c>
      <c r="G611" s="237"/>
      <c r="H611" s="329"/>
      <c r="I611" s="225"/>
      <c r="J611" s="227"/>
      <c r="K611" s="228" t="s">
        <v>286</v>
      </c>
      <c r="L611" s="229">
        <v>0</v>
      </c>
      <c r="M611" s="231" t="s">
        <v>40</v>
      </c>
      <c r="N611" s="231" t="s">
        <v>22</v>
      </c>
      <c r="O611" s="295" t="s">
        <v>22</v>
      </c>
      <c r="P611" s="241" t="s">
        <v>22</v>
      </c>
      <c r="Q611" s="241" t="s">
        <v>22</v>
      </c>
      <c r="R611" s="241" t="s">
        <v>22</v>
      </c>
      <c r="S611" s="241" t="s">
        <v>22</v>
      </c>
      <c r="T611" s="241" t="s">
        <v>22</v>
      </c>
      <c r="U611" s="241" t="s">
        <v>22</v>
      </c>
      <c r="V611" s="241" t="s">
        <v>173</v>
      </c>
      <c r="W611" s="242"/>
      <c r="X611" s="178"/>
      <c r="Y611" s="178"/>
      <c r="Z611" s="178"/>
      <c r="AA611" s="178"/>
      <c r="AB611" s="178"/>
      <c r="AC611" s="178"/>
      <c r="AD611" s="178"/>
      <c r="AE611" s="178"/>
      <c r="AF611" s="178"/>
      <c r="AG611" s="178"/>
      <c r="AH611" s="178"/>
      <c r="AI611" s="178"/>
      <c r="AJ611" s="178"/>
      <c r="AK611" s="178"/>
      <c r="AL611" s="178"/>
      <c r="AM611" s="178"/>
      <c r="AN611" s="178"/>
      <c r="AO611" s="178"/>
      <c r="AP611" s="178"/>
      <c r="AQ611" s="178"/>
      <c r="AR611" s="178"/>
      <c r="AS611" s="178"/>
      <c r="AT611" s="178"/>
      <c r="AU611" s="178"/>
      <c r="AV611" s="178"/>
      <c r="AW611" s="178"/>
      <c r="AX611" s="178"/>
      <c r="AY611" s="178"/>
      <c r="AZ611" s="178"/>
      <c r="BA611" s="178"/>
      <c r="BB611" s="178"/>
      <c r="BC611" s="178"/>
      <c r="BD611" s="178"/>
      <c r="BE611" s="178"/>
      <c r="BF611" s="178"/>
      <c r="BG611" s="178"/>
      <c r="BH611" s="178"/>
      <c r="BI611" s="178"/>
      <c r="BJ611" s="178"/>
      <c r="BK611" s="178"/>
      <c r="BL611" s="178"/>
      <c r="BM611" s="178"/>
      <c r="BN611" s="178"/>
      <c r="BO611" s="178"/>
      <c r="BP611" s="178"/>
      <c r="BQ611" s="178"/>
      <c r="BR611" s="178"/>
      <c r="BS611" s="178"/>
      <c r="BT611" s="178"/>
      <c r="BU611" s="178"/>
      <c r="BV611" s="178"/>
      <c r="BW611" s="178"/>
      <c r="BX611" s="178"/>
      <c r="BY611" s="178"/>
      <c r="BZ611" s="178"/>
      <c r="CA611" s="178"/>
      <c r="CB611" s="178"/>
      <c r="CC611" s="178"/>
      <c r="CD611" s="178"/>
      <c r="CE611" s="178"/>
      <c r="CF611" s="178"/>
      <c r="CG611" s="178"/>
      <c r="CH611" s="178"/>
      <c r="CI611" s="178"/>
      <c r="CJ611" s="178"/>
      <c r="CK611" s="178"/>
      <c r="CL611" s="178"/>
      <c r="CM611" s="178"/>
      <c r="CN611" s="178"/>
      <c r="CO611" s="178"/>
      <c r="CP611" s="178"/>
      <c r="CQ611" s="178"/>
      <c r="CR611" s="178"/>
      <c r="CS611" s="178"/>
      <c r="CT611" s="178"/>
      <c r="CU611" s="178"/>
      <c r="CV611" s="178"/>
      <c r="CW611" s="178"/>
      <c r="CX611" s="178"/>
      <c r="CY611" s="178"/>
      <c r="CZ611" s="178"/>
      <c r="DA611" s="178"/>
      <c r="DB611" s="178"/>
      <c r="DC611" s="178"/>
      <c r="DD611" s="178"/>
      <c r="DE611" s="178"/>
      <c r="DF611" s="178"/>
      <c r="DG611" s="178"/>
      <c r="DH611" s="178"/>
      <c r="DI611" s="178"/>
      <c r="DJ611" s="178"/>
      <c r="DK611" s="178"/>
      <c r="DL611" s="178"/>
      <c r="DM611" s="178"/>
      <c r="DN611" s="178"/>
      <c r="DO611" s="178"/>
      <c r="DP611" s="178"/>
      <c r="DQ611" s="178"/>
      <c r="DR611" s="178"/>
      <c r="DS611" s="178"/>
      <c r="DT611" s="178"/>
      <c r="DU611" s="178"/>
      <c r="DV611" s="178"/>
      <c r="DW611" s="178"/>
      <c r="DX611" s="178"/>
      <c r="DY611" s="178"/>
      <c r="DZ611" s="178"/>
      <c r="EA611" s="178"/>
      <c r="EB611" s="178"/>
      <c r="EC611" s="178"/>
      <c r="ED611" s="178"/>
      <c r="EE611" s="178"/>
      <c r="EF611" s="178"/>
      <c r="EG611" s="178"/>
      <c r="EH611" s="178"/>
      <c r="EI611" s="178"/>
      <c r="EJ611" s="178"/>
      <c r="EK611" s="178"/>
      <c r="EL611" s="178"/>
      <c r="EM611" s="178"/>
      <c r="EN611" s="178"/>
      <c r="EO611" s="178"/>
      <c r="EP611" s="178"/>
      <c r="EQ611" s="178"/>
      <c r="ER611" s="178"/>
      <c r="ES611" s="178"/>
      <c r="ET611" s="178"/>
      <c r="EU611" s="178"/>
      <c r="EV611" s="178"/>
      <c r="EW611" s="178"/>
      <c r="EX611" s="178"/>
      <c r="EY611" s="178"/>
      <c r="EZ611" s="178"/>
      <c r="FA611" s="178"/>
      <c r="FB611" s="178"/>
      <c r="FC611" s="178"/>
      <c r="FD611" s="178"/>
      <c r="FE611" s="178"/>
      <c r="FF611" s="178"/>
      <c r="FG611" s="178"/>
      <c r="FH611" s="178"/>
      <c r="FI611" s="178"/>
      <c r="FJ611" s="178"/>
      <c r="FK611" s="178"/>
      <c r="FL611" s="178"/>
      <c r="FM611" s="178"/>
      <c r="FN611" s="178"/>
      <c r="FO611" s="178"/>
      <c r="FP611" s="178"/>
      <c r="FQ611" s="178"/>
      <c r="FR611" s="178"/>
      <c r="FS611" s="178"/>
      <c r="FT611" s="178"/>
      <c r="FU611" s="178"/>
      <c r="FV611" s="178"/>
      <c r="FW611" s="178"/>
      <c r="FX611" s="178"/>
      <c r="FY611" s="178"/>
      <c r="FZ611" s="178"/>
      <c r="GA611" s="178"/>
      <c r="GB611" s="178"/>
      <c r="GC611" s="178"/>
      <c r="GD611" s="178"/>
      <c r="GE611" s="178"/>
      <c r="GF611" s="178"/>
      <c r="GG611" s="178"/>
      <c r="GH611" s="178"/>
      <c r="GI611" s="178"/>
      <c r="GJ611" s="178"/>
      <c r="GK611" s="178"/>
      <c r="GL611" s="178"/>
      <c r="GM611" s="178"/>
      <c r="GN611" s="178"/>
      <c r="GO611" s="178"/>
      <c r="GP611" s="178"/>
      <c r="GQ611" s="178"/>
      <c r="GR611" s="178"/>
      <c r="GS611" s="178"/>
      <c r="GT611" s="178"/>
      <c r="GU611" s="178"/>
      <c r="GV611" s="178"/>
      <c r="GW611" s="178"/>
      <c r="GX611" s="178"/>
      <c r="GY611" s="178"/>
      <c r="GZ611" s="178"/>
      <c r="HA611" s="178"/>
      <c r="HB611" s="178"/>
      <c r="HC611" s="178"/>
      <c r="HD611" s="178"/>
      <c r="HE611" s="178"/>
      <c r="HF611" s="178"/>
      <c r="HG611" s="178"/>
      <c r="HH611" s="178"/>
      <c r="HI611" s="178"/>
      <c r="HJ611" s="178"/>
      <c r="HK611" s="178"/>
      <c r="HL611" s="178"/>
      <c r="HM611" s="178"/>
      <c r="HN611" s="178"/>
      <c r="HO611" s="178"/>
      <c r="HP611" s="178"/>
      <c r="HQ611" s="178"/>
      <c r="HR611" s="178"/>
      <c r="HS611" s="178"/>
      <c r="HT611" s="178"/>
      <c r="HU611" s="178"/>
      <c r="HV611" s="178"/>
      <c r="HW611" s="178"/>
      <c r="HX611" s="178"/>
      <c r="HY611" s="178"/>
      <c r="HZ611" s="178"/>
      <c r="IA611" s="178"/>
      <c r="IB611" s="178"/>
      <c r="IC611" s="178"/>
      <c r="ID611" s="178"/>
      <c r="IE611" s="178"/>
      <c r="IF611" s="178"/>
      <c r="IG611" s="178"/>
      <c r="IH611" s="178"/>
      <c r="II611" s="178"/>
      <c r="IJ611" s="178"/>
      <c r="IK611" s="178"/>
      <c r="IL611" s="178"/>
      <c r="IM611" s="178"/>
      <c r="IN611" s="178"/>
      <c r="IO611" s="178"/>
      <c r="IP611" s="178"/>
      <c r="IQ611" s="178"/>
      <c r="IR611" s="178"/>
      <c r="IS611" s="178"/>
      <c r="IT611" s="178"/>
      <c r="IU611" s="178"/>
      <c r="IV611" s="178"/>
      <c r="IW611" s="178"/>
      <c r="IX611" s="178"/>
      <c r="IY611" s="178"/>
      <c r="IZ611" s="178"/>
      <c r="JA611" s="178"/>
      <c r="JB611" s="178"/>
      <c r="JC611" s="178"/>
      <c r="JD611" s="178"/>
      <c r="JE611" s="178"/>
      <c r="JF611" s="178"/>
      <c r="JG611" s="178"/>
      <c r="JH611" s="178"/>
      <c r="JI611" s="178"/>
      <c r="JJ611" s="178"/>
      <c r="JK611" s="178"/>
      <c r="JL611" s="178"/>
      <c r="JM611" s="178"/>
      <c r="JN611" s="178"/>
      <c r="JO611" s="178"/>
      <c r="JP611" s="178"/>
      <c r="JQ611" s="178"/>
      <c r="JR611" s="178"/>
      <c r="JS611" s="178"/>
      <c r="JT611" s="178"/>
      <c r="JU611" s="178"/>
      <c r="JV611" s="178"/>
      <c r="JW611" s="178"/>
      <c r="JX611" s="178"/>
      <c r="JY611" s="178"/>
      <c r="JZ611" s="178"/>
      <c r="KA611" s="178"/>
      <c r="KB611" s="178"/>
      <c r="KC611" s="178"/>
      <c r="KD611" s="178"/>
      <c r="KE611" s="178"/>
      <c r="KF611" s="178"/>
      <c r="KG611" s="178"/>
      <c r="KH611" s="178"/>
      <c r="KI611" s="178"/>
      <c r="KJ611" s="178"/>
      <c r="KK611" s="178"/>
      <c r="KL611" s="178"/>
      <c r="KM611" s="178"/>
      <c r="KN611" s="178"/>
      <c r="KO611" s="178"/>
      <c r="KP611" s="178"/>
      <c r="KQ611" s="178"/>
      <c r="KR611" s="178"/>
      <c r="KS611" s="178"/>
      <c r="KT611" s="178"/>
      <c r="KU611" s="178"/>
      <c r="KV611" s="178"/>
      <c r="KW611" s="178"/>
      <c r="KX611" s="178"/>
      <c r="KY611" s="178"/>
      <c r="KZ611" s="178"/>
      <c r="LA611" s="178"/>
      <c r="LB611" s="178"/>
      <c r="LC611" s="178"/>
      <c r="LD611" s="178"/>
      <c r="LE611" s="178"/>
      <c r="LF611" s="178"/>
      <c r="LG611" s="178"/>
      <c r="LH611" s="178"/>
      <c r="LI611" s="178"/>
      <c r="LJ611" s="178"/>
      <c r="LK611" s="178"/>
      <c r="LL611" s="178"/>
      <c r="LM611" s="178"/>
      <c r="LN611" s="178"/>
      <c r="LO611" s="178"/>
      <c r="LP611" s="178"/>
      <c r="LQ611" s="178"/>
      <c r="LR611" s="178"/>
      <c r="LS611" s="178"/>
      <c r="LT611" s="178"/>
      <c r="LU611" s="178"/>
      <c r="LV611" s="178"/>
      <c r="LW611" s="178"/>
      <c r="LX611" s="178"/>
      <c r="LY611" s="178"/>
      <c r="LZ611" s="178"/>
      <c r="MA611" s="178"/>
      <c r="MB611" s="178"/>
      <c r="MC611" s="178"/>
      <c r="MD611" s="178"/>
      <c r="ME611" s="178"/>
      <c r="MF611" s="178"/>
      <c r="MG611" s="178"/>
      <c r="MH611" s="178"/>
      <c r="MI611" s="178"/>
      <c r="MJ611" s="178"/>
      <c r="MK611" s="178"/>
      <c r="ML611" s="178"/>
      <c r="MM611" s="178"/>
      <c r="MN611" s="178"/>
      <c r="MO611" s="178"/>
      <c r="MP611" s="178"/>
      <c r="MQ611" s="178"/>
      <c r="MR611" s="178"/>
      <c r="MS611" s="178"/>
      <c r="MT611" s="178"/>
      <c r="MU611" s="178"/>
      <c r="MV611" s="178"/>
      <c r="MW611" s="178"/>
      <c r="MX611" s="178"/>
      <c r="MY611" s="178"/>
      <c r="MZ611" s="178"/>
      <c r="NA611" s="178"/>
      <c r="NB611" s="178"/>
      <c r="NC611" s="178"/>
      <c r="ND611" s="178"/>
      <c r="NE611" s="178"/>
      <c r="NF611" s="178"/>
      <c r="NG611" s="178"/>
      <c r="NH611" s="178"/>
      <c r="NI611" s="178"/>
      <c r="NJ611" s="178"/>
      <c r="NK611" s="178"/>
      <c r="NL611" s="178"/>
      <c r="NM611" s="178"/>
      <c r="NN611" s="178"/>
      <c r="NO611" s="178"/>
      <c r="NP611" s="178"/>
      <c r="NQ611" s="178"/>
      <c r="NR611" s="178"/>
      <c r="NS611" s="178"/>
      <c r="NT611" s="178"/>
      <c r="NU611" s="178"/>
      <c r="NV611" s="178"/>
      <c r="NW611" s="178"/>
      <c r="NX611" s="178"/>
      <c r="NY611" s="178"/>
      <c r="NZ611" s="178"/>
      <c r="OA611" s="178"/>
      <c r="OB611" s="178"/>
      <c r="OC611" s="178"/>
      <c r="OD611" s="178"/>
      <c r="OE611" s="178"/>
      <c r="OF611" s="178"/>
      <c r="OG611" s="178"/>
      <c r="OH611" s="178"/>
      <c r="OI611" s="178"/>
      <c r="OJ611" s="178"/>
      <c r="OK611" s="178"/>
      <c r="OL611" s="178"/>
      <c r="OM611" s="178"/>
      <c r="ON611" s="178"/>
      <c r="OO611" s="178"/>
      <c r="OP611" s="178"/>
      <c r="OQ611" s="178"/>
      <c r="OR611" s="178"/>
      <c r="OS611" s="178"/>
      <c r="OT611" s="178"/>
      <c r="OU611" s="178"/>
      <c r="OV611" s="178"/>
      <c r="OW611" s="178"/>
      <c r="OX611" s="178"/>
      <c r="OY611" s="178"/>
      <c r="OZ611" s="178"/>
      <c r="PA611" s="178"/>
      <c r="PB611" s="178"/>
      <c r="PC611" s="178"/>
      <c r="PD611" s="178"/>
      <c r="PE611" s="178"/>
      <c r="PF611" s="178"/>
      <c r="PG611" s="178"/>
      <c r="PH611" s="178"/>
      <c r="PI611" s="178"/>
      <c r="PJ611" s="178"/>
      <c r="PK611" s="178"/>
      <c r="PL611" s="178"/>
      <c r="PM611" s="178"/>
      <c r="PN611" s="178"/>
      <c r="PO611" s="178"/>
      <c r="PP611" s="178"/>
      <c r="PQ611" s="178"/>
      <c r="PR611" s="178"/>
      <c r="PS611" s="178"/>
      <c r="PT611" s="178"/>
      <c r="PU611" s="178"/>
      <c r="PV611" s="178"/>
      <c r="PW611" s="178"/>
      <c r="PX611" s="178"/>
      <c r="PY611" s="178"/>
      <c r="PZ611" s="178"/>
      <c r="QA611" s="178"/>
      <c r="QB611" s="178"/>
      <c r="QC611" s="178"/>
      <c r="QD611" s="178"/>
      <c r="QE611" s="178"/>
      <c r="QF611" s="178"/>
      <c r="QG611" s="178"/>
      <c r="QH611" s="178"/>
      <c r="QI611" s="178"/>
      <c r="QJ611" s="178"/>
      <c r="QK611" s="178"/>
      <c r="QL611" s="178"/>
      <c r="QM611" s="178"/>
      <c r="QN611" s="178"/>
      <c r="QO611" s="178"/>
      <c r="QP611" s="178"/>
      <c r="QQ611" s="178"/>
      <c r="QR611" s="178"/>
      <c r="QS611" s="178"/>
      <c r="QT611" s="178"/>
      <c r="QU611" s="178"/>
      <c r="QV611" s="178"/>
      <c r="QW611" s="178"/>
      <c r="QX611" s="178"/>
      <c r="QY611" s="178"/>
      <c r="QZ611" s="178"/>
      <c r="RA611" s="178"/>
      <c r="RB611" s="178"/>
      <c r="RC611" s="178"/>
      <c r="RD611" s="178"/>
      <c r="RE611" s="178"/>
      <c r="RF611" s="178"/>
      <c r="RG611" s="178"/>
      <c r="RH611" s="178"/>
      <c r="RI611" s="178"/>
      <c r="RJ611" s="178"/>
      <c r="RK611" s="178"/>
      <c r="RL611" s="178"/>
      <c r="RM611" s="178"/>
      <c r="RN611" s="178"/>
      <c r="RO611" s="178"/>
      <c r="RP611" s="178"/>
      <c r="RQ611" s="178"/>
      <c r="RR611" s="178"/>
      <c r="RS611" s="178"/>
      <c r="RT611" s="178"/>
      <c r="RU611" s="178"/>
      <c r="RV611" s="178"/>
      <c r="RW611" s="178"/>
      <c r="RX611" s="178"/>
      <c r="RY611" s="178"/>
      <c r="RZ611" s="178"/>
      <c r="SA611" s="178"/>
      <c r="SB611" s="178"/>
      <c r="SC611" s="178"/>
      <c r="SD611" s="178"/>
      <c r="SE611" s="178"/>
      <c r="SF611" s="178"/>
      <c r="SG611" s="178"/>
      <c r="SH611" s="178"/>
      <c r="SI611" s="178"/>
      <c r="SJ611" s="178"/>
      <c r="SK611" s="178"/>
      <c r="SL611" s="178"/>
      <c r="SM611" s="178"/>
      <c r="SN611" s="178"/>
      <c r="SO611" s="178"/>
      <c r="SP611" s="178"/>
      <c r="SQ611" s="178"/>
      <c r="SR611" s="178"/>
      <c r="SS611" s="178"/>
      <c r="ST611" s="178"/>
      <c r="SU611" s="178"/>
      <c r="SV611" s="178"/>
      <c r="SW611" s="178"/>
      <c r="SX611" s="178"/>
      <c r="SY611" s="178"/>
      <c r="SZ611" s="178"/>
      <c r="TA611" s="178"/>
      <c r="TB611" s="178"/>
      <c r="TC611" s="178"/>
      <c r="TD611" s="178"/>
      <c r="TE611" s="178"/>
      <c r="TF611" s="178"/>
      <c r="TG611" s="178"/>
      <c r="TH611" s="178"/>
      <c r="TI611" s="178"/>
      <c r="TJ611" s="178"/>
      <c r="TK611" s="178"/>
      <c r="TL611" s="178"/>
      <c r="TM611" s="178"/>
      <c r="TN611" s="178"/>
      <c r="TO611" s="178"/>
      <c r="TP611" s="178"/>
      <c r="TQ611" s="178"/>
      <c r="TR611" s="178"/>
      <c r="TS611" s="178"/>
      <c r="TT611" s="178"/>
      <c r="TU611" s="178"/>
      <c r="TV611" s="178"/>
      <c r="TW611" s="178"/>
      <c r="TX611" s="178"/>
      <c r="TY611" s="178"/>
      <c r="TZ611" s="178"/>
      <c r="UA611" s="178"/>
      <c r="UB611" s="178"/>
      <c r="UC611" s="178"/>
      <c r="UD611" s="178"/>
      <c r="UE611" s="178"/>
      <c r="UF611" s="178"/>
      <c r="UG611" s="178"/>
      <c r="UH611" s="178"/>
      <c r="UI611" s="178"/>
      <c r="UJ611" s="178"/>
      <c r="UK611" s="178"/>
      <c r="UL611" s="178"/>
      <c r="UM611" s="178"/>
      <c r="UN611" s="178"/>
      <c r="UO611" s="178"/>
      <c r="UP611" s="178"/>
      <c r="UQ611" s="178"/>
      <c r="UR611" s="178"/>
      <c r="US611" s="178"/>
      <c r="UT611" s="178"/>
      <c r="UU611" s="178"/>
      <c r="UV611" s="178"/>
      <c r="UW611" s="178"/>
      <c r="UX611" s="178"/>
      <c r="UY611" s="178"/>
      <c r="UZ611" s="178"/>
      <c r="VA611" s="178"/>
      <c r="VB611" s="178"/>
      <c r="VC611" s="178"/>
      <c r="VD611" s="178"/>
      <c r="VE611" s="178"/>
      <c r="VF611" s="178"/>
      <c r="VG611" s="178"/>
      <c r="VH611" s="178"/>
      <c r="VI611" s="178"/>
      <c r="VJ611" s="178"/>
      <c r="VK611" s="178"/>
      <c r="VL611" s="178"/>
      <c r="VM611" s="178"/>
      <c r="VN611" s="178"/>
      <c r="VO611" s="178"/>
      <c r="VP611" s="178"/>
      <c r="VQ611" s="178"/>
      <c r="VR611" s="178"/>
      <c r="VS611" s="178"/>
      <c r="VT611" s="178"/>
      <c r="VU611" s="178"/>
      <c r="VV611" s="178"/>
      <c r="VW611" s="178"/>
      <c r="VX611" s="178"/>
      <c r="VY611" s="178"/>
      <c r="VZ611" s="178"/>
      <c r="WA611" s="178"/>
      <c r="WB611" s="178"/>
      <c r="WC611" s="178"/>
      <c r="WD611" s="178"/>
      <c r="WE611" s="178"/>
      <c r="WF611" s="178"/>
      <c r="WG611" s="178"/>
      <c r="WH611" s="178"/>
      <c r="WI611" s="178"/>
      <c r="WJ611" s="178"/>
      <c r="WK611" s="178"/>
      <c r="WL611" s="178"/>
      <c r="WM611" s="178"/>
      <c r="WN611" s="178"/>
      <c r="WO611" s="178"/>
      <c r="WP611" s="178"/>
      <c r="WQ611" s="178"/>
      <c r="WR611" s="178"/>
      <c r="WS611" s="178"/>
      <c r="WT611" s="178"/>
      <c r="WU611" s="178"/>
      <c r="WV611" s="178"/>
      <c r="WW611" s="178"/>
      <c r="WX611" s="178"/>
      <c r="WY611" s="178"/>
      <c r="WZ611" s="178"/>
      <c r="XA611" s="178"/>
      <c r="XB611" s="178"/>
      <c r="XC611" s="178"/>
      <c r="XD611" s="178"/>
      <c r="XE611" s="178"/>
      <c r="XF611" s="178"/>
      <c r="XG611" s="178"/>
      <c r="XH611" s="178"/>
      <c r="XI611" s="178"/>
      <c r="XJ611" s="178"/>
      <c r="XK611" s="178"/>
      <c r="XL611" s="178"/>
      <c r="XM611" s="178"/>
      <c r="XN611" s="178"/>
      <c r="XO611" s="178"/>
      <c r="XP611" s="178"/>
      <c r="XQ611" s="178"/>
      <c r="XR611" s="178"/>
      <c r="XS611" s="178"/>
      <c r="XT611" s="178"/>
      <c r="XU611" s="178"/>
      <c r="XV611" s="178"/>
      <c r="XW611" s="178"/>
      <c r="XX611" s="178"/>
      <c r="XY611" s="178"/>
      <c r="XZ611" s="178"/>
      <c r="YA611" s="178"/>
      <c r="YB611" s="178"/>
      <c r="YC611" s="178"/>
      <c r="YD611" s="178"/>
      <c r="YE611" s="178"/>
      <c r="YF611" s="178"/>
      <c r="YG611" s="178"/>
      <c r="YH611" s="178"/>
      <c r="YI611" s="178"/>
      <c r="YJ611" s="178"/>
      <c r="YK611" s="178"/>
      <c r="YL611" s="178"/>
      <c r="YM611" s="178"/>
      <c r="YN611" s="178"/>
      <c r="YO611" s="178"/>
      <c r="YP611" s="178"/>
      <c r="YQ611" s="178"/>
      <c r="YR611" s="178"/>
      <c r="YS611" s="178"/>
      <c r="YT611" s="178"/>
      <c r="YU611" s="178"/>
      <c r="YV611" s="178"/>
      <c r="YW611" s="178"/>
      <c r="YX611" s="178"/>
      <c r="YY611" s="178"/>
      <c r="YZ611" s="178"/>
      <c r="ZA611" s="178"/>
      <c r="ZB611" s="178"/>
      <c r="ZC611" s="178"/>
      <c r="ZD611" s="178"/>
      <c r="ZE611" s="178"/>
      <c r="ZF611" s="178"/>
      <c r="ZG611" s="178"/>
      <c r="ZH611" s="178"/>
      <c r="ZI611" s="178"/>
      <c r="ZJ611" s="178"/>
      <c r="ZK611" s="178"/>
      <c r="ZL611" s="178"/>
      <c r="ZM611" s="178"/>
      <c r="ZN611" s="178"/>
      <c r="ZO611" s="178"/>
      <c r="ZP611" s="178"/>
      <c r="ZQ611" s="178"/>
      <c r="ZR611" s="178"/>
      <c r="ZS611" s="178"/>
      <c r="ZT611" s="178"/>
      <c r="ZU611" s="178"/>
      <c r="ZV611" s="178"/>
      <c r="ZW611" s="178"/>
      <c r="ZX611" s="178"/>
      <c r="ZY611" s="178"/>
      <c r="ZZ611" s="178"/>
      <c r="AAA611" s="178"/>
      <c r="AAB611" s="178"/>
      <c r="AAC611" s="178"/>
      <c r="AAD611" s="178"/>
      <c r="AAE611" s="178"/>
      <c r="AAF611" s="178"/>
      <c r="AAG611" s="178"/>
      <c r="AAH611" s="178"/>
      <c r="AAI611" s="178"/>
      <c r="AAJ611" s="178"/>
      <c r="AAK611" s="178"/>
      <c r="AAL611" s="178"/>
      <c r="AAM611" s="178"/>
      <c r="AAN611" s="178"/>
      <c r="AAO611" s="178"/>
      <c r="AAP611" s="178"/>
      <c r="AAQ611" s="178"/>
      <c r="AAR611" s="178"/>
      <c r="AAS611" s="178"/>
      <c r="AAT611" s="178"/>
      <c r="AAU611" s="178"/>
      <c r="AAV611" s="178"/>
      <c r="AAW611" s="178"/>
      <c r="AAX611" s="178"/>
      <c r="AAY611" s="178"/>
      <c r="AAZ611" s="178"/>
      <c r="ABA611" s="178"/>
      <c r="ABB611" s="178"/>
      <c r="ABC611" s="178"/>
      <c r="ABD611" s="178"/>
      <c r="ABE611" s="178"/>
      <c r="ABF611" s="178"/>
      <c r="ABG611" s="178"/>
      <c r="ABH611" s="178"/>
      <c r="ABI611" s="178"/>
      <c r="ABJ611" s="178"/>
      <c r="ABK611" s="178"/>
      <c r="ABL611" s="178"/>
      <c r="ABM611" s="178"/>
      <c r="ABN611" s="178"/>
      <c r="ABO611" s="178"/>
      <c r="ABP611" s="178"/>
      <c r="ABQ611" s="178"/>
      <c r="ABR611" s="178"/>
      <c r="ABS611" s="178"/>
      <c r="ABT611" s="178"/>
      <c r="ABU611" s="178"/>
      <c r="ABV611" s="178"/>
      <c r="ABW611" s="178"/>
      <c r="ABX611" s="178"/>
      <c r="ABY611" s="178"/>
      <c r="ABZ611" s="178"/>
      <c r="ACA611" s="178"/>
      <c r="ACB611" s="178"/>
      <c r="ACC611" s="178"/>
      <c r="ACD611" s="178"/>
      <c r="ACE611" s="178"/>
      <c r="ACF611" s="178"/>
      <c r="ACG611" s="178"/>
      <c r="ACH611" s="178"/>
      <c r="ACI611" s="178"/>
      <c r="ACJ611" s="178"/>
      <c r="ACK611" s="178"/>
      <c r="ACL611" s="178"/>
      <c r="ACM611" s="178"/>
      <c r="ACN611" s="178"/>
      <c r="ACO611" s="178"/>
      <c r="ACP611" s="178"/>
      <c r="ACQ611" s="178"/>
      <c r="ACR611" s="178"/>
      <c r="ACS611" s="178"/>
      <c r="ACT611" s="178"/>
      <c r="ACU611" s="178"/>
      <c r="ACV611" s="178"/>
      <c r="ACW611" s="178"/>
      <c r="ACX611" s="178"/>
      <c r="ACY611" s="178"/>
      <c r="ACZ611" s="178"/>
      <c r="ADA611" s="178"/>
      <c r="ADB611" s="178"/>
      <c r="ADC611" s="178"/>
      <c r="ADD611" s="178"/>
      <c r="ADE611" s="178"/>
      <c r="ADF611" s="178"/>
      <c r="ADG611" s="178"/>
      <c r="ADH611" s="178"/>
      <c r="ADI611" s="178"/>
      <c r="ADJ611" s="178"/>
      <c r="ADK611" s="178"/>
      <c r="ADL611" s="178"/>
      <c r="ADM611" s="178"/>
      <c r="ADN611" s="178"/>
      <c r="ADO611" s="178"/>
      <c r="ADP611" s="178"/>
      <c r="ADQ611" s="178"/>
      <c r="ADR611" s="178"/>
      <c r="ADS611" s="178"/>
      <c r="ADT611" s="178"/>
      <c r="ADU611" s="178"/>
      <c r="ADV611" s="178"/>
      <c r="ADW611" s="178"/>
      <c r="ADX611" s="178"/>
      <c r="ADY611" s="178"/>
      <c r="ADZ611" s="178"/>
      <c r="AEA611" s="178"/>
      <c r="AEB611" s="178"/>
      <c r="AEC611" s="178"/>
      <c r="AED611" s="178"/>
      <c r="AEE611" s="178"/>
      <c r="AEF611" s="178"/>
      <c r="AEG611" s="178"/>
      <c r="AEH611" s="178"/>
      <c r="AEI611" s="178"/>
      <c r="AEJ611" s="178"/>
      <c r="AEK611" s="178"/>
      <c r="AEL611" s="178"/>
      <c r="AEM611" s="178"/>
      <c r="AEN611" s="178"/>
      <c r="AEO611" s="178"/>
      <c r="AEP611" s="178"/>
      <c r="AEQ611" s="178"/>
      <c r="AER611" s="178"/>
      <c r="AES611" s="178"/>
      <c r="AET611" s="178"/>
      <c r="AEU611" s="178"/>
      <c r="AEV611" s="178"/>
      <c r="AEW611" s="178"/>
      <c r="AEX611" s="178"/>
      <c r="AEY611" s="178"/>
      <c r="AEZ611" s="178"/>
      <c r="AFA611" s="178"/>
      <c r="AFB611" s="178"/>
      <c r="AFC611" s="178"/>
      <c r="AFD611" s="178"/>
      <c r="AFE611" s="178"/>
      <c r="AFF611" s="178"/>
      <c r="AFG611" s="178"/>
      <c r="AFH611" s="178"/>
      <c r="AFI611" s="178"/>
      <c r="AFJ611" s="178"/>
      <c r="AFK611" s="178"/>
      <c r="AFL611" s="178"/>
      <c r="AFM611" s="178"/>
      <c r="AFN611" s="178"/>
      <c r="AFO611" s="178"/>
      <c r="AFP611" s="178"/>
      <c r="AFQ611" s="178"/>
      <c r="AFR611" s="178"/>
      <c r="AFS611" s="178"/>
      <c r="AFT611" s="178"/>
      <c r="AFU611" s="178"/>
      <c r="AFV611" s="178"/>
      <c r="AFW611" s="178"/>
      <c r="AFX611" s="178"/>
      <c r="AFY611" s="178"/>
      <c r="AFZ611" s="178"/>
      <c r="AGA611" s="178"/>
      <c r="AGB611" s="178"/>
      <c r="AGC611" s="178"/>
      <c r="AGD611" s="178"/>
      <c r="AGE611" s="178"/>
      <c r="AGF611" s="178"/>
      <c r="AGG611" s="178"/>
      <c r="AGH611" s="178"/>
      <c r="AGI611" s="178"/>
      <c r="AGJ611" s="178"/>
      <c r="AGK611" s="178"/>
      <c r="AGL611" s="178"/>
      <c r="AGM611" s="178"/>
      <c r="AGN611" s="178"/>
      <c r="AGO611" s="178"/>
      <c r="AGP611" s="178"/>
      <c r="AGQ611" s="178"/>
      <c r="AGR611" s="178"/>
      <c r="AGS611" s="178"/>
      <c r="AGT611" s="178"/>
      <c r="AGU611" s="178"/>
      <c r="AGV611" s="178"/>
      <c r="AGW611" s="178"/>
      <c r="AGX611" s="178"/>
      <c r="AGY611" s="178"/>
      <c r="AGZ611" s="178"/>
      <c r="AHA611" s="178"/>
      <c r="AHB611" s="178"/>
      <c r="AHC611" s="178"/>
      <c r="AHD611" s="178"/>
      <c r="AHE611" s="178"/>
      <c r="AHF611" s="178"/>
      <c r="AHG611" s="178"/>
      <c r="AHH611" s="178"/>
      <c r="AHI611" s="178"/>
      <c r="AHJ611" s="178"/>
      <c r="AHK611" s="178"/>
      <c r="AHL611" s="178"/>
      <c r="AHM611" s="178"/>
      <c r="AHN611" s="178"/>
      <c r="AHO611" s="178"/>
      <c r="AHP611" s="178"/>
      <c r="AHQ611" s="178"/>
      <c r="AHR611" s="178"/>
      <c r="AHS611" s="178"/>
      <c r="AHT611" s="178"/>
      <c r="AHU611" s="178"/>
      <c r="AHV611" s="178"/>
      <c r="AHW611" s="178"/>
      <c r="AHX611" s="178"/>
      <c r="AHY611" s="178"/>
      <c r="AHZ611" s="178"/>
      <c r="AIA611" s="178"/>
      <c r="AIB611" s="178"/>
      <c r="AIC611" s="178"/>
      <c r="AID611" s="178"/>
      <c r="AIE611" s="178"/>
      <c r="AIF611" s="178"/>
      <c r="AIG611" s="178"/>
      <c r="AIH611" s="178"/>
      <c r="AII611" s="178"/>
      <c r="AIJ611" s="178"/>
      <c r="AIK611" s="178"/>
      <c r="AIL611" s="178"/>
      <c r="AIM611" s="178"/>
      <c r="AIN611" s="178"/>
      <c r="AIO611" s="178"/>
      <c r="AIP611" s="178"/>
      <c r="AIQ611" s="178"/>
      <c r="AIR611" s="178"/>
      <c r="AIS611" s="178"/>
      <c r="AIT611" s="178"/>
      <c r="AIU611" s="178"/>
      <c r="AIV611" s="178"/>
      <c r="AIW611" s="178"/>
      <c r="AIX611" s="178"/>
      <c r="AIY611" s="178"/>
      <c r="AIZ611" s="178"/>
      <c r="AJA611" s="178"/>
      <c r="AJB611" s="178"/>
      <c r="AJC611" s="178"/>
      <c r="AJD611" s="178"/>
      <c r="AJE611" s="178"/>
      <c r="AJF611" s="178"/>
      <c r="AJG611" s="178"/>
      <c r="AJH611" s="178"/>
      <c r="AJI611" s="178"/>
      <c r="AJJ611" s="178"/>
      <c r="AJK611" s="178"/>
      <c r="AJL611" s="178"/>
      <c r="AJM611" s="178"/>
      <c r="AJN611" s="178"/>
      <c r="AJO611" s="178"/>
      <c r="AJP611" s="178"/>
      <c r="AJQ611" s="178"/>
      <c r="AJR611" s="178"/>
      <c r="AJS611" s="178"/>
      <c r="AJT611" s="178"/>
      <c r="AJU611" s="178"/>
      <c r="AJV611" s="178"/>
      <c r="AJW611" s="178"/>
      <c r="AJX611" s="178"/>
      <c r="AJY611" s="178"/>
      <c r="AJZ611" s="178"/>
      <c r="AKA611" s="178"/>
      <c r="AKB611" s="178"/>
      <c r="AKC611" s="178"/>
      <c r="AKD611" s="178"/>
      <c r="AKE611" s="178"/>
      <c r="AKF611" s="178"/>
      <c r="AKG611" s="178"/>
      <c r="AKH611" s="178"/>
      <c r="AKI611" s="178"/>
      <c r="AKJ611" s="178"/>
      <c r="AKK611" s="178"/>
      <c r="AKL611" s="178"/>
      <c r="AKM611" s="178"/>
      <c r="AKN611" s="178"/>
      <c r="AKO611" s="178"/>
      <c r="AKP611" s="178"/>
      <c r="AKQ611" s="178"/>
      <c r="AKR611" s="178"/>
      <c r="AKS611" s="178"/>
      <c r="AKT611" s="178"/>
      <c r="AKU611" s="178"/>
      <c r="AKV611" s="178"/>
      <c r="AKW611" s="178"/>
      <c r="AKX611" s="178"/>
      <c r="AKY611" s="178"/>
      <c r="AKZ611" s="178"/>
      <c r="ALA611" s="178"/>
      <c r="ALB611" s="178"/>
      <c r="ALC611" s="178"/>
      <c r="ALD611" s="178"/>
      <c r="ALE611" s="178"/>
      <c r="ALF611" s="178"/>
      <c r="ALG611" s="178"/>
      <c r="ALH611" s="178"/>
      <c r="ALI611" s="178"/>
      <c r="ALJ611" s="178"/>
      <c r="ALK611" s="178"/>
      <c r="ALL611" s="178"/>
      <c r="ALM611" s="178"/>
      <c r="ALN611" s="178"/>
      <c r="ALO611" s="178"/>
      <c r="ALP611" s="178"/>
      <c r="ALQ611" s="178"/>
      <c r="ALR611" s="178"/>
      <c r="ALS611" s="178"/>
      <c r="ALT611" s="178"/>
      <c r="ALU611" s="178"/>
      <c r="ALV611" s="178"/>
      <c r="ALW611" s="178"/>
      <c r="ALX611" s="178"/>
      <c r="ALY611" s="178"/>
      <c r="ALZ611" s="178"/>
      <c r="AMA611" s="178"/>
      <c r="AMB611" s="178"/>
      <c r="AMC611" s="178"/>
      <c r="AMD611" s="178"/>
      <c r="AME611" s="178"/>
      <c r="AMF611" s="178"/>
      <c r="AMG611" s="178"/>
      <c r="AMH611" s="178"/>
      <c r="AMI611" s="178"/>
      <c r="AMJ611" s="178"/>
      <c r="AMK611" s="178"/>
      <c r="AML611" s="178"/>
      <c r="AMM611" s="178"/>
      <c r="AMN611" s="178"/>
      <c r="AMO611" s="178"/>
      <c r="AMP611" s="178"/>
      <c r="AMQ611" s="178"/>
      <c r="AMR611" s="178"/>
      <c r="AMS611" s="178"/>
      <c r="AMT611" s="178"/>
      <c r="AMU611" s="178"/>
      <c r="AMV611" s="178"/>
      <c r="AMW611" s="178"/>
      <c r="AMX611" s="178"/>
      <c r="AMY611" s="178"/>
      <c r="AMZ611" s="178"/>
      <c r="ANA611" s="178"/>
      <c r="ANB611" s="178"/>
      <c r="ANC611" s="178"/>
      <c r="AND611" s="178"/>
      <c r="ANE611" s="178"/>
      <c r="ANF611" s="178"/>
      <c r="ANG611" s="178"/>
      <c r="ANH611" s="178"/>
      <c r="ANI611" s="178"/>
      <c r="ANJ611" s="178"/>
      <c r="ANK611" s="178"/>
      <c r="ANL611" s="178"/>
      <c r="ANM611" s="178"/>
      <c r="ANN611" s="178"/>
      <c r="ANO611" s="178"/>
      <c r="ANP611" s="178"/>
      <c r="ANQ611" s="178"/>
      <c r="ANR611" s="178"/>
      <c r="ANS611" s="178"/>
      <c r="ANT611" s="178"/>
      <c r="ANU611" s="178"/>
      <c r="ANV611" s="178"/>
      <c r="ANW611" s="178"/>
      <c r="ANX611" s="178"/>
      <c r="ANY611" s="178"/>
      <c r="ANZ611" s="178"/>
      <c r="AOA611" s="178"/>
      <c r="AOB611" s="178"/>
      <c r="AOC611" s="178"/>
      <c r="AOD611" s="178"/>
      <c r="AOE611" s="178"/>
      <c r="AOF611" s="178"/>
      <c r="AOG611" s="178"/>
      <c r="AOH611" s="178"/>
      <c r="AOI611" s="178"/>
      <c r="AOJ611" s="178"/>
      <c r="AOK611" s="178"/>
      <c r="AOL611" s="178"/>
      <c r="AOM611" s="178"/>
      <c r="AON611" s="178"/>
      <c r="AOO611" s="178"/>
      <c r="AOP611" s="178"/>
      <c r="AOQ611" s="178"/>
      <c r="AOR611" s="178"/>
      <c r="AOS611" s="178"/>
      <c r="AOT611" s="178"/>
      <c r="AOU611" s="178"/>
      <c r="AOV611" s="178"/>
      <c r="AOW611" s="178"/>
      <c r="AOX611" s="178"/>
      <c r="AOY611" s="178"/>
      <c r="AOZ611" s="178"/>
      <c r="APA611" s="178"/>
      <c r="APB611" s="178"/>
      <c r="APC611" s="178"/>
      <c r="APD611" s="178"/>
      <c r="APE611" s="178"/>
      <c r="APF611" s="178"/>
      <c r="APG611" s="178"/>
      <c r="APH611" s="178"/>
      <c r="API611" s="178"/>
      <c r="APJ611" s="178"/>
      <c r="APK611" s="178"/>
      <c r="APL611" s="178"/>
      <c r="APM611" s="178"/>
      <c r="APN611" s="178"/>
      <c r="APO611" s="178"/>
      <c r="APP611" s="178"/>
      <c r="APQ611" s="178"/>
      <c r="APR611" s="178"/>
      <c r="APS611" s="178"/>
      <c r="APT611" s="178"/>
      <c r="APU611" s="178"/>
      <c r="APV611" s="178"/>
      <c r="APW611" s="178"/>
      <c r="APX611" s="178"/>
      <c r="APY611" s="178"/>
      <c r="APZ611" s="178"/>
      <c r="AQA611" s="178"/>
      <c r="AQB611" s="178"/>
      <c r="AQC611" s="178"/>
      <c r="AQD611" s="178"/>
      <c r="AQE611" s="178"/>
      <c r="AQF611" s="178"/>
      <c r="AQG611" s="178"/>
      <c r="AQH611" s="178"/>
      <c r="AQI611" s="178"/>
      <c r="AQJ611" s="178"/>
      <c r="AQK611" s="178"/>
      <c r="AQL611" s="178"/>
      <c r="AQM611" s="178"/>
      <c r="AQN611" s="178"/>
      <c r="AQO611" s="178"/>
      <c r="AQP611" s="178"/>
      <c r="AQQ611" s="178"/>
      <c r="AQR611" s="178"/>
      <c r="AQS611" s="178"/>
      <c r="AQT611" s="178"/>
      <c r="AQU611" s="178"/>
      <c r="AQV611" s="178"/>
      <c r="AQW611" s="178"/>
      <c r="AQX611" s="178"/>
      <c r="AQY611" s="178"/>
      <c r="AQZ611" s="178"/>
      <c r="ARA611" s="178"/>
      <c r="ARB611" s="178"/>
      <c r="ARC611" s="178"/>
      <c r="ARD611" s="178"/>
      <c r="ARE611" s="178"/>
      <c r="ARF611" s="178"/>
      <c r="ARG611" s="178"/>
      <c r="ARH611" s="178"/>
      <c r="ARI611" s="178"/>
      <c r="ARJ611" s="178"/>
      <c r="ARK611" s="178"/>
      <c r="ARL611" s="178"/>
      <c r="ARM611" s="178"/>
      <c r="ARN611" s="178"/>
      <c r="ARO611" s="178"/>
      <c r="ARP611" s="178"/>
      <c r="ARQ611" s="178"/>
      <c r="ARR611" s="178"/>
      <c r="ARS611" s="178"/>
      <c r="ART611" s="178"/>
      <c r="ARU611" s="178"/>
      <c r="ARV611" s="178"/>
      <c r="ARW611" s="178"/>
      <c r="ARX611" s="178"/>
      <c r="ARY611" s="178"/>
      <c r="ARZ611" s="178"/>
      <c r="ASA611" s="178"/>
      <c r="ASB611" s="178"/>
      <c r="ASC611" s="178"/>
      <c r="ASD611" s="178"/>
      <c r="ASE611" s="178"/>
      <c r="ASF611" s="178"/>
      <c r="ASG611" s="178"/>
      <c r="ASH611" s="178"/>
      <c r="ASI611" s="178"/>
      <c r="ASJ611" s="178"/>
      <c r="ASK611" s="178"/>
      <c r="ASL611" s="178"/>
      <c r="ASM611" s="178"/>
      <c r="ASN611" s="178"/>
      <c r="ASO611" s="178"/>
      <c r="ASP611" s="178"/>
      <c r="ASQ611" s="178"/>
      <c r="ASR611" s="178"/>
      <c r="ASS611" s="178"/>
      <c r="AST611" s="178"/>
      <c r="ASU611" s="178"/>
      <c r="ASV611" s="178"/>
      <c r="ASW611" s="178"/>
      <c r="ASX611" s="178"/>
      <c r="ASY611" s="178"/>
      <c r="ASZ611" s="178"/>
      <c r="ATA611" s="178"/>
      <c r="ATB611" s="178"/>
      <c r="ATC611" s="178"/>
      <c r="ATD611" s="178"/>
      <c r="ATE611" s="178"/>
      <c r="ATF611" s="178"/>
      <c r="ATG611" s="178"/>
      <c r="ATH611" s="178"/>
      <c r="ATI611" s="178"/>
      <c r="ATJ611" s="178"/>
      <c r="ATK611" s="178"/>
      <c r="ATL611" s="178"/>
      <c r="ATM611" s="178"/>
      <c r="ATN611" s="178"/>
      <c r="ATO611" s="178"/>
      <c r="ATP611" s="178"/>
      <c r="ATQ611" s="178"/>
      <c r="ATR611" s="178"/>
      <c r="ATS611" s="178"/>
      <c r="ATT611" s="178"/>
      <c r="ATU611" s="178"/>
      <c r="ATV611" s="178"/>
      <c r="ATW611" s="178"/>
      <c r="ATX611" s="178"/>
      <c r="ATY611" s="178"/>
      <c r="ATZ611" s="178"/>
      <c r="AUA611" s="178"/>
      <c r="AUB611" s="178"/>
      <c r="AUC611" s="178"/>
      <c r="AUD611" s="178"/>
      <c r="AUE611" s="178"/>
      <c r="AUF611" s="178"/>
      <c r="AUG611" s="178"/>
      <c r="AUH611" s="178"/>
      <c r="AUI611" s="178"/>
      <c r="AUJ611" s="178"/>
      <c r="AUK611" s="178"/>
      <c r="AUL611" s="178"/>
      <c r="AUM611" s="178"/>
      <c r="AUN611" s="178"/>
      <c r="AUO611" s="178"/>
      <c r="AUP611" s="178"/>
      <c r="AUQ611" s="178"/>
      <c r="AUR611" s="178"/>
      <c r="AUS611" s="178"/>
      <c r="AUT611" s="178"/>
      <c r="AUU611" s="178"/>
      <c r="AUV611" s="178"/>
      <c r="AUW611" s="178"/>
      <c r="AUX611" s="178"/>
      <c r="AUY611" s="178"/>
      <c r="AUZ611" s="178"/>
      <c r="AVA611" s="178"/>
      <c r="AVB611" s="178"/>
      <c r="AVC611" s="178"/>
      <c r="AVD611" s="178"/>
      <c r="AVE611" s="178"/>
      <c r="AVF611" s="178"/>
      <c r="AVG611" s="178"/>
      <c r="AVH611" s="178"/>
      <c r="AVI611" s="178"/>
      <c r="AVJ611" s="178"/>
      <c r="AVK611" s="178"/>
      <c r="AVL611" s="178"/>
      <c r="AVM611" s="178"/>
      <c r="AVN611" s="178"/>
      <c r="AVO611" s="178"/>
      <c r="AVP611" s="178"/>
      <c r="AVQ611" s="178"/>
      <c r="AVR611" s="178"/>
      <c r="AVS611" s="178"/>
      <c r="AVT611" s="178"/>
      <c r="AVU611" s="178"/>
      <c r="AVV611" s="178"/>
      <c r="AVW611" s="178"/>
      <c r="AVX611" s="178"/>
      <c r="AVY611" s="178"/>
      <c r="AVZ611" s="178"/>
      <c r="AWA611" s="178"/>
      <c r="AWB611" s="178"/>
      <c r="AWC611" s="178"/>
      <c r="AWD611" s="178"/>
      <c r="AWE611" s="178"/>
      <c r="AWF611" s="178"/>
      <c r="AWG611" s="178"/>
      <c r="AWH611" s="178"/>
      <c r="AWI611" s="178"/>
      <c r="AWJ611" s="178"/>
      <c r="AWK611" s="178"/>
      <c r="AWL611" s="178"/>
      <c r="AWM611" s="178"/>
      <c r="AWN611" s="178"/>
      <c r="AWO611" s="178"/>
      <c r="AWP611" s="178"/>
      <c r="AWQ611" s="178"/>
      <c r="AWR611" s="178"/>
      <c r="AWS611" s="178"/>
      <c r="AWT611" s="178"/>
      <c r="AWU611" s="178"/>
      <c r="AWV611" s="178"/>
      <c r="AWW611" s="178"/>
      <c r="AWX611" s="178"/>
      <c r="AWY611" s="178"/>
      <c r="AWZ611" s="178"/>
      <c r="AXA611" s="178"/>
      <c r="AXB611" s="178"/>
      <c r="AXC611" s="178"/>
      <c r="AXD611" s="178"/>
      <c r="AXE611" s="178"/>
      <c r="AXF611" s="178"/>
      <c r="AXG611" s="178"/>
      <c r="AXH611" s="178"/>
      <c r="AXI611" s="178"/>
      <c r="AXJ611" s="178"/>
      <c r="AXK611" s="178"/>
      <c r="AXL611" s="178"/>
      <c r="AXM611" s="178"/>
      <c r="AXN611" s="178"/>
      <c r="AXO611" s="178"/>
      <c r="AXP611" s="178"/>
      <c r="AXQ611" s="178"/>
      <c r="AXR611" s="178"/>
      <c r="AXS611" s="178"/>
      <c r="AXT611" s="178"/>
      <c r="AXU611" s="178"/>
      <c r="AXV611" s="178"/>
      <c r="AXW611" s="178"/>
      <c r="AXX611" s="178"/>
      <c r="AXY611" s="178"/>
      <c r="AXZ611" s="178"/>
      <c r="AYA611" s="178"/>
      <c r="AYB611" s="178"/>
      <c r="AYC611" s="178"/>
      <c r="AYD611" s="178"/>
      <c r="AYE611" s="178"/>
      <c r="AYF611" s="178"/>
      <c r="AYG611" s="178"/>
      <c r="AYH611" s="178"/>
      <c r="AYI611" s="178"/>
      <c r="AYJ611" s="178"/>
      <c r="AYK611" s="178"/>
      <c r="AYL611" s="178"/>
      <c r="AYM611" s="178"/>
      <c r="AYN611" s="178"/>
      <c r="AYO611" s="178"/>
      <c r="AYP611" s="178"/>
      <c r="AYQ611" s="178"/>
      <c r="AYR611" s="178"/>
      <c r="AYS611" s="178"/>
      <c r="AYT611" s="178"/>
      <c r="AYU611" s="178"/>
      <c r="AYV611" s="178"/>
      <c r="AYW611" s="178"/>
      <c r="AYX611" s="178"/>
      <c r="AYY611" s="178"/>
      <c r="AYZ611" s="178"/>
      <c r="AZA611" s="178"/>
      <c r="AZB611" s="178"/>
      <c r="AZC611" s="178"/>
      <c r="AZD611" s="178"/>
      <c r="AZE611" s="178"/>
      <c r="AZF611" s="178"/>
      <c r="AZG611" s="178"/>
      <c r="AZH611" s="178"/>
      <c r="AZI611" s="178"/>
      <c r="AZJ611" s="178"/>
      <c r="AZK611" s="178"/>
      <c r="AZL611" s="178"/>
      <c r="AZM611" s="178"/>
      <c r="AZN611" s="178"/>
      <c r="AZO611" s="178"/>
      <c r="AZP611" s="178"/>
      <c r="AZQ611" s="178"/>
      <c r="AZR611" s="178"/>
      <c r="AZS611" s="178"/>
      <c r="AZT611" s="178"/>
      <c r="AZU611" s="178"/>
      <c r="AZV611" s="178"/>
      <c r="AZW611" s="178"/>
      <c r="AZX611" s="178"/>
      <c r="AZY611" s="178"/>
      <c r="AZZ611" s="178"/>
      <c r="BAA611" s="178"/>
      <c r="BAB611" s="178"/>
      <c r="BAC611" s="178"/>
      <c r="BAD611" s="178"/>
      <c r="BAE611" s="178"/>
      <c r="BAF611" s="178"/>
      <c r="BAG611" s="178"/>
      <c r="BAH611" s="178"/>
      <c r="BAI611" s="178"/>
      <c r="BAJ611" s="178"/>
      <c r="BAK611" s="178"/>
      <c r="BAL611" s="178"/>
      <c r="BAM611" s="178"/>
      <c r="BAN611" s="178"/>
      <c r="BAO611" s="178"/>
      <c r="BAP611" s="178"/>
      <c r="BAQ611" s="178"/>
      <c r="BAR611" s="178"/>
      <c r="BAS611" s="178"/>
      <c r="BAT611" s="178"/>
      <c r="BAU611" s="178"/>
      <c r="BAV611" s="178"/>
      <c r="BAW611" s="178"/>
      <c r="BAX611" s="178"/>
      <c r="BAY611" s="178"/>
      <c r="BAZ611" s="178"/>
      <c r="BBA611" s="178"/>
      <c r="BBB611" s="178"/>
      <c r="BBC611" s="178"/>
      <c r="BBD611" s="178"/>
      <c r="BBE611" s="178"/>
      <c r="BBF611" s="178"/>
      <c r="BBG611" s="178"/>
      <c r="BBH611" s="178"/>
      <c r="BBI611" s="178"/>
      <c r="BBJ611" s="178"/>
      <c r="BBK611" s="178"/>
      <c r="BBL611" s="178"/>
      <c r="BBM611" s="178"/>
      <c r="BBN611" s="178"/>
      <c r="BBO611" s="178"/>
      <c r="BBP611" s="178"/>
      <c r="BBQ611" s="178"/>
      <c r="BBR611" s="178"/>
      <c r="BBS611" s="178"/>
      <c r="BBT611" s="178"/>
      <c r="BBU611" s="178"/>
      <c r="BBV611" s="178"/>
      <c r="BBW611" s="178"/>
      <c r="BBX611" s="178"/>
      <c r="BBY611" s="178"/>
      <c r="BBZ611" s="178"/>
      <c r="BCA611" s="178"/>
      <c r="BCB611" s="178"/>
      <c r="BCC611" s="178"/>
      <c r="BCD611" s="178"/>
      <c r="BCE611" s="178"/>
      <c r="BCF611" s="178"/>
      <c r="BCG611" s="178"/>
      <c r="BCH611" s="178"/>
      <c r="BCI611" s="178"/>
      <c r="BCJ611" s="178"/>
      <c r="BCK611" s="178"/>
      <c r="BCL611" s="178"/>
      <c r="BCM611" s="178"/>
      <c r="BCN611" s="178"/>
      <c r="BCO611" s="178"/>
      <c r="BCP611" s="178"/>
      <c r="BCQ611" s="178"/>
      <c r="BCR611" s="178"/>
      <c r="BCS611" s="178"/>
      <c r="BCT611" s="178"/>
      <c r="BCU611" s="178"/>
      <c r="BCV611" s="178"/>
      <c r="BCW611" s="178"/>
      <c r="BCX611" s="178"/>
      <c r="BCY611" s="178"/>
      <c r="BCZ611" s="178"/>
      <c r="BDA611" s="178"/>
      <c r="BDB611" s="178"/>
      <c r="BDC611" s="178"/>
      <c r="BDD611" s="178"/>
      <c r="BDE611" s="178"/>
      <c r="BDF611" s="178"/>
      <c r="BDG611" s="178"/>
      <c r="BDH611" s="178"/>
      <c r="BDI611" s="178"/>
      <c r="BDJ611" s="178"/>
      <c r="BDK611" s="178"/>
      <c r="BDL611" s="178"/>
      <c r="BDM611" s="178"/>
      <c r="BDN611" s="178"/>
      <c r="BDO611" s="178"/>
      <c r="BDP611" s="178"/>
      <c r="BDQ611" s="178"/>
      <c r="BDR611" s="178"/>
      <c r="BDS611" s="178"/>
      <c r="BDT611" s="178"/>
      <c r="BDU611" s="178"/>
      <c r="BDV611" s="178"/>
      <c r="BDW611" s="178"/>
      <c r="BDX611" s="178"/>
      <c r="BDY611" s="178"/>
      <c r="BDZ611" s="178"/>
      <c r="BEA611" s="178"/>
      <c r="BEB611" s="178"/>
      <c r="BEC611" s="178"/>
      <c r="BED611" s="178"/>
      <c r="BEE611" s="178"/>
      <c r="BEF611" s="178"/>
      <c r="BEG611" s="178"/>
      <c r="BEH611" s="178"/>
      <c r="BEI611" s="178"/>
      <c r="BEJ611" s="178"/>
      <c r="BEK611" s="178"/>
      <c r="BEL611" s="178"/>
      <c r="BEM611" s="178"/>
      <c r="BEN611" s="178"/>
      <c r="BEO611" s="178"/>
      <c r="BEP611" s="178"/>
      <c r="BEQ611" s="178"/>
      <c r="BER611" s="178"/>
      <c r="BES611" s="178"/>
      <c r="BET611" s="178"/>
      <c r="BEU611" s="178"/>
      <c r="BEV611" s="178"/>
      <c r="BEW611" s="178"/>
      <c r="BEX611" s="178"/>
      <c r="BEY611" s="178"/>
      <c r="BEZ611" s="178"/>
      <c r="BFA611" s="178"/>
      <c r="BFB611" s="178"/>
      <c r="BFC611" s="178"/>
      <c r="BFD611" s="178"/>
      <c r="BFE611" s="178"/>
      <c r="BFF611" s="178"/>
      <c r="BFG611" s="178"/>
      <c r="BFH611" s="178"/>
      <c r="BFI611" s="178"/>
      <c r="BFJ611" s="178"/>
      <c r="BFK611" s="178"/>
      <c r="BFL611" s="178"/>
      <c r="BFM611" s="178"/>
      <c r="BFN611" s="178"/>
      <c r="BFO611" s="178"/>
      <c r="BFP611" s="178"/>
      <c r="BFQ611" s="178"/>
      <c r="BFR611" s="178"/>
      <c r="BFS611" s="178"/>
      <c r="BFT611" s="178"/>
      <c r="BFU611" s="178"/>
      <c r="BFV611" s="178"/>
      <c r="BFW611" s="178"/>
      <c r="BFX611" s="178"/>
      <c r="BFY611" s="178"/>
      <c r="BFZ611" s="178"/>
      <c r="BGA611" s="178"/>
      <c r="BGB611" s="178"/>
      <c r="BGC611" s="178"/>
      <c r="BGD611" s="178"/>
      <c r="BGE611" s="178"/>
      <c r="BGF611" s="178"/>
      <c r="BGG611" s="178"/>
      <c r="BGH611" s="178"/>
      <c r="BGI611" s="178"/>
      <c r="BGJ611" s="178"/>
      <c r="BGK611" s="178"/>
      <c r="BGL611" s="178"/>
      <c r="BGM611" s="178"/>
      <c r="BGN611" s="178"/>
      <c r="BGO611" s="178"/>
      <c r="BGP611" s="178"/>
      <c r="BGQ611" s="178"/>
      <c r="BGR611" s="178"/>
      <c r="BGS611" s="178"/>
      <c r="BGT611" s="178"/>
      <c r="BGU611" s="178"/>
      <c r="BGV611" s="178"/>
      <c r="BGW611" s="178"/>
      <c r="BGX611" s="178"/>
      <c r="BGY611" s="178"/>
      <c r="BGZ611" s="178"/>
      <c r="BHA611" s="178"/>
      <c r="BHB611" s="178"/>
      <c r="BHC611" s="178"/>
      <c r="BHD611" s="178"/>
      <c r="BHE611" s="178"/>
      <c r="BHF611" s="178"/>
      <c r="BHG611" s="178"/>
      <c r="BHH611" s="178"/>
      <c r="BHI611" s="178"/>
      <c r="BHJ611" s="178"/>
      <c r="BHK611" s="178"/>
      <c r="BHL611" s="178"/>
      <c r="BHM611" s="178"/>
      <c r="BHN611" s="178"/>
      <c r="BHO611" s="178"/>
      <c r="BHP611" s="178"/>
      <c r="BHQ611" s="178"/>
      <c r="BHR611" s="178"/>
      <c r="BHS611" s="178"/>
      <c r="BHT611" s="178"/>
      <c r="BHU611" s="178"/>
      <c r="BHV611" s="178"/>
      <c r="BHW611" s="178"/>
      <c r="BHX611" s="178"/>
      <c r="BHY611" s="178"/>
      <c r="BHZ611" s="178"/>
      <c r="BIA611" s="178"/>
      <c r="BIB611" s="178"/>
      <c r="BIC611" s="178"/>
      <c r="BID611" s="178"/>
      <c r="BIE611" s="178"/>
      <c r="BIF611" s="178"/>
      <c r="BIG611" s="178"/>
      <c r="BIH611" s="178"/>
      <c r="BII611" s="178"/>
      <c r="BIJ611" s="178"/>
      <c r="BIK611" s="178"/>
      <c r="BIL611" s="178"/>
      <c r="BIM611" s="178"/>
      <c r="BIN611" s="178"/>
      <c r="BIO611" s="178"/>
      <c r="BIP611" s="178"/>
      <c r="BIQ611" s="178"/>
      <c r="BIR611" s="178"/>
      <c r="BIS611" s="178"/>
      <c r="BIT611" s="178"/>
      <c r="BIU611" s="178"/>
      <c r="BIV611" s="178"/>
      <c r="BIW611" s="178"/>
      <c r="BIX611" s="178"/>
      <c r="BIY611" s="178"/>
      <c r="BIZ611" s="178"/>
      <c r="BJA611" s="178"/>
      <c r="BJB611" s="178"/>
      <c r="BJC611" s="178"/>
      <c r="BJD611" s="178"/>
      <c r="BJE611" s="178"/>
      <c r="BJF611" s="178"/>
      <c r="BJG611" s="178"/>
      <c r="BJH611" s="178"/>
      <c r="BJI611" s="178"/>
      <c r="BJJ611" s="178"/>
      <c r="BJK611" s="178"/>
      <c r="BJL611" s="178"/>
      <c r="BJM611" s="178"/>
      <c r="BJN611" s="178"/>
      <c r="BJO611" s="178"/>
      <c r="BJP611" s="178"/>
      <c r="BJQ611" s="178"/>
      <c r="BJR611" s="178"/>
      <c r="BJS611" s="178"/>
      <c r="BJT611" s="178"/>
      <c r="BJU611" s="178"/>
      <c r="BJV611" s="178"/>
      <c r="BJW611" s="178"/>
      <c r="BJX611" s="178"/>
      <c r="BJY611" s="178"/>
      <c r="BJZ611" s="178"/>
      <c r="BKA611" s="178"/>
      <c r="BKB611" s="178"/>
      <c r="BKC611" s="178"/>
      <c r="BKD611" s="178"/>
      <c r="BKE611" s="178"/>
      <c r="BKF611" s="178"/>
      <c r="BKG611" s="178"/>
      <c r="BKH611" s="178"/>
      <c r="BKI611" s="178"/>
      <c r="BKJ611" s="178"/>
      <c r="BKK611" s="178"/>
      <c r="BKL611" s="178"/>
      <c r="BKM611" s="178"/>
      <c r="BKN611" s="178"/>
      <c r="BKO611" s="178"/>
      <c r="BKP611" s="178"/>
      <c r="BKQ611" s="178"/>
      <c r="BKR611" s="178"/>
      <c r="BKS611" s="178"/>
      <c r="BKT611" s="178"/>
      <c r="BKU611" s="178"/>
      <c r="BKV611" s="178"/>
      <c r="BKW611" s="178"/>
      <c r="BKX611" s="178"/>
      <c r="BKY611" s="178"/>
      <c r="BKZ611" s="178"/>
      <c r="BLA611" s="178"/>
      <c r="BLB611" s="178"/>
      <c r="BLC611" s="178"/>
      <c r="BLD611" s="178"/>
      <c r="BLE611" s="178"/>
      <c r="BLF611" s="178"/>
      <c r="BLG611" s="178"/>
      <c r="BLH611" s="178"/>
      <c r="BLI611" s="178"/>
      <c r="BLJ611" s="178"/>
      <c r="BLK611" s="178"/>
      <c r="BLL611" s="178"/>
      <c r="BLM611" s="178"/>
      <c r="BLN611" s="178"/>
      <c r="BLO611" s="178"/>
      <c r="BLP611" s="178"/>
      <c r="BLQ611" s="178"/>
      <c r="BLR611" s="178"/>
      <c r="BLS611" s="178"/>
      <c r="BLT611" s="178"/>
      <c r="BLU611" s="178"/>
      <c r="BLV611" s="178"/>
      <c r="BLW611" s="178"/>
      <c r="BLX611" s="178"/>
      <c r="BLY611" s="178"/>
      <c r="BLZ611" s="178"/>
      <c r="BMA611" s="178"/>
      <c r="BMB611" s="178"/>
      <c r="BMC611" s="178"/>
      <c r="BMD611" s="178"/>
      <c r="BME611" s="178"/>
      <c r="BMF611" s="178"/>
      <c r="BMG611" s="178"/>
      <c r="BMH611" s="178"/>
      <c r="BMI611" s="178"/>
      <c r="BMJ611" s="178"/>
      <c r="BMK611" s="178"/>
      <c r="BML611" s="178"/>
      <c r="BMM611" s="178"/>
      <c r="BMN611" s="178"/>
      <c r="BMO611" s="178"/>
      <c r="BMP611" s="178"/>
      <c r="BMQ611" s="178"/>
      <c r="BMR611" s="178"/>
      <c r="BMS611" s="178"/>
      <c r="BMT611" s="178"/>
      <c r="BMU611" s="178"/>
      <c r="BMV611" s="178"/>
      <c r="BMW611" s="178"/>
      <c r="BMX611" s="178"/>
      <c r="BMY611" s="178"/>
      <c r="BMZ611" s="178"/>
      <c r="BNA611" s="178"/>
      <c r="BNB611" s="178"/>
      <c r="BNC611" s="178"/>
      <c r="BND611" s="178"/>
      <c r="BNE611" s="178"/>
      <c r="BNF611" s="178"/>
      <c r="BNG611" s="178"/>
      <c r="BNH611" s="178"/>
      <c r="BNI611" s="178"/>
      <c r="BNJ611" s="178"/>
      <c r="BNK611" s="178"/>
      <c r="BNL611" s="178"/>
      <c r="BNM611" s="178"/>
      <c r="BNN611" s="178"/>
      <c r="BNO611" s="178"/>
      <c r="BNP611" s="178"/>
      <c r="BNQ611" s="178"/>
      <c r="BNR611" s="178"/>
      <c r="BNS611" s="178"/>
      <c r="BNT611" s="178"/>
      <c r="BNU611" s="178"/>
      <c r="BNV611" s="178"/>
      <c r="BNW611" s="178"/>
      <c r="BNX611" s="178"/>
      <c r="BNY611" s="178"/>
      <c r="BNZ611" s="178"/>
      <c r="BOA611" s="178"/>
      <c r="BOB611" s="178"/>
      <c r="BOC611" s="178"/>
      <c r="BOD611" s="178"/>
      <c r="BOE611" s="178"/>
      <c r="BOF611" s="178"/>
      <c r="BOG611" s="178"/>
      <c r="BOH611" s="178"/>
      <c r="BOI611" s="178"/>
      <c r="BOJ611" s="178"/>
      <c r="BOK611" s="178"/>
      <c r="BOL611" s="178"/>
      <c r="BOM611" s="178"/>
      <c r="BON611" s="178"/>
      <c r="BOO611" s="178"/>
      <c r="BOP611" s="178"/>
      <c r="BOQ611" s="178"/>
      <c r="BOR611" s="178"/>
      <c r="BOS611" s="178"/>
      <c r="BOT611" s="178"/>
      <c r="BOU611" s="178"/>
      <c r="BOV611" s="178"/>
      <c r="BOW611" s="178"/>
      <c r="BOX611" s="178"/>
      <c r="BOY611" s="178"/>
      <c r="BOZ611" s="178"/>
      <c r="BPA611" s="178"/>
      <c r="BPB611" s="178"/>
      <c r="BPC611" s="178"/>
      <c r="BPD611" s="178"/>
      <c r="BPE611" s="178"/>
      <c r="BPF611" s="178"/>
      <c r="BPG611" s="178"/>
      <c r="BPH611" s="178"/>
      <c r="BPI611" s="178"/>
      <c r="BPJ611" s="178"/>
      <c r="BPK611" s="178"/>
      <c r="BPL611" s="178"/>
      <c r="BPM611" s="178"/>
      <c r="BPN611" s="178"/>
      <c r="BPO611" s="178"/>
      <c r="BPP611" s="178"/>
      <c r="BPQ611" s="178"/>
      <c r="BPR611" s="178"/>
      <c r="BPS611" s="178"/>
      <c r="BPT611" s="178"/>
      <c r="BPU611" s="178"/>
      <c r="BPV611" s="178"/>
      <c r="BPW611" s="178"/>
      <c r="BPX611" s="178"/>
      <c r="BPY611" s="178"/>
      <c r="BPZ611" s="178"/>
      <c r="BQA611" s="178"/>
      <c r="BQB611" s="178"/>
      <c r="BQC611" s="178"/>
      <c r="BQD611" s="178"/>
      <c r="BQE611" s="178"/>
      <c r="BQF611" s="178"/>
      <c r="BQG611" s="178"/>
      <c r="BQH611" s="178"/>
      <c r="BQI611" s="178"/>
      <c r="BQJ611" s="178"/>
      <c r="BQK611" s="178"/>
      <c r="BQL611" s="178"/>
      <c r="BQM611" s="178"/>
      <c r="BQN611" s="178"/>
      <c r="BQO611" s="178"/>
      <c r="BQP611" s="178"/>
      <c r="BQQ611" s="178"/>
      <c r="BQR611" s="178"/>
      <c r="BQS611" s="178"/>
      <c r="BQT611" s="178"/>
      <c r="BQU611" s="178"/>
      <c r="BQV611" s="178"/>
      <c r="BQW611" s="178"/>
      <c r="BQX611" s="178"/>
      <c r="BQY611" s="178"/>
      <c r="BQZ611" s="178"/>
      <c r="BRA611" s="178"/>
      <c r="BRB611" s="178"/>
      <c r="BRC611" s="178"/>
      <c r="BRD611" s="178"/>
      <c r="BRE611" s="178"/>
      <c r="BRF611" s="178"/>
      <c r="BRG611" s="178"/>
      <c r="BRH611" s="178"/>
      <c r="BRI611" s="178"/>
      <c r="BRJ611" s="178"/>
      <c r="BRK611" s="178"/>
      <c r="BRL611" s="178"/>
      <c r="BRM611" s="178"/>
      <c r="BRN611" s="178"/>
      <c r="BRO611" s="178"/>
      <c r="BRP611" s="178"/>
      <c r="BRQ611" s="178"/>
      <c r="BRR611" s="178"/>
      <c r="BRS611" s="178"/>
      <c r="BRT611" s="178"/>
      <c r="BRU611" s="178"/>
      <c r="BRV611" s="178"/>
      <c r="BRW611" s="178"/>
      <c r="BRX611" s="178"/>
      <c r="BRY611" s="178"/>
      <c r="BRZ611" s="178"/>
      <c r="BSA611" s="178"/>
      <c r="BSB611" s="178"/>
      <c r="BSC611" s="178"/>
      <c r="BSD611" s="178"/>
      <c r="BSE611" s="178"/>
      <c r="BSF611" s="178"/>
      <c r="BSG611" s="178"/>
      <c r="BSH611" s="178"/>
      <c r="BSI611" s="178"/>
      <c r="BSJ611" s="178"/>
      <c r="BSK611" s="178"/>
      <c r="BSL611" s="178"/>
      <c r="BSM611" s="178"/>
      <c r="BSN611" s="178"/>
      <c r="BSO611" s="178"/>
      <c r="BSP611" s="178"/>
      <c r="BSQ611" s="178"/>
      <c r="BSR611" s="178"/>
      <c r="BSS611" s="178"/>
      <c r="BST611" s="178"/>
      <c r="BSU611" s="178"/>
      <c r="BSV611" s="178"/>
      <c r="BSW611" s="178"/>
      <c r="BSX611" s="178"/>
      <c r="BSY611" s="178"/>
      <c r="BSZ611" s="178"/>
      <c r="BTA611" s="178"/>
      <c r="BTB611" s="178"/>
      <c r="BTC611" s="178"/>
      <c r="BTD611" s="178"/>
      <c r="BTE611" s="178"/>
      <c r="BTF611" s="178"/>
      <c r="BTG611" s="178"/>
      <c r="BTH611" s="178"/>
      <c r="BTI611" s="178"/>
      <c r="BTJ611" s="178"/>
      <c r="BTK611" s="178"/>
      <c r="BTL611" s="178"/>
      <c r="BTM611" s="178"/>
      <c r="BTN611" s="178"/>
      <c r="BTO611" s="178"/>
      <c r="BTP611" s="178"/>
      <c r="BTQ611" s="178"/>
      <c r="BTR611" s="178"/>
      <c r="BTS611" s="178"/>
      <c r="BTT611" s="178"/>
      <c r="BTU611" s="178"/>
      <c r="BTV611" s="178"/>
      <c r="BTW611" s="178"/>
      <c r="BTX611" s="178"/>
      <c r="BTY611" s="178"/>
      <c r="BTZ611" s="178"/>
      <c r="BUA611" s="178"/>
      <c r="BUB611" s="178"/>
      <c r="BUC611" s="178"/>
      <c r="BUD611" s="178"/>
      <c r="BUE611" s="178"/>
      <c r="BUF611" s="178"/>
      <c r="BUG611" s="178"/>
      <c r="BUH611" s="178"/>
      <c r="BUI611" s="178"/>
      <c r="BUJ611" s="178"/>
      <c r="BUK611" s="178"/>
      <c r="BUL611" s="178"/>
      <c r="BUM611" s="178"/>
      <c r="BUN611" s="178"/>
      <c r="BUO611" s="178"/>
      <c r="BUP611" s="178"/>
      <c r="BUQ611" s="178"/>
      <c r="BUR611" s="178"/>
      <c r="BUS611" s="178"/>
      <c r="BUT611" s="178"/>
      <c r="BUU611" s="178"/>
      <c r="BUV611" s="178"/>
      <c r="BUW611" s="178"/>
      <c r="BUX611" s="178"/>
      <c r="BUY611" s="178"/>
      <c r="BUZ611" s="178"/>
      <c r="BVA611" s="178"/>
      <c r="BVB611" s="178"/>
      <c r="BVC611" s="178"/>
      <c r="BVD611" s="178"/>
      <c r="BVE611" s="178"/>
      <c r="BVF611" s="178"/>
      <c r="BVG611" s="178"/>
      <c r="BVH611" s="178"/>
      <c r="BVI611" s="178"/>
      <c r="BVJ611" s="178"/>
      <c r="BVK611" s="178"/>
      <c r="BVL611" s="178"/>
      <c r="BVM611" s="178"/>
      <c r="BVN611" s="178"/>
      <c r="BVO611" s="178"/>
      <c r="BVP611" s="178"/>
      <c r="BVQ611" s="178"/>
      <c r="BVR611" s="178"/>
      <c r="BVS611" s="178"/>
      <c r="BVT611" s="178"/>
      <c r="BVU611" s="178"/>
      <c r="BVV611" s="178"/>
      <c r="BVW611" s="178"/>
      <c r="BVX611" s="178"/>
      <c r="BVY611" s="178"/>
      <c r="BVZ611" s="178"/>
      <c r="BWA611" s="178"/>
      <c r="BWB611" s="178"/>
      <c r="BWC611" s="178"/>
      <c r="BWD611" s="178"/>
      <c r="BWE611" s="178"/>
      <c r="BWF611" s="178"/>
      <c r="BWG611" s="178"/>
      <c r="BWH611" s="178"/>
      <c r="BWI611" s="178"/>
      <c r="BWJ611" s="178"/>
      <c r="BWK611" s="178"/>
      <c r="BWL611" s="178"/>
      <c r="BWM611" s="178"/>
      <c r="BWN611" s="178"/>
      <c r="BWO611" s="178"/>
      <c r="BWP611" s="178"/>
      <c r="BWQ611" s="178"/>
      <c r="BWR611" s="178"/>
      <c r="BWS611" s="178"/>
      <c r="BWT611" s="178"/>
      <c r="BWU611" s="178"/>
      <c r="BWV611" s="178"/>
      <c r="BWW611" s="178"/>
      <c r="BWX611" s="178"/>
      <c r="BWY611" s="178"/>
      <c r="BWZ611" s="178"/>
      <c r="BXA611" s="178"/>
      <c r="BXB611" s="178"/>
      <c r="BXC611" s="178"/>
      <c r="BXD611" s="178"/>
      <c r="BXE611" s="178"/>
      <c r="BXF611" s="178"/>
      <c r="BXG611" s="178"/>
      <c r="BXH611" s="178"/>
      <c r="BXI611" s="178"/>
      <c r="BXJ611" s="178"/>
      <c r="BXK611" s="178"/>
      <c r="BXL611" s="178"/>
      <c r="BXM611" s="178"/>
      <c r="BXN611" s="178"/>
      <c r="BXO611" s="178"/>
      <c r="BXP611" s="178"/>
      <c r="BXQ611" s="178"/>
      <c r="BXR611" s="178"/>
      <c r="BXS611" s="178"/>
      <c r="BXT611" s="178"/>
      <c r="BXU611" s="178"/>
      <c r="BXV611" s="178"/>
      <c r="BXW611" s="178"/>
      <c r="BXX611" s="178"/>
      <c r="BXY611" s="178"/>
      <c r="BXZ611" s="178"/>
      <c r="BYA611" s="178"/>
      <c r="BYB611" s="178"/>
      <c r="BYC611" s="178"/>
      <c r="BYD611" s="178"/>
      <c r="BYE611" s="178"/>
      <c r="BYF611" s="178"/>
      <c r="BYG611" s="178"/>
      <c r="BYH611" s="178"/>
      <c r="BYI611" s="178"/>
      <c r="BYJ611" s="178"/>
      <c r="BYK611" s="178"/>
      <c r="BYL611" s="178"/>
      <c r="BYM611" s="178"/>
      <c r="BYN611" s="178"/>
      <c r="BYO611" s="178"/>
      <c r="BYP611" s="178"/>
      <c r="BYQ611" s="178"/>
      <c r="BYR611" s="178"/>
      <c r="BYS611" s="178"/>
      <c r="BYT611" s="178"/>
      <c r="BYU611" s="178"/>
      <c r="BYV611" s="178"/>
      <c r="BYW611" s="178"/>
      <c r="BYX611" s="178"/>
      <c r="BYY611" s="178"/>
      <c r="BYZ611" s="178"/>
      <c r="BZA611" s="178"/>
      <c r="BZB611" s="178"/>
      <c r="BZC611" s="178"/>
      <c r="BZD611" s="178"/>
      <c r="BZE611" s="178"/>
      <c r="BZF611" s="178"/>
      <c r="BZG611" s="178"/>
      <c r="BZH611" s="178"/>
      <c r="BZI611" s="178"/>
      <c r="BZJ611" s="178"/>
      <c r="BZK611" s="178"/>
      <c r="BZL611" s="178"/>
      <c r="BZM611" s="178"/>
      <c r="BZN611" s="178"/>
      <c r="BZO611" s="178"/>
      <c r="BZP611" s="178"/>
      <c r="BZQ611" s="178"/>
      <c r="BZR611" s="178"/>
      <c r="BZS611" s="178"/>
      <c r="BZT611" s="178"/>
      <c r="BZU611" s="178"/>
      <c r="BZV611" s="178"/>
      <c r="BZW611" s="178"/>
      <c r="BZX611" s="178"/>
      <c r="BZY611" s="178"/>
      <c r="BZZ611" s="178"/>
      <c r="CAA611" s="178"/>
      <c r="CAB611" s="178"/>
      <c r="CAC611" s="178"/>
      <c r="CAD611" s="178"/>
      <c r="CAE611" s="178"/>
      <c r="CAF611" s="178"/>
      <c r="CAG611" s="178"/>
      <c r="CAH611" s="178"/>
      <c r="CAI611" s="178"/>
      <c r="CAJ611" s="178"/>
      <c r="CAK611" s="178"/>
      <c r="CAL611" s="178"/>
      <c r="CAM611" s="178"/>
      <c r="CAN611" s="178"/>
      <c r="CAO611" s="178"/>
      <c r="CAP611" s="178"/>
      <c r="CAQ611" s="178"/>
      <c r="CAR611" s="178"/>
      <c r="CAS611" s="178"/>
      <c r="CAT611" s="178"/>
      <c r="CAU611" s="178"/>
      <c r="CAV611" s="178"/>
      <c r="CAW611" s="178"/>
      <c r="CAX611" s="178"/>
      <c r="CAY611" s="178"/>
      <c r="CAZ611" s="178"/>
      <c r="CBA611" s="178"/>
      <c r="CBB611" s="178"/>
      <c r="CBC611" s="178"/>
      <c r="CBD611" s="178"/>
      <c r="CBE611" s="178"/>
      <c r="CBF611" s="178"/>
      <c r="CBG611" s="178"/>
      <c r="CBH611" s="178"/>
      <c r="CBI611" s="178"/>
      <c r="CBJ611" s="178"/>
      <c r="CBK611" s="178"/>
      <c r="CBL611" s="178"/>
      <c r="CBM611" s="178"/>
      <c r="CBN611" s="178"/>
      <c r="CBO611" s="178"/>
      <c r="CBP611" s="178"/>
      <c r="CBQ611" s="178"/>
      <c r="CBR611" s="178"/>
      <c r="CBS611" s="178"/>
      <c r="CBT611" s="178"/>
      <c r="CBU611" s="178"/>
      <c r="CBV611" s="178"/>
      <c r="CBW611" s="178"/>
      <c r="CBX611" s="178"/>
      <c r="CBY611" s="178"/>
      <c r="CBZ611" s="178"/>
      <c r="CCA611" s="178"/>
      <c r="CCB611" s="178"/>
      <c r="CCC611" s="178"/>
      <c r="CCD611" s="178"/>
      <c r="CCE611" s="178"/>
      <c r="CCF611" s="178"/>
      <c r="CCG611" s="178"/>
      <c r="CCH611" s="178"/>
      <c r="CCI611" s="178"/>
      <c r="CCJ611" s="178"/>
      <c r="CCK611" s="178"/>
      <c r="CCL611" s="178"/>
      <c r="CCM611" s="178"/>
      <c r="CCN611" s="178"/>
      <c r="CCO611" s="178"/>
      <c r="CCP611" s="178"/>
      <c r="CCQ611" s="178"/>
      <c r="CCR611" s="178"/>
      <c r="CCS611" s="178"/>
      <c r="CCT611" s="178"/>
      <c r="CCU611" s="178"/>
      <c r="CCV611" s="178"/>
      <c r="CCW611" s="178"/>
      <c r="CCX611" s="178"/>
      <c r="CCY611" s="178"/>
      <c r="CCZ611" s="178"/>
      <c r="CDA611" s="178"/>
      <c r="CDB611" s="178"/>
      <c r="CDC611" s="178"/>
      <c r="CDD611" s="178"/>
      <c r="CDE611" s="178"/>
      <c r="CDF611" s="178"/>
      <c r="CDG611" s="178"/>
      <c r="CDH611" s="178"/>
      <c r="CDI611" s="178"/>
      <c r="CDJ611" s="178"/>
      <c r="CDK611" s="178"/>
      <c r="CDL611" s="178"/>
      <c r="CDM611" s="178"/>
      <c r="CDN611" s="178"/>
      <c r="CDO611" s="178"/>
      <c r="CDP611" s="178"/>
      <c r="CDQ611" s="178"/>
      <c r="CDR611" s="178"/>
      <c r="CDS611" s="178"/>
      <c r="CDT611" s="178"/>
      <c r="CDU611" s="178"/>
      <c r="CDV611" s="178"/>
      <c r="CDW611" s="178"/>
      <c r="CDX611" s="178"/>
      <c r="CDY611" s="178"/>
      <c r="CDZ611" s="178"/>
      <c r="CEA611" s="178"/>
      <c r="CEB611" s="178"/>
      <c r="CEC611" s="178"/>
      <c r="CED611" s="178"/>
      <c r="CEE611" s="178"/>
      <c r="CEF611" s="178"/>
      <c r="CEG611" s="178"/>
      <c r="CEH611" s="178"/>
      <c r="CEI611" s="178"/>
      <c r="CEJ611" s="178"/>
      <c r="CEK611" s="178"/>
      <c r="CEL611" s="178"/>
      <c r="CEM611" s="178"/>
      <c r="CEN611" s="178"/>
      <c r="CEO611" s="178"/>
      <c r="CEP611" s="178"/>
      <c r="CEQ611" s="178"/>
      <c r="CER611" s="178"/>
      <c r="CES611" s="178"/>
      <c r="CET611" s="178"/>
      <c r="CEU611" s="178"/>
      <c r="CEV611" s="178"/>
      <c r="CEW611" s="178"/>
      <c r="CEX611" s="178"/>
      <c r="CEY611" s="178"/>
      <c r="CEZ611" s="178"/>
      <c r="CFA611" s="178"/>
      <c r="CFB611" s="178"/>
      <c r="CFC611" s="178"/>
      <c r="CFD611" s="178"/>
      <c r="CFE611" s="178"/>
      <c r="CFF611" s="178"/>
      <c r="CFG611" s="178"/>
      <c r="CFH611" s="178"/>
      <c r="CFI611" s="178"/>
      <c r="CFJ611" s="178"/>
      <c r="CFK611" s="178"/>
      <c r="CFL611" s="178"/>
      <c r="CFM611" s="178"/>
      <c r="CFN611" s="178"/>
      <c r="CFO611" s="178"/>
      <c r="CFP611" s="178"/>
      <c r="CFQ611" s="178"/>
      <c r="CFR611" s="178"/>
      <c r="CFS611" s="178"/>
      <c r="CFT611" s="178"/>
      <c r="CFU611" s="178"/>
      <c r="CFV611" s="178"/>
      <c r="CFW611" s="178"/>
      <c r="CFX611" s="178"/>
      <c r="CFY611" s="178"/>
      <c r="CFZ611" s="178"/>
      <c r="CGA611" s="178"/>
      <c r="CGB611" s="178"/>
      <c r="CGC611" s="178"/>
      <c r="CGD611" s="178"/>
      <c r="CGE611" s="178"/>
      <c r="CGF611" s="178"/>
      <c r="CGG611" s="178"/>
      <c r="CGH611" s="178"/>
      <c r="CGI611" s="178"/>
      <c r="CGJ611" s="178"/>
      <c r="CGK611" s="178"/>
      <c r="CGL611" s="178"/>
      <c r="CGM611" s="178"/>
      <c r="CGN611" s="178"/>
      <c r="CGO611" s="178"/>
      <c r="CGP611" s="178"/>
      <c r="CGQ611" s="178"/>
      <c r="CGR611" s="178"/>
      <c r="CGS611" s="178"/>
      <c r="CGT611" s="178"/>
      <c r="CGU611" s="178"/>
      <c r="CGV611" s="178"/>
      <c r="CGW611" s="178"/>
      <c r="CGX611" s="178"/>
      <c r="CGY611" s="178"/>
      <c r="CGZ611" s="178"/>
      <c r="CHA611" s="178"/>
      <c r="CHB611" s="178"/>
      <c r="CHC611" s="178"/>
      <c r="CHD611" s="178"/>
      <c r="CHE611" s="178"/>
      <c r="CHF611" s="178"/>
      <c r="CHG611" s="178"/>
      <c r="CHH611" s="178"/>
      <c r="CHI611" s="178"/>
      <c r="CHJ611" s="178"/>
      <c r="CHK611" s="178"/>
      <c r="CHL611" s="178"/>
      <c r="CHM611" s="178"/>
      <c r="CHN611" s="178"/>
      <c r="CHO611" s="178"/>
      <c r="CHP611" s="178"/>
      <c r="CHQ611" s="178"/>
      <c r="CHR611" s="178"/>
      <c r="CHS611" s="178"/>
      <c r="CHT611" s="178"/>
      <c r="CHU611" s="178"/>
      <c r="CHV611" s="178"/>
      <c r="CHW611" s="178"/>
      <c r="CHX611" s="178"/>
      <c r="CHY611" s="178"/>
      <c r="CHZ611" s="178"/>
      <c r="CIA611" s="178"/>
      <c r="CIB611" s="178"/>
      <c r="CIC611" s="178"/>
      <c r="CID611" s="178"/>
      <c r="CIE611" s="178"/>
      <c r="CIF611" s="178"/>
      <c r="CIG611" s="178"/>
      <c r="CIH611" s="178"/>
      <c r="CII611" s="178"/>
      <c r="CIJ611" s="178"/>
      <c r="CIK611" s="178"/>
      <c r="CIL611" s="178"/>
      <c r="CIM611" s="178"/>
      <c r="CIN611" s="178"/>
      <c r="CIO611" s="178"/>
      <c r="CIP611" s="178"/>
      <c r="CIQ611" s="178"/>
      <c r="CIR611" s="178"/>
      <c r="CIS611" s="178"/>
      <c r="CIT611" s="178"/>
      <c r="CIU611" s="178"/>
      <c r="CIV611" s="178"/>
      <c r="CIW611" s="178"/>
      <c r="CIX611" s="178"/>
      <c r="CIY611" s="178"/>
      <c r="CIZ611" s="178"/>
      <c r="CJA611" s="178"/>
      <c r="CJB611" s="178"/>
      <c r="CJC611" s="178"/>
      <c r="CJD611" s="178"/>
      <c r="CJE611" s="178"/>
      <c r="CJF611" s="178"/>
      <c r="CJG611" s="178"/>
      <c r="CJH611" s="178"/>
      <c r="CJI611" s="178"/>
      <c r="CJJ611" s="178"/>
      <c r="CJK611" s="178"/>
      <c r="CJL611" s="178"/>
      <c r="CJM611" s="178"/>
      <c r="CJN611" s="178"/>
      <c r="CJO611" s="178"/>
      <c r="CJP611" s="178"/>
      <c r="CJQ611" s="178"/>
      <c r="CJR611" s="178"/>
      <c r="CJS611" s="178"/>
      <c r="CJT611" s="178"/>
      <c r="CJU611" s="178"/>
      <c r="CJV611" s="178"/>
      <c r="CJW611" s="178"/>
      <c r="CJX611" s="178"/>
      <c r="CJY611" s="178"/>
      <c r="CJZ611" s="178"/>
      <c r="CKA611" s="178"/>
      <c r="CKB611" s="178"/>
      <c r="CKC611" s="178"/>
      <c r="CKD611" s="178"/>
      <c r="CKE611" s="178"/>
      <c r="CKF611" s="178"/>
      <c r="CKG611" s="178"/>
      <c r="CKH611" s="178"/>
      <c r="CKI611" s="178"/>
      <c r="CKJ611" s="178"/>
      <c r="CKK611" s="178"/>
      <c r="CKL611" s="178"/>
      <c r="CKM611" s="178"/>
      <c r="CKN611" s="178"/>
      <c r="CKO611" s="178"/>
      <c r="CKP611" s="178"/>
      <c r="CKQ611" s="178"/>
      <c r="CKR611" s="178"/>
      <c r="CKS611" s="178"/>
      <c r="CKT611" s="178"/>
      <c r="CKU611" s="178"/>
      <c r="CKV611" s="178"/>
      <c r="CKW611" s="178"/>
      <c r="CKX611" s="178"/>
      <c r="CKY611" s="178"/>
      <c r="CKZ611" s="178"/>
      <c r="CLA611" s="178"/>
      <c r="CLB611" s="178"/>
      <c r="CLC611" s="178"/>
      <c r="CLD611" s="178"/>
      <c r="CLE611" s="178"/>
      <c r="CLF611" s="178"/>
      <c r="CLG611" s="178"/>
      <c r="CLH611" s="178"/>
      <c r="CLI611" s="178"/>
      <c r="CLJ611" s="178"/>
      <c r="CLK611" s="178"/>
      <c r="CLL611" s="178"/>
      <c r="CLM611" s="178"/>
      <c r="CLN611" s="178"/>
      <c r="CLO611" s="178"/>
      <c r="CLP611" s="178"/>
      <c r="CLQ611" s="178"/>
      <c r="CLR611" s="178"/>
      <c r="CLS611" s="178"/>
      <c r="CLT611" s="178"/>
      <c r="CLU611" s="178"/>
      <c r="CLV611" s="178"/>
      <c r="CLW611" s="178"/>
      <c r="CLX611" s="178"/>
      <c r="CLY611" s="178"/>
      <c r="CLZ611" s="178"/>
      <c r="CMA611" s="178"/>
      <c r="CMB611" s="178"/>
      <c r="CMC611" s="178"/>
      <c r="CMD611" s="178"/>
      <c r="CME611" s="178"/>
      <c r="CMF611" s="178"/>
      <c r="CMG611" s="178"/>
      <c r="CMH611" s="178"/>
      <c r="CMI611" s="178"/>
      <c r="CMJ611" s="178"/>
      <c r="CMK611" s="178"/>
      <c r="CML611" s="178"/>
      <c r="CMM611" s="178"/>
      <c r="CMN611" s="178"/>
      <c r="CMO611" s="178"/>
      <c r="CMP611" s="178"/>
      <c r="CMQ611" s="178"/>
      <c r="CMR611" s="178"/>
      <c r="CMS611" s="178"/>
      <c r="CMT611" s="178"/>
      <c r="CMU611" s="178"/>
      <c r="CMV611" s="178"/>
      <c r="CMW611" s="178"/>
      <c r="CMX611" s="178"/>
      <c r="CMY611" s="178"/>
      <c r="CMZ611" s="178"/>
      <c r="CNA611" s="178"/>
      <c r="CNB611" s="178"/>
      <c r="CNC611" s="178"/>
      <c r="CND611" s="178"/>
      <c r="CNE611" s="178"/>
      <c r="CNF611" s="178"/>
      <c r="CNG611" s="178"/>
      <c r="CNH611" s="178"/>
      <c r="CNI611" s="178"/>
      <c r="CNJ611" s="178"/>
      <c r="CNK611" s="178"/>
      <c r="CNL611" s="178"/>
      <c r="CNM611" s="178"/>
      <c r="CNN611" s="178"/>
      <c r="CNO611" s="178"/>
      <c r="CNP611" s="178"/>
      <c r="CNQ611" s="178"/>
      <c r="CNR611" s="178"/>
      <c r="CNS611" s="178"/>
      <c r="CNT611" s="178"/>
      <c r="CNU611" s="178"/>
      <c r="CNV611" s="178"/>
      <c r="CNW611" s="178"/>
      <c r="CNX611" s="178"/>
      <c r="CNY611" s="178"/>
      <c r="CNZ611" s="178"/>
      <c r="COA611" s="178"/>
      <c r="COB611" s="178"/>
      <c r="COC611" s="178"/>
      <c r="COD611" s="178"/>
      <c r="COE611" s="178"/>
      <c r="COF611" s="178"/>
      <c r="COG611" s="178"/>
      <c r="COH611" s="178"/>
      <c r="COI611" s="178"/>
      <c r="COJ611" s="178"/>
      <c r="COK611" s="178"/>
      <c r="COL611" s="178"/>
      <c r="COM611" s="178"/>
      <c r="CON611" s="178"/>
      <c r="COO611" s="178"/>
      <c r="COP611" s="178"/>
      <c r="COQ611" s="178"/>
      <c r="COR611" s="178"/>
      <c r="COS611" s="178"/>
      <c r="COT611" s="178"/>
      <c r="COU611" s="178"/>
      <c r="COV611" s="178"/>
      <c r="COW611" s="178"/>
      <c r="COX611" s="178"/>
      <c r="COY611" s="178"/>
      <c r="COZ611" s="178"/>
      <c r="CPA611" s="178"/>
      <c r="CPB611" s="178"/>
      <c r="CPC611" s="178"/>
      <c r="CPD611" s="178"/>
      <c r="CPE611" s="178"/>
      <c r="CPF611" s="178"/>
      <c r="CPG611" s="178"/>
      <c r="CPH611" s="178"/>
      <c r="CPI611" s="178"/>
      <c r="CPJ611" s="178"/>
      <c r="CPK611" s="178"/>
      <c r="CPL611" s="178"/>
      <c r="CPM611" s="178"/>
      <c r="CPN611" s="178"/>
      <c r="CPO611" s="178"/>
      <c r="CPP611" s="178"/>
      <c r="CPQ611" s="178"/>
      <c r="CPR611" s="178"/>
      <c r="CPS611" s="178"/>
      <c r="CPT611" s="178"/>
      <c r="CPU611" s="178"/>
      <c r="CPV611" s="178"/>
      <c r="CPW611" s="178"/>
      <c r="CPX611" s="178"/>
      <c r="CPY611" s="178"/>
      <c r="CPZ611" s="178"/>
      <c r="CQA611" s="178"/>
      <c r="CQB611" s="178"/>
      <c r="CQC611" s="178"/>
      <c r="CQD611" s="178"/>
      <c r="CQE611" s="178"/>
      <c r="CQF611" s="178"/>
      <c r="CQG611" s="178"/>
      <c r="CQH611" s="178"/>
      <c r="CQI611" s="178"/>
      <c r="CQJ611" s="178"/>
      <c r="CQK611" s="178"/>
      <c r="CQL611" s="178"/>
      <c r="CQM611" s="178"/>
      <c r="CQN611" s="178"/>
      <c r="CQO611" s="178"/>
      <c r="CQP611" s="178"/>
      <c r="CQQ611" s="178"/>
      <c r="CQR611" s="178"/>
      <c r="CQS611" s="178"/>
      <c r="CQT611" s="178"/>
      <c r="CQU611" s="178"/>
      <c r="CQV611" s="178"/>
      <c r="CQW611" s="178"/>
      <c r="CQX611" s="178"/>
      <c r="CQY611" s="178"/>
      <c r="CQZ611" s="178"/>
      <c r="CRA611" s="178"/>
      <c r="CRB611" s="178"/>
      <c r="CRC611" s="178"/>
      <c r="CRD611" s="178"/>
      <c r="CRE611" s="178"/>
      <c r="CRF611" s="178"/>
      <c r="CRG611" s="178"/>
      <c r="CRH611" s="178"/>
      <c r="CRI611" s="178"/>
      <c r="CRJ611" s="178"/>
      <c r="CRK611" s="178"/>
      <c r="CRL611" s="178"/>
      <c r="CRM611" s="178"/>
      <c r="CRN611" s="178"/>
      <c r="CRO611" s="178"/>
      <c r="CRP611" s="178"/>
      <c r="CRQ611" s="178"/>
      <c r="CRR611" s="178"/>
      <c r="CRS611" s="178"/>
      <c r="CRT611" s="178"/>
      <c r="CRU611" s="178"/>
      <c r="CRV611" s="178"/>
      <c r="CRW611" s="178"/>
      <c r="CRX611" s="178"/>
      <c r="CRY611" s="178"/>
      <c r="CRZ611" s="178"/>
      <c r="CSA611" s="178"/>
      <c r="CSB611" s="178"/>
      <c r="CSC611" s="178"/>
      <c r="CSD611" s="178"/>
      <c r="CSE611" s="178"/>
      <c r="CSF611" s="178"/>
      <c r="CSG611" s="178"/>
      <c r="CSH611" s="178"/>
      <c r="CSI611" s="178"/>
      <c r="CSJ611" s="178"/>
      <c r="CSK611" s="178"/>
      <c r="CSL611" s="178"/>
      <c r="CSM611" s="178"/>
      <c r="CSN611" s="178"/>
      <c r="CSO611" s="178"/>
      <c r="CSP611" s="178"/>
      <c r="CSQ611" s="178"/>
      <c r="CSR611" s="178"/>
      <c r="CSS611" s="178"/>
      <c r="CST611" s="178"/>
      <c r="CSU611" s="178"/>
      <c r="CSV611" s="178"/>
      <c r="CSW611" s="178"/>
      <c r="CSX611" s="178"/>
      <c r="CSY611" s="178"/>
      <c r="CSZ611" s="178"/>
      <c r="CTA611" s="178"/>
      <c r="CTB611" s="178"/>
      <c r="CTC611" s="178"/>
      <c r="CTD611" s="178"/>
      <c r="CTE611" s="178"/>
      <c r="CTF611" s="178"/>
      <c r="CTG611" s="178"/>
      <c r="CTH611" s="178"/>
      <c r="CTI611" s="178"/>
      <c r="CTJ611" s="178"/>
      <c r="CTK611" s="178"/>
      <c r="CTL611" s="178"/>
      <c r="CTM611" s="178"/>
      <c r="CTN611" s="178"/>
      <c r="CTO611" s="178"/>
      <c r="CTP611" s="178"/>
      <c r="CTQ611" s="178"/>
      <c r="CTR611" s="178"/>
      <c r="CTS611" s="178"/>
      <c r="CTT611" s="178"/>
      <c r="CTU611" s="178"/>
      <c r="CTV611" s="178"/>
      <c r="CTW611" s="178"/>
      <c r="CTX611" s="178"/>
      <c r="CTY611" s="178"/>
      <c r="CTZ611" s="178"/>
      <c r="CUA611" s="178"/>
      <c r="CUB611" s="178"/>
      <c r="CUC611" s="178"/>
      <c r="CUD611" s="178"/>
      <c r="CUE611" s="178"/>
      <c r="CUF611" s="178"/>
      <c r="CUG611" s="178"/>
      <c r="CUH611" s="178"/>
      <c r="CUI611" s="178"/>
      <c r="CUJ611" s="178"/>
      <c r="CUK611" s="178"/>
      <c r="CUL611" s="178"/>
      <c r="CUM611" s="178"/>
      <c r="CUN611" s="178"/>
      <c r="CUO611" s="178"/>
      <c r="CUP611" s="178"/>
      <c r="CUQ611" s="178"/>
      <c r="CUR611" s="178"/>
      <c r="CUS611" s="178"/>
      <c r="CUT611" s="178"/>
      <c r="CUU611" s="178"/>
      <c r="CUV611" s="178"/>
      <c r="CUW611" s="178"/>
      <c r="CUX611" s="178"/>
      <c r="CUY611" s="178"/>
      <c r="CUZ611" s="178"/>
      <c r="CVA611" s="178"/>
      <c r="CVB611" s="178"/>
      <c r="CVC611" s="178"/>
      <c r="CVD611" s="178"/>
      <c r="CVE611" s="178"/>
      <c r="CVF611" s="178"/>
      <c r="CVG611" s="178"/>
      <c r="CVH611" s="178"/>
      <c r="CVI611" s="178"/>
      <c r="CVJ611" s="178"/>
      <c r="CVK611" s="178"/>
      <c r="CVL611" s="178"/>
      <c r="CVM611" s="178"/>
      <c r="CVN611" s="178"/>
      <c r="CVO611" s="178"/>
      <c r="CVP611" s="178"/>
      <c r="CVQ611" s="178"/>
      <c r="CVR611" s="178"/>
      <c r="CVS611" s="178"/>
      <c r="CVT611" s="178"/>
      <c r="CVU611" s="178"/>
      <c r="CVV611" s="178"/>
      <c r="CVW611" s="178"/>
      <c r="CVX611" s="178"/>
      <c r="CVY611" s="178"/>
      <c r="CVZ611" s="178"/>
      <c r="CWA611" s="178"/>
      <c r="CWB611" s="178"/>
      <c r="CWC611" s="178"/>
      <c r="CWD611" s="178"/>
      <c r="CWE611" s="178"/>
      <c r="CWF611" s="178"/>
      <c r="CWG611" s="178"/>
      <c r="CWH611" s="178"/>
      <c r="CWI611" s="178"/>
      <c r="CWJ611" s="178"/>
      <c r="CWK611" s="178"/>
      <c r="CWL611" s="178"/>
      <c r="CWM611" s="178"/>
      <c r="CWN611" s="178"/>
      <c r="CWO611" s="178"/>
      <c r="CWP611" s="178"/>
      <c r="CWQ611" s="178"/>
      <c r="CWR611" s="178"/>
      <c r="CWS611" s="178"/>
      <c r="CWT611" s="178"/>
      <c r="CWU611" s="178"/>
      <c r="CWV611" s="178"/>
      <c r="CWW611" s="178"/>
      <c r="CWX611" s="178"/>
      <c r="CWY611" s="178"/>
      <c r="CWZ611" s="178"/>
      <c r="CXA611" s="178"/>
      <c r="CXB611" s="178"/>
      <c r="CXC611" s="178"/>
      <c r="CXD611" s="178"/>
      <c r="CXE611" s="178"/>
      <c r="CXF611" s="178"/>
      <c r="CXG611" s="178"/>
      <c r="CXH611" s="178"/>
      <c r="CXI611" s="178"/>
      <c r="CXJ611" s="178"/>
      <c r="CXK611" s="178"/>
      <c r="CXL611" s="178"/>
      <c r="CXM611" s="178"/>
      <c r="CXN611" s="178"/>
      <c r="CXO611" s="178"/>
      <c r="CXP611" s="178"/>
      <c r="CXQ611" s="178"/>
      <c r="CXR611" s="178"/>
      <c r="CXS611" s="178"/>
      <c r="CXT611" s="178"/>
      <c r="CXU611" s="178"/>
      <c r="CXV611" s="178"/>
      <c r="CXW611" s="178"/>
      <c r="CXX611" s="178"/>
      <c r="CXY611" s="178"/>
      <c r="CXZ611" s="178"/>
      <c r="CYA611" s="178"/>
      <c r="CYB611" s="178"/>
      <c r="CYC611" s="178"/>
      <c r="CYD611" s="178"/>
      <c r="CYE611" s="178"/>
      <c r="CYF611" s="178"/>
      <c r="CYG611" s="178"/>
      <c r="CYH611" s="178"/>
      <c r="CYI611" s="178"/>
      <c r="CYJ611" s="178"/>
      <c r="CYK611" s="178"/>
      <c r="CYL611" s="178"/>
      <c r="CYM611" s="178"/>
      <c r="CYN611" s="178"/>
      <c r="CYO611" s="178"/>
      <c r="CYP611" s="178"/>
      <c r="CYQ611" s="178"/>
      <c r="CYR611" s="178"/>
      <c r="CYS611" s="178"/>
      <c r="CYT611" s="178"/>
      <c r="CYU611" s="178"/>
      <c r="CYV611" s="178"/>
      <c r="CYW611" s="178"/>
      <c r="CYX611" s="178"/>
      <c r="CYY611" s="178"/>
      <c r="CYZ611" s="178"/>
      <c r="CZA611" s="178"/>
      <c r="CZB611" s="178"/>
      <c r="CZC611" s="178"/>
      <c r="CZD611" s="178"/>
      <c r="CZE611" s="178"/>
      <c r="CZF611" s="178"/>
      <c r="CZG611" s="178"/>
      <c r="CZH611" s="178"/>
      <c r="CZI611" s="178"/>
      <c r="CZJ611" s="178"/>
      <c r="CZK611" s="178"/>
      <c r="CZL611" s="178"/>
      <c r="CZM611" s="178"/>
      <c r="CZN611" s="178"/>
      <c r="CZO611" s="178"/>
      <c r="CZP611" s="178"/>
      <c r="CZQ611" s="178"/>
      <c r="CZR611" s="178"/>
      <c r="CZS611" s="178"/>
      <c r="CZT611" s="178"/>
      <c r="CZU611" s="178"/>
      <c r="CZV611" s="178"/>
      <c r="CZW611" s="178"/>
      <c r="CZX611" s="178"/>
      <c r="CZY611" s="178"/>
      <c r="CZZ611" s="178"/>
      <c r="DAA611" s="178"/>
      <c r="DAB611" s="178"/>
      <c r="DAC611" s="178"/>
      <c r="DAD611" s="178"/>
      <c r="DAE611" s="178"/>
      <c r="DAF611" s="178"/>
      <c r="DAG611" s="178"/>
      <c r="DAH611" s="178"/>
      <c r="DAI611" s="178"/>
      <c r="DAJ611" s="178"/>
      <c r="DAK611" s="178"/>
      <c r="DAL611" s="178"/>
      <c r="DAM611" s="178"/>
      <c r="DAN611" s="178"/>
      <c r="DAO611" s="178"/>
      <c r="DAP611" s="178"/>
      <c r="DAQ611" s="178"/>
      <c r="DAR611" s="178"/>
      <c r="DAS611" s="178"/>
      <c r="DAT611" s="178"/>
      <c r="DAU611" s="178"/>
      <c r="DAV611" s="178"/>
      <c r="DAW611" s="178"/>
      <c r="DAX611" s="178"/>
      <c r="DAY611" s="178"/>
      <c r="DAZ611" s="178"/>
      <c r="DBA611" s="178"/>
      <c r="DBB611" s="178"/>
      <c r="DBC611" s="178"/>
      <c r="DBD611" s="178"/>
      <c r="DBE611" s="178"/>
      <c r="DBF611" s="178"/>
      <c r="DBG611" s="178"/>
      <c r="DBH611" s="178"/>
      <c r="DBI611" s="178"/>
      <c r="DBJ611" s="178"/>
      <c r="DBK611" s="178"/>
      <c r="DBL611" s="178"/>
      <c r="DBM611" s="178"/>
      <c r="DBN611" s="178"/>
      <c r="DBO611" s="178"/>
      <c r="DBP611" s="178"/>
      <c r="DBQ611" s="178"/>
      <c r="DBR611" s="178"/>
      <c r="DBS611" s="178"/>
      <c r="DBT611" s="178"/>
      <c r="DBU611" s="178"/>
      <c r="DBV611" s="178"/>
      <c r="DBW611" s="178"/>
      <c r="DBX611" s="178"/>
      <c r="DBY611" s="178"/>
      <c r="DBZ611" s="178"/>
      <c r="DCA611" s="178"/>
      <c r="DCB611" s="178"/>
      <c r="DCC611" s="178"/>
      <c r="DCD611" s="178"/>
      <c r="DCE611" s="178"/>
      <c r="DCF611" s="178"/>
      <c r="DCG611" s="178"/>
      <c r="DCH611" s="178"/>
      <c r="DCI611" s="178"/>
      <c r="DCJ611" s="178"/>
      <c r="DCK611" s="178"/>
      <c r="DCL611" s="178"/>
      <c r="DCM611" s="178"/>
      <c r="DCN611" s="178"/>
      <c r="DCO611" s="178"/>
      <c r="DCP611" s="178"/>
      <c r="DCQ611" s="178"/>
      <c r="DCR611" s="178"/>
      <c r="DCS611" s="178"/>
      <c r="DCT611" s="178"/>
      <c r="DCU611" s="178"/>
      <c r="DCV611" s="178"/>
      <c r="DCW611" s="178"/>
      <c r="DCX611" s="178"/>
      <c r="DCY611" s="178"/>
      <c r="DCZ611" s="178"/>
      <c r="DDA611" s="178"/>
      <c r="DDB611" s="178"/>
      <c r="DDC611" s="178"/>
      <c r="DDD611" s="178"/>
      <c r="DDE611" s="178"/>
      <c r="DDF611" s="178"/>
      <c r="DDG611" s="178"/>
      <c r="DDH611" s="178"/>
      <c r="DDI611" s="178"/>
      <c r="DDJ611" s="178"/>
      <c r="DDK611" s="178"/>
      <c r="DDL611" s="178"/>
      <c r="DDM611" s="178"/>
      <c r="DDN611" s="178"/>
      <c r="DDO611" s="178"/>
      <c r="DDP611" s="178"/>
      <c r="DDQ611" s="178"/>
      <c r="DDR611" s="178"/>
      <c r="DDS611" s="178"/>
      <c r="DDT611" s="178"/>
      <c r="DDU611" s="178"/>
      <c r="DDV611" s="178"/>
      <c r="DDW611" s="178"/>
      <c r="DDX611" s="178"/>
      <c r="DDY611" s="178"/>
      <c r="DDZ611" s="178"/>
      <c r="DEA611" s="178"/>
      <c r="DEB611" s="178"/>
      <c r="DEC611" s="178"/>
      <c r="DED611" s="178"/>
      <c r="DEE611" s="178"/>
      <c r="DEF611" s="178"/>
      <c r="DEG611" s="178"/>
      <c r="DEH611" s="178"/>
      <c r="DEI611" s="178"/>
      <c r="DEJ611" s="178"/>
      <c r="DEK611" s="178"/>
      <c r="DEL611" s="178"/>
      <c r="DEM611" s="178"/>
      <c r="DEN611" s="178"/>
      <c r="DEO611" s="178"/>
      <c r="DEP611" s="178"/>
      <c r="DEQ611" s="178"/>
      <c r="DER611" s="178"/>
      <c r="DES611" s="178"/>
      <c r="DET611" s="178"/>
      <c r="DEU611" s="178"/>
      <c r="DEV611" s="178"/>
      <c r="DEW611" s="178"/>
      <c r="DEX611" s="178"/>
      <c r="DEY611" s="178"/>
      <c r="DEZ611" s="178"/>
      <c r="DFA611" s="178"/>
      <c r="DFB611" s="178"/>
      <c r="DFC611" s="178"/>
      <c r="DFD611" s="178"/>
      <c r="DFE611" s="178"/>
      <c r="DFF611" s="178"/>
      <c r="DFG611" s="178"/>
      <c r="DFH611" s="178"/>
      <c r="DFI611" s="178"/>
      <c r="DFJ611" s="178"/>
      <c r="DFK611" s="178"/>
      <c r="DFL611" s="178"/>
      <c r="DFM611" s="178"/>
      <c r="DFN611" s="178"/>
      <c r="DFO611" s="178"/>
      <c r="DFP611" s="178"/>
      <c r="DFQ611" s="178"/>
      <c r="DFR611" s="178"/>
      <c r="DFS611" s="178"/>
      <c r="DFT611" s="178"/>
      <c r="DFU611" s="178"/>
      <c r="DFV611" s="178"/>
      <c r="DFW611" s="178"/>
      <c r="DFX611" s="178"/>
      <c r="DFY611" s="178"/>
      <c r="DFZ611" s="178"/>
      <c r="DGA611" s="178"/>
      <c r="DGB611" s="178"/>
      <c r="DGC611" s="178"/>
      <c r="DGD611" s="178"/>
      <c r="DGE611" s="178"/>
      <c r="DGF611" s="178"/>
      <c r="DGG611" s="178"/>
      <c r="DGH611" s="178"/>
      <c r="DGI611" s="178"/>
      <c r="DGJ611" s="178"/>
      <c r="DGK611" s="178"/>
      <c r="DGL611" s="178"/>
      <c r="DGM611" s="178"/>
      <c r="DGN611" s="178"/>
      <c r="DGO611" s="178"/>
      <c r="DGP611" s="178"/>
      <c r="DGQ611" s="178"/>
      <c r="DGR611" s="178"/>
      <c r="DGS611" s="178"/>
      <c r="DGT611" s="178"/>
      <c r="DGU611" s="178"/>
      <c r="DGV611" s="178"/>
      <c r="DGW611" s="178"/>
      <c r="DGX611" s="178"/>
      <c r="DGY611" s="178"/>
      <c r="DGZ611" s="178"/>
      <c r="DHA611" s="178"/>
      <c r="DHB611" s="178"/>
      <c r="DHC611" s="178"/>
      <c r="DHD611" s="178"/>
      <c r="DHE611" s="178"/>
      <c r="DHF611" s="178"/>
      <c r="DHG611" s="178"/>
      <c r="DHH611" s="178"/>
      <c r="DHI611" s="178"/>
      <c r="DHJ611" s="178"/>
      <c r="DHK611" s="178"/>
      <c r="DHL611" s="178"/>
      <c r="DHM611" s="178"/>
      <c r="DHN611" s="178"/>
      <c r="DHO611" s="178"/>
      <c r="DHP611" s="178"/>
      <c r="DHQ611" s="178"/>
      <c r="DHR611" s="178"/>
      <c r="DHS611" s="178"/>
      <c r="DHT611" s="178"/>
      <c r="DHU611" s="178"/>
      <c r="DHV611" s="178"/>
      <c r="DHW611" s="178"/>
      <c r="DHX611" s="178"/>
      <c r="DHY611" s="178"/>
      <c r="DHZ611" s="178"/>
      <c r="DIA611" s="178"/>
      <c r="DIB611" s="178"/>
      <c r="DIC611" s="178"/>
      <c r="DID611" s="178"/>
      <c r="DIE611" s="178"/>
      <c r="DIF611" s="178"/>
      <c r="DIG611" s="178"/>
      <c r="DIH611" s="178"/>
      <c r="DII611" s="178"/>
      <c r="DIJ611" s="178"/>
      <c r="DIK611" s="178"/>
      <c r="DIL611" s="178"/>
      <c r="DIM611" s="178"/>
      <c r="DIN611" s="178"/>
      <c r="DIO611" s="178"/>
      <c r="DIP611" s="178"/>
      <c r="DIQ611" s="178"/>
      <c r="DIR611" s="178"/>
      <c r="DIS611" s="178"/>
      <c r="DIT611" s="178"/>
      <c r="DIU611" s="178"/>
      <c r="DIV611" s="178"/>
      <c r="DIW611" s="178"/>
      <c r="DIX611" s="178"/>
      <c r="DIY611" s="178"/>
      <c r="DIZ611" s="178"/>
      <c r="DJA611" s="178"/>
      <c r="DJB611" s="178"/>
      <c r="DJC611" s="178"/>
      <c r="DJD611" s="178"/>
      <c r="DJE611" s="178"/>
      <c r="DJF611" s="178"/>
      <c r="DJG611" s="178"/>
      <c r="DJH611" s="178"/>
      <c r="DJI611" s="178"/>
      <c r="DJJ611" s="178"/>
      <c r="DJK611" s="178"/>
      <c r="DJL611" s="178"/>
      <c r="DJM611" s="178"/>
      <c r="DJN611" s="178"/>
      <c r="DJO611" s="178"/>
      <c r="DJP611" s="178"/>
      <c r="DJQ611" s="178"/>
      <c r="DJR611" s="178"/>
      <c r="DJS611" s="178"/>
      <c r="DJT611" s="178"/>
      <c r="DJU611" s="178"/>
      <c r="DJV611" s="178"/>
      <c r="DJW611" s="178"/>
      <c r="DJX611" s="178"/>
      <c r="DJY611" s="178"/>
      <c r="DJZ611" s="178"/>
      <c r="DKA611" s="178"/>
      <c r="DKB611" s="178"/>
      <c r="DKC611" s="178"/>
      <c r="DKD611" s="178"/>
      <c r="DKE611" s="178"/>
      <c r="DKF611" s="178"/>
      <c r="DKG611" s="178"/>
      <c r="DKH611" s="178"/>
      <c r="DKI611" s="178"/>
      <c r="DKJ611" s="178"/>
      <c r="DKK611" s="178"/>
      <c r="DKL611" s="178"/>
      <c r="DKM611" s="178"/>
      <c r="DKN611" s="178"/>
      <c r="DKO611" s="178"/>
      <c r="DKP611" s="178"/>
      <c r="DKQ611" s="178"/>
      <c r="DKR611" s="178"/>
      <c r="DKS611" s="178"/>
      <c r="DKT611" s="178"/>
      <c r="DKU611" s="178"/>
      <c r="DKV611" s="178"/>
      <c r="DKW611" s="178"/>
      <c r="DKX611" s="178"/>
      <c r="DKY611" s="178"/>
      <c r="DKZ611" s="178"/>
      <c r="DLA611" s="178"/>
      <c r="DLB611" s="178"/>
      <c r="DLC611" s="178"/>
      <c r="DLD611" s="178"/>
      <c r="DLE611" s="178"/>
      <c r="DLF611" s="178"/>
      <c r="DLG611" s="178"/>
      <c r="DLH611" s="178"/>
      <c r="DLI611" s="178"/>
      <c r="DLJ611" s="178"/>
      <c r="DLK611" s="178"/>
      <c r="DLL611" s="178"/>
      <c r="DLM611" s="178"/>
      <c r="DLN611" s="178"/>
      <c r="DLO611" s="178"/>
      <c r="DLP611" s="178"/>
      <c r="DLQ611" s="178"/>
      <c r="DLR611" s="178"/>
      <c r="DLS611" s="178"/>
      <c r="DLT611" s="178"/>
      <c r="DLU611" s="178"/>
      <c r="DLV611" s="178"/>
      <c r="DLW611" s="178"/>
      <c r="DLX611" s="178"/>
      <c r="DLY611" s="178"/>
      <c r="DLZ611" s="178"/>
      <c r="DMA611" s="178"/>
      <c r="DMB611" s="178"/>
      <c r="DMC611" s="178"/>
      <c r="DMD611" s="178"/>
      <c r="DME611" s="178"/>
      <c r="DMF611" s="178"/>
      <c r="DMG611" s="178"/>
      <c r="DMH611" s="178"/>
      <c r="DMI611" s="178"/>
      <c r="DMJ611" s="178"/>
      <c r="DMK611" s="178"/>
      <c r="DML611" s="178"/>
      <c r="DMM611" s="178"/>
      <c r="DMN611" s="178"/>
      <c r="DMO611" s="178"/>
      <c r="DMP611" s="178"/>
      <c r="DMQ611" s="178"/>
      <c r="DMR611" s="178"/>
      <c r="DMS611" s="178"/>
      <c r="DMT611" s="178"/>
      <c r="DMU611" s="178"/>
      <c r="DMV611" s="178"/>
      <c r="DMW611" s="178"/>
      <c r="DMX611" s="178"/>
      <c r="DMY611" s="178"/>
      <c r="DMZ611" s="178"/>
      <c r="DNA611" s="178"/>
      <c r="DNB611" s="178"/>
      <c r="DNC611" s="178"/>
      <c r="DND611" s="178"/>
      <c r="DNE611" s="178"/>
      <c r="DNF611" s="178"/>
      <c r="DNG611" s="178"/>
      <c r="DNH611" s="178"/>
      <c r="DNI611" s="178"/>
      <c r="DNJ611" s="178"/>
      <c r="DNK611" s="178"/>
      <c r="DNL611" s="178"/>
      <c r="DNM611" s="178"/>
      <c r="DNN611" s="178"/>
      <c r="DNO611" s="178"/>
      <c r="DNP611" s="178"/>
      <c r="DNQ611" s="178"/>
      <c r="DNR611" s="178"/>
      <c r="DNS611" s="178"/>
      <c r="DNT611" s="178"/>
      <c r="DNU611" s="178"/>
      <c r="DNV611" s="178"/>
      <c r="DNW611" s="178"/>
      <c r="DNX611" s="178"/>
      <c r="DNY611" s="178"/>
      <c r="DNZ611" s="178"/>
      <c r="DOA611" s="178"/>
      <c r="DOB611" s="178"/>
      <c r="DOC611" s="178"/>
      <c r="DOD611" s="178"/>
      <c r="DOE611" s="178"/>
      <c r="DOF611" s="178"/>
      <c r="DOG611" s="178"/>
      <c r="DOH611" s="178"/>
      <c r="DOI611" s="178"/>
      <c r="DOJ611" s="178"/>
      <c r="DOK611" s="178"/>
      <c r="DOL611" s="178"/>
      <c r="DOM611" s="178"/>
      <c r="DON611" s="178"/>
      <c r="DOO611" s="178"/>
      <c r="DOP611" s="178"/>
      <c r="DOQ611" s="178"/>
      <c r="DOR611" s="178"/>
      <c r="DOS611" s="178"/>
      <c r="DOT611" s="178"/>
      <c r="DOU611" s="178"/>
      <c r="DOV611" s="178"/>
      <c r="DOW611" s="178"/>
      <c r="DOX611" s="178"/>
      <c r="DOY611" s="178"/>
      <c r="DOZ611" s="178"/>
      <c r="DPA611" s="178"/>
      <c r="DPB611" s="178"/>
      <c r="DPC611" s="178"/>
      <c r="DPD611" s="178"/>
      <c r="DPE611" s="178"/>
      <c r="DPF611" s="178"/>
      <c r="DPG611" s="178"/>
      <c r="DPH611" s="178"/>
      <c r="DPI611" s="178"/>
      <c r="DPJ611" s="178"/>
      <c r="DPK611" s="178"/>
      <c r="DPL611" s="178"/>
      <c r="DPM611" s="178"/>
      <c r="DPN611" s="178"/>
      <c r="DPO611" s="178"/>
      <c r="DPP611" s="178"/>
      <c r="DPQ611" s="178"/>
      <c r="DPR611" s="178"/>
      <c r="DPS611" s="178"/>
      <c r="DPT611" s="178"/>
      <c r="DPU611" s="178"/>
      <c r="DPV611" s="178"/>
      <c r="DPW611" s="178"/>
      <c r="DPX611" s="178"/>
      <c r="DPY611" s="178"/>
      <c r="DPZ611" s="178"/>
      <c r="DQA611" s="178"/>
      <c r="DQB611" s="178"/>
      <c r="DQC611" s="178"/>
      <c r="DQD611" s="178"/>
      <c r="DQE611" s="178"/>
      <c r="DQF611" s="178"/>
      <c r="DQG611" s="178"/>
      <c r="DQH611" s="178"/>
      <c r="DQI611" s="178"/>
      <c r="DQJ611" s="178"/>
      <c r="DQK611" s="178"/>
      <c r="DQL611" s="178"/>
      <c r="DQM611" s="178"/>
      <c r="DQN611" s="178"/>
      <c r="DQO611" s="178"/>
      <c r="DQP611" s="178"/>
      <c r="DQQ611" s="178"/>
      <c r="DQR611" s="178"/>
      <c r="DQS611" s="178"/>
      <c r="DQT611" s="178"/>
      <c r="DQU611" s="178"/>
      <c r="DQV611" s="178"/>
      <c r="DQW611" s="178"/>
      <c r="DQX611" s="178"/>
      <c r="DQY611" s="178"/>
      <c r="DQZ611" s="178"/>
      <c r="DRA611" s="178"/>
      <c r="DRB611" s="178"/>
      <c r="DRC611" s="178"/>
      <c r="DRD611" s="178"/>
      <c r="DRE611" s="178"/>
      <c r="DRF611" s="178"/>
      <c r="DRG611" s="178"/>
      <c r="DRH611" s="178"/>
      <c r="DRI611" s="178"/>
      <c r="DRJ611" s="178"/>
      <c r="DRK611" s="178"/>
      <c r="DRL611" s="178"/>
      <c r="DRM611" s="178"/>
      <c r="DRN611" s="178"/>
      <c r="DRO611" s="178"/>
      <c r="DRP611" s="178"/>
      <c r="DRQ611" s="178"/>
      <c r="DRR611" s="178"/>
      <c r="DRS611" s="178"/>
      <c r="DRT611" s="178"/>
      <c r="DRU611" s="178"/>
      <c r="DRV611" s="178"/>
      <c r="DRW611" s="178"/>
      <c r="DRX611" s="178"/>
      <c r="DRY611" s="178"/>
      <c r="DRZ611" s="178"/>
      <c r="DSA611" s="178"/>
      <c r="DSB611" s="178"/>
      <c r="DSC611" s="178"/>
      <c r="DSD611" s="178"/>
      <c r="DSE611" s="178"/>
      <c r="DSF611" s="178"/>
      <c r="DSG611" s="178"/>
      <c r="DSH611" s="178"/>
      <c r="DSI611" s="178"/>
      <c r="DSJ611" s="178"/>
      <c r="DSK611" s="178"/>
      <c r="DSL611" s="178"/>
      <c r="DSM611" s="178"/>
      <c r="DSN611" s="178"/>
      <c r="DSO611" s="178"/>
      <c r="DSP611" s="178"/>
      <c r="DSQ611" s="178"/>
      <c r="DSR611" s="178"/>
      <c r="DSS611" s="178"/>
      <c r="DST611" s="178"/>
      <c r="DSU611" s="178"/>
      <c r="DSV611" s="178"/>
      <c r="DSW611" s="178"/>
      <c r="DSX611" s="178"/>
      <c r="DSY611" s="178"/>
      <c r="DSZ611" s="178"/>
      <c r="DTA611" s="178"/>
      <c r="DTB611" s="178"/>
      <c r="DTC611" s="178"/>
      <c r="DTD611" s="178"/>
      <c r="DTE611" s="178"/>
      <c r="DTF611" s="178"/>
      <c r="DTG611" s="178"/>
      <c r="DTH611" s="178"/>
      <c r="DTI611" s="178"/>
      <c r="DTJ611" s="178"/>
      <c r="DTK611" s="178"/>
      <c r="DTL611" s="178"/>
      <c r="DTM611" s="178"/>
      <c r="DTN611" s="178"/>
      <c r="DTO611" s="178"/>
      <c r="DTP611" s="178"/>
      <c r="DTQ611" s="178"/>
      <c r="DTR611" s="178"/>
      <c r="DTS611" s="178"/>
      <c r="DTT611" s="178"/>
      <c r="DTU611" s="178"/>
      <c r="DTV611" s="178"/>
      <c r="DTW611" s="178"/>
      <c r="DTX611" s="178"/>
      <c r="DTY611" s="178"/>
      <c r="DTZ611" s="178"/>
      <c r="DUA611" s="178"/>
      <c r="DUB611" s="178"/>
      <c r="DUC611" s="178"/>
      <c r="DUD611" s="178"/>
      <c r="DUE611" s="178"/>
      <c r="DUF611" s="178"/>
      <c r="DUG611" s="178"/>
      <c r="DUH611" s="178"/>
      <c r="DUI611" s="178"/>
      <c r="DUJ611" s="178"/>
      <c r="DUK611" s="178"/>
      <c r="DUL611" s="178"/>
      <c r="DUM611" s="178"/>
      <c r="DUN611" s="178"/>
      <c r="DUO611" s="178"/>
      <c r="DUP611" s="178"/>
      <c r="DUQ611" s="178"/>
      <c r="DUR611" s="178"/>
      <c r="DUS611" s="178"/>
      <c r="DUT611" s="178"/>
      <c r="DUU611" s="178"/>
      <c r="DUV611" s="178"/>
      <c r="DUW611" s="178"/>
      <c r="DUX611" s="178"/>
      <c r="DUY611" s="178"/>
      <c r="DUZ611" s="178"/>
      <c r="DVA611" s="178"/>
      <c r="DVB611" s="178"/>
      <c r="DVC611" s="178"/>
      <c r="DVD611" s="178"/>
      <c r="DVE611" s="178"/>
      <c r="DVF611" s="178"/>
      <c r="DVG611" s="178"/>
      <c r="DVH611" s="178"/>
      <c r="DVI611" s="178"/>
      <c r="DVJ611" s="178"/>
      <c r="DVK611" s="178"/>
      <c r="DVL611" s="178"/>
      <c r="DVM611" s="178"/>
      <c r="DVN611" s="178"/>
      <c r="DVO611" s="178"/>
      <c r="DVP611" s="178"/>
      <c r="DVQ611" s="178"/>
      <c r="DVR611" s="178"/>
      <c r="DVS611" s="178"/>
      <c r="DVT611" s="178"/>
      <c r="DVU611" s="178"/>
      <c r="DVV611" s="178"/>
      <c r="DVW611" s="178"/>
      <c r="DVX611" s="178"/>
      <c r="DVY611" s="178"/>
      <c r="DVZ611" s="178"/>
      <c r="DWA611" s="178"/>
      <c r="DWB611" s="178"/>
      <c r="DWC611" s="178"/>
      <c r="DWD611" s="178"/>
      <c r="DWE611" s="178"/>
      <c r="DWF611" s="178"/>
      <c r="DWG611" s="178"/>
      <c r="DWH611" s="178"/>
      <c r="DWI611" s="178"/>
      <c r="DWJ611" s="178"/>
      <c r="DWK611" s="178"/>
      <c r="DWL611" s="178"/>
      <c r="DWM611" s="178"/>
      <c r="DWN611" s="178"/>
      <c r="DWO611" s="178"/>
      <c r="DWP611" s="178"/>
      <c r="DWQ611" s="178"/>
      <c r="DWR611" s="178"/>
      <c r="DWS611" s="178"/>
      <c r="DWT611" s="178"/>
      <c r="DWU611" s="178"/>
      <c r="DWV611" s="178"/>
      <c r="DWW611" s="178"/>
      <c r="DWX611" s="178"/>
      <c r="DWY611" s="178"/>
      <c r="DWZ611" s="178"/>
      <c r="DXA611" s="178"/>
      <c r="DXB611" s="178"/>
      <c r="DXC611" s="178"/>
      <c r="DXD611" s="178"/>
      <c r="DXE611" s="178"/>
      <c r="DXF611" s="178"/>
      <c r="DXG611" s="178"/>
      <c r="DXH611" s="178"/>
      <c r="DXI611" s="178"/>
      <c r="DXJ611" s="178"/>
      <c r="DXK611" s="178"/>
      <c r="DXL611" s="178"/>
      <c r="DXM611" s="178"/>
      <c r="DXN611" s="178"/>
      <c r="DXO611" s="178"/>
      <c r="DXP611" s="178"/>
      <c r="DXQ611" s="178"/>
      <c r="DXR611" s="178"/>
      <c r="DXS611" s="178"/>
      <c r="DXT611" s="178"/>
      <c r="DXU611" s="178"/>
      <c r="DXV611" s="178"/>
      <c r="DXW611" s="178"/>
      <c r="DXX611" s="178"/>
      <c r="DXY611" s="178"/>
      <c r="DXZ611" s="178"/>
      <c r="DYA611" s="178"/>
      <c r="DYB611" s="178"/>
      <c r="DYC611" s="178"/>
      <c r="DYD611" s="178"/>
      <c r="DYE611" s="178"/>
      <c r="DYF611" s="178"/>
      <c r="DYG611" s="178"/>
      <c r="DYH611" s="178"/>
      <c r="DYI611" s="178"/>
      <c r="DYJ611" s="178"/>
      <c r="DYK611" s="178"/>
      <c r="DYL611" s="178"/>
      <c r="DYM611" s="178"/>
      <c r="DYN611" s="178"/>
      <c r="DYO611" s="178"/>
      <c r="DYP611" s="178"/>
      <c r="DYQ611" s="178"/>
      <c r="DYR611" s="178"/>
      <c r="DYS611" s="178"/>
      <c r="DYT611" s="178"/>
      <c r="DYU611" s="178"/>
      <c r="DYV611" s="178"/>
      <c r="DYW611" s="178"/>
      <c r="DYX611" s="178"/>
      <c r="DYY611" s="178"/>
      <c r="DYZ611" s="178"/>
      <c r="DZA611" s="178"/>
      <c r="DZB611" s="178"/>
      <c r="DZC611" s="178"/>
      <c r="DZD611" s="178"/>
      <c r="DZE611" s="178"/>
      <c r="DZF611" s="178"/>
      <c r="DZG611" s="178"/>
      <c r="DZH611" s="178"/>
      <c r="DZI611" s="178"/>
      <c r="DZJ611" s="178"/>
      <c r="DZK611" s="178"/>
      <c r="DZL611" s="178"/>
      <c r="DZM611" s="178"/>
      <c r="DZN611" s="178"/>
      <c r="DZO611" s="178"/>
      <c r="DZP611" s="178"/>
      <c r="DZQ611" s="178"/>
      <c r="DZR611" s="178"/>
      <c r="DZS611" s="178"/>
      <c r="DZT611" s="178"/>
      <c r="DZU611" s="178"/>
      <c r="DZV611" s="178"/>
      <c r="DZW611" s="178"/>
      <c r="DZX611" s="178"/>
      <c r="DZY611" s="178"/>
      <c r="DZZ611" s="178"/>
      <c r="EAA611" s="178"/>
      <c r="EAB611" s="178"/>
      <c r="EAC611" s="178"/>
      <c r="EAD611" s="178"/>
      <c r="EAE611" s="178"/>
      <c r="EAF611" s="178"/>
      <c r="EAG611" s="178"/>
      <c r="EAH611" s="178"/>
      <c r="EAI611" s="178"/>
      <c r="EAJ611" s="178"/>
      <c r="EAK611" s="178"/>
      <c r="EAL611" s="178"/>
      <c r="EAM611" s="178"/>
      <c r="EAN611" s="178"/>
      <c r="EAO611" s="178"/>
      <c r="EAP611" s="178"/>
      <c r="EAQ611" s="178"/>
      <c r="EAR611" s="178"/>
      <c r="EAS611" s="178"/>
      <c r="EAT611" s="178"/>
      <c r="EAU611" s="178"/>
      <c r="EAV611" s="178"/>
      <c r="EAW611" s="178"/>
      <c r="EAX611" s="178"/>
      <c r="EAY611" s="178"/>
      <c r="EAZ611" s="178"/>
      <c r="EBA611" s="178"/>
      <c r="EBB611" s="178"/>
      <c r="EBC611" s="178"/>
      <c r="EBD611" s="178"/>
      <c r="EBE611" s="178"/>
      <c r="EBF611" s="178"/>
      <c r="EBG611" s="178"/>
      <c r="EBH611" s="178"/>
      <c r="EBI611" s="178"/>
      <c r="EBJ611" s="178"/>
      <c r="EBK611" s="178"/>
      <c r="EBL611" s="178"/>
      <c r="EBM611" s="178"/>
      <c r="EBN611" s="178"/>
      <c r="EBO611" s="178"/>
      <c r="EBP611" s="178"/>
      <c r="EBQ611" s="178"/>
      <c r="EBR611" s="178"/>
      <c r="EBS611" s="178"/>
      <c r="EBT611" s="178"/>
      <c r="EBU611" s="178"/>
      <c r="EBV611" s="178"/>
      <c r="EBW611" s="178"/>
      <c r="EBX611" s="178"/>
      <c r="EBY611" s="178"/>
      <c r="EBZ611" s="178"/>
      <c r="ECA611" s="178"/>
      <c r="ECB611" s="178"/>
      <c r="ECC611" s="178"/>
      <c r="ECD611" s="178"/>
      <c r="ECE611" s="178"/>
      <c r="ECF611" s="178"/>
      <c r="ECG611" s="178"/>
      <c r="ECH611" s="178"/>
      <c r="ECI611" s="178"/>
      <c r="ECJ611" s="178"/>
      <c r="ECK611" s="178"/>
      <c r="ECL611" s="178"/>
      <c r="ECM611" s="178"/>
      <c r="ECN611" s="178"/>
      <c r="ECO611" s="178"/>
      <c r="ECP611" s="178"/>
      <c r="ECQ611" s="178"/>
      <c r="ECR611" s="178"/>
      <c r="ECS611" s="178"/>
      <c r="ECT611" s="178"/>
      <c r="ECU611" s="178"/>
      <c r="ECV611" s="178"/>
      <c r="ECW611" s="178"/>
      <c r="ECX611" s="178"/>
      <c r="ECY611" s="178"/>
      <c r="ECZ611" s="178"/>
      <c r="EDA611" s="178"/>
      <c r="EDB611" s="178"/>
      <c r="EDC611" s="178"/>
      <c r="EDD611" s="178"/>
      <c r="EDE611" s="178"/>
      <c r="EDF611" s="178"/>
      <c r="EDG611" s="178"/>
      <c r="EDH611" s="178"/>
      <c r="EDI611" s="178"/>
      <c r="EDJ611" s="178"/>
      <c r="EDK611" s="178"/>
      <c r="EDL611" s="178"/>
      <c r="EDM611" s="178"/>
      <c r="EDN611" s="178"/>
      <c r="EDO611" s="178"/>
      <c r="EDP611" s="178"/>
      <c r="EDQ611" s="178"/>
      <c r="EDR611" s="178"/>
      <c r="EDS611" s="178"/>
      <c r="EDT611" s="178"/>
      <c r="EDU611" s="178"/>
      <c r="EDV611" s="178"/>
      <c r="EDW611" s="178"/>
      <c r="EDX611" s="178"/>
      <c r="EDY611" s="178"/>
      <c r="EDZ611" s="178"/>
      <c r="EEA611" s="178"/>
      <c r="EEB611" s="178"/>
      <c r="EEC611" s="178"/>
      <c r="EED611" s="178"/>
      <c r="EEE611" s="178"/>
      <c r="EEF611" s="178"/>
      <c r="EEG611" s="178"/>
      <c r="EEH611" s="178"/>
      <c r="EEI611" s="178"/>
      <c r="EEJ611" s="178"/>
      <c r="EEK611" s="178"/>
      <c r="EEL611" s="178"/>
      <c r="EEM611" s="178"/>
      <c r="EEN611" s="178"/>
      <c r="EEO611" s="178"/>
      <c r="EEP611" s="178"/>
      <c r="EEQ611" s="178"/>
      <c r="EER611" s="178"/>
      <c r="EES611" s="178"/>
      <c r="EET611" s="178"/>
      <c r="EEU611" s="178"/>
      <c r="EEV611" s="178"/>
      <c r="EEW611" s="178"/>
      <c r="EEX611" s="178"/>
      <c r="EEY611" s="178"/>
      <c r="EEZ611" s="178"/>
      <c r="EFA611" s="178"/>
      <c r="EFB611" s="178"/>
      <c r="EFC611" s="178"/>
      <c r="EFD611" s="178"/>
      <c r="EFE611" s="178"/>
      <c r="EFF611" s="178"/>
      <c r="EFG611" s="178"/>
      <c r="EFH611" s="178"/>
      <c r="EFI611" s="178"/>
      <c r="EFJ611" s="178"/>
      <c r="EFK611" s="178"/>
      <c r="EFL611" s="178"/>
      <c r="EFM611" s="178"/>
      <c r="EFN611" s="178"/>
      <c r="EFO611" s="178"/>
      <c r="EFP611" s="178"/>
      <c r="EFQ611" s="178"/>
      <c r="EFR611" s="178"/>
      <c r="EFS611" s="178"/>
      <c r="EFT611" s="178"/>
      <c r="EFU611" s="178"/>
      <c r="EFV611" s="178"/>
      <c r="EFW611" s="178"/>
      <c r="EFX611" s="178"/>
      <c r="EFY611" s="178"/>
      <c r="EFZ611" s="178"/>
      <c r="EGA611" s="178"/>
      <c r="EGB611" s="178"/>
      <c r="EGC611" s="178"/>
      <c r="EGD611" s="178"/>
      <c r="EGE611" s="178"/>
      <c r="EGF611" s="178"/>
      <c r="EGG611" s="178"/>
      <c r="EGH611" s="178"/>
      <c r="EGI611" s="178"/>
      <c r="EGJ611" s="178"/>
      <c r="EGK611" s="178"/>
      <c r="EGL611" s="178"/>
      <c r="EGM611" s="178"/>
      <c r="EGN611" s="178"/>
      <c r="EGO611" s="178"/>
      <c r="EGP611" s="178"/>
      <c r="EGQ611" s="178"/>
      <c r="EGR611" s="178"/>
      <c r="EGS611" s="178"/>
      <c r="EGT611" s="178"/>
      <c r="EGU611" s="178"/>
      <c r="EGV611" s="178"/>
      <c r="EGW611" s="178"/>
      <c r="EGX611" s="178"/>
      <c r="EGY611" s="178"/>
      <c r="EGZ611" s="178"/>
      <c r="EHA611" s="178"/>
      <c r="EHB611" s="178"/>
      <c r="EHC611" s="178"/>
      <c r="EHD611" s="178"/>
      <c r="EHE611" s="178"/>
      <c r="EHF611" s="178"/>
      <c r="EHG611" s="178"/>
      <c r="EHH611" s="178"/>
      <c r="EHI611" s="178"/>
      <c r="EHJ611" s="178"/>
      <c r="EHK611" s="178"/>
      <c r="EHL611" s="178"/>
      <c r="EHM611" s="178"/>
      <c r="EHN611" s="178"/>
      <c r="EHO611" s="178"/>
      <c r="EHP611" s="178"/>
      <c r="EHQ611" s="178"/>
      <c r="EHR611" s="178"/>
      <c r="EHS611" s="178"/>
      <c r="EHT611" s="178"/>
      <c r="EHU611" s="178"/>
      <c r="EHV611" s="178"/>
      <c r="EHW611" s="178"/>
      <c r="EHX611" s="178"/>
      <c r="EHY611" s="178"/>
      <c r="EHZ611" s="178"/>
      <c r="EIA611" s="178"/>
      <c r="EIB611" s="178"/>
      <c r="EIC611" s="178"/>
      <c r="EID611" s="178"/>
      <c r="EIE611" s="178"/>
      <c r="EIF611" s="178"/>
      <c r="EIG611" s="178"/>
      <c r="EIH611" s="178"/>
      <c r="EII611" s="178"/>
      <c r="EIJ611" s="178"/>
      <c r="EIK611" s="178"/>
      <c r="EIL611" s="178"/>
      <c r="EIM611" s="178"/>
      <c r="EIN611" s="178"/>
      <c r="EIO611" s="178"/>
      <c r="EIP611" s="178"/>
      <c r="EIQ611" s="178"/>
      <c r="EIR611" s="178"/>
      <c r="EIS611" s="178"/>
      <c r="EIT611" s="178"/>
      <c r="EIU611" s="178"/>
      <c r="EIV611" s="178"/>
      <c r="EIW611" s="178"/>
      <c r="EIX611" s="178"/>
      <c r="EIY611" s="178"/>
      <c r="EIZ611" s="178"/>
      <c r="EJA611" s="178"/>
      <c r="EJB611" s="178"/>
      <c r="EJC611" s="178"/>
      <c r="EJD611" s="178"/>
      <c r="EJE611" s="178"/>
      <c r="EJF611" s="178"/>
      <c r="EJG611" s="178"/>
      <c r="EJH611" s="178"/>
      <c r="EJI611" s="178"/>
      <c r="EJJ611" s="178"/>
      <c r="EJK611" s="178"/>
      <c r="EJL611" s="178"/>
      <c r="EJM611" s="178"/>
      <c r="EJN611" s="178"/>
      <c r="EJO611" s="178"/>
      <c r="EJP611" s="178"/>
      <c r="EJQ611" s="178"/>
      <c r="EJR611" s="178"/>
      <c r="EJS611" s="178"/>
      <c r="EJT611" s="178"/>
      <c r="EJU611" s="178"/>
      <c r="EJV611" s="178"/>
      <c r="EJW611" s="178"/>
      <c r="EJX611" s="178"/>
      <c r="EJY611" s="178"/>
      <c r="EJZ611" s="178"/>
      <c r="EKA611" s="178"/>
      <c r="EKB611" s="178"/>
      <c r="EKC611" s="178"/>
      <c r="EKD611" s="178"/>
      <c r="EKE611" s="178"/>
      <c r="EKF611" s="178"/>
      <c r="EKG611" s="178"/>
      <c r="EKH611" s="178"/>
      <c r="EKI611" s="178"/>
      <c r="EKJ611" s="178"/>
      <c r="EKK611" s="178"/>
      <c r="EKL611" s="178"/>
      <c r="EKM611" s="178"/>
      <c r="EKN611" s="178"/>
      <c r="EKO611" s="178"/>
      <c r="EKP611" s="178"/>
      <c r="EKQ611" s="178"/>
      <c r="EKR611" s="178"/>
      <c r="EKS611" s="178"/>
      <c r="EKT611" s="178"/>
      <c r="EKU611" s="178"/>
      <c r="EKV611" s="178"/>
      <c r="EKW611" s="178"/>
      <c r="EKX611" s="178"/>
      <c r="EKY611" s="178"/>
      <c r="EKZ611" s="178"/>
      <c r="ELA611" s="178"/>
      <c r="ELB611" s="178"/>
      <c r="ELC611" s="178"/>
      <c r="ELD611" s="178"/>
      <c r="ELE611" s="178"/>
      <c r="ELF611" s="178"/>
      <c r="ELG611" s="178"/>
      <c r="ELH611" s="178"/>
      <c r="ELI611" s="178"/>
      <c r="ELJ611" s="178"/>
      <c r="ELK611" s="178"/>
      <c r="ELL611" s="178"/>
      <c r="ELM611" s="178"/>
      <c r="ELN611" s="178"/>
      <c r="ELO611" s="178"/>
      <c r="ELP611" s="178"/>
      <c r="ELQ611" s="178"/>
      <c r="ELR611" s="178"/>
      <c r="ELS611" s="178"/>
      <c r="ELT611" s="178"/>
      <c r="ELU611" s="178"/>
      <c r="ELV611" s="178"/>
      <c r="ELW611" s="178"/>
      <c r="ELX611" s="178"/>
      <c r="ELY611" s="178"/>
      <c r="ELZ611" s="178"/>
      <c r="EMA611" s="178"/>
      <c r="EMB611" s="178"/>
      <c r="EMC611" s="178"/>
      <c r="EMD611" s="178"/>
      <c r="EME611" s="178"/>
      <c r="EMF611" s="178"/>
      <c r="EMG611" s="178"/>
      <c r="EMH611" s="178"/>
      <c r="EMI611" s="178"/>
      <c r="EMJ611" s="178"/>
      <c r="EMK611" s="178"/>
      <c r="EML611" s="178"/>
      <c r="EMM611" s="178"/>
      <c r="EMN611" s="178"/>
      <c r="EMO611" s="178"/>
      <c r="EMP611" s="178"/>
      <c r="EMQ611" s="178"/>
      <c r="EMR611" s="178"/>
      <c r="EMS611" s="178"/>
      <c r="EMT611" s="178"/>
      <c r="EMU611" s="178"/>
      <c r="EMV611" s="178"/>
      <c r="EMW611" s="178"/>
      <c r="EMX611" s="178"/>
      <c r="EMY611" s="178"/>
      <c r="EMZ611" s="178"/>
      <c r="ENA611" s="178"/>
      <c r="ENB611" s="178"/>
      <c r="ENC611" s="178"/>
      <c r="END611" s="178"/>
      <c r="ENE611" s="178"/>
      <c r="ENF611" s="178"/>
      <c r="ENG611" s="178"/>
      <c r="ENH611" s="178"/>
      <c r="ENI611" s="178"/>
      <c r="ENJ611" s="178"/>
      <c r="ENK611" s="178"/>
      <c r="ENL611" s="178"/>
      <c r="ENM611" s="178"/>
      <c r="ENN611" s="178"/>
      <c r="ENO611" s="178"/>
      <c r="ENP611" s="178"/>
      <c r="ENQ611" s="178"/>
      <c r="ENR611" s="178"/>
      <c r="ENS611" s="178"/>
      <c r="ENT611" s="178"/>
      <c r="ENU611" s="178"/>
      <c r="ENV611" s="178"/>
      <c r="ENW611" s="178"/>
      <c r="ENX611" s="178"/>
      <c r="ENY611" s="178"/>
      <c r="ENZ611" s="178"/>
      <c r="EOA611" s="178"/>
      <c r="EOB611" s="178"/>
      <c r="EOC611" s="178"/>
      <c r="EOD611" s="178"/>
      <c r="EOE611" s="178"/>
      <c r="EOF611" s="178"/>
      <c r="EOG611" s="178"/>
      <c r="EOH611" s="178"/>
      <c r="EOI611" s="178"/>
      <c r="EOJ611" s="178"/>
      <c r="EOK611" s="178"/>
      <c r="EOL611" s="178"/>
      <c r="EOM611" s="178"/>
      <c r="EON611" s="178"/>
      <c r="EOO611" s="178"/>
      <c r="EOP611" s="178"/>
      <c r="EOQ611" s="178"/>
      <c r="EOR611" s="178"/>
      <c r="EOS611" s="178"/>
      <c r="EOT611" s="178"/>
      <c r="EOU611" s="178"/>
      <c r="EOV611" s="178"/>
      <c r="EOW611" s="178"/>
      <c r="EOX611" s="178"/>
      <c r="EOY611" s="178"/>
      <c r="EOZ611" s="178"/>
      <c r="EPA611" s="178"/>
      <c r="EPB611" s="178"/>
      <c r="EPC611" s="178"/>
      <c r="EPD611" s="178"/>
      <c r="EPE611" s="178"/>
      <c r="EPF611" s="178"/>
      <c r="EPG611" s="178"/>
      <c r="EPH611" s="178"/>
      <c r="EPI611" s="178"/>
      <c r="EPJ611" s="178"/>
      <c r="EPK611" s="178"/>
      <c r="EPL611" s="178"/>
      <c r="EPM611" s="178"/>
      <c r="EPN611" s="178"/>
      <c r="EPO611" s="178"/>
      <c r="EPP611" s="178"/>
      <c r="EPQ611" s="178"/>
      <c r="EPR611" s="178"/>
      <c r="EPS611" s="178"/>
      <c r="EPT611" s="178"/>
      <c r="EPU611" s="178"/>
      <c r="EPV611" s="178"/>
      <c r="EPW611" s="178"/>
      <c r="EPX611" s="178"/>
      <c r="EPY611" s="178"/>
      <c r="EPZ611" s="178"/>
      <c r="EQA611" s="178"/>
      <c r="EQB611" s="178"/>
      <c r="EQC611" s="178"/>
      <c r="EQD611" s="178"/>
      <c r="EQE611" s="178"/>
      <c r="EQF611" s="178"/>
      <c r="EQG611" s="178"/>
      <c r="EQH611" s="178"/>
      <c r="EQI611" s="178"/>
      <c r="EQJ611" s="178"/>
      <c r="EQK611" s="178"/>
      <c r="EQL611" s="178"/>
      <c r="EQM611" s="178"/>
      <c r="EQN611" s="178"/>
      <c r="EQO611" s="178"/>
      <c r="EQP611" s="178"/>
      <c r="EQQ611" s="178"/>
      <c r="EQR611" s="178"/>
      <c r="EQS611" s="178"/>
      <c r="EQT611" s="178"/>
      <c r="EQU611" s="178"/>
      <c r="EQV611" s="178"/>
      <c r="EQW611" s="178"/>
      <c r="EQX611" s="178"/>
      <c r="EQY611" s="178"/>
      <c r="EQZ611" s="178"/>
      <c r="ERA611" s="178"/>
      <c r="ERB611" s="178"/>
      <c r="ERC611" s="178"/>
      <c r="ERD611" s="178"/>
      <c r="ERE611" s="178"/>
      <c r="ERF611" s="178"/>
      <c r="ERG611" s="178"/>
      <c r="ERH611" s="178"/>
      <c r="ERI611" s="178"/>
      <c r="ERJ611" s="178"/>
      <c r="ERK611" s="178"/>
      <c r="ERL611" s="178"/>
      <c r="ERM611" s="178"/>
      <c r="ERN611" s="178"/>
      <c r="ERO611" s="178"/>
      <c r="ERP611" s="178"/>
      <c r="ERQ611" s="178"/>
      <c r="ERR611" s="178"/>
      <c r="ERS611" s="178"/>
      <c r="ERT611" s="178"/>
      <c r="ERU611" s="178"/>
      <c r="ERV611" s="178"/>
      <c r="ERW611" s="178"/>
      <c r="ERX611" s="178"/>
      <c r="ERY611" s="178"/>
      <c r="ERZ611" s="178"/>
      <c r="ESA611" s="178"/>
      <c r="ESB611" s="178"/>
      <c r="ESC611" s="178"/>
      <c r="ESD611" s="178"/>
      <c r="ESE611" s="178"/>
      <c r="ESF611" s="178"/>
      <c r="ESG611" s="178"/>
      <c r="ESH611" s="178"/>
      <c r="ESI611" s="178"/>
      <c r="ESJ611" s="178"/>
      <c r="ESK611" s="178"/>
      <c r="ESL611" s="178"/>
      <c r="ESM611" s="178"/>
      <c r="ESN611" s="178"/>
      <c r="ESO611" s="178"/>
      <c r="ESP611" s="178"/>
      <c r="ESQ611" s="178"/>
      <c r="ESR611" s="178"/>
      <c r="ESS611" s="178"/>
      <c r="EST611" s="178"/>
      <c r="ESU611" s="178"/>
      <c r="ESV611" s="178"/>
      <c r="ESW611" s="178"/>
      <c r="ESX611" s="178"/>
      <c r="ESY611" s="178"/>
      <c r="ESZ611" s="178"/>
      <c r="ETA611" s="178"/>
      <c r="ETB611" s="178"/>
      <c r="ETC611" s="178"/>
      <c r="ETD611" s="178"/>
      <c r="ETE611" s="178"/>
      <c r="ETF611" s="178"/>
      <c r="ETG611" s="178"/>
      <c r="ETH611" s="178"/>
      <c r="ETI611" s="178"/>
      <c r="ETJ611" s="178"/>
      <c r="ETK611" s="178"/>
      <c r="ETL611" s="178"/>
      <c r="ETM611" s="178"/>
      <c r="ETN611" s="178"/>
      <c r="ETO611" s="178"/>
      <c r="ETP611" s="178"/>
      <c r="ETQ611" s="178"/>
      <c r="ETR611" s="178"/>
      <c r="ETS611" s="178"/>
      <c r="ETT611" s="178"/>
      <c r="ETU611" s="178"/>
      <c r="ETV611" s="178"/>
      <c r="ETW611" s="178"/>
      <c r="ETX611" s="178"/>
      <c r="ETY611" s="178"/>
      <c r="ETZ611" s="178"/>
      <c r="EUA611" s="178"/>
      <c r="EUB611" s="178"/>
      <c r="EUC611" s="178"/>
      <c r="EUD611" s="178"/>
      <c r="EUE611" s="178"/>
      <c r="EUF611" s="178"/>
      <c r="EUG611" s="178"/>
      <c r="EUH611" s="178"/>
      <c r="EUI611" s="178"/>
      <c r="EUJ611" s="178"/>
      <c r="EUK611" s="178"/>
      <c r="EUL611" s="178"/>
      <c r="EUM611" s="178"/>
      <c r="EUN611" s="178"/>
      <c r="EUO611" s="178"/>
      <c r="EUP611" s="178"/>
      <c r="EUQ611" s="178"/>
      <c r="EUR611" s="178"/>
      <c r="EUS611" s="178"/>
      <c r="EUT611" s="178"/>
      <c r="EUU611" s="178"/>
      <c r="EUV611" s="178"/>
      <c r="EUW611" s="178"/>
      <c r="EUX611" s="178"/>
      <c r="EUY611" s="178"/>
      <c r="EUZ611" s="178"/>
      <c r="EVA611" s="178"/>
      <c r="EVB611" s="178"/>
      <c r="EVC611" s="178"/>
      <c r="EVD611" s="178"/>
      <c r="EVE611" s="178"/>
      <c r="EVF611" s="178"/>
      <c r="EVG611" s="178"/>
      <c r="EVH611" s="178"/>
      <c r="EVI611" s="178"/>
      <c r="EVJ611" s="178"/>
      <c r="EVK611" s="178"/>
      <c r="EVL611" s="178"/>
      <c r="EVM611" s="178"/>
      <c r="EVN611" s="178"/>
      <c r="EVO611" s="178"/>
      <c r="EVP611" s="178"/>
      <c r="EVQ611" s="178"/>
      <c r="EVR611" s="178"/>
      <c r="EVS611" s="178"/>
      <c r="EVT611" s="178"/>
      <c r="EVU611" s="178"/>
      <c r="EVV611" s="178"/>
      <c r="EVW611" s="178"/>
      <c r="EVX611" s="178"/>
      <c r="EVY611" s="178"/>
      <c r="EVZ611" s="178"/>
      <c r="EWA611" s="178"/>
      <c r="EWB611" s="178"/>
      <c r="EWC611" s="178"/>
      <c r="EWD611" s="178"/>
      <c r="EWE611" s="178"/>
      <c r="EWF611" s="178"/>
      <c r="EWG611" s="178"/>
      <c r="EWH611" s="178"/>
      <c r="EWI611" s="178"/>
      <c r="EWJ611" s="178"/>
      <c r="EWK611" s="178"/>
      <c r="EWL611" s="178"/>
      <c r="EWM611" s="178"/>
      <c r="EWN611" s="178"/>
      <c r="EWO611" s="178"/>
      <c r="EWP611" s="178"/>
      <c r="EWQ611" s="178"/>
      <c r="EWR611" s="178"/>
      <c r="EWS611" s="178"/>
      <c r="EWT611" s="178"/>
      <c r="EWU611" s="178"/>
      <c r="EWV611" s="178"/>
      <c r="EWW611" s="178"/>
      <c r="EWX611" s="178"/>
      <c r="EWY611" s="178"/>
      <c r="EWZ611" s="178"/>
      <c r="EXA611" s="178"/>
      <c r="EXB611" s="178"/>
      <c r="EXC611" s="178"/>
      <c r="EXD611" s="178"/>
      <c r="EXE611" s="178"/>
      <c r="EXF611" s="178"/>
      <c r="EXG611" s="178"/>
      <c r="EXH611" s="178"/>
      <c r="EXI611" s="178"/>
      <c r="EXJ611" s="178"/>
      <c r="EXK611" s="178"/>
      <c r="EXL611" s="178"/>
      <c r="EXM611" s="178"/>
      <c r="EXN611" s="178"/>
      <c r="EXO611" s="178"/>
      <c r="EXP611" s="178"/>
      <c r="EXQ611" s="178"/>
      <c r="EXR611" s="178"/>
      <c r="EXS611" s="178"/>
      <c r="EXT611" s="178"/>
      <c r="EXU611" s="178"/>
      <c r="EXV611" s="178"/>
      <c r="EXW611" s="178"/>
      <c r="EXX611" s="178"/>
      <c r="EXY611" s="178"/>
      <c r="EXZ611" s="178"/>
      <c r="EYA611" s="178"/>
      <c r="EYB611" s="178"/>
      <c r="EYC611" s="178"/>
      <c r="EYD611" s="178"/>
      <c r="EYE611" s="178"/>
      <c r="EYF611" s="178"/>
      <c r="EYG611" s="178"/>
      <c r="EYH611" s="178"/>
      <c r="EYI611" s="178"/>
      <c r="EYJ611" s="178"/>
      <c r="EYK611" s="178"/>
      <c r="EYL611" s="178"/>
      <c r="EYM611" s="178"/>
      <c r="EYN611" s="178"/>
      <c r="EYO611" s="178"/>
      <c r="EYP611" s="178"/>
      <c r="EYQ611" s="178"/>
      <c r="EYR611" s="178"/>
      <c r="EYS611" s="178"/>
      <c r="EYT611" s="178"/>
      <c r="EYU611" s="178"/>
      <c r="EYV611" s="178"/>
      <c r="EYW611" s="178"/>
      <c r="EYX611" s="178"/>
      <c r="EYY611" s="178"/>
      <c r="EYZ611" s="178"/>
      <c r="EZA611" s="178"/>
      <c r="EZB611" s="178"/>
      <c r="EZC611" s="178"/>
      <c r="EZD611" s="178"/>
      <c r="EZE611" s="178"/>
      <c r="EZF611" s="178"/>
      <c r="EZG611" s="178"/>
      <c r="EZH611" s="178"/>
      <c r="EZI611" s="178"/>
      <c r="EZJ611" s="178"/>
      <c r="EZK611" s="178"/>
      <c r="EZL611" s="178"/>
      <c r="EZM611" s="178"/>
      <c r="EZN611" s="178"/>
      <c r="EZO611" s="178"/>
      <c r="EZP611" s="178"/>
      <c r="EZQ611" s="178"/>
      <c r="EZR611" s="178"/>
      <c r="EZS611" s="178"/>
      <c r="EZT611" s="178"/>
      <c r="EZU611" s="178"/>
      <c r="EZV611" s="178"/>
      <c r="EZW611" s="178"/>
      <c r="EZX611" s="178"/>
      <c r="EZY611" s="178"/>
      <c r="EZZ611" s="178"/>
      <c r="FAA611" s="178"/>
      <c r="FAB611" s="178"/>
      <c r="FAC611" s="178"/>
      <c r="FAD611" s="178"/>
      <c r="FAE611" s="178"/>
      <c r="FAF611" s="178"/>
      <c r="FAG611" s="178"/>
      <c r="FAH611" s="178"/>
      <c r="FAI611" s="178"/>
      <c r="FAJ611" s="178"/>
      <c r="FAK611" s="178"/>
      <c r="FAL611" s="178"/>
      <c r="FAM611" s="178"/>
      <c r="FAN611" s="178"/>
      <c r="FAO611" s="178"/>
      <c r="FAP611" s="178"/>
      <c r="FAQ611" s="178"/>
      <c r="FAR611" s="178"/>
      <c r="FAS611" s="178"/>
      <c r="FAT611" s="178"/>
      <c r="FAU611" s="178"/>
      <c r="FAV611" s="178"/>
      <c r="FAW611" s="178"/>
      <c r="FAX611" s="178"/>
      <c r="FAY611" s="178"/>
      <c r="FAZ611" s="178"/>
      <c r="FBA611" s="178"/>
      <c r="FBB611" s="178"/>
      <c r="FBC611" s="178"/>
      <c r="FBD611" s="178"/>
      <c r="FBE611" s="178"/>
      <c r="FBF611" s="178"/>
      <c r="FBG611" s="178"/>
      <c r="FBH611" s="178"/>
      <c r="FBI611" s="178"/>
      <c r="FBJ611" s="178"/>
      <c r="FBK611" s="178"/>
      <c r="FBL611" s="178"/>
      <c r="FBM611" s="178"/>
      <c r="FBN611" s="178"/>
      <c r="FBO611" s="178"/>
      <c r="FBP611" s="178"/>
      <c r="FBQ611" s="178"/>
      <c r="FBR611" s="178"/>
      <c r="FBS611" s="178"/>
      <c r="FBT611" s="178"/>
      <c r="FBU611" s="178"/>
      <c r="FBV611" s="178"/>
      <c r="FBW611" s="178"/>
      <c r="FBX611" s="178"/>
      <c r="FBY611" s="178"/>
      <c r="FBZ611" s="178"/>
      <c r="FCA611" s="178"/>
      <c r="FCB611" s="178"/>
      <c r="FCC611" s="178"/>
      <c r="FCD611" s="178"/>
      <c r="FCE611" s="178"/>
      <c r="FCF611" s="178"/>
      <c r="FCG611" s="178"/>
      <c r="FCH611" s="178"/>
      <c r="FCI611" s="178"/>
      <c r="FCJ611" s="178"/>
      <c r="FCK611" s="178"/>
      <c r="FCL611" s="178"/>
      <c r="FCM611" s="178"/>
      <c r="FCN611" s="178"/>
      <c r="FCO611" s="178"/>
      <c r="FCP611" s="178"/>
      <c r="FCQ611" s="178"/>
      <c r="FCR611" s="178"/>
      <c r="FCS611" s="178"/>
      <c r="FCT611" s="178"/>
      <c r="FCU611" s="178"/>
      <c r="FCV611" s="178"/>
      <c r="FCW611" s="178"/>
      <c r="FCX611" s="178"/>
      <c r="FCY611" s="178"/>
      <c r="FCZ611" s="178"/>
      <c r="FDA611" s="178"/>
      <c r="FDB611" s="178"/>
      <c r="FDC611" s="178"/>
      <c r="FDD611" s="178"/>
      <c r="FDE611" s="178"/>
      <c r="FDF611" s="178"/>
      <c r="FDG611" s="178"/>
      <c r="FDH611" s="178"/>
      <c r="FDI611" s="178"/>
      <c r="FDJ611" s="178"/>
      <c r="FDK611" s="178"/>
      <c r="FDL611" s="178"/>
      <c r="FDM611" s="178"/>
      <c r="FDN611" s="178"/>
      <c r="FDO611" s="178"/>
      <c r="FDP611" s="178"/>
      <c r="FDQ611" s="178"/>
      <c r="FDR611" s="178"/>
      <c r="FDS611" s="178"/>
      <c r="FDT611" s="178"/>
      <c r="FDU611" s="178"/>
      <c r="FDV611" s="178"/>
      <c r="FDW611" s="178"/>
      <c r="FDX611" s="178"/>
      <c r="FDY611" s="178"/>
      <c r="FDZ611" s="178"/>
      <c r="FEA611" s="178"/>
      <c r="FEB611" s="178"/>
      <c r="FEC611" s="178"/>
      <c r="FED611" s="178"/>
      <c r="FEE611" s="178"/>
      <c r="FEF611" s="178"/>
      <c r="FEG611" s="178"/>
      <c r="FEH611" s="178"/>
      <c r="FEI611" s="178"/>
      <c r="FEJ611" s="178"/>
      <c r="FEK611" s="178"/>
      <c r="FEL611" s="178"/>
      <c r="FEM611" s="178"/>
      <c r="FEN611" s="178"/>
      <c r="FEO611" s="178"/>
      <c r="FEP611" s="178"/>
      <c r="FEQ611" s="178"/>
      <c r="FER611" s="178"/>
      <c r="FES611" s="178"/>
      <c r="FET611" s="178"/>
      <c r="FEU611" s="178"/>
      <c r="FEV611" s="178"/>
      <c r="FEW611" s="178"/>
      <c r="FEX611" s="178"/>
      <c r="FEY611" s="178"/>
      <c r="FEZ611" s="178"/>
      <c r="FFA611" s="178"/>
      <c r="FFB611" s="178"/>
      <c r="FFC611" s="178"/>
      <c r="FFD611" s="178"/>
      <c r="FFE611" s="178"/>
      <c r="FFF611" s="178"/>
      <c r="FFG611" s="178"/>
      <c r="FFH611" s="178"/>
      <c r="FFI611" s="178"/>
      <c r="FFJ611" s="178"/>
      <c r="FFK611" s="178"/>
      <c r="FFL611" s="178"/>
      <c r="FFM611" s="178"/>
      <c r="FFN611" s="178"/>
      <c r="FFO611" s="178"/>
      <c r="FFP611" s="178"/>
      <c r="FFQ611" s="178"/>
      <c r="FFR611" s="178"/>
      <c r="FFS611" s="178"/>
      <c r="FFT611" s="178"/>
      <c r="FFU611" s="178"/>
      <c r="FFV611" s="178"/>
      <c r="FFW611" s="178"/>
      <c r="FFX611" s="178"/>
      <c r="FFY611" s="178"/>
      <c r="FFZ611" s="178"/>
      <c r="FGA611" s="178"/>
      <c r="FGB611" s="178"/>
      <c r="FGC611" s="178"/>
      <c r="FGD611" s="178"/>
      <c r="FGE611" s="178"/>
      <c r="FGF611" s="178"/>
      <c r="FGG611" s="178"/>
      <c r="FGH611" s="178"/>
      <c r="FGI611" s="178"/>
      <c r="FGJ611" s="178"/>
      <c r="FGK611" s="178"/>
      <c r="FGL611" s="178"/>
      <c r="FGM611" s="178"/>
      <c r="FGN611" s="178"/>
      <c r="FGO611" s="178"/>
      <c r="FGP611" s="178"/>
      <c r="FGQ611" s="178"/>
      <c r="FGR611" s="178"/>
      <c r="FGS611" s="178"/>
      <c r="FGT611" s="178"/>
      <c r="FGU611" s="178"/>
      <c r="FGV611" s="178"/>
      <c r="FGW611" s="178"/>
      <c r="FGX611" s="178"/>
      <c r="FGY611" s="178"/>
      <c r="FGZ611" s="178"/>
      <c r="FHA611" s="178"/>
      <c r="FHB611" s="178"/>
      <c r="FHC611" s="178"/>
      <c r="FHD611" s="178"/>
      <c r="FHE611" s="178"/>
      <c r="FHF611" s="178"/>
      <c r="FHG611" s="178"/>
      <c r="FHH611" s="178"/>
      <c r="FHI611" s="178"/>
      <c r="FHJ611" s="178"/>
      <c r="FHK611" s="178"/>
      <c r="FHL611" s="178"/>
      <c r="FHM611" s="178"/>
      <c r="FHN611" s="178"/>
      <c r="FHO611" s="178"/>
      <c r="FHP611" s="178"/>
      <c r="FHQ611" s="178"/>
      <c r="FHR611" s="178"/>
      <c r="FHS611" s="178"/>
      <c r="FHT611" s="178"/>
      <c r="FHU611" s="178"/>
      <c r="FHV611" s="178"/>
      <c r="FHW611" s="178"/>
      <c r="FHX611" s="178"/>
      <c r="FHY611" s="178"/>
      <c r="FHZ611" s="178"/>
      <c r="FIA611" s="178"/>
      <c r="FIB611" s="178"/>
      <c r="FIC611" s="178"/>
      <c r="FID611" s="178"/>
      <c r="FIE611" s="178"/>
      <c r="FIF611" s="178"/>
      <c r="FIG611" s="178"/>
      <c r="FIH611" s="178"/>
      <c r="FII611" s="178"/>
      <c r="FIJ611" s="178"/>
      <c r="FIK611" s="178"/>
      <c r="FIL611" s="178"/>
      <c r="FIM611" s="178"/>
      <c r="FIN611" s="178"/>
      <c r="FIO611" s="178"/>
      <c r="FIP611" s="178"/>
      <c r="FIQ611" s="178"/>
      <c r="FIR611" s="178"/>
      <c r="FIS611" s="178"/>
      <c r="FIT611" s="178"/>
      <c r="FIU611" s="178"/>
      <c r="FIV611" s="178"/>
      <c r="FIW611" s="178"/>
      <c r="FIX611" s="178"/>
      <c r="FIY611" s="178"/>
      <c r="FIZ611" s="178"/>
      <c r="FJA611" s="178"/>
      <c r="FJB611" s="178"/>
      <c r="FJC611" s="178"/>
      <c r="FJD611" s="178"/>
      <c r="FJE611" s="178"/>
      <c r="FJF611" s="178"/>
      <c r="FJG611" s="178"/>
      <c r="FJH611" s="178"/>
      <c r="FJI611" s="178"/>
      <c r="FJJ611" s="178"/>
      <c r="FJK611" s="178"/>
      <c r="FJL611" s="178"/>
      <c r="FJM611" s="178"/>
      <c r="FJN611" s="178"/>
      <c r="FJO611" s="178"/>
      <c r="FJP611" s="178"/>
      <c r="FJQ611" s="178"/>
      <c r="FJR611" s="178"/>
      <c r="FJS611" s="178"/>
      <c r="FJT611" s="178"/>
      <c r="FJU611" s="178"/>
      <c r="FJV611" s="178"/>
      <c r="FJW611" s="178"/>
      <c r="FJX611" s="178"/>
      <c r="FJY611" s="178"/>
      <c r="FJZ611" s="178"/>
      <c r="FKA611" s="178"/>
      <c r="FKB611" s="178"/>
      <c r="FKC611" s="178"/>
      <c r="FKD611" s="178"/>
      <c r="FKE611" s="178"/>
      <c r="FKF611" s="178"/>
      <c r="FKG611" s="178"/>
      <c r="FKH611" s="178"/>
      <c r="FKI611" s="178"/>
      <c r="FKJ611" s="178"/>
      <c r="FKK611" s="178"/>
      <c r="FKL611" s="178"/>
      <c r="FKM611" s="178"/>
      <c r="FKN611" s="178"/>
      <c r="FKO611" s="178"/>
      <c r="FKP611" s="178"/>
      <c r="FKQ611" s="178"/>
      <c r="FKR611" s="178"/>
      <c r="FKS611" s="178"/>
      <c r="FKT611" s="178"/>
      <c r="FKU611" s="178"/>
      <c r="FKV611" s="178"/>
      <c r="FKW611" s="178"/>
      <c r="FKX611" s="178"/>
      <c r="FKY611" s="178"/>
      <c r="FKZ611" s="178"/>
      <c r="FLA611" s="178"/>
      <c r="FLB611" s="178"/>
      <c r="FLC611" s="178"/>
      <c r="FLD611" s="178"/>
      <c r="FLE611" s="178"/>
      <c r="FLF611" s="178"/>
      <c r="FLG611" s="178"/>
      <c r="FLH611" s="178"/>
      <c r="FLI611" s="178"/>
      <c r="FLJ611" s="178"/>
      <c r="FLK611" s="178"/>
      <c r="FLL611" s="178"/>
      <c r="FLM611" s="178"/>
      <c r="FLN611" s="178"/>
      <c r="FLO611" s="178"/>
      <c r="FLP611" s="178"/>
      <c r="FLQ611" s="178"/>
      <c r="FLR611" s="178"/>
      <c r="FLS611" s="178"/>
      <c r="FLT611" s="178"/>
      <c r="FLU611" s="178"/>
      <c r="FLV611" s="178"/>
      <c r="FLW611" s="178"/>
      <c r="FLX611" s="178"/>
      <c r="FLY611" s="178"/>
      <c r="FLZ611" s="178"/>
      <c r="FMA611" s="178"/>
      <c r="FMB611" s="178"/>
      <c r="FMC611" s="178"/>
      <c r="FMD611" s="178"/>
      <c r="FME611" s="178"/>
      <c r="FMF611" s="178"/>
      <c r="FMG611" s="178"/>
      <c r="FMH611" s="178"/>
      <c r="FMI611" s="178"/>
      <c r="FMJ611" s="178"/>
      <c r="FMK611" s="178"/>
      <c r="FML611" s="178"/>
      <c r="FMM611" s="178"/>
      <c r="FMN611" s="178"/>
      <c r="FMO611" s="178"/>
      <c r="FMP611" s="178"/>
      <c r="FMQ611" s="178"/>
      <c r="FMR611" s="178"/>
      <c r="FMS611" s="178"/>
      <c r="FMT611" s="178"/>
      <c r="FMU611" s="178"/>
      <c r="FMV611" s="178"/>
      <c r="FMW611" s="178"/>
      <c r="FMX611" s="178"/>
      <c r="FMY611" s="178"/>
      <c r="FMZ611" s="178"/>
      <c r="FNA611" s="178"/>
      <c r="FNB611" s="178"/>
      <c r="FNC611" s="178"/>
      <c r="FND611" s="178"/>
      <c r="FNE611" s="178"/>
      <c r="FNF611" s="178"/>
      <c r="FNG611" s="178"/>
      <c r="FNH611" s="178"/>
      <c r="FNI611" s="178"/>
      <c r="FNJ611" s="178"/>
      <c r="FNK611" s="178"/>
      <c r="FNL611" s="178"/>
      <c r="FNM611" s="178"/>
      <c r="FNN611" s="178"/>
      <c r="FNO611" s="178"/>
      <c r="FNP611" s="178"/>
      <c r="FNQ611" s="178"/>
      <c r="FNR611" s="178"/>
      <c r="FNS611" s="178"/>
      <c r="FNT611" s="178"/>
      <c r="FNU611" s="178"/>
      <c r="FNV611" s="178"/>
      <c r="FNW611" s="178"/>
      <c r="FNX611" s="178"/>
      <c r="FNY611" s="178"/>
      <c r="FNZ611" s="178"/>
      <c r="FOA611" s="178"/>
      <c r="FOB611" s="178"/>
      <c r="FOC611" s="178"/>
      <c r="FOD611" s="178"/>
      <c r="FOE611" s="178"/>
      <c r="FOF611" s="178"/>
      <c r="FOG611" s="178"/>
      <c r="FOH611" s="178"/>
      <c r="FOI611" s="178"/>
      <c r="FOJ611" s="178"/>
      <c r="FOK611" s="178"/>
      <c r="FOL611" s="178"/>
      <c r="FOM611" s="178"/>
      <c r="FON611" s="178"/>
      <c r="FOO611" s="178"/>
      <c r="FOP611" s="178"/>
      <c r="FOQ611" s="178"/>
      <c r="FOR611" s="178"/>
      <c r="FOS611" s="178"/>
      <c r="FOT611" s="178"/>
      <c r="FOU611" s="178"/>
      <c r="FOV611" s="178"/>
      <c r="FOW611" s="178"/>
      <c r="FOX611" s="178"/>
      <c r="FOY611" s="178"/>
      <c r="FOZ611" s="178"/>
      <c r="FPA611" s="178"/>
      <c r="FPB611" s="178"/>
      <c r="FPC611" s="178"/>
      <c r="FPD611" s="178"/>
      <c r="FPE611" s="178"/>
      <c r="FPF611" s="178"/>
      <c r="FPG611" s="178"/>
      <c r="FPH611" s="178"/>
      <c r="FPI611" s="178"/>
      <c r="FPJ611" s="178"/>
      <c r="FPK611" s="178"/>
      <c r="FPL611" s="178"/>
      <c r="FPM611" s="178"/>
      <c r="FPN611" s="178"/>
      <c r="FPO611" s="178"/>
      <c r="FPP611" s="178"/>
      <c r="FPQ611" s="178"/>
      <c r="FPR611" s="178"/>
      <c r="FPS611" s="178"/>
      <c r="FPT611" s="178"/>
      <c r="FPU611" s="178"/>
      <c r="FPV611" s="178"/>
      <c r="FPW611" s="178"/>
      <c r="FPX611" s="178"/>
      <c r="FPY611" s="178"/>
      <c r="FPZ611" s="178"/>
      <c r="FQA611" s="178"/>
      <c r="FQB611" s="178"/>
      <c r="FQC611" s="178"/>
      <c r="FQD611" s="178"/>
      <c r="FQE611" s="178"/>
      <c r="FQF611" s="178"/>
      <c r="FQG611" s="178"/>
      <c r="FQH611" s="178"/>
      <c r="FQI611" s="178"/>
      <c r="FQJ611" s="178"/>
      <c r="FQK611" s="178"/>
      <c r="FQL611" s="178"/>
      <c r="FQM611" s="178"/>
      <c r="FQN611" s="178"/>
      <c r="FQO611" s="178"/>
      <c r="FQP611" s="178"/>
      <c r="FQQ611" s="178"/>
      <c r="FQR611" s="178"/>
      <c r="FQS611" s="178"/>
      <c r="FQT611" s="178"/>
      <c r="FQU611" s="178"/>
      <c r="FQV611" s="178"/>
      <c r="FQW611" s="178"/>
      <c r="FQX611" s="178"/>
      <c r="FQY611" s="178"/>
      <c r="FQZ611" s="178"/>
      <c r="FRA611" s="178"/>
      <c r="FRB611" s="178"/>
      <c r="FRC611" s="178"/>
      <c r="FRD611" s="178"/>
      <c r="FRE611" s="178"/>
      <c r="FRF611" s="178"/>
      <c r="FRG611" s="178"/>
      <c r="FRH611" s="178"/>
      <c r="FRI611" s="178"/>
      <c r="FRJ611" s="178"/>
      <c r="FRK611" s="178"/>
      <c r="FRL611" s="178"/>
      <c r="FRM611" s="178"/>
      <c r="FRN611" s="178"/>
      <c r="FRO611" s="178"/>
      <c r="FRP611" s="178"/>
      <c r="FRQ611" s="178"/>
      <c r="FRR611" s="178"/>
      <c r="FRS611" s="178"/>
      <c r="FRT611" s="178"/>
      <c r="FRU611" s="178"/>
      <c r="FRV611" s="178"/>
      <c r="FRW611" s="178"/>
      <c r="FRX611" s="178"/>
      <c r="FRY611" s="178"/>
      <c r="FRZ611" s="178"/>
      <c r="FSA611" s="178"/>
      <c r="FSB611" s="178"/>
      <c r="FSC611" s="178"/>
      <c r="FSD611" s="178"/>
      <c r="FSE611" s="178"/>
      <c r="FSF611" s="178"/>
      <c r="FSG611" s="178"/>
      <c r="FSH611" s="178"/>
      <c r="FSI611" s="178"/>
      <c r="FSJ611" s="178"/>
      <c r="FSK611" s="178"/>
      <c r="FSL611" s="178"/>
      <c r="FSM611" s="178"/>
      <c r="FSN611" s="178"/>
      <c r="FSO611" s="178"/>
      <c r="FSP611" s="178"/>
      <c r="FSQ611" s="178"/>
      <c r="FSR611" s="178"/>
      <c r="FSS611" s="178"/>
      <c r="FST611" s="178"/>
      <c r="FSU611" s="178"/>
      <c r="FSV611" s="178"/>
      <c r="FSW611" s="178"/>
      <c r="FSX611" s="178"/>
      <c r="FSY611" s="178"/>
      <c r="FSZ611" s="178"/>
      <c r="FTA611" s="178"/>
      <c r="FTB611" s="178"/>
      <c r="FTC611" s="178"/>
      <c r="FTD611" s="178"/>
      <c r="FTE611" s="178"/>
      <c r="FTF611" s="178"/>
      <c r="FTG611" s="178"/>
      <c r="FTH611" s="178"/>
      <c r="FTI611" s="178"/>
      <c r="FTJ611" s="178"/>
      <c r="FTK611" s="178"/>
      <c r="FTL611" s="178"/>
      <c r="FTM611" s="178"/>
      <c r="FTN611" s="178"/>
      <c r="FTO611" s="178"/>
      <c r="FTP611" s="178"/>
      <c r="FTQ611" s="178"/>
      <c r="FTR611" s="178"/>
      <c r="FTS611" s="178"/>
      <c r="FTT611" s="178"/>
      <c r="FTU611" s="178"/>
      <c r="FTV611" s="178"/>
      <c r="FTW611" s="178"/>
      <c r="FTX611" s="178"/>
      <c r="FTY611" s="178"/>
      <c r="FTZ611" s="178"/>
      <c r="FUA611" s="178"/>
      <c r="FUB611" s="178"/>
      <c r="FUC611" s="178"/>
      <c r="FUD611" s="178"/>
      <c r="FUE611" s="178"/>
      <c r="FUF611" s="178"/>
      <c r="FUG611" s="178"/>
      <c r="FUH611" s="178"/>
      <c r="FUI611" s="178"/>
      <c r="FUJ611" s="178"/>
      <c r="FUK611" s="178"/>
      <c r="FUL611" s="178"/>
      <c r="FUM611" s="178"/>
      <c r="FUN611" s="178"/>
      <c r="FUO611" s="178"/>
      <c r="FUP611" s="178"/>
      <c r="FUQ611" s="178"/>
      <c r="FUR611" s="178"/>
      <c r="FUS611" s="178"/>
      <c r="FUT611" s="178"/>
      <c r="FUU611" s="178"/>
      <c r="FUV611" s="178"/>
      <c r="FUW611" s="178"/>
      <c r="FUX611" s="178"/>
      <c r="FUY611" s="178"/>
      <c r="FUZ611" s="178"/>
      <c r="FVA611" s="178"/>
      <c r="FVB611" s="178"/>
      <c r="FVC611" s="178"/>
      <c r="FVD611" s="178"/>
      <c r="FVE611" s="178"/>
      <c r="FVF611" s="178"/>
      <c r="FVG611" s="178"/>
      <c r="FVH611" s="178"/>
      <c r="FVI611" s="178"/>
      <c r="FVJ611" s="178"/>
      <c r="FVK611" s="178"/>
      <c r="FVL611" s="178"/>
      <c r="FVM611" s="178"/>
      <c r="FVN611" s="178"/>
      <c r="FVO611" s="178"/>
      <c r="FVP611" s="178"/>
      <c r="FVQ611" s="178"/>
      <c r="FVR611" s="178"/>
      <c r="FVS611" s="178"/>
      <c r="FVT611" s="178"/>
      <c r="FVU611" s="178"/>
      <c r="FVV611" s="178"/>
      <c r="FVW611" s="178"/>
      <c r="FVX611" s="178"/>
      <c r="FVY611" s="178"/>
      <c r="FVZ611" s="178"/>
      <c r="FWA611" s="178"/>
      <c r="FWB611" s="178"/>
      <c r="FWC611" s="178"/>
      <c r="FWD611" s="178"/>
      <c r="FWE611" s="178"/>
      <c r="FWF611" s="178"/>
      <c r="FWG611" s="178"/>
      <c r="FWH611" s="178"/>
      <c r="FWI611" s="178"/>
      <c r="FWJ611" s="178"/>
      <c r="FWK611" s="178"/>
      <c r="FWL611" s="178"/>
      <c r="FWM611" s="178"/>
      <c r="FWN611" s="178"/>
      <c r="FWO611" s="178"/>
      <c r="FWP611" s="178"/>
      <c r="FWQ611" s="178"/>
      <c r="FWR611" s="178"/>
      <c r="FWS611" s="178"/>
      <c r="FWT611" s="178"/>
      <c r="FWU611" s="178"/>
      <c r="FWV611" s="178"/>
      <c r="FWW611" s="178"/>
      <c r="FWX611" s="178"/>
      <c r="FWY611" s="178"/>
      <c r="FWZ611" s="178"/>
      <c r="FXA611" s="178"/>
      <c r="FXB611" s="178"/>
      <c r="FXC611" s="178"/>
      <c r="FXD611" s="178"/>
      <c r="FXE611" s="178"/>
      <c r="FXF611" s="178"/>
      <c r="FXG611" s="178"/>
      <c r="FXH611" s="178"/>
      <c r="FXI611" s="178"/>
      <c r="FXJ611" s="178"/>
      <c r="FXK611" s="178"/>
      <c r="FXL611" s="178"/>
      <c r="FXM611" s="178"/>
      <c r="FXN611" s="178"/>
      <c r="FXO611" s="178"/>
      <c r="FXP611" s="178"/>
      <c r="FXQ611" s="178"/>
      <c r="FXR611" s="178"/>
      <c r="FXS611" s="178"/>
      <c r="FXT611" s="178"/>
      <c r="FXU611" s="178"/>
      <c r="FXV611" s="178"/>
      <c r="FXW611" s="178"/>
      <c r="FXX611" s="178"/>
      <c r="FXY611" s="178"/>
      <c r="FXZ611" s="178"/>
      <c r="FYA611" s="178"/>
      <c r="FYB611" s="178"/>
      <c r="FYC611" s="178"/>
      <c r="FYD611" s="178"/>
      <c r="FYE611" s="178"/>
      <c r="FYF611" s="178"/>
      <c r="FYG611" s="178"/>
      <c r="FYH611" s="178"/>
      <c r="FYI611" s="178"/>
      <c r="FYJ611" s="178"/>
      <c r="FYK611" s="178"/>
      <c r="FYL611" s="178"/>
      <c r="FYM611" s="178"/>
      <c r="FYN611" s="178"/>
      <c r="FYO611" s="178"/>
      <c r="FYP611" s="178"/>
      <c r="FYQ611" s="178"/>
      <c r="FYR611" s="178"/>
      <c r="FYS611" s="178"/>
      <c r="FYT611" s="178"/>
      <c r="FYU611" s="178"/>
      <c r="FYV611" s="178"/>
      <c r="FYW611" s="178"/>
      <c r="FYX611" s="178"/>
      <c r="FYY611" s="178"/>
      <c r="FYZ611" s="178"/>
      <c r="FZA611" s="178"/>
      <c r="FZB611" s="178"/>
      <c r="FZC611" s="178"/>
      <c r="FZD611" s="178"/>
      <c r="FZE611" s="178"/>
      <c r="FZF611" s="178"/>
      <c r="FZG611" s="178"/>
      <c r="FZH611" s="178"/>
      <c r="FZI611" s="178"/>
      <c r="FZJ611" s="178"/>
      <c r="FZK611" s="178"/>
      <c r="FZL611" s="178"/>
      <c r="FZM611" s="178"/>
      <c r="FZN611" s="178"/>
      <c r="FZO611" s="178"/>
      <c r="FZP611" s="178"/>
      <c r="FZQ611" s="178"/>
      <c r="FZR611" s="178"/>
      <c r="FZS611" s="178"/>
      <c r="FZT611" s="178"/>
      <c r="FZU611" s="178"/>
      <c r="FZV611" s="178"/>
      <c r="FZW611" s="178"/>
      <c r="FZX611" s="178"/>
      <c r="FZY611" s="178"/>
      <c r="FZZ611" s="178"/>
      <c r="GAA611" s="178"/>
      <c r="GAB611" s="178"/>
      <c r="GAC611" s="178"/>
      <c r="GAD611" s="178"/>
      <c r="GAE611" s="178"/>
      <c r="GAF611" s="178"/>
      <c r="GAG611" s="178"/>
      <c r="GAH611" s="178"/>
      <c r="GAI611" s="178"/>
      <c r="GAJ611" s="178"/>
      <c r="GAK611" s="178"/>
      <c r="GAL611" s="178"/>
      <c r="GAM611" s="178"/>
      <c r="GAN611" s="178"/>
      <c r="GAO611" s="178"/>
      <c r="GAP611" s="178"/>
      <c r="GAQ611" s="178"/>
      <c r="GAR611" s="178"/>
      <c r="GAS611" s="178"/>
      <c r="GAT611" s="178"/>
      <c r="GAU611" s="178"/>
      <c r="GAV611" s="178"/>
      <c r="GAW611" s="178"/>
      <c r="GAX611" s="178"/>
      <c r="GAY611" s="178"/>
      <c r="GAZ611" s="178"/>
      <c r="GBA611" s="178"/>
      <c r="GBB611" s="178"/>
      <c r="GBC611" s="178"/>
      <c r="GBD611" s="178"/>
      <c r="GBE611" s="178"/>
      <c r="GBF611" s="178"/>
      <c r="GBG611" s="178"/>
      <c r="GBH611" s="178"/>
      <c r="GBI611" s="178"/>
      <c r="GBJ611" s="178"/>
      <c r="GBK611" s="178"/>
      <c r="GBL611" s="178"/>
      <c r="GBM611" s="178"/>
      <c r="GBN611" s="178"/>
      <c r="GBO611" s="178"/>
      <c r="GBP611" s="178"/>
      <c r="GBQ611" s="178"/>
      <c r="GBR611" s="178"/>
      <c r="GBS611" s="178"/>
      <c r="GBT611" s="178"/>
      <c r="GBU611" s="178"/>
      <c r="GBV611" s="178"/>
      <c r="GBW611" s="178"/>
      <c r="GBX611" s="178"/>
      <c r="GBY611" s="178"/>
      <c r="GBZ611" s="178"/>
      <c r="GCA611" s="178"/>
      <c r="GCB611" s="178"/>
      <c r="GCC611" s="178"/>
      <c r="GCD611" s="178"/>
      <c r="GCE611" s="178"/>
      <c r="GCF611" s="178"/>
      <c r="GCG611" s="178"/>
      <c r="GCH611" s="178"/>
      <c r="GCI611" s="178"/>
      <c r="GCJ611" s="178"/>
      <c r="GCK611" s="178"/>
      <c r="GCL611" s="178"/>
      <c r="GCM611" s="178"/>
      <c r="GCN611" s="178"/>
      <c r="GCO611" s="178"/>
      <c r="GCP611" s="178"/>
      <c r="GCQ611" s="178"/>
      <c r="GCR611" s="178"/>
      <c r="GCS611" s="178"/>
      <c r="GCT611" s="178"/>
      <c r="GCU611" s="178"/>
      <c r="GCV611" s="178"/>
      <c r="GCW611" s="178"/>
      <c r="GCX611" s="178"/>
      <c r="GCY611" s="178"/>
      <c r="GCZ611" s="178"/>
      <c r="GDA611" s="178"/>
      <c r="GDB611" s="178"/>
      <c r="GDC611" s="178"/>
      <c r="GDD611" s="178"/>
      <c r="GDE611" s="178"/>
      <c r="GDF611" s="178"/>
      <c r="GDG611" s="178"/>
      <c r="GDH611" s="178"/>
      <c r="GDI611" s="178"/>
      <c r="GDJ611" s="178"/>
      <c r="GDK611" s="178"/>
      <c r="GDL611" s="178"/>
      <c r="GDM611" s="178"/>
      <c r="GDN611" s="178"/>
      <c r="GDO611" s="178"/>
      <c r="GDP611" s="178"/>
      <c r="GDQ611" s="178"/>
      <c r="GDR611" s="178"/>
      <c r="GDS611" s="178"/>
      <c r="GDT611" s="178"/>
      <c r="GDU611" s="178"/>
      <c r="GDV611" s="178"/>
      <c r="GDW611" s="178"/>
      <c r="GDX611" s="178"/>
      <c r="GDY611" s="178"/>
      <c r="GDZ611" s="178"/>
      <c r="GEA611" s="178"/>
      <c r="GEB611" s="178"/>
      <c r="GEC611" s="178"/>
      <c r="GED611" s="178"/>
      <c r="GEE611" s="178"/>
      <c r="GEF611" s="178"/>
      <c r="GEG611" s="178"/>
      <c r="GEH611" s="178"/>
      <c r="GEI611" s="178"/>
      <c r="GEJ611" s="178"/>
      <c r="GEK611" s="178"/>
      <c r="GEL611" s="178"/>
      <c r="GEM611" s="178"/>
      <c r="GEN611" s="178"/>
      <c r="GEO611" s="178"/>
      <c r="GEP611" s="178"/>
      <c r="GEQ611" s="178"/>
      <c r="GER611" s="178"/>
      <c r="GES611" s="178"/>
      <c r="GET611" s="178"/>
      <c r="GEU611" s="178"/>
      <c r="GEV611" s="178"/>
      <c r="GEW611" s="178"/>
      <c r="GEX611" s="178"/>
      <c r="GEY611" s="178"/>
      <c r="GEZ611" s="178"/>
      <c r="GFA611" s="178"/>
      <c r="GFB611" s="178"/>
      <c r="GFC611" s="178"/>
      <c r="GFD611" s="178"/>
      <c r="GFE611" s="178"/>
      <c r="GFF611" s="178"/>
      <c r="GFG611" s="178"/>
      <c r="GFH611" s="178"/>
      <c r="GFI611" s="178"/>
      <c r="GFJ611" s="178"/>
      <c r="GFK611" s="178"/>
      <c r="GFL611" s="178"/>
      <c r="GFM611" s="178"/>
      <c r="GFN611" s="178"/>
      <c r="GFO611" s="178"/>
      <c r="GFP611" s="178"/>
      <c r="GFQ611" s="178"/>
      <c r="GFR611" s="178"/>
      <c r="GFS611" s="178"/>
      <c r="GFT611" s="178"/>
      <c r="GFU611" s="178"/>
      <c r="GFV611" s="178"/>
      <c r="GFW611" s="178"/>
      <c r="GFX611" s="178"/>
      <c r="GFY611" s="178"/>
      <c r="GFZ611" s="178"/>
      <c r="GGA611" s="178"/>
      <c r="GGB611" s="178"/>
      <c r="GGC611" s="178"/>
      <c r="GGD611" s="178"/>
      <c r="GGE611" s="178"/>
      <c r="GGF611" s="178"/>
      <c r="GGG611" s="178"/>
      <c r="GGH611" s="178"/>
      <c r="GGI611" s="178"/>
      <c r="GGJ611" s="178"/>
      <c r="GGK611" s="178"/>
      <c r="GGL611" s="178"/>
      <c r="GGM611" s="178"/>
      <c r="GGN611" s="178"/>
      <c r="GGO611" s="178"/>
      <c r="GGP611" s="178"/>
      <c r="GGQ611" s="178"/>
      <c r="GGR611" s="178"/>
      <c r="GGS611" s="178"/>
      <c r="GGT611" s="178"/>
      <c r="GGU611" s="178"/>
      <c r="GGV611" s="178"/>
      <c r="GGW611" s="178"/>
      <c r="GGX611" s="178"/>
      <c r="GGY611" s="178"/>
      <c r="GGZ611" s="178"/>
      <c r="GHA611" s="178"/>
      <c r="GHB611" s="178"/>
      <c r="GHC611" s="178"/>
      <c r="GHD611" s="178"/>
      <c r="GHE611" s="178"/>
      <c r="GHF611" s="178"/>
      <c r="GHG611" s="178"/>
      <c r="GHH611" s="178"/>
      <c r="GHI611" s="178"/>
      <c r="GHJ611" s="178"/>
    </row>
    <row r="612" spans="1:4950" s="177" customFormat="1" ht="25">
      <c r="A612" s="250" t="s">
        <v>1367</v>
      </c>
      <c r="B612" s="250" t="s">
        <v>1368</v>
      </c>
      <c r="C612" s="250" t="s">
        <v>1369</v>
      </c>
      <c r="D612" s="250" t="s">
        <v>1370</v>
      </c>
      <c r="E612" s="221">
        <v>44771</v>
      </c>
      <c r="F612" s="236">
        <v>44910</v>
      </c>
      <c r="G612" s="237"/>
      <c r="H612" s="329"/>
      <c r="I612" s="225">
        <v>889654</v>
      </c>
      <c r="J612" s="227"/>
      <c r="K612" s="228" t="s">
        <v>286</v>
      </c>
      <c r="L612" s="229">
        <v>21</v>
      </c>
      <c r="M612" s="231">
        <v>138</v>
      </c>
      <c r="N612" s="231" t="s">
        <v>22</v>
      </c>
      <c r="O612" s="295" t="s">
        <v>22</v>
      </c>
      <c r="P612" s="241" t="s">
        <v>22</v>
      </c>
      <c r="Q612" s="241" t="s">
        <v>22</v>
      </c>
      <c r="R612" s="241" t="s">
        <v>22</v>
      </c>
      <c r="S612" s="241" t="s">
        <v>22</v>
      </c>
      <c r="T612" s="241" t="s">
        <v>22</v>
      </c>
      <c r="U612" s="241" t="s">
        <v>22</v>
      </c>
      <c r="V612" s="241" t="s">
        <v>173</v>
      </c>
      <c r="W612" s="242"/>
      <c r="X612" s="178"/>
      <c r="Y612" s="178"/>
      <c r="Z612" s="178"/>
      <c r="AA612" s="178"/>
      <c r="AB612" s="178"/>
      <c r="AC612" s="178"/>
      <c r="AD612" s="178"/>
      <c r="AE612" s="178"/>
      <c r="AF612" s="178"/>
      <c r="AG612" s="178"/>
      <c r="AH612" s="178"/>
      <c r="AI612" s="178"/>
      <c r="AJ612" s="178"/>
      <c r="AK612" s="178"/>
      <c r="AL612" s="178"/>
      <c r="AM612" s="178"/>
      <c r="AN612" s="178"/>
      <c r="AO612" s="178"/>
      <c r="AP612" s="178"/>
      <c r="AQ612" s="178"/>
      <c r="AR612" s="178"/>
      <c r="AS612" s="178"/>
      <c r="AT612" s="178"/>
      <c r="AU612" s="178"/>
      <c r="AV612" s="178"/>
      <c r="AW612" s="178"/>
      <c r="AX612" s="178"/>
      <c r="AY612" s="178"/>
      <c r="AZ612" s="178"/>
      <c r="BA612" s="178"/>
      <c r="BB612" s="178"/>
      <c r="BC612" s="178"/>
      <c r="BD612" s="178"/>
      <c r="BE612" s="178"/>
      <c r="BF612" s="178"/>
      <c r="BG612" s="178"/>
      <c r="BH612" s="178"/>
      <c r="BI612" s="178"/>
      <c r="BJ612" s="178"/>
      <c r="BK612" s="178"/>
      <c r="BL612" s="178"/>
      <c r="BM612" s="178"/>
      <c r="BN612" s="178"/>
      <c r="BO612" s="178"/>
      <c r="BP612" s="178"/>
      <c r="BQ612" s="178"/>
      <c r="BR612" s="178"/>
      <c r="BS612" s="178"/>
      <c r="BT612" s="178"/>
      <c r="BU612" s="178"/>
      <c r="BV612" s="178"/>
      <c r="BW612" s="178"/>
      <c r="BX612" s="178"/>
      <c r="BY612" s="178"/>
      <c r="BZ612" s="178"/>
      <c r="CA612" s="178"/>
      <c r="CB612" s="178"/>
      <c r="CC612" s="178"/>
      <c r="CD612" s="178"/>
      <c r="CE612" s="178"/>
      <c r="CF612" s="178"/>
      <c r="CG612" s="178"/>
      <c r="CH612" s="178"/>
      <c r="CI612" s="178"/>
      <c r="CJ612" s="178"/>
      <c r="CK612" s="178"/>
      <c r="CL612" s="178"/>
      <c r="CM612" s="178"/>
      <c r="CN612" s="178"/>
      <c r="CO612" s="178"/>
      <c r="CP612" s="178"/>
      <c r="CQ612" s="178"/>
      <c r="CR612" s="178"/>
      <c r="CS612" s="178"/>
      <c r="CT612" s="178"/>
      <c r="CU612" s="178"/>
      <c r="CV612" s="178"/>
      <c r="CW612" s="178"/>
      <c r="CX612" s="178"/>
      <c r="CY612" s="178"/>
      <c r="CZ612" s="178"/>
      <c r="DA612" s="178"/>
      <c r="DB612" s="178"/>
      <c r="DC612" s="178"/>
      <c r="DD612" s="178"/>
      <c r="DE612" s="178"/>
      <c r="DF612" s="178"/>
      <c r="DG612" s="178"/>
      <c r="DH612" s="178"/>
      <c r="DI612" s="178"/>
      <c r="DJ612" s="178"/>
      <c r="DK612" s="178"/>
      <c r="DL612" s="178"/>
      <c r="DM612" s="178"/>
      <c r="DN612" s="178"/>
      <c r="DO612" s="178"/>
      <c r="DP612" s="178"/>
      <c r="DQ612" s="178"/>
      <c r="DR612" s="178"/>
      <c r="DS612" s="178"/>
      <c r="DT612" s="178"/>
      <c r="DU612" s="178"/>
      <c r="DV612" s="178"/>
      <c r="DW612" s="178"/>
      <c r="DX612" s="178"/>
      <c r="DY612" s="178"/>
      <c r="DZ612" s="178"/>
      <c r="EA612" s="178"/>
      <c r="EB612" s="178"/>
      <c r="EC612" s="178"/>
      <c r="ED612" s="178"/>
      <c r="EE612" s="178"/>
      <c r="EF612" s="178"/>
      <c r="EG612" s="178"/>
      <c r="EH612" s="178"/>
      <c r="EI612" s="178"/>
      <c r="EJ612" s="178"/>
      <c r="EK612" s="178"/>
      <c r="EL612" s="178"/>
      <c r="EM612" s="178"/>
      <c r="EN612" s="178"/>
      <c r="EO612" s="178"/>
      <c r="EP612" s="178"/>
      <c r="EQ612" s="178"/>
      <c r="ER612" s="178"/>
      <c r="ES612" s="178"/>
      <c r="ET612" s="178"/>
      <c r="EU612" s="178"/>
      <c r="EV612" s="178"/>
      <c r="EW612" s="178"/>
      <c r="EX612" s="178"/>
      <c r="EY612" s="178"/>
      <c r="EZ612" s="178"/>
      <c r="FA612" s="178"/>
      <c r="FB612" s="178"/>
      <c r="FC612" s="178"/>
      <c r="FD612" s="178"/>
      <c r="FE612" s="178"/>
      <c r="FF612" s="178"/>
      <c r="FG612" s="178"/>
      <c r="FH612" s="178"/>
      <c r="FI612" s="178"/>
      <c r="FJ612" s="178"/>
      <c r="FK612" s="178"/>
      <c r="FL612" s="178"/>
      <c r="FM612" s="178"/>
      <c r="FN612" s="178"/>
      <c r="FO612" s="178"/>
      <c r="FP612" s="178"/>
      <c r="FQ612" s="178"/>
      <c r="FR612" s="178"/>
      <c r="FS612" s="178"/>
      <c r="FT612" s="178"/>
      <c r="FU612" s="178"/>
      <c r="FV612" s="178"/>
      <c r="FW612" s="178"/>
      <c r="FX612" s="178"/>
      <c r="FY612" s="178"/>
      <c r="FZ612" s="178"/>
      <c r="GA612" s="178"/>
      <c r="GB612" s="178"/>
      <c r="GC612" s="178"/>
      <c r="GD612" s="178"/>
      <c r="GE612" s="178"/>
      <c r="GF612" s="178"/>
      <c r="GG612" s="178"/>
      <c r="GH612" s="178"/>
      <c r="GI612" s="178"/>
      <c r="GJ612" s="178"/>
      <c r="GK612" s="178"/>
      <c r="GL612" s="178"/>
      <c r="GM612" s="178"/>
      <c r="GN612" s="178"/>
      <c r="GO612" s="178"/>
      <c r="GP612" s="178"/>
      <c r="GQ612" s="178"/>
      <c r="GR612" s="178"/>
      <c r="GS612" s="178"/>
      <c r="GT612" s="178"/>
      <c r="GU612" s="178"/>
      <c r="GV612" s="178"/>
      <c r="GW612" s="178"/>
      <c r="GX612" s="178"/>
      <c r="GY612" s="178"/>
      <c r="GZ612" s="178"/>
      <c r="HA612" s="178"/>
      <c r="HB612" s="178"/>
      <c r="HC612" s="178"/>
      <c r="HD612" s="178"/>
      <c r="HE612" s="178"/>
      <c r="HF612" s="178"/>
      <c r="HG612" s="178"/>
      <c r="HH612" s="178"/>
      <c r="HI612" s="178"/>
      <c r="HJ612" s="178"/>
      <c r="HK612" s="178"/>
      <c r="HL612" s="178"/>
      <c r="HM612" s="178"/>
      <c r="HN612" s="178"/>
      <c r="HO612" s="178"/>
      <c r="HP612" s="178"/>
      <c r="HQ612" s="178"/>
      <c r="HR612" s="178"/>
      <c r="HS612" s="178"/>
      <c r="HT612" s="178"/>
      <c r="HU612" s="178"/>
      <c r="HV612" s="178"/>
      <c r="HW612" s="178"/>
      <c r="HX612" s="178"/>
      <c r="HY612" s="178"/>
      <c r="HZ612" s="178"/>
      <c r="IA612" s="178"/>
      <c r="IB612" s="178"/>
      <c r="IC612" s="178"/>
      <c r="ID612" s="178"/>
      <c r="IE612" s="178"/>
      <c r="IF612" s="178"/>
      <c r="IG612" s="178"/>
      <c r="IH612" s="178"/>
      <c r="II612" s="178"/>
      <c r="IJ612" s="178"/>
      <c r="IK612" s="178"/>
      <c r="IL612" s="178"/>
      <c r="IM612" s="178"/>
      <c r="IN612" s="178"/>
      <c r="IO612" s="178"/>
      <c r="IP612" s="178"/>
      <c r="IQ612" s="178"/>
      <c r="IR612" s="178"/>
      <c r="IS612" s="178"/>
      <c r="IT612" s="178"/>
      <c r="IU612" s="178"/>
      <c r="IV612" s="178"/>
      <c r="IW612" s="178"/>
      <c r="IX612" s="178"/>
      <c r="IY612" s="178"/>
      <c r="IZ612" s="178"/>
      <c r="JA612" s="178"/>
      <c r="JB612" s="178"/>
      <c r="JC612" s="178"/>
      <c r="JD612" s="178"/>
      <c r="JE612" s="178"/>
      <c r="JF612" s="178"/>
      <c r="JG612" s="178"/>
      <c r="JH612" s="178"/>
      <c r="JI612" s="178"/>
      <c r="JJ612" s="178"/>
      <c r="JK612" s="178"/>
      <c r="JL612" s="178"/>
      <c r="JM612" s="178"/>
      <c r="JN612" s="178"/>
      <c r="JO612" s="178"/>
      <c r="JP612" s="178"/>
      <c r="JQ612" s="178"/>
      <c r="JR612" s="178"/>
      <c r="JS612" s="178"/>
      <c r="JT612" s="178"/>
      <c r="JU612" s="178"/>
      <c r="JV612" s="178"/>
      <c r="JW612" s="178"/>
      <c r="JX612" s="178"/>
      <c r="JY612" s="178"/>
      <c r="JZ612" s="178"/>
      <c r="KA612" s="178"/>
      <c r="KB612" s="178"/>
      <c r="KC612" s="178"/>
      <c r="KD612" s="178"/>
      <c r="KE612" s="178"/>
      <c r="KF612" s="178"/>
      <c r="KG612" s="178"/>
      <c r="KH612" s="178"/>
      <c r="KI612" s="178"/>
      <c r="KJ612" s="178"/>
      <c r="KK612" s="178"/>
      <c r="KL612" s="178"/>
      <c r="KM612" s="178"/>
      <c r="KN612" s="178"/>
      <c r="KO612" s="178"/>
      <c r="KP612" s="178"/>
      <c r="KQ612" s="178"/>
      <c r="KR612" s="178"/>
      <c r="KS612" s="178"/>
      <c r="KT612" s="178"/>
      <c r="KU612" s="178"/>
      <c r="KV612" s="178"/>
      <c r="KW612" s="178"/>
      <c r="KX612" s="178"/>
      <c r="KY612" s="178"/>
      <c r="KZ612" s="178"/>
      <c r="LA612" s="178"/>
      <c r="LB612" s="178"/>
      <c r="LC612" s="178"/>
      <c r="LD612" s="178"/>
      <c r="LE612" s="178"/>
      <c r="LF612" s="178"/>
      <c r="LG612" s="178"/>
      <c r="LH612" s="178"/>
      <c r="LI612" s="178"/>
      <c r="LJ612" s="178"/>
      <c r="LK612" s="178"/>
      <c r="LL612" s="178"/>
      <c r="LM612" s="178"/>
      <c r="LN612" s="178"/>
      <c r="LO612" s="178"/>
      <c r="LP612" s="178"/>
      <c r="LQ612" s="178"/>
      <c r="LR612" s="178"/>
      <c r="LS612" s="178"/>
      <c r="LT612" s="178"/>
      <c r="LU612" s="178"/>
      <c r="LV612" s="178"/>
      <c r="LW612" s="178"/>
      <c r="LX612" s="178"/>
      <c r="LY612" s="178"/>
      <c r="LZ612" s="178"/>
      <c r="MA612" s="178"/>
      <c r="MB612" s="178"/>
      <c r="MC612" s="178"/>
      <c r="MD612" s="178"/>
      <c r="ME612" s="178"/>
      <c r="MF612" s="178"/>
      <c r="MG612" s="178"/>
      <c r="MH612" s="178"/>
      <c r="MI612" s="178"/>
      <c r="MJ612" s="178"/>
      <c r="MK612" s="178"/>
      <c r="ML612" s="178"/>
      <c r="MM612" s="178"/>
      <c r="MN612" s="178"/>
      <c r="MO612" s="178"/>
      <c r="MP612" s="178"/>
      <c r="MQ612" s="178"/>
      <c r="MR612" s="178"/>
      <c r="MS612" s="178"/>
      <c r="MT612" s="178"/>
      <c r="MU612" s="178"/>
      <c r="MV612" s="178"/>
      <c r="MW612" s="178"/>
      <c r="MX612" s="178"/>
      <c r="MY612" s="178"/>
      <c r="MZ612" s="178"/>
      <c r="NA612" s="178"/>
      <c r="NB612" s="178"/>
      <c r="NC612" s="178"/>
      <c r="ND612" s="178"/>
      <c r="NE612" s="178"/>
      <c r="NF612" s="178"/>
      <c r="NG612" s="178"/>
      <c r="NH612" s="178"/>
      <c r="NI612" s="178"/>
      <c r="NJ612" s="178"/>
      <c r="NK612" s="178"/>
      <c r="NL612" s="178"/>
      <c r="NM612" s="178"/>
      <c r="NN612" s="178"/>
      <c r="NO612" s="178"/>
      <c r="NP612" s="178"/>
      <c r="NQ612" s="178"/>
      <c r="NR612" s="178"/>
      <c r="NS612" s="178"/>
      <c r="NT612" s="178"/>
      <c r="NU612" s="178"/>
      <c r="NV612" s="178"/>
      <c r="NW612" s="178"/>
      <c r="NX612" s="178"/>
      <c r="NY612" s="178"/>
      <c r="NZ612" s="178"/>
      <c r="OA612" s="178"/>
      <c r="OB612" s="178"/>
      <c r="OC612" s="178"/>
      <c r="OD612" s="178"/>
      <c r="OE612" s="178"/>
      <c r="OF612" s="178"/>
      <c r="OG612" s="178"/>
      <c r="OH612" s="178"/>
      <c r="OI612" s="178"/>
      <c r="OJ612" s="178"/>
      <c r="OK612" s="178"/>
      <c r="OL612" s="178"/>
      <c r="OM612" s="178"/>
      <c r="ON612" s="178"/>
      <c r="OO612" s="178"/>
      <c r="OP612" s="178"/>
      <c r="OQ612" s="178"/>
      <c r="OR612" s="178"/>
      <c r="OS612" s="178"/>
      <c r="OT612" s="178"/>
      <c r="OU612" s="178"/>
      <c r="OV612" s="178"/>
      <c r="OW612" s="178"/>
      <c r="OX612" s="178"/>
      <c r="OY612" s="178"/>
      <c r="OZ612" s="178"/>
      <c r="PA612" s="178"/>
      <c r="PB612" s="178"/>
      <c r="PC612" s="178"/>
      <c r="PD612" s="178"/>
      <c r="PE612" s="178"/>
      <c r="PF612" s="178"/>
      <c r="PG612" s="178"/>
      <c r="PH612" s="178"/>
      <c r="PI612" s="178"/>
      <c r="PJ612" s="178"/>
      <c r="PK612" s="178"/>
      <c r="PL612" s="178"/>
      <c r="PM612" s="178"/>
      <c r="PN612" s="178"/>
      <c r="PO612" s="178"/>
      <c r="PP612" s="178"/>
      <c r="PQ612" s="178"/>
      <c r="PR612" s="178"/>
      <c r="PS612" s="178"/>
      <c r="PT612" s="178"/>
      <c r="PU612" s="178"/>
      <c r="PV612" s="178"/>
      <c r="PW612" s="178"/>
      <c r="PX612" s="178"/>
      <c r="PY612" s="178"/>
      <c r="PZ612" s="178"/>
      <c r="QA612" s="178"/>
      <c r="QB612" s="178"/>
      <c r="QC612" s="178"/>
      <c r="QD612" s="178"/>
      <c r="QE612" s="178"/>
      <c r="QF612" s="178"/>
      <c r="QG612" s="178"/>
      <c r="QH612" s="178"/>
      <c r="QI612" s="178"/>
      <c r="QJ612" s="178"/>
      <c r="QK612" s="178"/>
      <c r="QL612" s="178"/>
      <c r="QM612" s="178"/>
      <c r="QN612" s="178"/>
      <c r="QO612" s="178"/>
      <c r="QP612" s="178"/>
      <c r="QQ612" s="178"/>
      <c r="QR612" s="178"/>
      <c r="QS612" s="178"/>
      <c r="QT612" s="178"/>
      <c r="QU612" s="178"/>
      <c r="QV612" s="178"/>
      <c r="QW612" s="178"/>
      <c r="QX612" s="178"/>
      <c r="QY612" s="178"/>
      <c r="QZ612" s="178"/>
      <c r="RA612" s="178"/>
      <c r="RB612" s="178"/>
      <c r="RC612" s="178"/>
      <c r="RD612" s="178"/>
      <c r="RE612" s="178"/>
      <c r="RF612" s="178"/>
      <c r="RG612" s="178"/>
      <c r="RH612" s="178"/>
      <c r="RI612" s="178"/>
      <c r="RJ612" s="178"/>
      <c r="RK612" s="178"/>
      <c r="RL612" s="178"/>
      <c r="RM612" s="178"/>
      <c r="RN612" s="178"/>
      <c r="RO612" s="178"/>
      <c r="RP612" s="178"/>
      <c r="RQ612" s="178"/>
      <c r="RR612" s="178"/>
      <c r="RS612" s="178"/>
      <c r="RT612" s="178"/>
      <c r="RU612" s="178"/>
      <c r="RV612" s="178"/>
      <c r="RW612" s="178"/>
      <c r="RX612" s="178"/>
      <c r="RY612" s="178"/>
      <c r="RZ612" s="178"/>
      <c r="SA612" s="178"/>
      <c r="SB612" s="178"/>
      <c r="SC612" s="178"/>
      <c r="SD612" s="178"/>
      <c r="SE612" s="178"/>
      <c r="SF612" s="178"/>
      <c r="SG612" s="178"/>
      <c r="SH612" s="178"/>
      <c r="SI612" s="178"/>
      <c r="SJ612" s="178"/>
      <c r="SK612" s="178"/>
      <c r="SL612" s="178"/>
      <c r="SM612" s="178"/>
      <c r="SN612" s="178"/>
      <c r="SO612" s="178"/>
      <c r="SP612" s="178"/>
      <c r="SQ612" s="178"/>
      <c r="SR612" s="178"/>
      <c r="SS612" s="178"/>
      <c r="ST612" s="178"/>
      <c r="SU612" s="178"/>
      <c r="SV612" s="178"/>
      <c r="SW612" s="178"/>
      <c r="SX612" s="178"/>
      <c r="SY612" s="178"/>
      <c r="SZ612" s="178"/>
      <c r="TA612" s="178"/>
      <c r="TB612" s="178"/>
      <c r="TC612" s="178"/>
      <c r="TD612" s="178"/>
      <c r="TE612" s="178"/>
      <c r="TF612" s="178"/>
      <c r="TG612" s="178"/>
      <c r="TH612" s="178"/>
      <c r="TI612" s="178"/>
      <c r="TJ612" s="178"/>
      <c r="TK612" s="178"/>
      <c r="TL612" s="178"/>
      <c r="TM612" s="178"/>
      <c r="TN612" s="178"/>
      <c r="TO612" s="178"/>
      <c r="TP612" s="178"/>
      <c r="TQ612" s="178"/>
      <c r="TR612" s="178"/>
      <c r="TS612" s="178"/>
      <c r="TT612" s="178"/>
      <c r="TU612" s="178"/>
      <c r="TV612" s="178"/>
      <c r="TW612" s="178"/>
      <c r="TX612" s="178"/>
      <c r="TY612" s="178"/>
      <c r="TZ612" s="178"/>
      <c r="UA612" s="178"/>
      <c r="UB612" s="178"/>
      <c r="UC612" s="178"/>
      <c r="UD612" s="178"/>
      <c r="UE612" s="178"/>
      <c r="UF612" s="178"/>
      <c r="UG612" s="178"/>
      <c r="UH612" s="178"/>
      <c r="UI612" s="178"/>
      <c r="UJ612" s="178"/>
      <c r="UK612" s="178"/>
      <c r="UL612" s="178"/>
      <c r="UM612" s="178"/>
      <c r="UN612" s="178"/>
      <c r="UO612" s="178"/>
      <c r="UP612" s="178"/>
      <c r="UQ612" s="178"/>
      <c r="UR612" s="178"/>
      <c r="US612" s="178"/>
      <c r="UT612" s="178"/>
      <c r="UU612" s="178"/>
      <c r="UV612" s="178"/>
      <c r="UW612" s="178"/>
      <c r="UX612" s="178"/>
      <c r="UY612" s="178"/>
      <c r="UZ612" s="178"/>
      <c r="VA612" s="178"/>
      <c r="VB612" s="178"/>
      <c r="VC612" s="178"/>
      <c r="VD612" s="178"/>
      <c r="VE612" s="178"/>
      <c r="VF612" s="178"/>
      <c r="VG612" s="178"/>
      <c r="VH612" s="178"/>
      <c r="VI612" s="178"/>
      <c r="VJ612" s="178"/>
      <c r="VK612" s="178"/>
      <c r="VL612" s="178"/>
      <c r="VM612" s="178"/>
      <c r="VN612" s="178"/>
      <c r="VO612" s="178"/>
      <c r="VP612" s="178"/>
      <c r="VQ612" s="178"/>
      <c r="VR612" s="178"/>
      <c r="VS612" s="178"/>
      <c r="VT612" s="178"/>
      <c r="VU612" s="178"/>
      <c r="VV612" s="178"/>
      <c r="VW612" s="178"/>
      <c r="VX612" s="178"/>
      <c r="VY612" s="178"/>
      <c r="VZ612" s="178"/>
      <c r="WA612" s="178"/>
      <c r="WB612" s="178"/>
      <c r="WC612" s="178"/>
      <c r="WD612" s="178"/>
      <c r="WE612" s="178"/>
      <c r="WF612" s="178"/>
      <c r="WG612" s="178"/>
      <c r="WH612" s="178"/>
      <c r="WI612" s="178"/>
      <c r="WJ612" s="178"/>
      <c r="WK612" s="178"/>
      <c r="WL612" s="178"/>
      <c r="WM612" s="178"/>
      <c r="WN612" s="178"/>
      <c r="WO612" s="178"/>
      <c r="WP612" s="178"/>
      <c r="WQ612" s="178"/>
      <c r="WR612" s="178"/>
      <c r="WS612" s="178"/>
      <c r="WT612" s="178"/>
      <c r="WU612" s="178"/>
      <c r="WV612" s="178"/>
      <c r="WW612" s="178"/>
      <c r="WX612" s="178"/>
      <c r="WY612" s="178"/>
      <c r="WZ612" s="178"/>
      <c r="XA612" s="178"/>
      <c r="XB612" s="178"/>
      <c r="XC612" s="178"/>
      <c r="XD612" s="178"/>
      <c r="XE612" s="178"/>
      <c r="XF612" s="178"/>
      <c r="XG612" s="178"/>
      <c r="XH612" s="178"/>
      <c r="XI612" s="178"/>
      <c r="XJ612" s="178"/>
      <c r="XK612" s="178"/>
      <c r="XL612" s="178"/>
      <c r="XM612" s="178"/>
      <c r="XN612" s="178"/>
      <c r="XO612" s="178"/>
      <c r="XP612" s="178"/>
      <c r="XQ612" s="178"/>
      <c r="XR612" s="178"/>
      <c r="XS612" s="178"/>
      <c r="XT612" s="178"/>
      <c r="XU612" s="178"/>
      <c r="XV612" s="178"/>
      <c r="XW612" s="178"/>
      <c r="XX612" s="178"/>
      <c r="XY612" s="178"/>
      <c r="XZ612" s="178"/>
      <c r="YA612" s="178"/>
      <c r="YB612" s="178"/>
      <c r="YC612" s="178"/>
      <c r="YD612" s="178"/>
      <c r="YE612" s="178"/>
      <c r="YF612" s="178"/>
      <c r="YG612" s="178"/>
      <c r="YH612" s="178"/>
      <c r="YI612" s="178"/>
      <c r="YJ612" s="178"/>
      <c r="YK612" s="178"/>
      <c r="YL612" s="178"/>
      <c r="YM612" s="178"/>
      <c r="YN612" s="178"/>
      <c r="YO612" s="178"/>
      <c r="YP612" s="178"/>
      <c r="YQ612" s="178"/>
      <c r="YR612" s="178"/>
      <c r="YS612" s="178"/>
      <c r="YT612" s="178"/>
      <c r="YU612" s="178"/>
      <c r="YV612" s="178"/>
      <c r="YW612" s="178"/>
      <c r="YX612" s="178"/>
      <c r="YY612" s="178"/>
      <c r="YZ612" s="178"/>
      <c r="ZA612" s="178"/>
      <c r="ZB612" s="178"/>
      <c r="ZC612" s="178"/>
      <c r="ZD612" s="178"/>
      <c r="ZE612" s="178"/>
      <c r="ZF612" s="178"/>
      <c r="ZG612" s="178"/>
      <c r="ZH612" s="178"/>
      <c r="ZI612" s="178"/>
      <c r="ZJ612" s="178"/>
      <c r="ZK612" s="178"/>
      <c r="ZL612" s="178"/>
      <c r="ZM612" s="178"/>
      <c r="ZN612" s="178"/>
      <c r="ZO612" s="178"/>
      <c r="ZP612" s="178"/>
      <c r="ZQ612" s="178"/>
      <c r="ZR612" s="178"/>
      <c r="ZS612" s="178"/>
      <c r="ZT612" s="178"/>
      <c r="ZU612" s="178"/>
      <c r="ZV612" s="178"/>
      <c r="ZW612" s="178"/>
      <c r="ZX612" s="178"/>
      <c r="ZY612" s="178"/>
      <c r="ZZ612" s="178"/>
      <c r="AAA612" s="178"/>
      <c r="AAB612" s="178"/>
      <c r="AAC612" s="178"/>
      <c r="AAD612" s="178"/>
      <c r="AAE612" s="178"/>
      <c r="AAF612" s="178"/>
      <c r="AAG612" s="178"/>
      <c r="AAH612" s="178"/>
      <c r="AAI612" s="178"/>
      <c r="AAJ612" s="178"/>
      <c r="AAK612" s="178"/>
      <c r="AAL612" s="178"/>
      <c r="AAM612" s="178"/>
      <c r="AAN612" s="178"/>
      <c r="AAO612" s="178"/>
      <c r="AAP612" s="178"/>
      <c r="AAQ612" s="178"/>
      <c r="AAR612" s="178"/>
      <c r="AAS612" s="178"/>
      <c r="AAT612" s="178"/>
      <c r="AAU612" s="178"/>
      <c r="AAV612" s="178"/>
      <c r="AAW612" s="178"/>
      <c r="AAX612" s="178"/>
      <c r="AAY612" s="178"/>
      <c r="AAZ612" s="178"/>
      <c r="ABA612" s="178"/>
      <c r="ABB612" s="178"/>
      <c r="ABC612" s="178"/>
      <c r="ABD612" s="178"/>
      <c r="ABE612" s="178"/>
      <c r="ABF612" s="178"/>
      <c r="ABG612" s="178"/>
      <c r="ABH612" s="178"/>
      <c r="ABI612" s="178"/>
      <c r="ABJ612" s="178"/>
      <c r="ABK612" s="178"/>
      <c r="ABL612" s="178"/>
      <c r="ABM612" s="178"/>
      <c r="ABN612" s="178"/>
      <c r="ABO612" s="178"/>
      <c r="ABP612" s="178"/>
      <c r="ABQ612" s="178"/>
      <c r="ABR612" s="178"/>
      <c r="ABS612" s="178"/>
      <c r="ABT612" s="178"/>
      <c r="ABU612" s="178"/>
      <c r="ABV612" s="178"/>
      <c r="ABW612" s="178"/>
      <c r="ABX612" s="178"/>
      <c r="ABY612" s="178"/>
      <c r="ABZ612" s="178"/>
      <c r="ACA612" s="178"/>
      <c r="ACB612" s="178"/>
      <c r="ACC612" s="178"/>
      <c r="ACD612" s="178"/>
      <c r="ACE612" s="178"/>
      <c r="ACF612" s="178"/>
      <c r="ACG612" s="178"/>
      <c r="ACH612" s="178"/>
      <c r="ACI612" s="178"/>
      <c r="ACJ612" s="178"/>
      <c r="ACK612" s="178"/>
      <c r="ACL612" s="178"/>
      <c r="ACM612" s="178"/>
      <c r="ACN612" s="178"/>
      <c r="ACO612" s="178"/>
      <c r="ACP612" s="178"/>
      <c r="ACQ612" s="178"/>
      <c r="ACR612" s="178"/>
      <c r="ACS612" s="178"/>
      <c r="ACT612" s="178"/>
      <c r="ACU612" s="178"/>
      <c r="ACV612" s="178"/>
      <c r="ACW612" s="178"/>
      <c r="ACX612" s="178"/>
      <c r="ACY612" s="178"/>
      <c r="ACZ612" s="178"/>
      <c r="ADA612" s="178"/>
      <c r="ADB612" s="178"/>
      <c r="ADC612" s="178"/>
      <c r="ADD612" s="178"/>
      <c r="ADE612" s="178"/>
      <c r="ADF612" s="178"/>
      <c r="ADG612" s="178"/>
      <c r="ADH612" s="178"/>
      <c r="ADI612" s="178"/>
      <c r="ADJ612" s="178"/>
      <c r="ADK612" s="178"/>
      <c r="ADL612" s="178"/>
      <c r="ADM612" s="178"/>
      <c r="ADN612" s="178"/>
      <c r="ADO612" s="178"/>
      <c r="ADP612" s="178"/>
      <c r="ADQ612" s="178"/>
      <c r="ADR612" s="178"/>
      <c r="ADS612" s="178"/>
      <c r="ADT612" s="178"/>
      <c r="ADU612" s="178"/>
      <c r="ADV612" s="178"/>
      <c r="ADW612" s="178"/>
      <c r="ADX612" s="178"/>
      <c r="ADY612" s="178"/>
      <c r="ADZ612" s="178"/>
      <c r="AEA612" s="178"/>
      <c r="AEB612" s="178"/>
      <c r="AEC612" s="178"/>
      <c r="AED612" s="178"/>
      <c r="AEE612" s="178"/>
      <c r="AEF612" s="178"/>
      <c r="AEG612" s="178"/>
      <c r="AEH612" s="178"/>
      <c r="AEI612" s="178"/>
      <c r="AEJ612" s="178"/>
      <c r="AEK612" s="178"/>
      <c r="AEL612" s="178"/>
      <c r="AEM612" s="178"/>
      <c r="AEN612" s="178"/>
      <c r="AEO612" s="178"/>
      <c r="AEP612" s="178"/>
      <c r="AEQ612" s="178"/>
      <c r="AER612" s="178"/>
      <c r="AES612" s="178"/>
      <c r="AET612" s="178"/>
      <c r="AEU612" s="178"/>
      <c r="AEV612" s="178"/>
      <c r="AEW612" s="178"/>
      <c r="AEX612" s="178"/>
      <c r="AEY612" s="178"/>
      <c r="AEZ612" s="178"/>
      <c r="AFA612" s="178"/>
      <c r="AFB612" s="178"/>
      <c r="AFC612" s="178"/>
      <c r="AFD612" s="178"/>
      <c r="AFE612" s="178"/>
      <c r="AFF612" s="178"/>
      <c r="AFG612" s="178"/>
      <c r="AFH612" s="178"/>
      <c r="AFI612" s="178"/>
      <c r="AFJ612" s="178"/>
      <c r="AFK612" s="178"/>
      <c r="AFL612" s="178"/>
      <c r="AFM612" s="178"/>
      <c r="AFN612" s="178"/>
      <c r="AFO612" s="178"/>
      <c r="AFP612" s="178"/>
      <c r="AFQ612" s="178"/>
      <c r="AFR612" s="178"/>
      <c r="AFS612" s="178"/>
      <c r="AFT612" s="178"/>
      <c r="AFU612" s="178"/>
      <c r="AFV612" s="178"/>
      <c r="AFW612" s="178"/>
      <c r="AFX612" s="178"/>
      <c r="AFY612" s="178"/>
      <c r="AFZ612" s="178"/>
      <c r="AGA612" s="178"/>
      <c r="AGB612" s="178"/>
      <c r="AGC612" s="178"/>
      <c r="AGD612" s="178"/>
      <c r="AGE612" s="178"/>
      <c r="AGF612" s="178"/>
      <c r="AGG612" s="178"/>
      <c r="AGH612" s="178"/>
      <c r="AGI612" s="178"/>
      <c r="AGJ612" s="178"/>
      <c r="AGK612" s="178"/>
      <c r="AGL612" s="178"/>
      <c r="AGM612" s="178"/>
      <c r="AGN612" s="178"/>
      <c r="AGO612" s="178"/>
      <c r="AGP612" s="178"/>
      <c r="AGQ612" s="178"/>
      <c r="AGR612" s="178"/>
      <c r="AGS612" s="178"/>
      <c r="AGT612" s="178"/>
      <c r="AGU612" s="178"/>
      <c r="AGV612" s="178"/>
      <c r="AGW612" s="178"/>
      <c r="AGX612" s="178"/>
      <c r="AGY612" s="178"/>
      <c r="AGZ612" s="178"/>
      <c r="AHA612" s="178"/>
      <c r="AHB612" s="178"/>
      <c r="AHC612" s="178"/>
      <c r="AHD612" s="178"/>
      <c r="AHE612" s="178"/>
      <c r="AHF612" s="178"/>
      <c r="AHG612" s="178"/>
      <c r="AHH612" s="178"/>
      <c r="AHI612" s="178"/>
      <c r="AHJ612" s="178"/>
      <c r="AHK612" s="178"/>
      <c r="AHL612" s="178"/>
      <c r="AHM612" s="178"/>
      <c r="AHN612" s="178"/>
      <c r="AHO612" s="178"/>
      <c r="AHP612" s="178"/>
      <c r="AHQ612" s="178"/>
      <c r="AHR612" s="178"/>
      <c r="AHS612" s="178"/>
      <c r="AHT612" s="178"/>
      <c r="AHU612" s="178"/>
      <c r="AHV612" s="178"/>
      <c r="AHW612" s="178"/>
      <c r="AHX612" s="178"/>
      <c r="AHY612" s="178"/>
      <c r="AHZ612" s="178"/>
      <c r="AIA612" s="178"/>
      <c r="AIB612" s="178"/>
      <c r="AIC612" s="178"/>
      <c r="AID612" s="178"/>
      <c r="AIE612" s="178"/>
      <c r="AIF612" s="178"/>
      <c r="AIG612" s="178"/>
      <c r="AIH612" s="178"/>
      <c r="AII612" s="178"/>
      <c r="AIJ612" s="178"/>
      <c r="AIK612" s="178"/>
      <c r="AIL612" s="178"/>
      <c r="AIM612" s="178"/>
      <c r="AIN612" s="178"/>
      <c r="AIO612" s="178"/>
      <c r="AIP612" s="178"/>
      <c r="AIQ612" s="178"/>
      <c r="AIR612" s="178"/>
      <c r="AIS612" s="178"/>
      <c r="AIT612" s="178"/>
      <c r="AIU612" s="178"/>
      <c r="AIV612" s="178"/>
      <c r="AIW612" s="178"/>
      <c r="AIX612" s="178"/>
      <c r="AIY612" s="178"/>
      <c r="AIZ612" s="178"/>
      <c r="AJA612" s="178"/>
      <c r="AJB612" s="178"/>
      <c r="AJC612" s="178"/>
      <c r="AJD612" s="178"/>
      <c r="AJE612" s="178"/>
      <c r="AJF612" s="178"/>
      <c r="AJG612" s="178"/>
      <c r="AJH612" s="178"/>
      <c r="AJI612" s="178"/>
      <c r="AJJ612" s="178"/>
      <c r="AJK612" s="178"/>
      <c r="AJL612" s="178"/>
      <c r="AJM612" s="178"/>
      <c r="AJN612" s="178"/>
      <c r="AJO612" s="178"/>
      <c r="AJP612" s="178"/>
      <c r="AJQ612" s="178"/>
      <c r="AJR612" s="178"/>
      <c r="AJS612" s="178"/>
      <c r="AJT612" s="178"/>
      <c r="AJU612" s="178"/>
      <c r="AJV612" s="178"/>
      <c r="AJW612" s="178"/>
      <c r="AJX612" s="178"/>
      <c r="AJY612" s="178"/>
      <c r="AJZ612" s="178"/>
      <c r="AKA612" s="178"/>
      <c r="AKB612" s="178"/>
      <c r="AKC612" s="178"/>
      <c r="AKD612" s="178"/>
      <c r="AKE612" s="178"/>
      <c r="AKF612" s="178"/>
      <c r="AKG612" s="178"/>
      <c r="AKH612" s="178"/>
      <c r="AKI612" s="178"/>
      <c r="AKJ612" s="178"/>
      <c r="AKK612" s="178"/>
      <c r="AKL612" s="178"/>
      <c r="AKM612" s="178"/>
      <c r="AKN612" s="178"/>
      <c r="AKO612" s="178"/>
      <c r="AKP612" s="178"/>
      <c r="AKQ612" s="178"/>
      <c r="AKR612" s="178"/>
      <c r="AKS612" s="178"/>
      <c r="AKT612" s="178"/>
      <c r="AKU612" s="178"/>
      <c r="AKV612" s="178"/>
      <c r="AKW612" s="178"/>
      <c r="AKX612" s="178"/>
      <c r="AKY612" s="178"/>
      <c r="AKZ612" s="178"/>
      <c r="ALA612" s="178"/>
      <c r="ALB612" s="178"/>
      <c r="ALC612" s="178"/>
      <c r="ALD612" s="178"/>
      <c r="ALE612" s="178"/>
      <c r="ALF612" s="178"/>
      <c r="ALG612" s="178"/>
      <c r="ALH612" s="178"/>
      <c r="ALI612" s="178"/>
      <c r="ALJ612" s="178"/>
      <c r="ALK612" s="178"/>
      <c r="ALL612" s="178"/>
      <c r="ALM612" s="178"/>
      <c r="ALN612" s="178"/>
      <c r="ALO612" s="178"/>
      <c r="ALP612" s="178"/>
      <c r="ALQ612" s="178"/>
      <c r="ALR612" s="178"/>
      <c r="ALS612" s="178"/>
      <c r="ALT612" s="178"/>
      <c r="ALU612" s="178"/>
      <c r="ALV612" s="178"/>
      <c r="ALW612" s="178"/>
      <c r="ALX612" s="178"/>
      <c r="ALY612" s="178"/>
      <c r="ALZ612" s="178"/>
      <c r="AMA612" s="178"/>
      <c r="AMB612" s="178"/>
      <c r="AMC612" s="178"/>
      <c r="AMD612" s="178"/>
      <c r="AME612" s="178"/>
      <c r="AMF612" s="178"/>
      <c r="AMG612" s="178"/>
      <c r="AMH612" s="178"/>
      <c r="AMI612" s="178"/>
      <c r="AMJ612" s="178"/>
      <c r="AMK612" s="178"/>
      <c r="AML612" s="178"/>
      <c r="AMM612" s="178"/>
      <c r="AMN612" s="178"/>
      <c r="AMO612" s="178"/>
      <c r="AMP612" s="178"/>
      <c r="AMQ612" s="178"/>
      <c r="AMR612" s="178"/>
      <c r="AMS612" s="178"/>
      <c r="AMT612" s="178"/>
      <c r="AMU612" s="178"/>
      <c r="AMV612" s="178"/>
      <c r="AMW612" s="178"/>
      <c r="AMX612" s="178"/>
      <c r="AMY612" s="178"/>
      <c r="AMZ612" s="178"/>
      <c r="ANA612" s="178"/>
      <c r="ANB612" s="178"/>
      <c r="ANC612" s="178"/>
      <c r="AND612" s="178"/>
      <c r="ANE612" s="178"/>
      <c r="ANF612" s="178"/>
      <c r="ANG612" s="178"/>
      <c r="ANH612" s="178"/>
      <c r="ANI612" s="178"/>
      <c r="ANJ612" s="178"/>
      <c r="ANK612" s="178"/>
      <c r="ANL612" s="178"/>
      <c r="ANM612" s="178"/>
      <c r="ANN612" s="178"/>
      <c r="ANO612" s="178"/>
      <c r="ANP612" s="178"/>
      <c r="ANQ612" s="178"/>
      <c r="ANR612" s="178"/>
      <c r="ANS612" s="178"/>
      <c r="ANT612" s="178"/>
      <c r="ANU612" s="178"/>
      <c r="ANV612" s="178"/>
      <c r="ANW612" s="178"/>
      <c r="ANX612" s="178"/>
      <c r="ANY612" s="178"/>
      <c r="ANZ612" s="178"/>
      <c r="AOA612" s="178"/>
      <c r="AOB612" s="178"/>
      <c r="AOC612" s="178"/>
      <c r="AOD612" s="178"/>
      <c r="AOE612" s="178"/>
      <c r="AOF612" s="178"/>
      <c r="AOG612" s="178"/>
      <c r="AOH612" s="178"/>
      <c r="AOI612" s="178"/>
      <c r="AOJ612" s="178"/>
      <c r="AOK612" s="178"/>
      <c r="AOL612" s="178"/>
      <c r="AOM612" s="178"/>
      <c r="AON612" s="178"/>
      <c r="AOO612" s="178"/>
      <c r="AOP612" s="178"/>
      <c r="AOQ612" s="178"/>
      <c r="AOR612" s="178"/>
      <c r="AOS612" s="178"/>
      <c r="AOT612" s="178"/>
      <c r="AOU612" s="178"/>
      <c r="AOV612" s="178"/>
      <c r="AOW612" s="178"/>
      <c r="AOX612" s="178"/>
      <c r="AOY612" s="178"/>
      <c r="AOZ612" s="178"/>
      <c r="APA612" s="178"/>
      <c r="APB612" s="178"/>
      <c r="APC612" s="178"/>
      <c r="APD612" s="178"/>
      <c r="APE612" s="178"/>
      <c r="APF612" s="178"/>
      <c r="APG612" s="178"/>
      <c r="APH612" s="178"/>
      <c r="API612" s="178"/>
      <c r="APJ612" s="178"/>
      <c r="APK612" s="178"/>
      <c r="APL612" s="178"/>
      <c r="APM612" s="178"/>
      <c r="APN612" s="178"/>
      <c r="APO612" s="178"/>
      <c r="APP612" s="178"/>
      <c r="APQ612" s="178"/>
      <c r="APR612" s="178"/>
      <c r="APS612" s="178"/>
      <c r="APT612" s="178"/>
      <c r="APU612" s="178"/>
      <c r="APV612" s="178"/>
      <c r="APW612" s="178"/>
      <c r="APX612" s="178"/>
      <c r="APY612" s="178"/>
      <c r="APZ612" s="178"/>
      <c r="AQA612" s="178"/>
      <c r="AQB612" s="178"/>
      <c r="AQC612" s="178"/>
      <c r="AQD612" s="178"/>
      <c r="AQE612" s="178"/>
      <c r="AQF612" s="178"/>
      <c r="AQG612" s="178"/>
      <c r="AQH612" s="178"/>
      <c r="AQI612" s="178"/>
      <c r="AQJ612" s="178"/>
      <c r="AQK612" s="178"/>
      <c r="AQL612" s="178"/>
      <c r="AQM612" s="178"/>
      <c r="AQN612" s="178"/>
      <c r="AQO612" s="178"/>
      <c r="AQP612" s="178"/>
      <c r="AQQ612" s="178"/>
      <c r="AQR612" s="178"/>
      <c r="AQS612" s="178"/>
      <c r="AQT612" s="178"/>
      <c r="AQU612" s="178"/>
      <c r="AQV612" s="178"/>
      <c r="AQW612" s="178"/>
      <c r="AQX612" s="178"/>
      <c r="AQY612" s="178"/>
      <c r="AQZ612" s="178"/>
      <c r="ARA612" s="178"/>
      <c r="ARB612" s="178"/>
      <c r="ARC612" s="178"/>
      <c r="ARD612" s="178"/>
      <c r="ARE612" s="178"/>
      <c r="ARF612" s="178"/>
      <c r="ARG612" s="178"/>
      <c r="ARH612" s="178"/>
      <c r="ARI612" s="178"/>
      <c r="ARJ612" s="178"/>
      <c r="ARK612" s="178"/>
      <c r="ARL612" s="178"/>
      <c r="ARM612" s="178"/>
      <c r="ARN612" s="178"/>
      <c r="ARO612" s="178"/>
      <c r="ARP612" s="178"/>
      <c r="ARQ612" s="178"/>
      <c r="ARR612" s="178"/>
      <c r="ARS612" s="178"/>
      <c r="ART612" s="178"/>
      <c r="ARU612" s="178"/>
      <c r="ARV612" s="178"/>
      <c r="ARW612" s="178"/>
      <c r="ARX612" s="178"/>
      <c r="ARY612" s="178"/>
      <c r="ARZ612" s="178"/>
      <c r="ASA612" s="178"/>
      <c r="ASB612" s="178"/>
      <c r="ASC612" s="178"/>
      <c r="ASD612" s="178"/>
      <c r="ASE612" s="178"/>
      <c r="ASF612" s="178"/>
      <c r="ASG612" s="178"/>
      <c r="ASH612" s="178"/>
      <c r="ASI612" s="178"/>
      <c r="ASJ612" s="178"/>
      <c r="ASK612" s="178"/>
      <c r="ASL612" s="178"/>
      <c r="ASM612" s="178"/>
      <c r="ASN612" s="178"/>
      <c r="ASO612" s="178"/>
      <c r="ASP612" s="178"/>
      <c r="ASQ612" s="178"/>
      <c r="ASR612" s="178"/>
      <c r="ASS612" s="178"/>
      <c r="AST612" s="178"/>
      <c r="ASU612" s="178"/>
      <c r="ASV612" s="178"/>
      <c r="ASW612" s="178"/>
      <c r="ASX612" s="178"/>
      <c r="ASY612" s="178"/>
      <c r="ASZ612" s="178"/>
      <c r="ATA612" s="178"/>
      <c r="ATB612" s="178"/>
      <c r="ATC612" s="178"/>
      <c r="ATD612" s="178"/>
      <c r="ATE612" s="178"/>
      <c r="ATF612" s="178"/>
      <c r="ATG612" s="178"/>
      <c r="ATH612" s="178"/>
      <c r="ATI612" s="178"/>
      <c r="ATJ612" s="178"/>
      <c r="ATK612" s="178"/>
      <c r="ATL612" s="178"/>
      <c r="ATM612" s="178"/>
      <c r="ATN612" s="178"/>
      <c r="ATO612" s="178"/>
      <c r="ATP612" s="178"/>
      <c r="ATQ612" s="178"/>
      <c r="ATR612" s="178"/>
      <c r="ATS612" s="178"/>
      <c r="ATT612" s="178"/>
      <c r="ATU612" s="178"/>
      <c r="ATV612" s="178"/>
      <c r="ATW612" s="178"/>
      <c r="ATX612" s="178"/>
      <c r="ATY612" s="178"/>
      <c r="ATZ612" s="178"/>
      <c r="AUA612" s="178"/>
      <c r="AUB612" s="178"/>
      <c r="AUC612" s="178"/>
      <c r="AUD612" s="178"/>
      <c r="AUE612" s="178"/>
      <c r="AUF612" s="178"/>
      <c r="AUG612" s="178"/>
      <c r="AUH612" s="178"/>
      <c r="AUI612" s="178"/>
      <c r="AUJ612" s="178"/>
      <c r="AUK612" s="178"/>
      <c r="AUL612" s="178"/>
      <c r="AUM612" s="178"/>
      <c r="AUN612" s="178"/>
      <c r="AUO612" s="178"/>
      <c r="AUP612" s="178"/>
      <c r="AUQ612" s="178"/>
      <c r="AUR612" s="178"/>
      <c r="AUS612" s="178"/>
      <c r="AUT612" s="178"/>
      <c r="AUU612" s="178"/>
      <c r="AUV612" s="178"/>
      <c r="AUW612" s="178"/>
      <c r="AUX612" s="178"/>
      <c r="AUY612" s="178"/>
      <c r="AUZ612" s="178"/>
      <c r="AVA612" s="178"/>
      <c r="AVB612" s="178"/>
      <c r="AVC612" s="178"/>
      <c r="AVD612" s="178"/>
      <c r="AVE612" s="178"/>
      <c r="AVF612" s="178"/>
      <c r="AVG612" s="178"/>
      <c r="AVH612" s="178"/>
      <c r="AVI612" s="178"/>
      <c r="AVJ612" s="178"/>
      <c r="AVK612" s="178"/>
      <c r="AVL612" s="178"/>
      <c r="AVM612" s="178"/>
      <c r="AVN612" s="178"/>
      <c r="AVO612" s="178"/>
      <c r="AVP612" s="178"/>
      <c r="AVQ612" s="178"/>
      <c r="AVR612" s="178"/>
      <c r="AVS612" s="178"/>
      <c r="AVT612" s="178"/>
      <c r="AVU612" s="178"/>
      <c r="AVV612" s="178"/>
      <c r="AVW612" s="178"/>
      <c r="AVX612" s="178"/>
      <c r="AVY612" s="178"/>
      <c r="AVZ612" s="178"/>
      <c r="AWA612" s="178"/>
      <c r="AWB612" s="178"/>
      <c r="AWC612" s="178"/>
      <c r="AWD612" s="178"/>
      <c r="AWE612" s="178"/>
      <c r="AWF612" s="178"/>
      <c r="AWG612" s="178"/>
      <c r="AWH612" s="178"/>
      <c r="AWI612" s="178"/>
      <c r="AWJ612" s="178"/>
      <c r="AWK612" s="178"/>
      <c r="AWL612" s="178"/>
      <c r="AWM612" s="178"/>
      <c r="AWN612" s="178"/>
      <c r="AWO612" s="178"/>
      <c r="AWP612" s="178"/>
      <c r="AWQ612" s="178"/>
      <c r="AWR612" s="178"/>
      <c r="AWS612" s="178"/>
      <c r="AWT612" s="178"/>
      <c r="AWU612" s="178"/>
      <c r="AWV612" s="178"/>
      <c r="AWW612" s="178"/>
      <c r="AWX612" s="178"/>
      <c r="AWY612" s="178"/>
      <c r="AWZ612" s="178"/>
      <c r="AXA612" s="178"/>
      <c r="AXB612" s="178"/>
      <c r="AXC612" s="178"/>
      <c r="AXD612" s="178"/>
      <c r="AXE612" s="178"/>
      <c r="AXF612" s="178"/>
      <c r="AXG612" s="178"/>
      <c r="AXH612" s="178"/>
      <c r="AXI612" s="178"/>
      <c r="AXJ612" s="178"/>
      <c r="AXK612" s="178"/>
      <c r="AXL612" s="178"/>
      <c r="AXM612" s="178"/>
      <c r="AXN612" s="178"/>
      <c r="AXO612" s="178"/>
      <c r="AXP612" s="178"/>
      <c r="AXQ612" s="178"/>
      <c r="AXR612" s="178"/>
      <c r="AXS612" s="178"/>
      <c r="AXT612" s="178"/>
      <c r="AXU612" s="178"/>
      <c r="AXV612" s="178"/>
      <c r="AXW612" s="178"/>
      <c r="AXX612" s="178"/>
      <c r="AXY612" s="178"/>
      <c r="AXZ612" s="178"/>
      <c r="AYA612" s="178"/>
      <c r="AYB612" s="178"/>
      <c r="AYC612" s="178"/>
      <c r="AYD612" s="178"/>
      <c r="AYE612" s="178"/>
      <c r="AYF612" s="178"/>
      <c r="AYG612" s="178"/>
      <c r="AYH612" s="178"/>
      <c r="AYI612" s="178"/>
      <c r="AYJ612" s="178"/>
      <c r="AYK612" s="178"/>
      <c r="AYL612" s="178"/>
      <c r="AYM612" s="178"/>
      <c r="AYN612" s="178"/>
      <c r="AYO612" s="178"/>
      <c r="AYP612" s="178"/>
      <c r="AYQ612" s="178"/>
      <c r="AYR612" s="178"/>
      <c r="AYS612" s="178"/>
      <c r="AYT612" s="178"/>
      <c r="AYU612" s="178"/>
      <c r="AYV612" s="178"/>
      <c r="AYW612" s="178"/>
      <c r="AYX612" s="178"/>
      <c r="AYY612" s="178"/>
      <c r="AYZ612" s="178"/>
      <c r="AZA612" s="178"/>
      <c r="AZB612" s="178"/>
      <c r="AZC612" s="178"/>
      <c r="AZD612" s="178"/>
      <c r="AZE612" s="178"/>
      <c r="AZF612" s="178"/>
      <c r="AZG612" s="178"/>
      <c r="AZH612" s="178"/>
      <c r="AZI612" s="178"/>
      <c r="AZJ612" s="178"/>
      <c r="AZK612" s="178"/>
      <c r="AZL612" s="178"/>
      <c r="AZM612" s="178"/>
      <c r="AZN612" s="178"/>
      <c r="AZO612" s="178"/>
      <c r="AZP612" s="178"/>
      <c r="AZQ612" s="178"/>
      <c r="AZR612" s="178"/>
      <c r="AZS612" s="178"/>
      <c r="AZT612" s="178"/>
      <c r="AZU612" s="178"/>
      <c r="AZV612" s="178"/>
      <c r="AZW612" s="178"/>
      <c r="AZX612" s="178"/>
      <c r="AZY612" s="178"/>
      <c r="AZZ612" s="178"/>
      <c r="BAA612" s="178"/>
      <c r="BAB612" s="178"/>
      <c r="BAC612" s="178"/>
      <c r="BAD612" s="178"/>
      <c r="BAE612" s="178"/>
      <c r="BAF612" s="178"/>
      <c r="BAG612" s="178"/>
      <c r="BAH612" s="178"/>
      <c r="BAI612" s="178"/>
      <c r="BAJ612" s="178"/>
      <c r="BAK612" s="178"/>
      <c r="BAL612" s="178"/>
      <c r="BAM612" s="178"/>
      <c r="BAN612" s="178"/>
      <c r="BAO612" s="178"/>
      <c r="BAP612" s="178"/>
      <c r="BAQ612" s="178"/>
      <c r="BAR612" s="178"/>
      <c r="BAS612" s="178"/>
      <c r="BAT612" s="178"/>
      <c r="BAU612" s="178"/>
      <c r="BAV612" s="178"/>
      <c r="BAW612" s="178"/>
      <c r="BAX612" s="178"/>
      <c r="BAY612" s="178"/>
      <c r="BAZ612" s="178"/>
      <c r="BBA612" s="178"/>
      <c r="BBB612" s="178"/>
      <c r="BBC612" s="178"/>
      <c r="BBD612" s="178"/>
      <c r="BBE612" s="178"/>
      <c r="BBF612" s="178"/>
      <c r="BBG612" s="178"/>
      <c r="BBH612" s="178"/>
      <c r="BBI612" s="178"/>
      <c r="BBJ612" s="178"/>
      <c r="BBK612" s="178"/>
      <c r="BBL612" s="178"/>
      <c r="BBM612" s="178"/>
      <c r="BBN612" s="178"/>
      <c r="BBO612" s="178"/>
      <c r="BBP612" s="178"/>
      <c r="BBQ612" s="178"/>
      <c r="BBR612" s="178"/>
      <c r="BBS612" s="178"/>
      <c r="BBT612" s="178"/>
      <c r="BBU612" s="178"/>
      <c r="BBV612" s="178"/>
      <c r="BBW612" s="178"/>
      <c r="BBX612" s="178"/>
      <c r="BBY612" s="178"/>
      <c r="BBZ612" s="178"/>
      <c r="BCA612" s="178"/>
      <c r="BCB612" s="178"/>
      <c r="BCC612" s="178"/>
      <c r="BCD612" s="178"/>
      <c r="BCE612" s="178"/>
      <c r="BCF612" s="178"/>
      <c r="BCG612" s="178"/>
      <c r="BCH612" s="178"/>
      <c r="BCI612" s="178"/>
      <c r="BCJ612" s="178"/>
      <c r="BCK612" s="178"/>
      <c r="BCL612" s="178"/>
      <c r="BCM612" s="178"/>
      <c r="BCN612" s="178"/>
      <c r="BCO612" s="178"/>
      <c r="BCP612" s="178"/>
      <c r="BCQ612" s="178"/>
      <c r="BCR612" s="178"/>
      <c r="BCS612" s="178"/>
      <c r="BCT612" s="178"/>
      <c r="BCU612" s="178"/>
      <c r="BCV612" s="178"/>
      <c r="BCW612" s="178"/>
      <c r="BCX612" s="178"/>
      <c r="BCY612" s="178"/>
      <c r="BCZ612" s="178"/>
      <c r="BDA612" s="178"/>
      <c r="BDB612" s="178"/>
      <c r="BDC612" s="178"/>
      <c r="BDD612" s="178"/>
      <c r="BDE612" s="178"/>
      <c r="BDF612" s="178"/>
      <c r="BDG612" s="178"/>
      <c r="BDH612" s="178"/>
      <c r="BDI612" s="178"/>
      <c r="BDJ612" s="178"/>
      <c r="BDK612" s="178"/>
      <c r="BDL612" s="178"/>
      <c r="BDM612" s="178"/>
      <c r="BDN612" s="178"/>
      <c r="BDO612" s="178"/>
      <c r="BDP612" s="178"/>
      <c r="BDQ612" s="178"/>
      <c r="BDR612" s="178"/>
      <c r="BDS612" s="178"/>
      <c r="BDT612" s="178"/>
      <c r="BDU612" s="178"/>
      <c r="BDV612" s="178"/>
      <c r="BDW612" s="178"/>
      <c r="BDX612" s="178"/>
      <c r="BDY612" s="178"/>
      <c r="BDZ612" s="178"/>
      <c r="BEA612" s="178"/>
      <c r="BEB612" s="178"/>
      <c r="BEC612" s="178"/>
      <c r="BED612" s="178"/>
      <c r="BEE612" s="178"/>
      <c r="BEF612" s="178"/>
      <c r="BEG612" s="178"/>
      <c r="BEH612" s="178"/>
      <c r="BEI612" s="178"/>
      <c r="BEJ612" s="178"/>
      <c r="BEK612" s="178"/>
      <c r="BEL612" s="178"/>
      <c r="BEM612" s="178"/>
      <c r="BEN612" s="178"/>
      <c r="BEO612" s="178"/>
      <c r="BEP612" s="178"/>
      <c r="BEQ612" s="178"/>
      <c r="BER612" s="178"/>
      <c r="BES612" s="178"/>
      <c r="BET612" s="178"/>
      <c r="BEU612" s="178"/>
      <c r="BEV612" s="178"/>
      <c r="BEW612" s="178"/>
      <c r="BEX612" s="178"/>
      <c r="BEY612" s="178"/>
      <c r="BEZ612" s="178"/>
      <c r="BFA612" s="178"/>
      <c r="BFB612" s="178"/>
      <c r="BFC612" s="178"/>
      <c r="BFD612" s="178"/>
      <c r="BFE612" s="178"/>
      <c r="BFF612" s="178"/>
      <c r="BFG612" s="178"/>
      <c r="BFH612" s="178"/>
      <c r="BFI612" s="178"/>
      <c r="BFJ612" s="178"/>
      <c r="BFK612" s="178"/>
      <c r="BFL612" s="178"/>
      <c r="BFM612" s="178"/>
      <c r="BFN612" s="178"/>
      <c r="BFO612" s="178"/>
      <c r="BFP612" s="178"/>
      <c r="BFQ612" s="178"/>
      <c r="BFR612" s="178"/>
      <c r="BFS612" s="178"/>
      <c r="BFT612" s="178"/>
      <c r="BFU612" s="178"/>
      <c r="BFV612" s="178"/>
      <c r="BFW612" s="178"/>
      <c r="BFX612" s="178"/>
      <c r="BFY612" s="178"/>
      <c r="BFZ612" s="178"/>
      <c r="BGA612" s="178"/>
      <c r="BGB612" s="178"/>
      <c r="BGC612" s="178"/>
      <c r="BGD612" s="178"/>
      <c r="BGE612" s="178"/>
      <c r="BGF612" s="178"/>
      <c r="BGG612" s="178"/>
      <c r="BGH612" s="178"/>
      <c r="BGI612" s="178"/>
      <c r="BGJ612" s="178"/>
      <c r="BGK612" s="178"/>
      <c r="BGL612" s="178"/>
      <c r="BGM612" s="178"/>
      <c r="BGN612" s="178"/>
      <c r="BGO612" s="178"/>
      <c r="BGP612" s="178"/>
      <c r="BGQ612" s="178"/>
      <c r="BGR612" s="178"/>
      <c r="BGS612" s="178"/>
      <c r="BGT612" s="178"/>
      <c r="BGU612" s="178"/>
      <c r="BGV612" s="178"/>
      <c r="BGW612" s="178"/>
      <c r="BGX612" s="178"/>
      <c r="BGY612" s="178"/>
      <c r="BGZ612" s="178"/>
      <c r="BHA612" s="178"/>
      <c r="BHB612" s="178"/>
      <c r="BHC612" s="178"/>
      <c r="BHD612" s="178"/>
      <c r="BHE612" s="178"/>
      <c r="BHF612" s="178"/>
      <c r="BHG612" s="178"/>
      <c r="BHH612" s="178"/>
      <c r="BHI612" s="178"/>
      <c r="BHJ612" s="178"/>
      <c r="BHK612" s="178"/>
      <c r="BHL612" s="178"/>
      <c r="BHM612" s="178"/>
      <c r="BHN612" s="178"/>
      <c r="BHO612" s="178"/>
      <c r="BHP612" s="178"/>
      <c r="BHQ612" s="178"/>
      <c r="BHR612" s="178"/>
      <c r="BHS612" s="178"/>
      <c r="BHT612" s="178"/>
      <c r="BHU612" s="178"/>
      <c r="BHV612" s="178"/>
      <c r="BHW612" s="178"/>
      <c r="BHX612" s="178"/>
      <c r="BHY612" s="178"/>
      <c r="BHZ612" s="178"/>
      <c r="BIA612" s="178"/>
      <c r="BIB612" s="178"/>
      <c r="BIC612" s="178"/>
      <c r="BID612" s="178"/>
      <c r="BIE612" s="178"/>
      <c r="BIF612" s="178"/>
      <c r="BIG612" s="178"/>
      <c r="BIH612" s="178"/>
      <c r="BII612" s="178"/>
      <c r="BIJ612" s="178"/>
      <c r="BIK612" s="178"/>
      <c r="BIL612" s="178"/>
      <c r="BIM612" s="178"/>
      <c r="BIN612" s="178"/>
      <c r="BIO612" s="178"/>
      <c r="BIP612" s="178"/>
      <c r="BIQ612" s="178"/>
      <c r="BIR612" s="178"/>
      <c r="BIS612" s="178"/>
      <c r="BIT612" s="178"/>
      <c r="BIU612" s="178"/>
      <c r="BIV612" s="178"/>
      <c r="BIW612" s="178"/>
      <c r="BIX612" s="178"/>
      <c r="BIY612" s="178"/>
      <c r="BIZ612" s="178"/>
      <c r="BJA612" s="178"/>
      <c r="BJB612" s="178"/>
      <c r="BJC612" s="178"/>
      <c r="BJD612" s="178"/>
      <c r="BJE612" s="178"/>
      <c r="BJF612" s="178"/>
      <c r="BJG612" s="178"/>
      <c r="BJH612" s="178"/>
      <c r="BJI612" s="178"/>
      <c r="BJJ612" s="178"/>
      <c r="BJK612" s="178"/>
      <c r="BJL612" s="178"/>
      <c r="BJM612" s="178"/>
      <c r="BJN612" s="178"/>
      <c r="BJO612" s="178"/>
      <c r="BJP612" s="178"/>
      <c r="BJQ612" s="178"/>
      <c r="BJR612" s="178"/>
      <c r="BJS612" s="178"/>
      <c r="BJT612" s="178"/>
      <c r="BJU612" s="178"/>
      <c r="BJV612" s="178"/>
      <c r="BJW612" s="178"/>
      <c r="BJX612" s="178"/>
      <c r="BJY612" s="178"/>
      <c r="BJZ612" s="178"/>
      <c r="BKA612" s="178"/>
      <c r="BKB612" s="178"/>
      <c r="BKC612" s="178"/>
      <c r="BKD612" s="178"/>
      <c r="BKE612" s="178"/>
      <c r="BKF612" s="178"/>
      <c r="BKG612" s="178"/>
      <c r="BKH612" s="178"/>
      <c r="BKI612" s="178"/>
      <c r="BKJ612" s="178"/>
      <c r="BKK612" s="178"/>
      <c r="BKL612" s="178"/>
      <c r="BKM612" s="178"/>
      <c r="BKN612" s="178"/>
      <c r="BKO612" s="178"/>
      <c r="BKP612" s="178"/>
      <c r="BKQ612" s="178"/>
      <c r="BKR612" s="178"/>
      <c r="BKS612" s="178"/>
      <c r="BKT612" s="178"/>
      <c r="BKU612" s="178"/>
      <c r="BKV612" s="178"/>
      <c r="BKW612" s="178"/>
      <c r="BKX612" s="178"/>
      <c r="BKY612" s="178"/>
      <c r="BKZ612" s="178"/>
      <c r="BLA612" s="178"/>
      <c r="BLB612" s="178"/>
      <c r="BLC612" s="178"/>
      <c r="BLD612" s="178"/>
      <c r="BLE612" s="178"/>
      <c r="BLF612" s="178"/>
      <c r="BLG612" s="178"/>
      <c r="BLH612" s="178"/>
      <c r="BLI612" s="178"/>
      <c r="BLJ612" s="178"/>
      <c r="BLK612" s="178"/>
      <c r="BLL612" s="178"/>
      <c r="BLM612" s="178"/>
      <c r="BLN612" s="178"/>
      <c r="BLO612" s="178"/>
      <c r="BLP612" s="178"/>
      <c r="BLQ612" s="178"/>
      <c r="BLR612" s="178"/>
      <c r="BLS612" s="178"/>
      <c r="BLT612" s="178"/>
      <c r="BLU612" s="178"/>
      <c r="BLV612" s="178"/>
      <c r="BLW612" s="178"/>
      <c r="BLX612" s="178"/>
      <c r="BLY612" s="178"/>
      <c r="BLZ612" s="178"/>
      <c r="BMA612" s="178"/>
      <c r="BMB612" s="178"/>
      <c r="BMC612" s="178"/>
      <c r="BMD612" s="178"/>
      <c r="BME612" s="178"/>
      <c r="BMF612" s="178"/>
      <c r="BMG612" s="178"/>
      <c r="BMH612" s="178"/>
      <c r="BMI612" s="178"/>
      <c r="BMJ612" s="178"/>
      <c r="BMK612" s="178"/>
      <c r="BML612" s="178"/>
      <c r="BMM612" s="178"/>
      <c r="BMN612" s="178"/>
      <c r="BMO612" s="178"/>
      <c r="BMP612" s="178"/>
      <c r="BMQ612" s="178"/>
      <c r="BMR612" s="178"/>
      <c r="BMS612" s="178"/>
      <c r="BMT612" s="178"/>
      <c r="BMU612" s="178"/>
      <c r="BMV612" s="178"/>
      <c r="BMW612" s="178"/>
      <c r="BMX612" s="178"/>
      <c r="BMY612" s="178"/>
      <c r="BMZ612" s="178"/>
      <c r="BNA612" s="178"/>
      <c r="BNB612" s="178"/>
      <c r="BNC612" s="178"/>
      <c r="BND612" s="178"/>
      <c r="BNE612" s="178"/>
      <c r="BNF612" s="178"/>
      <c r="BNG612" s="178"/>
      <c r="BNH612" s="178"/>
      <c r="BNI612" s="178"/>
      <c r="BNJ612" s="178"/>
      <c r="BNK612" s="178"/>
      <c r="BNL612" s="178"/>
      <c r="BNM612" s="178"/>
      <c r="BNN612" s="178"/>
      <c r="BNO612" s="178"/>
      <c r="BNP612" s="178"/>
      <c r="BNQ612" s="178"/>
      <c r="BNR612" s="178"/>
      <c r="BNS612" s="178"/>
      <c r="BNT612" s="178"/>
      <c r="BNU612" s="178"/>
      <c r="BNV612" s="178"/>
      <c r="BNW612" s="178"/>
      <c r="BNX612" s="178"/>
      <c r="BNY612" s="178"/>
      <c r="BNZ612" s="178"/>
      <c r="BOA612" s="178"/>
      <c r="BOB612" s="178"/>
      <c r="BOC612" s="178"/>
      <c r="BOD612" s="178"/>
      <c r="BOE612" s="178"/>
      <c r="BOF612" s="178"/>
      <c r="BOG612" s="178"/>
      <c r="BOH612" s="178"/>
      <c r="BOI612" s="178"/>
      <c r="BOJ612" s="178"/>
      <c r="BOK612" s="178"/>
      <c r="BOL612" s="178"/>
      <c r="BOM612" s="178"/>
      <c r="BON612" s="178"/>
      <c r="BOO612" s="178"/>
      <c r="BOP612" s="178"/>
      <c r="BOQ612" s="178"/>
      <c r="BOR612" s="178"/>
      <c r="BOS612" s="178"/>
      <c r="BOT612" s="178"/>
      <c r="BOU612" s="178"/>
      <c r="BOV612" s="178"/>
      <c r="BOW612" s="178"/>
      <c r="BOX612" s="178"/>
      <c r="BOY612" s="178"/>
      <c r="BOZ612" s="178"/>
      <c r="BPA612" s="178"/>
      <c r="BPB612" s="178"/>
      <c r="BPC612" s="178"/>
      <c r="BPD612" s="178"/>
      <c r="BPE612" s="178"/>
      <c r="BPF612" s="178"/>
      <c r="BPG612" s="178"/>
      <c r="BPH612" s="178"/>
      <c r="BPI612" s="178"/>
      <c r="BPJ612" s="178"/>
      <c r="BPK612" s="178"/>
      <c r="BPL612" s="178"/>
      <c r="BPM612" s="178"/>
      <c r="BPN612" s="178"/>
      <c r="BPO612" s="178"/>
      <c r="BPP612" s="178"/>
      <c r="BPQ612" s="178"/>
      <c r="BPR612" s="178"/>
      <c r="BPS612" s="178"/>
      <c r="BPT612" s="178"/>
      <c r="BPU612" s="178"/>
      <c r="BPV612" s="178"/>
      <c r="BPW612" s="178"/>
      <c r="BPX612" s="178"/>
      <c r="BPY612" s="178"/>
      <c r="BPZ612" s="178"/>
      <c r="BQA612" s="178"/>
      <c r="BQB612" s="178"/>
      <c r="BQC612" s="178"/>
      <c r="BQD612" s="178"/>
      <c r="BQE612" s="178"/>
      <c r="BQF612" s="178"/>
      <c r="BQG612" s="178"/>
      <c r="BQH612" s="178"/>
      <c r="BQI612" s="178"/>
      <c r="BQJ612" s="178"/>
      <c r="BQK612" s="178"/>
      <c r="BQL612" s="178"/>
      <c r="BQM612" s="178"/>
      <c r="BQN612" s="178"/>
      <c r="BQO612" s="178"/>
      <c r="BQP612" s="178"/>
      <c r="BQQ612" s="178"/>
      <c r="BQR612" s="178"/>
      <c r="BQS612" s="178"/>
      <c r="BQT612" s="178"/>
      <c r="BQU612" s="178"/>
      <c r="BQV612" s="178"/>
      <c r="BQW612" s="178"/>
      <c r="BQX612" s="178"/>
      <c r="BQY612" s="178"/>
      <c r="BQZ612" s="178"/>
      <c r="BRA612" s="178"/>
      <c r="BRB612" s="178"/>
      <c r="BRC612" s="178"/>
      <c r="BRD612" s="178"/>
      <c r="BRE612" s="178"/>
      <c r="BRF612" s="178"/>
      <c r="BRG612" s="178"/>
      <c r="BRH612" s="178"/>
      <c r="BRI612" s="178"/>
      <c r="BRJ612" s="178"/>
      <c r="BRK612" s="178"/>
      <c r="BRL612" s="178"/>
      <c r="BRM612" s="178"/>
      <c r="BRN612" s="178"/>
      <c r="BRO612" s="178"/>
      <c r="BRP612" s="178"/>
      <c r="BRQ612" s="178"/>
      <c r="BRR612" s="178"/>
      <c r="BRS612" s="178"/>
      <c r="BRT612" s="178"/>
      <c r="BRU612" s="178"/>
      <c r="BRV612" s="178"/>
      <c r="BRW612" s="178"/>
      <c r="BRX612" s="178"/>
      <c r="BRY612" s="178"/>
      <c r="BRZ612" s="178"/>
      <c r="BSA612" s="178"/>
      <c r="BSB612" s="178"/>
      <c r="BSC612" s="178"/>
      <c r="BSD612" s="178"/>
      <c r="BSE612" s="178"/>
      <c r="BSF612" s="178"/>
      <c r="BSG612" s="178"/>
      <c r="BSH612" s="178"/>
      <c r="BSI612" s="178"/>
      <c r="BSJ612" s="178"/>
      <c r="BSK612" s="178"/>
      <c r="BSL612" s="178"/>
      <c r="BSM612" s="178"/>
      <c r="BSN612" s="178"/>
      <c r="BSO612" s="178"/>
      <c r="BSP612" s="178"/>
      <c r="BSQ612" s="178"/>
      <c r="BSR612" s="178"/>
      <c r="BSS612" s="178"/>
      <c r="BST612" s="178"/>
      <c r="BSU612" s="178"/>
      <c r="BSV612" s="178"/>
      <c r="BSW612" s="178"/>
      <c r="BSX612" s="178"/>
      <c r="BSY612" s="178"/>
      <c r="BSZ612" s="178"/>
      <c r="BTA612" s="178"/>
      <c r="BTB612" s="178"/>
      <c r="BTC612" s="178"/>
      <c r="BTD612" s="178"/>
      <c r="BTE612" s="178"/>
      <c r="BTF612" s="178"/>
      <c r="BTG612" s="178"/>
      <c r="BTH612" s="178"/>
      <c r="BTI612" s="178"/>
      <c r="BTJ612" s="178"/>
      <c r="BTK612" s="178"/>
      <c r="BTL612" s="178"/>
      <c r="BTM612" s="178"/>
      <c r="BTN612" s="178"/>
      <c r="BTO612" s="178"/>
      <c r="BTP612" s="178"/>
      <c r="BTQ612" s="178"/>
      <c r="BTR612" s="178"/>
      <c r="BTS612" s="178"/>
      <c r="BTT612" s="178"/>
      <c r="BTU612" s="178"/>
      <c r="BTV612" s="178"/>
      <c r="BTW612" s="178"/>
      <c r="BTX612" s="178"/>
      <c r="BTY612" s="178"/>
      <c r="BTZ612" s="178"/>
      <c r="BUA612" s="178"/>
      <c r="BUB612" s="178"/>
      <c r="BUC612" s="178"/>
      <c r="BUD612" s="178"/>
      <c r="BUE612" s="178"/>
      <c r="BUF612" s="178"/>
      <c r="BUG612" s="178"/>
      <c r="BUH612" s="178"/>
      <c r="BUI612" s="178"/>
      <c r="BUJ612" s="178"/>
      <c r="BUK612" s="178"/>
      <c r="BUL612" s="178"/>
      <c r="BUM612" s="178"/>
      <c r="BUN612" s="178"/>
      <c r="BUO612" s="178"/>
      <c r="BUP612" s="178"/>
      <c r="BUQ612" s="178"/>
      <c r="BUR612" s="178"/>
      <c r="BUS612" s="178"/>
      <c r="BUT612" s="178"/>
      <c r="BUU612" s="178"/>
      <c r="BUV612" s="178"/>
      <c r="BUW612" s="178"/>
      <c r="BUX612" s="178"/>
      <c r="BUY612" s="178"/>
      <c r="BUZ612" s="178"/>
      <c r="BVA612" s="178"/>
      <c r="BVB612" s="178"/>
      <c r="BVC612" s="178"/>
      <c r="BVD612" s="178"/>
      <c r="BVE612" s="178"/>
      <c r="BVF612" s="178"/>
      <c r="BVG612" s="178"/>
      <c r="BVH612" s="178"/>
      <c r="BVI612" s="178"/>
      <c r="BVJ612" s="178"/>
      <c r="BVK612" s="178"/>
      <c r="BVL612" s="178"/>
      <c r="BVM612" s="178"/>
      <c r="BVN612" s="178"/>
      <c r="BVO612" s="178"/>
      <c r="BVP612" s="178"/>
      <c r="BVQ612" s="178"/>
      <c r="BVR612" s="178"/>
      <c r="BVS612" s="178"/>
      <c r="BVT612" s="178"/>
      <c r="BVU612" s="178"/>
      <c r="BVV612" s="178"/>
      <c r="BVW612" s="178"/>
      <c r="BVX612" s="178"/>
      <c r="BVY612" s="178"/>
      <c r="BVZ612" s="178"/>
      <c r="BWA612" s="178"/>
      <c r="BWB612" s="178"/>
      <c r="BWC612" s="178"/>
      <c r="BWD612" s="178"/>
      <c r="BWE612" s="178"/>
      <c r="BWF612" s="178"/>
      <c r="BWG612" s="178"/>
      <c r="BWH612" s="178"/>
      <c r="BWI612" s="178"/>
      <c r="BWJ612" s="178"/>
      <c r="BWK612" s="178"/>
      <c r="BWL612" s="178"/>
      <c r="BWM612" s="178"/>
      <c r="BWN612" s="178"/>
      <c r="BWO612" s="178"/>
      <c r="BWP612" s="178"/>
      <c r="BWQ612" s="178"/>
      <c r="BWR612" s="178"/>
      <c r="BWS612" s="178"/>
      <c r="BWT612" s="178"/>
      <c r="BWU612" s="178"/>
      <c r="BWV612" s="178"/>
      <c r="BWW612" s="178"/>
      <c r="BWX612" s="178"/>
      <c r="BWY612" s="178"/>
      <c r="BWZ612" s="178"/>
      <c r="BXA612" s="178"/>
      <c r="BXB612" s="178"/>
      <c r="BXC612" s="178"/>
      <c r="BXD612" s="178"/>
      <c r="BXE612" s="178"/>
      <c r="BXF612" s="178"/>
      <c r="BXG612" s="178"/>
      <c r="BXH612" s="178"/>
      <c r="BXI612" s="178"/>
      <c r="BXJ612" s="178"/>
      <c r="BXK612" s="178"/>
      <c r="BXL612" s="178"/>
      <c r="BXM612" s="178"/>
      <c r="BXN612" s="178"/>
      <c r="BXO612" s="178"/>
      <c r="BXP612" s="178"/>
      <c r="BXQ612" s="178"/>
      <c r="BXR612" s="178"/>
      <c r="BXS612" s="178"/>
      <c r="BXT612" s="178"/>
      <c r="BXU612" s="178"/>
      <c r="BXV612" s="178"/>
      <c r="BXW612" s="178"/>
      <c r="BXX612" s="178"/>
      <c r="BXY612" s="178"/>
      <c r="BXZ612" s="178"/>
      <c r="BYA612" s="178"/>
      <c r="BYB612" s="178"/>
      <c r="BYC612" s="178"/>
      <c r="BYD612" s="178"/>
      <c r="BYE612" s="178"/>
      <c r="BYF612" s="178"/>
      <c r="BYG612" s="178"/>
      <c r="BYH612" s="178"/>
      <c r="BYI612" s="178"/>
      <c r="BYJ612" s="178"/>
      <c r="BYK612" s="178"/>
      <c r="BYL612" s="178"/>
      <c r="BYM612" s="178"/>
      <c r="BYN612" s="178"/>
      <c r="BYO612" s="178"/>
      <c r="BYP612" s="178"/>
      <c r="BYQ612" s="178"/>
      <c r="BYR612" s="178"/>
      <c r="BYS612" s="178"/>
      <c r="BYT612" s="178"/>
      <c r="BYU612" s="178"/>
      <c r="BYV612" s="178"/>
      <c r="BYW612" s="178"/>
      <c r="BYX612" s="178"/>
      <c r="BYY612" s="178"/>
      <c r="BYZ612" s="178"/>
      <c r="BZA612" s="178"/>
      <c r="BZB612" s="178"/>
      <c r="BZC612" s="178"/>
      <c r="BZD612" s="178"/>
      <c r="BZE612" s="178"/>
      <c r="BZF612" s="178"/>
      <c r="BZG612" s="178"/>
      <c r="BZH612" s="178"/>
      <c r="BZI612" s="178"/>
      <c r="BZJ612" s="178"/>
      <c r="BZK612" s="178"/>
      <c r="BZL612" s="178"/>
      <c r="BZM612" s="178"/>
      <c r="BZN612" s="178"/>
      <c r="BZO612" s="178"/>
      <c r="BZP612" s="178"/>
      <c r="BZQ612" s="178"/>
      <c r="BZR612" s="178"/>
      <c r="BZS612" s="178"/>
      <c r="BZT612" s="178"/>
      <c r="BZU612" s="178"/>
      <c r="BZV612" s="178"/>
      <c r="BZW612" s="178"/>
      <c r="BZX612" s="178"/>
      <c r="BZY612" s="178"/>
      <c r="BZZ612" s="178"/>
      <c r="CAA612" s="178"/>
      <c r="CAB612" s="178"/>
      <c r="CAC612" s="178"/>
      <c r="CAD612" s="178"/>
      <c r="CAE612" s="178"/>
      <c r="CAF612" s="178"/>
      <c r="CAG612" s="178"/>
      <c r="CAH612" s="178"/>
      <c r="CAI612" s="178"/>
      <c r="CAJ612" s="178"/>
      <c r="CAK612" s="178"/>
      <c r="CAL612" s="178"/>
      <c r="CAM612" s="178"/>
      <c r="CAN612" s="178"/>
      <c r="CAO612" s="178"/>
      <c r="CAP612" s="178"/>
      <c r="CAQ612" s="178"/>
      <c r="CAR612" s="178"/>
      <c r="CAS612" s="178"/>
      <c r="CAT612" s="178"/>
      <c r="CAU612" s="178"/>
      <c r="CAV612" s="178"/>
      <c r="CAW612" s="178"/>
      <c r="CAX612" s="178"/>
      <c r="CAY612" s="178"/>
      <c r="CAZ612" s="178"/>
      <c r="CBA612" s="178"/>
      <c r="CBB612" s="178"/>
      <c r="CBC612" s="178"/>
      <c r="CBD612" s="178"/>
      <c r="CBE612" s="178"/>
      <c r="CBF612" s="178"/>
      <c r="CBG612" s="178"/>
      <c r="CBH612" s="178"/>
      <c r="CBI612" s="178"/>
      <c r="CBJ612" s="178"/>
      <c r="CBK612" s="178"/>
      <c r="CBL612" s="178"/>
      <c r="CBM612" s="178"/>
      <c r="CBN612" s="178"/>
      <c r="CBO612" s="178"/>
      <c r="CBP612" s="178"/>
      <c r="CBQ612" s="178"/>
      <c r="CBR612" s="178"/>
      <c r="CBS612" s="178"/>
      <c r="CBT612" s="178"/>
      <c r="CBU612" s="178"/>
      <c r="CBV612" s="178"/>
      <c r="CBW612" s="178"/>
      <c r="CBX612" s="178"/>
      <c r="CBY612" s="178"/>
      <c r="CBZ612" s="178"/>
      <c r="CCA612" s="178"/>
      <c r="CCB612" s="178"/>
      <c r="CCC612" s="178"/>
      <c r="CCD612" s="178"/>
      <c r="CCE612" s="178"/>
      <c r="CCF612" s="178"/>
      <c r="CCG612" s="178"/>
      <c r="CCH612" s="178"/>
      <c r="CCI612" s="178"/>
      <c r="CCJ612" s="178"/>
      <c r="CCK612" s="178"/>
      <c r="CCL612" s="178"/>
      <c r="CCM612" s="178"/>
      <c r="CCN612" s="178"/>
      <c r="CCO612" s="178"/>
      <c r="CCP612" s="178"/>
      <c r="CCQ612" s="178"/>
      <c r="CCR612" s="178"/>
      <c r="CCS612" s="178"/>
      <c r="CCT612" s="178"/>
      <c r="CCU612" s="178"/>
      <c r="CCV612" s="178"/>
      <c r="CCW612" s="178"/>
      <c r="CCX612" s="178"/>
      <c r="CCY612" s="178"/>
      <c r="CCZ612" s="178"/>
      <c r="CDA612" s="178"/>
      <c r="CDB612" s="178"/>
      <c r="CDC612" s="178"/>
      <c r="CDD612" s="178"/>
      <c r="CDE612" s="178"/>
      <c r="CDF612" s="178"/>
      <c r="CDG612" s="178"/>
      <c r="CDH612" s="178"/>
      <c r="CDI612" s="178"/>
      <c r="CDJ612" s="178"/>
      <c r="CDK612" s="178"/>
      <c r="CDL612" s="178"/>
      <c r="CDM612" s="178"/>
      <c r="CDN612" s="178"/>
      <c r="CDO612" s="178"/>
      <c r="CDP612" s="178"/>
      <c r="CDQ612" s="178"/>
      <c r="CDR612" s="178"/>
      <c r="CDS612" s="178"/>
      <c r="CDT612" s="178"/>
      <c r="CDU612" s="178"/>
      <c r="CDV612" s="178"/>
      <c r="CDW612" s="178"/>
      <c r="CDX612" s="178"/>
      <c r="CDY612" s="178"/>
      <c r="CDZ612" s="178"/>
      <c r="CEA612" s="178"/>
      <c r="CEB612" s="178"/>
      <c r="CEC612" s="178"/>
      <c r="CED612" s="178"/>
      <c r="CEE612" s="178"/>
      <c r="CEF612" s="178"/>
      <c r="CEG612" s="178"/>
      <c r="CEH612" s="178"/>
      <c r="CEI612" s="178"/>
      <c r="CEJ612" s="178"/>
      <c r="CEK612" s="178"/>
      <c r="CEL612" s="178"/>
      <c r="CEM612" s="178"/>
      <c r="CEN612" s="178"/>
      <c r="CEO612" s="178"/>
      <c r="CEP612" s="178"/>
      <c r="CEQ612" s="178"/>
      <c r="CER612" s="178"/>
      <c r="CES612" s="178"/>
      <c r="CET612" s="178"/>
      <c r="CEU612" s="178"/>
      <c r="CEV612" s="178"/>
      <c r="CEW612" s="178"/>
      <c r="CEX612" s="178"/>
      <c r="CEY612" s="178"/>
      <c r="CEZ612" s="178"/>
      <c r="CFA612" s="178"/>
      <c r="CFB612" s="178"/>
      <c r="CFC612" s="178"/>
      <c r="CFD612" s="178"/>
      <c r="CFE612" s="178"/>
      <c r="CFF612" s="178"/>
      <c r="CFG612" s="178"/>
      <c r="CFH612" s="178"/>
      <c r="CFI612" s="178"/>
      <c r="CFJ612" s="178"/>
      <c r="CFK612" s="178"/>
      <c r="CFL612" s="178"/>
      <c r="CFM612" s="178"/>
      <c r="CFN612" s="178"/>
      <c r="CFO612" s="178"/>
      <c r="CFP612" s="178"/>
      <c r="CFQ612" s="178"/>
      <c r="CFR612" s="178"/>
      <c r="CFS612" s="178"/>
      <c r="CFT612" s="178"/>
      <c r="CFU612" s="178"/>
      <c r="CFV612" s="178"/>
      <c r="CFW612" s="178"/>
      <c r="CFX612" s="178"/>
      <c r="CFY612" s="178"/>
      <c r="CFZ612" s="178"/>
      <c r="CGA612" s="178"/>
      <c r="CGB612" s="178"/>
      <c r="CGC612" s="178"/>
      <c r="CGD612" s="178"/>
      <c r="CGE612" s="178"/>
      <c r="CGF612" s="178"/>
      <c r="CGG612" s="178"/>
      <c r="CGH612" s="178"/>
      <c r="CGI612" s="178"/>
      <c r="CGJ612" s="178"/>
      <c r="CGK612" s="178"/>
      <c r="CGL612" s="178"/>
      <c r="CGM612" s="178"/>
      <c r="CGN612" s="178"/>
      <c r="CGO612" s="178"/>
      <c r="CGP612" s="178"/>
      <c r="CGQ612" s="178"/>
      <c r="CGR612" s="178"/>
      <c r="CGS612" s="178"/>
      <c r="CGT612" s="178"/>
      <c r="CGU612" s="178"/>
      <c r="CGV612" s="178"/>
      <c r="CGW612" s="178"/>
      <c r="CGX612" s="178"/>
      <c r="CGY612" s="178"/>
      <c r="CGZ612" s="178"/>
      <c r="CHA612" s="178"/>
      <c r="CHB612" s="178"/>
      <c r="CHC612" s="178"/>
      <c r="CHD612" s="178"/>
      <c r="CHE612" s="178"/>
      <c r="CHF612" s="178"/>
      <c r="CHG612" s="178"/>
      <c r="CHH612" s="178"/>
      <c r="CHI612" s="178"/>
      <c r="CHJ612" s="178"/>
      <c r="CHK612" s="178"/>
      <c r="CHL612" s="178"/>
      <c r="CHM612" s="178"/>
      <c r="CHN612" s="178"/>
      <c r="CHO612" s="178"/>
      <c r="CHP612" s="178"/>
      <c r="CHQ612" s="178"/>
      <c r="CHR612" s="178"/>
      <c r="CHS612" s="178"/>
      <c r="CHT612" s="178"/>
      <c r="CHU612" s="178"/>
      <c r="CHV612" s="178"/>
      <c r="CHW612" s="178"/>
      <c r="CHX612" s="178"/>
      <c r="CHY612" s="178"/>
      <c r="CHZ612" s="178"/>
      <c r="CIA612" s="178"/>
      <c r="CIB612" s="178"/>
      <c r="CIC612" s="178"/>
      <c r="CID612" s="178"/>
      <c r="CIE612" s="178"/>
      <c r="CIF612" s="178"/>
      <c r="CIG612" s="178"/>
      <c r="CIH612" s="178"/>
      <c r="CII612" s="178"/>
      <c r="CIJ612" s="178"/>
      <c r="CIK612" s="178"/>
      <c r="CIL612" s="178"/>
      <c r="CIM612" s="178"/>
      <c r="CIN612" s="178"/>
      <c r="CIO612" s="178"/>
      <c r="CIP612" s="178"/>
      <c r="CIQ612" s="178"/>
      <c r="CIR612" s="178"/>
      <c r="CIS612" s="178"/>
      <c r="CIT612" s="178"/>
      <c r="CIU612" s="178"/>
      <c r="CIV612" s="178"/>
      <c r="CIW612" s="178"/>
      <c r="CIX612" s="178"/>
      <c r="CIY612" s="178"/>
      <c r="CIZ612" s="178"/>
      <c r="CJA612" s="178"/>
      <c r="CJB612" s="178"/>
      <c r="CJC612" s="178"/>
      <c r="CJD612" s="178"/>
      <c r="CJE612" s="178"/>
      <c r="CJF612" s="178"/>
      <c r="CJG612" s="178"/>
      <c r="CJH612" s="178"/>
      <c r="CJI612" s="178"/>
      <c r="CJJ612" s="178"/>
      <c r="CJK612" s="178"/>
      <c r="CJL612" s="178"/>
      <c r="CJM612" s="178"/>
      <c r="CJN612" s="178"/>
      <c r="CJO612" s="178"/>
      <c r="CJP612" s="178"/>
      <c r="CJQ612" s="178"/>
      <c r="CJR612" s="178"/>
      <c r="CJS612" s="178"/>
      <c r="CJT612" s="178"/>
      <c r="CJU612" s="178"/>
      <c r="CJV612" s="178"/>
      <c r="CJW612" s="178"/>
      <c r="CJX612" s="178"/>
      <c r="CJY612" s="178"/>
      <c r="CJZ612" s="178"/>
      <c r="CKA612" s="178"/>
      <c r="CKB612" s="178"/>
      <c r="CKC612" s="178"/>
      <c r="CKD612" s="178"/>
      <c r="CKE612" s="178"/>
      <c r="CKF612" s="178"/>
      <c r="CKG612" s="178"/>
      <c r="CKH612" s="178"/>
      <c r="CKI612" s="178"/>
      <c r="CKJ612" s="178"/>
      <c r="CKK612" s="178"/>
      <c r="CKL612" s="178"/>
      <c r="CKM612" s="178"/>
      <c r="CKN612" s="178"/>
      <c r="CKO612" s="178"/>
      <c r="CKP612" s="178"/>
      <c r="CKQ612" s="178"/>
      <c r="CKR612" s="178"/>
      <c r="CKS612" s="178"/>
      <c r="CKT612" s="178"/>
      <c r="CKU612" s="178"/>
      <c r="CKV612" s="178"/>
      <c r="CKW612" s="178"/>
      <c r="CKX612" s="178"/>
      <c r="CKY612" s="178"/>
      <c r="CKZ612" s="178"/>
      <c r="CLA612" s="178"/>
      <c r="CLB612" s="178"/>
      <c r="CLC612" s="178"/>
      <c r="CLD612" s="178"/>
      <c r="CLE612" s="178"/>
      <c r="CLF612" s="178"/>
      <c r="CLG612" s="178"/>
      <c r="CLH612" s="178"/>
      <c r="CLI612" s="178"/>
      <c r="CLJ612" s="178"/>
      <c r="CLK612" s="178"/>
      <c r="CLL612" s="178"/>
      <c r="CLM612" s="178"/>
      <c r="CLN612" s="178"/>
      <c r="CLO612" s="178"/>
      <c r="CLP612" s="178"/>
      <c r="CLQ612" s="178"/>
      <c r="CLR612" s="178"/>
      <c r="CLS612" s="178"/>
      <c r="CLT612" s="178"/>
      <c r="CLU612" s="178"/>
      <c r="CLV612" s="178"/>
      <c r="CLW612" s="178"/>
      <c r="CLX612" s="178"/>
      <c r="CLY612" s="178"/>
      <c r="CLZ612" s="178"/>
      <c r="CMA612" s="178"/>
      <c r="CMB612" s="178"/>
      <c r="CMC612" s="178"/>
      <c r="CMD612" s="178"/>
      <c r="CME612" s="178"/>
      <c r="CMF612" s="178"/>
      <c r="CMG612" s="178"/>
      <c r="CMH612" s="178"/>
      <c r="CMI612" s="178"/>
      <c r="CMJ612" s="178"/>
      <c r="CMK612" s="178"/>
      <c r="CML612" s="178"/>
      <c r="CMM612" s="178"/>
      <c r="CMN612" s="178"/>
      <c r="CMO612" s="178"/>
      <c r="CMP612" s="178"/>
      <c r="CMQ612" s="178"/>
      <c r="CMR612" s="178"/>
      <c r="CMS612" s="178"/>
      <c r="CMT612" s="178"/>
      <c r="CMU612" s="178"/>
      <c r="CMV612" s="178"/>
      <c r="CMW612" s="178"/>
      <c r="CMX612" s="178"/>
      <c r="CMY612" s="178"/>
      <c r="CMZ612" s="178"/>
      <c r="CNA612" s="178"/>
      <c r="CNB612" s="178"/>
      <c r="CNC612" s="178"/>
      <c r="CND612" s="178"/>
      <c r="CNE612" s="178"/>
      <c r="CNF612" s="178"/>
      <c r="CNG612" s="178"/>
      <c r="CNH612" s="178"/>
      <c r="CNI612" s="178"/>
      <c r="CNJ612" s="178"/>
      <c r="CNK612" s="178"/>
      <c r="CNL612" s="178"/>
      <c r="CNM612" s="178"/>
      <c r="CNN612" s="178"/>
      <c r="CNO612" s="178"/>
      <c r="CNP612" s="178"/>
      <c r="CNQ612" s="178"/>
      <c r="CNR612" s="178"/>
      <c r="CNS612" s="178"/>
      <c r="CNT612" s="178"/>
      <c r="CNU612" s="178"/>
      <c r="CNV612" s="178"/>
      <c r="CNW612" s="178"/>
      <c r="CNX612" s="178"/>
      <c r="CNY612" s="178"/>
      <c r="CNZ612" s="178"/>
      <c r="COA612" s="178"/>
      <c r="COB612" s="178"/>
      <c r="COC612" s="178"/>
      <c r="COD612" s="178"/>
      <c r="COE612" s="178"/>
      <c r="COF612" s="178"/>
      <c r="COG612" s="178"/>
      <c r="COH612" s="178"/>
      <c r="COI612" s="178"/>
      <c r="COJ612" s="178"/>
      <c r="COK612" s="178"/>
      <c r="COL612" s="178"/>
      <c r="COM612" s="178"/>
      <c r="CON612" s="178"/>
      <c r="COO612" s="178"/>
      <c r="COP612" s="178"/>
      <c r="COQ612" s="178"/>
      <c r="COR612" s="178"/>
      <c r="COS612" s="178"/>
      <c r="COT612" s="178"/>
      <c r="COU612" s="178"/>
      <c r="COV612" s="178"/>
      <c r="COW612" s="178"/>
      <c r="COX612" s="178"/>
      <c r="COY612" s="178"/>
      <c r="COZ612" s="178"/>
      <c r="CPA612" s="178"/>
      <c r="CPB612" s="178"/>
      <c r="CPC612" s="178"/>
      <c r="CPD612" s="178"/>
      <c r="CPE612" s="178"/>
      <c r="CPF612" s="178"/>
      <c r="CPG612" s="178"/>
      <c r="CPH612" s="178"/>
      <c r="CPI612" s="178"/>
      <c r="CPJ612" s="178"/>
      <c r="CPK612" s="178"/>
      <c r="CPL612" s="178"/>
      <c r="CPM612" s="178"/>
      <c r="CPN612" s="178"/>
      <c r="CPO612" s="178"/>
      <c r="CPP612" s="178"/>
      <c r="CPQ612" s="178"/>
      <c r="CPR612" s="178"/>
      <c r="CPS612" s="178"/>
      <c r="CPT612" s="178"/>
      <c r="CPU612" s="178"/>
      <c r="CPV612" s="178"/>
      <c r="CPW612" s="178"/>
      <c r="CPX612" s="178"/>
      <c r="CPY612" s="178"/>
      <c r="CPZ612" s="178"/>
      <c r="CQA612" s="178"/>
      <c r="CQB612" s="178"/>
      <c r="CQC612" s="178"/>
      <c r="CQD612" s="178"/>
      <c r="CQE612" s="178"/>
      <c r="CQF612" s="178"/>
      <c r="CQG612" s="178"/>
      <c r="CQH612" s="178"/>
      <c r="CQI612" s="178"/>
      <c r="CQJ612" s="178"/>
      <c r="CQK612" s="178"/>
      <c r="CQL612" s="178"/>
      <c r="CQM612" s="178"/>
      <c r="CQN612" s="178"/>
      <c r="CQO612" s="178"/>
      <c r="CQP612" s="178"/>
      <c r="CQQ612" s="178"/>
      <c r="CQR612" s="178"/>
      <c r="CQS612" s="178"/>
      <c r="CQT612" s="178"/>
      <c r="CQU612" s="178"/>
      <c r="CQV612" s="178"/>
      <c r="CQW612" s="178"/>
      <c r="CQX612" s="178"/>
      <c r="CQY612" s="178"/>
      <c r="CQZ612" s="178"/>
      <c r="CRA612" s="178"/>
      <c r="CRB612" s="178"/>
      <c r="CRC612" s="178"/>
      <c r="CRD612" s="178"/>
      <c r="CRE612" s="178"/>
      <c r="CRF612" s="178"/>
      <c r="CRG612" s="178"/>
      <c r="CRH612" s="178"/>
      <c r="CRI612" s="178"/>
      <c r="CRJ612" s="178"/>
      <c r="CRK612" s="178"/>
      <c r="CRL612" s="178"/>
      <c r="CRM612" s="178"/>
      <c r="CRN612" s="178"/>
      <c r="CRO612" s="178"/>
      <c r="CRP612" s="178"/>
      <c r="CRQ612" s="178"/>
      <c r="CRR612" s="178"/>
      <c r="CRS612" s="178"/>
      <c r="CRT612" s="178"/>
      <c r="CRU612" s="178"/>
      <c r="CRV612" s="178"/>
      <c r="CRW612" s="178"/>
      <c r="CRX612" s="178"/>
      <c r="CRY612" s="178"/>
      <c r="CRZ612" s="178"/>
      <c r="CSA612" s="178"/>
      <c r="CSB612" s="178"/>
      <c r="CSC612" s="178"/>
      <c r="CSD612" s="178"/>
      <c r="CSE612" s="178"/>
      <c r="CSF612" s="178"/>
      <c r="CSG612" s="178"/>
      <c r="CSH612" s="178"/>
      <c r="CSI612" s="178"/>
      <c r="CSJ612" s="178"/>
      <c r="CSK612" s="178"/>
      <c r="CSL612" s="178"/>
      <c r="CSM612" s="178"/>
      <c r="CSN612" s="178"/>
      <c r="CSO612" s="178"/>
      <c r="CSP612" s="178"/>
      <c r="CSQ612" s="178"/>
      <c r="CSR612" s="178"/>
      <c r="CSS612" s="178"/>
      <c r="CST612" s="178"/>
      <c r="CSU612" s="178"/>
      <c r="CSV612" s="178"/>
      <c r="CSW612" s="178"/>
      <c r="CSX612" s="178"/>
      <c r="CSY612" s="178"/>
      <c r="CSZ612" s="178"/>
      <c r="CTA612" s="178"/>
      <c r="CTB612" s="178"/>
      <c r="CTC612" s="178"/>
      <c r="CTD612" s="178"/>
      <c r="CTE612" s="178"/>
      <c r="CTF612" s="178"/>
      <c r="CTG612" s="178"/>
      <c r="CTH612" s="178"/>
      <c r="CTI612" s="178"/>
      <c r="CTJ612" s="178"/>
      <c r="CTK612" s="178"/>
      <c r="CTL612" s="178"/>
      <c r="CTM612" s="178"/>
      <c r="CTN612" s="178"/>
      <c r="CTO612" s="178"/>
      <c r="CTP612" s="178"/>
      <c r="CTQ612" s="178"/>
      <c r="CTR612" s="178"/>
      <c r="CTS612" s="178"/>
      <c r="CTT612" s="178"/>
      <c r="CTU612" s="178"/>
      <c r="CTV612" s="178"/>
      <c r="CTW612" s="178"/>
      <c r="CTX612" s="178"/>
      <c r="CTY612" s="178"/>
      <c r="CTZ612" s="178"/>
      <c r="CUA612" s="178"/>
      <c r="CUB612" s="178"/>
      <c r="CUC612" s="178"/>
      <c r="CUD612" s="178"/>
      <c r="CUE612" s="178"/>
      <c r="CUF612" s="178"/>
      <c r="CUG612" s="178"/>
      <c r="CUH612" s="178"/>
      <c r="CUI612" s="178"/>
      <c r="CUJ612" s="178"/>
      <c r="CUK612" s="178"/>
      <c r="CUL612" s="178"/>
      <c r="CUM612" s="178"/>
      <c r="CUN612" s="178"/>
      <c r="CUO612" s="178"/>
      <c r="CUP612" s="178"/>
      <c r="CUQ612" s="178"/>
      <c r="CUR612" s="178"/>
      <c r="CUS612" s="178"/>
      <c r="CUT612" s="178"/>
      <c r="CUU612" s="178"/>
      <c r="CUV612" s="178"/>
      <c r="CUW612" s="178"/>
      <c r="CUX612" s="178"/>
      <c r="CUY612" s="178"/>
      <c r="CUZ612" s="178"/>
      <c r="CVA612" s="178"/>
      <c r="CVB612" s="178"/>
      <c r="CVC612" s="178"/>
      <c r="CVD612" s="178"/>
      <c r="CVE612" s="178"/>
      <c r="CVF612" s="178"/>
      <c r="CVG612" s="178"/>
      <c r="CVH612" s="178"/>
      <c r="CVI612" s="178"/>
      <c r="CVJ612" s="178"/>
      <c r="CVK612" s="178"/>
      <c r="CVL612" s="178"/>
      <c r="CVM612" s="178"/>
      <c r="CVN612" s="178"/>
      <c r="CVO612" s="178"/>
      <c r="CVP612" s="178"/>
      <c r="CVQ612" s="178"/>
      <c r="CVR612" s="178"/>
      <c r="CVS612" s="178"/>
      <c r="CVT612" s="178"/>
      <c r="CVU612" s="178"/>
      <c r="CVV612" s="178"/>
      <c r="CVW612" s="178"/>
      <c r="CVX612" s="178"/>
      <c r="CVY612" s="178"/>
      <c r="CVZ612" s="178"/>
      <c r="CWA612" s="178"/>
      <c r="CWB612" s="178"/>
      <c r="CWC612" s="178"/>
      <c r="CWD612" s="178"/>
      <c r="CWE612" s="178"/>
      <c r="CWF612" s="178"/>
      <c r="CWG612" s="178"/>
      <c r="CWH612" s="178"/>
      <c r="CWI612" s="178"/>
      <c r="CWJ612" s="178"/>
      <c r="CWK612" s="178"/>
      <c r="CWL612" s="178"/>
      <c r="CWM612" s="178"/>
      <c r="CWN612" s="178"/>
      <c r="CWO612" s="178"/>
      <c r="CWP612" s="178"/>
      <c r="CWQ612" s="178"/>
      <c r="CWR612" s="178"/>
      <c r="CWS612" s="178"/>
      <c r="CWT612" s="178"/>
      <c r="CWU612" s="178"/>
      <c r="CWV612" s="178"/>
      <c r="CWW612" s="178"/>
      <c r="CWX612" s="178"/>
      <c r="CWY612" s="178"/>
      <c r="CWZ612" s="178"/>
      <c r="CXA612" s="178"/>
      <c r="CXB612" s="178"/>
      <c r="CXC612" s="178"/>
      <c r="CXD612" s="178"/>
      <c r="CXE612" s="178"/>
      <c r="CXF612" s="178"/>
      <c r="CXG612" s="178"/>
      <c r="CXH612" s="178"/>
      <c r="CXI612" s="178"/>
      <c r="CXJ612" s="178"/>
      <c r="CXK612" s="178"/>
      <c r="CXL612" s="178"/>
      <c r="CXM612" s="178"/>
      <c r="CXN612" s="178"/>
      <c r="CXO612" s="178"/>
      <c r="CXP612" s="178"/>
      <c r="CXQ612" s="178"/>
      <c r="CXR612" s="178"/>
      <c r="CXS612" s="178"/>
      <c r="CXT612" s="178"/>
      <c r="CXU612" s="178"/>
      <c r="CXV612" s="178"/>
      <c r="CXW612" s="178"/>
      <c r="CXX612" s="178"/>
      <c r="CXY612" s="178"/>
      <c r="CXZ612" s="178"/>
      <c r="CYA612" s="178"/>
      <c r="CYB612" s="178"/>
      <c r="CYC612" s="178"/>
      <c r="CYD612" s="178"/>
      <c r="CYE612" s="178"/>
      <c r="CYF612" s="178"/>
      <c r="CYG612" s="178"/>
      <c r="CYH612" s="178"/>
      <c r="CYI612" s="178"/>
      <c r="CYJ612" s="178"/>
      <c r="CYK612" s="178"/>
      <c r="CYL612" s="178"/>
      <c r="CYM612" s="178"/>
      <c r="CYN612" s="178"/>
      <c r="CYO612" s="178"/>
      <c r="CYP612" s="178"/>
      <c r="CYQ612" s="178"/>
      <c r="CYR612" s="178"/>
      <c r="CYS612" s="178"/>
      <c r="CYT612" s="178"/>
      <c r="CYU612" s="178"/>
      <c r="CYV612" s="178"/>
      <c r="CYW612" s="178"/>
      <c r="CYX612" s="178"/>
      <c r="CYY612" s="178"/>
      <c r="CYZ612" s="178"/>
      <c r="CZA612" s="178"/>
      <c r="CZB612" s="178"/>
      <c r="CZC612" s="178"/>
      <c r="CZD612" s="178"/>
      <c r="CZE612" s="178"/>
      <c r="CZF612" s="178"/>
      <c r="CZG612" s="178"/>
      <c r="CZH612" s="178"/>
      <c r="CZI612" s="178"/>
      <c r="CZJ612" s="178"/>
      <c r="CZK612" s="178"/>
      <c r="CZL612" s="178"/>
      <c r="CZM612" s="178"/>
      <c r="CZN612" s="178"/>
      <c r="CZO612" s="178"/>
      <c r="CZP612" s="178"/>
      <c r="CZQ612" s="178"/>
      <c r="CZR612" s="178"/>
      <c r="CZS612" s="178"/>
      <c r="CZT612" s="178"/>
      <c r="CZU612" s="178"/>
      <c r="CZV612" s="178"/>
      <c r="CZW612" s="178"/>
      <c r="CZX612" s="178"/>
      <c r="CZY612" s="178"/>
      <c r="CZZ612" s="178"/>
      <c r="DAA612" s="178"/>
      <c r="DAB612" s="178"/>
      <c r="DAC612" s="178"/>
      <c r="DAD612" s="178"/>
      <c r="DAE612" s="178"/>
      <c r="DAF612" s="178"/>
      <c r="DAG612" s="178"/>
      <c r="DAH612" s="178"/>
      <c r="DAI612" s="178"/>
      <c r="DAJ612" s="178"/>
      <c r="DAK612" s="178"/>
      <c r="DAL612" s="178"/>
      <c r="DAM612" s="178"/>
      <c r="DAN612" s="178"/>
      <c r="DAO612" s="178"/>
      <c r="DAP612" s="178"/>
      <c r="DAQ612" s="178"/>
      <c r="DAR612" s="178"/>
      <c r="DAS612" s="178"/>
      <c r="DAT612" s="178"/>
      <c r="DAU612" s="178"/>
      <c r="DAV612" s="178"/>
      <c r="DAW612" s="178"/>
      <c r="DAX612" s="178"/>
      <c r="DAY612" s="178"/>
      <c r="DAZ612" s="178"/>
      <c r="DBA612" s="178"/>
      <c r="DBB612" s="178"/>
      <c r="DBC612" s="178"/>
      <c r="DBD612" s="178"/>
      <c r="DBE612" s="178"/>
      <c r="DBF612" s="178"/>
      <c r="DBG612" s="178"/>
      <c r="DBH612" s="178"/>
      <c r="DBI612" s="178"/>
      <c r="DBJ612" s="178"/>
      <c r="DBK612" s="178"/>
      <c r="DBL612" s="178"/>
      <c r="DBM612" s="178"/>
      <c r="DBN612" s="178"/>
      <c r="DBO612" s="178"/>
      <c r="DBP612" s="178"/>
      <c r="DBQ612" s="178"/>
      <c r="DBR612" s="178"/>
      <c r="DBS612" s="178"/>
      <c r="DBT612" s="178"/>
      <c r="DBU612" s="178"/>
      <c r="DBV612" s="178"/>
      <c r="DBW612" s="178"/>
      <c r="DBX612" s="178"/>
      <c r="DBY612" s="178"/>
      <c r="DBZ612" s="178"/>
      <c r="DCA612" s="178"/>
      <c r="DCB612" s="178"/>
      <c r="DCC612" s="178"/>
      <c r="DCD612" s="178"/>
      <c r="DCE612" s="178"/>
      <c r="DCF612" s="178"/>
      <c r="DCG612" s="178"/>
      <c r="DCH612" s="178"/>
      <c r="DCI612" s="178"/>
      <c r="DCJ612" s="178"/>
      <c r="DCK612" s="178"/>
      <c r="DCL612" s="178"/>
      <c r="DCM612" s="178"/>
      <c r="DCN612" s="178"/>
      <c r="DCO612" s="178"/>
      <c r="DCP612" s="178"/>
      <c r="DCQ612" s="178"/>
      <c r="DCR612" s="178"/>
      <c r="DCS612" s="178"/>
      <c r="DCT612" s="178"/>
      <c r="DCU612" s="178"/>
      <c r="DCV612" s="178"/>
      <c r="DCW612" s="178"/>
      <c r="DCX612" s="178"/>
      <c r="DCY612" s="178"/>
      <c r="DCZ612" s="178"/>
      <c r="DDA612" s="178"/>
      <c r="DDB612" s="178"/>
      <c r="DDC612" s="178"/>
      <c r="DDD612" s="178"/>
      <c r="DDE612" s="178"/>
      <c r="DDF612" s="178"/>
      <c r="DDG612" s="178"/>
      <c r="DDH612" s="178"/>
      <c r="DDI612" s="178"/>
      <c r="DDJ612" s="178"/>
      <c r="DDK612" s="178"/>
      <c r="DDL612" s="178"/>
      <c r="DDM612" s="178"/>
      <c r="DDN612" s="178"/>
      <c r="DDO612" s="178"/>
      <c r="DDP612" s="178"/>
      <c r="DDQ612" s="178"/>
      <c r="DDR612" s="178"/>
      <c r="DDS612" s="178"/>
      <c r="DDT612" s="178"/>
      <c r="DDU612" s="178"/>
      <c r="DDV612" s="178"/>
      <c r="DDW612" s="178"/>
      <c r="DDX612" s="178"/>
      <c r="DDY612" s="178"/>
      <c r="DDZ612" s="178"/>
      <c r="DEA612" s="178"/>
      <c r="DEB612" s="178"/>
      <c r="DEC612" s="178"/>
      <c r="DED612" s="178"/>
      <c r="DEE612" s="178"/>
      <c r="DEF612" s="178"/>
      <c r="DEG612" s="178"/>
      <c r="DEH612" s="178"/>
      <c r="DEI612" s="178"/>
      <c r="DEJ612" s="178"/>
      <c r="DEK612" s="178"/>
      <c r="DEL612" s="178"/>
      <c r="DEM612" s="178"/>
      <c r="DEN612" s="178"/>
      <c r="DEO612" s="178"/>
      <c r="DEP612" s="178"/>
      <c r="DEQ612" s="178"/>
      <c r="DER612" s="178"/>
      <c r="DES612" s="178"/>
      <c r="DET612" s="178"/>
      <c r="DEU612" s="178"/>
      <c r="DEV612" s="178"/>
      <c r="DEW612" s="178"/>
      <c r="DEX612" s="178"/>
      <c r="DEY612" s="178"/>
      <c r="DEZ612" s="178"/>
      <c r="DFA612" s="178"/>
      <c r="DFB612" s="178"/>
      <c r="DFC612" s="178"/>
      <c r="DFD612" s="178"/>
      <c r="DFE612" s="178"/>
      <c r="DFF612" s="178"/>
      <c r="DFG612" s="178"/>
      <c r="DFH612" s="178"/>
      <c r="DFI612" s="178"/>
      <c r="DFJ612" s="178"/>
      <c r="DFK612" s="178"/>
      <c r="DFL612" s="178"/>
      <c r="DFM612" s="178"/>
      <c r="DFN612" s="178"/>
      <c r="DFO612" s="178"/>
      <c r="DFP612" s="178"/>
      <c r="DFQ612" s="178"/>
      <c r="DFR612" s="178"/>
      <c r="DFS612" s="178"/>
      <c r="DFT612" s="178"/>
      <c r="DFU612" s="178"/>
      <c r="DFV612" s="178"/>
      <c r="DFW612" s="178"/>
      <c r="DFX612" s="178"/>
      <c r="DFY612" s="178"/>
      <c r="DFZ612" s="178"/>
      <c r="DGA612" s="178"/>
      <c r="DGB612" s="178"/>
      <c r="DGC612" s="178"/>
      <c r="DGD612" s="178"/>
      <c r="DGE612" s="178"/>
      <c r="DGF612" s="178"/>
      <c r="DGG612" s="178"/>
      <c r="DGH612" s="178"/>
      <c r="DGI612" s="178"/>
      <c r="DGJ612" s="178"/>
      <c r="DGK612" s="178"/>
      <c r="DGL612" s="178"/>
      <c r="DGM612" s="178"/>
      <c r="DGN612" s="178"/>
      <c r="DGO612" s="178"/>
      <c r="DGP612" s="178"/>
      <c r="DGQ612" s="178"/>
      <c r="DGR612" s="178"/>
      <c r="DGS612" s="178"/>
      <c r="DGT612" s="178"/>
      <c r="DGU612" s="178"/>
      <c r="DGV612" s="178"/>
      <c r="DGW612" s="178"/>
      <c r="DGX612" s="178"/>
      <c r="DGY612" s="178"/>
      <c r="DGZ612" s="178"/>
      <c r="DHA612" s="178"/>
      <c r="DHB612" s="178"/>
      <c r="DHC612" s="178"/>
      <c r="DHD612" s="178"/>
      <c r="DHE612" s="178"/>
      <c r="DHF612" s="178"/>
      <c r="DHG612" s="178"/>
      <c r="DHH612" s="178"/>
      <c r="DHI612" s="178"/>
      <c r="DHJ612" s="178"/>
      <c r="DHK612" s="178"/>
      <c r="DHL612" s="178"/>
      <c r="DHM612" s="178"/>
      <c r="DHN612" s="178"/>
      <c r="DHO612" s="178"/>
      <c r="DHP612" s="178"/>
      <c r="DHQ612" s="178"/>
      <c r="DHR612" s="178"/>
      <c r="DHS612" s="178"/>
      <c r="DHT612" s="178"/>
      <c r="DHU612" s="178"/>
      <c r="DHV612" s="178"/>
      <c r="DHW612" s="178"/>
      <c r="DHX612" s="178"/>
      <c r="DHY612" s="178"/>
      <c r="DHZ612" s="178"/>
      <c r="DIA612" s="178"/>
      <c r="DIB612" s="178"/>
      <c r="DIC612" s="178"/>
      <c r="DID612" s="178"/>
      <c r="DIE612" s="178"/>
      <c r="DIF612" s="178"/>
      <c r="DIG612" s="178"/>
      <c r="DIH612" s="178"/>
      <c r="DII612" s="178"/>
      <c r="DIJ612" s="178"/>
      <c r="DIK612" s="178"/>
      <c r="DIL612" s="178"/>
      <c r="DIM612" s="178"/>
      <c r="DIN612" s="178"/>
      <c r="DIO612" s="178"/>
      <c r="DIP612" s="178"/>
      <c r="DIQ612" s="178"/>
      <c r="DIR612" s="178"/>
      <c r="DIS612" s="178"/>
      <c r="DIT612" s="178"/>
      <c r="DIU612" s="178"/>
      <c r="DIV612" s="178"/>
      <c r="DIW612" s="178"/>
      <c r="DIX612" s="178"/>
      <c r="DIY612" s="178"/>
      <c r="DIZ612" s="178"/>
      <c r="DJA612" s="178"/>
      <c r="DJB612" s="178"/>
      <c r="DJC612" s="178"/>
      <c r="DJD612" s="178"/>
      <c r="DJE612" s="178"/>
      <c r="DJF612" s="178"/>
      <c r="DJG612" s="178"/>
      <c r="DJH612" s="178"/>
      <c r="DJI612" s="178"/>
      <c r="DJJ612" s="178"/>
      <c r="DJK612" s="178"/>
      <c r="DJL612" s="178"/>
      <c r="DJM612" s="178"/>
      <c r="DJN612" s="178"/>
      <c r="DJO612" s="178"/>
      <c r="DJP612" s="178"/>
      <c r="DJQ612" s="178"/>
      <c r="DJR612" s="178"/>
      <c r="DJS612" s="178"/>
      <c r="DJT612" s="178"/>
      <c r="DJU612" s="178"/>
      <c r="DJV612" s="178"/>
      <c r="DJW612" s="178"/>
      <c r="DJX612" s="178"/>
      <c r="DJY612" s="178"/>
      <c r="DJZ612" s="178"/>
      <c r="DKA612" s="178"/>
      <c r="DKB612" s="178"/>
      <c r="DKC612" s="178"/>
      <c r="DKD612" s="178"/>
      <c r="DKE612" s="178"/>
      <c r="DKF612" s="178"/>
      <c r="DKG612" s="178"/>
      <c r="DKH612" s="178"/>
      <c r="DKI612" s="178"/>
      <c r="DKJ612" s="178"/>
      <c r="DKK612" s="178"/>
      <c r="DKL612" s="178"/>
      <c r="DKM612" s="178"/>
      <c r="DKN612" s="178"/>
      <c r="DKO612" s="178"/>
      <c r="DKP612" s="178"/>
      <c r="DKQ612" s="178"/>
      <c r="DKR612" s="178"/>
      <c r="DKS612" s="178"/>
      <c r="DKT612" s="178"/>
      <c r="DKU612" s="178"/>
      <c r="DKV612" s="178"/>
      <c r="DKW612" s="178"/>
      <c r="DKX612" s="178"/>
      <c r="DKY612" s="178"/>
      <c r="DKZ612" s="178"/>
      <c r="DLA612" s="178"/>
      <c r="DLB612" s="178"/>
      <c r="DLC612" s="178"/>
      <c r="DLD612" s="178"/>
      <c r="DLE612" s="178"/>
      <c r="DLF612" s="178"/>
      <c r="DLG612" s="178"/>
      <c r="DLH612" s="178"/>
      <c r="DLI612" s="178"/>
      <c r="DLJ612" s="178"/>
      <c r="DLK612" s="178"/>
      <c r="DLL612" s="178"/>
      <c r="DLM612" s="178"/>
      <c r="DLN612" s="178"/>
      <c r="DLO612" s="178"/>
      <c r="DLP612" s="178"/>
      <c r="DLQ612" s="178"/>
      <c r="DLR612" s="178"/>
      <c r="DLS612" s="178"/>
      <c r="DLT612" s="178"/>
      <c r="DLU612" s="178"/>
      <c r="DLV612" s="178"/>
      <c r="DLW612" s="178"/>
      <c r="DLX612" s="178"/>
      <c r="DLY612" s="178"/>
      <c r="DLZ612" s="178"/>
      <c r="DMA612" s="178"/>
      <c r="DMB612" s="178"/>
      <c r="DMC612" s="178"/>
      <c r="DMD612" s="178"/>
      <c r="DME612" s="178"/>
      <c r="DMF612" s="178"/>
      <c r="DMG612" s="178"/>
      <c r="DMH612" s="178"/>
      <c r="DMI612" s="178"/>
      <c r="DMJ612" s="178"/>
      <c r="DMK612" s="178"/>
      <c r="DML612" s="178"/>
      <c r="DMM612" s="178"/>
      <c r="DMN612" s="178"/>
      <c r="DMO612" s="178"/>
      <c r="DMP612" s="178"/>
      <c r="DMQ612" s="178"/>
      <c r="DMR612" s="178"/>
      <c r="DMS612" s="178"/>
      <c r="DMT612" s="178"/>
      <c r="DMU612" s="178"/>
      <c r="DMV612" s="178"/>
      <c r="DMW612" s="178"/>
      <c r="DMX612" s="178"/>
      <c r="DMY612" s="178"/>
      <c r="DMZ612" s="178"/>
      <c r="DNA612" s="178"/>
      <c r="DNB612" s="178"/>
      <c r="DNC612" s="178"/>
      <c r="DND612" s="178"/>
      <c r="DNE612" s="178"/>
      <c r="DNF612" s="178"/>
      <c r="DNG612" s="178"/>
      <c r="DNH612" s="178"/>
      <c r="DNI612" s="178"/>
      <c r="DNJ612" s="178"/>
      <c r="DNK612" s="178"/>
      <c r="DNL612" s="178"/>
      <c r="DNM612" s="178"/>
      <c r="DNN612" s="178"/>
      <c r="DNO612" s="178"/>
      <c r="DNP612" s="178"/>
      <c r="DNQ612" s="178"/>
      <c r="DNR612" s="178"/>
      <c r="DNS612" s="178"/>
      <c r="DNT612" s="178"/>
      <c r="DNU612" s="178"/>
      <c r="DNV612" s="178"/>
      <c r="DNW612" s="178"/>
      <c r="DNX612" s="178"/>
      <c r="DNY612" s="178"/>
      <c r="DNZ612" s="178"/>
      <c r="DOA612" s="178"/>
      <c r="DOB612" s="178"/>
      <c r="DOC612" s="178"/>
      <c r="DOD612" s="178"/>
      <c r="DOE612" s="178"/>
      <c r="DOF612" s="178"/>
      <c r="DOG612" s="178"/>
      <c r="DOH612" s="178"/>
      <c r="DOI612" s="178"/>
      <c r="DOJ612" s="178"/>
      <c r="DOK612" s="178"/>
      <c r="DOL612" s="178"/>
      <c r="DOM612" s="178"/>
      <c r="DON612" s="178"/>
      <c r="DOO612" s="178"/>
      <c r="DOP612" s="178"/>
      <c r="DOQ612" s="178"/>
      <c r="DOR612" s="178"/>
      <c r="DOS612" s="178"/>
      <c r="DOT612" s="178"/>
      <c r="DOU612" s="178"/>
      <c r="DOV612" s="178"/>
      <c r="DOW612" s="178"/>
      <c r="DOX612" s="178"/>
      <c r="DOY612" s="178"/>
      <c r="DOZ612" s="178"/>
      <c r="DPA612" s="178"/>
      <c r="DPB612" s="178"/>
      <c r="DPC612" s="178"/>
      <c r="DPD612" s="178"/>
      <c r="DPE612" s="178"/>
      <c r="DPF612" s="178"/>
      <c r="DPG612" s="178"/>
      <c r="DPH612" s="178"/>
      <c r="DPI612" s="178"/>
      <c r="DPJ612" s="178"/>
      <c r="DPK612" s="178"/>
      <c r="DPL612" s="178"/>
      <c r="DPM612" s="178"/>
      <c r="DPN612" s="178"/>
      <c r="DPO612" s="178"/>
      <c r="DPP612" s="178"/>
      <c r="DPQ612" s="178"/>
      <c r="DPR612" s="178"/>
      <c r="DPS612" s="178"/>
      <c r="DPT612" s="178"/>
      <c r="DPU612" s="178"/>
      <c r="DPV612" s="178"/>
      <c r="DPW612" s="178"/>
      <c r="DPX612" s="178"/>
      <c r="DPY612" s="178"/>
      <c r="DPZ612" s="178"/>
      <c r="DQA612" s="178"/>
      <c r="DQB612" s="178"/>
      <c r="DQC612" s="178"/>
      <c r="DQD612" s="178"/>
      <c r="DQE612" s="178"/>
      <c r="DQF612" s="178"/>
      <c r="DQG612" s="178"/>
      <c r="DQH612" s="178"/>
      <c r="DQI612" s="178"/>
      <c r="DQJ612" s="178"/>
      <c r="DQK612" s="178"/>
      <c r="DQL612" s="178"/>
      <c r="DQM612" s="178"/>
      <c r="DQN612" s="178"/>
      <c r="DQO612" s="178"/>
      <c r="DQP612" s="178"/>
      <c r="DQQ612" s="178"/>
      <c r="DQR612" s="178"/>
      <c r="DQS612" s="178"/>
      <c r="DQT612" s="178"/>
      <c r="DQU612" s="178"/>
      <c r="DQV612" s="178"/>
      <c r="DQW612" s="178"/>
      <c r="DQX612" s="178"/>
      <c r="DQY612" s="178"/>
      <c r="DQZ612" s="178"/>
      <c r="DRA612" s="178"/>
      <c r="DRB612" s="178"/>
      <c r="DRC612" s="178"/>
      <c r="DRD612" s="178"/>
      <c r="DRE612" s="178"/>
      <c r="DRF612" s="178"/>
      <c r="DRG612" s="178"/>
      <c r="DRH612" s="178"/>
      <c r="DRI612" s="178"/>
      <c r="DRJ612" s="178"/>
      <c r="DRK612" s="178"/>
      <c r="DRL612" s="178"/>
      <c r="DRM612" s="178"/>
      <c r="DRN612" s="178"/>
      <c r="DRO612" s="178"/>
      <c r="DRP612" s="178"/>
      <c r="DRQ612" s="178"/>
      <c r="DRR612" s="178"/>
      <c r="DRS612" s="178"/>
      <c r="DRT612" s="178"/>
      <c r="DRU612" s="178"/>
      <c r="DRV612" s="178"/>
      <c r="DRW612" s="178"/>
      <c r="DRX612" s="178"/>
      <c r="DRY612" s="178"/>
      <c r="DRZ612" s="178"/>
      <c r="DSA612" s="178"/>
      <c r="DSB612" s="178"/>
      <c r="DSC612" s="178"/>
      <c r="DSD612" s="178"/>
      <c r="DSE612" s="178"/>
      <c r="DSF612" s="178"/>
      <c r="DSG612" s="178"/>
      <c r="DSH612" s="178"/>
      <c r="DSI612" s="178"/>
      <c r="DSJ612" s="178"/>
      <c r="DSK612" s="178"/>
      <c r="DSL612" s="178"/>
      <c r="DSM612" s="178"/>
      <c r="DSN612" s="178"/>
      <c r="DSO612" s="178"/>
      <c r="DSP612" s="178"/>
      <c r="DSQ612" s="178"/>
      <c r="DSR612" s="178"/>
      <c r="DSS612" s="178"/>
      <c r="DST612" s="178"/>
      <c r="DSU612" s="178"/>
      <c r="DSV612" s="178"/>
      <c r="DSW612" s="178"/>
      <c r="DSX612" s="178"/>
      <c r="DSY612" s="178"/>
      <c r="DSZ612" s="178"/>
      <c r="DTA612" s="178"/>
      <c r="DTB612" s="178"/>
      <c r="DTC612" s="178"/>
      <c r="DTD612" s="178"/>
      <c r="DTE612" s="178"/>
      <c r="DTF612" s="178"/>
      <c r="DTG612" s="178"/>
      <c r="DTH612" s="178"/>
      <c r="DTI612" s="178"/>
      <c r="DTJ612" s="178"/>
      <c r="DTK612" s="178"/>
      <c r="DTL612" s="178"/>
      <c r="DTM612" s="178"/>
      <c r="DTN612" s="178"/>
      <c r="DTO612" s="178"/>
      <c r="DTP612" s="178"/>
      <c r="DTQ612" s="178"/>
      <c r="DTR612" s="178"/>
      <c r="DTS612" s="178"/>
      <c r="DTT612" s="178"/>
      <c r="DTU612" s="178"/>
      <c r="DTV612" s="178"/>
      <c r="DTW612" s="178"/>
      <c r="DTX612" s="178"/>
      <c r="DTY612" s="178"/>
      <c r="DTZ612" s="178"/>
      <c r="DUA612" s="178"/>
      <c r="DUB612" s="178"/>
      <c r="DUC612" s="178"/>
      <c r="DUD612" s="178"/>
      <c r="DUE612" s="178"/>
      <c r="DUF612" s="178"/>
      <c r="DUG612" s="178"/>
      <c r="DUH612" s="178"/>
      <c r="DUI612" s="178"/>
      <c r="DUJ612" s="178"/>
      <c r="DUK612" s="178"/>
      <c r="DUL612" s="178"/>
      <c r="DUM612" s="178"/>
      <c r="DUN612" s="178"/>
      <c r="DUO612" s="178"/>
      <c r="DUP612" s="178"/>
      <c r="DUQ612" s="178"/>
      <c r="DUR612" s="178"/>
      <c r="DUS612" s="178"/>
      <c r="DUT612" s="178"/>
      <c r="DUU612" s="178"/>
      <c r="DUV612" s="178"/>
      <c r="DUW612" s="178"/>
      <c r="DUX612" s="178"/>
      <c r="DUY612" s="178"/>
      <c r="DUZ612" s="178"/>
      <c r="DVA612" s="178"/>
      <c r="DVB612" s="178"/>
      <c r="DVC612" s="178"/>
      <c r="DVD612" s="178"/>
      <c r="DVE612" s="178"/>
      <c r="DVF612" s="178"/>
      <c r="DVG612" s="178"/>
      <c r="DVH612" s="178"/>
      <c r="DVI612" s="178"/>
      <c r="DVJ612" s="178"/>
      <c r="DVK612" s="178"/>
      <c r="DVL612" s="178"/>
      <c r="DVM612" s="178"/>
      <c r="DVN612" s="178"/>
      <c r="DVO612" s="178"/>
      <c r="DVP612" s="178"/>
      <c r="DVQ612" s="178"/>
      <c r="DVR612" s="178"/>
      <c r="DVS612" s="178"/>
      <c r="DVT612" s="178"/>
      <c r="DVU612" s="178"/>
      <c r="DVV612" s="178"/>
      <c r="DVW612" s="178"/>
      <c r="DVX612" s="178"/>
      <c r="DVY612" s="178"/>
      <c r="DVZ612" s="178"/>
      <c r="DWA612" s="178"/>
      <c r="DWB612" s="178"/>
      <c r="DWC612" s="178"/>
      <c r="DWD612" s="178"/>
      <c r="DWE612" s="178"/>
      <c r="DWF612" s="178"/>
      <c r="DWG612" s="178"/>
      <c r="DWH612" s="178"/>
      <c r="DWI612" s="178"/>
      <c r="DWJ612" s="178"/>
      <c r="DWK612" s="178"/>
      <c r="DWL612" s="178"/>
      <c r="DWM612" s="178"/>
      <c r="DWN612" s="178"/>
      <c r="DWO612" s="178"/>
      <c r="DWP612" s="178"/>
      <c r="DWQ612" s="178"/>
      <c r="DWR612" s="178"/>
      <c r="DWS612" s="178"/>
      <c r="DWT612" s="178"/>
      <c r="DWU612" s="178"/>
      <c r="DWV612" s="178"/>
      <c r="DWW612" s="178"/>
      <c r="DWX612" s="178"/>
      <c r="DWY612" s="178"/>
      <c r="DWZ612" s="178"/>
      <c r="DXA612" s="178"/>
      <c r="DXB612" s="178"/>
      <c r="DXC612" s="178"/>
      <c r="DXD612" s="178"/>
      <c r="DXE612" s="178"/>
      <c r="DXF612" s="178"/>
      <c r="DXG612" s="178"/>
      <c r="DXH612" s="178"/>
      <c r="DXI612" s="178"/>
      <c r="DXJ612" s="178"/>
      <c r="DXK612" s="178"/>
      <c r="DXL612" s="178"/>
      <c r="DXM612" s="178"/>
      <c r="DXN612" s="178"/>
      <c r="DXO612" s="178"/>
      <c r="DXP612" s="178"/>
      <c r="DXQ612" s="178"/>
      <c r="DXR612" s="178"/>
      <c r="DXS612" s="178"/>
      <c r="DXT612" s="178"/>
      <c r="DXU612" s="178"/>
      <c r="DXV612" s="178"/>
      <c r="DXW612" s="178"/>
      <c r="DXX612" s="178"/>
      <c r="DXY612" s="178"/>
      <c r="DXZ612" s="178"/>
      <c r="DYA612" s="178"/>
      <c r="DYB612" s="178"/>
      <c r="DYC612" s="178"/>
      <c r="DYD612" s="178"/>
      <c r="DYE612" s="178"/>
      <c r="DYF612" s="178"/>
      <c r="DYG612" s="178"/>
      <c r="DYH612" s="178"/>
      <c r="DYI612" s="178"/>
      <c r="DYJ612" s="178"/>
      <c r="DYK612" s="178"/>
      <c r="DYL612" s="178"/>
      <c r="DYM612" s="178"/>
      <c r="DYN612" s="178"/>
      <c r="DYO612" s="178"/>
      <c r="DYP612" s="178"/>
      <c r="DYQ612" s="178"/>
      <c r="DYR612" s="178"/>
      <c r="DYS612" s="178"/>
      <c r="DYT612" s="178"/>
      <c r="DYU612" s="178"/>
      <c r="DYV612" s="178"/>
      <c r="DYW612" s="178"/>
      <c r="DYX612" s="178"/>
      <c r="DYY612" s="178"/>
      <c r="DYZ612" s="178"/>
      <c r="DZA612" s="178"/>
      <c r="DZB612" s="178"/>
      <c r="DZC612" s="178"/>
      <c r="DZD612" s="178"/>
      <c r="DZE612" s="178"/>
      <c r="DZF612" s="178"/>
      <c r="DZG612" s="178"/>
      <c r="DZH612" s="178"/>
      <c r="DZI612" s="178"/>
      <c r="DZJ612" s="178"/>
      <c r="DZK612" s="178"/>
      <c r="DZL612" s="178"/>
      <c r="DZM612" s="178"/>
      <c r="DZN612" s="178"/>
      <c r="DZO612" s="178"/>
      <c r="DZP612" s="178"/>
      <c r="DZQ612" s="178"/>
      <c r="DZR612" s="178"/>
      <c r="DZS612" s="178"/>
      <c r="DZT612" s="178"/>
      <c r="DZU612" s="178"/>
      <c r="DZV612" s="178"/>
      <c r="DZW612" s="178"/>
      <c r="DZX612" s="178"/>
      <c r="DZY612" s="178"/>
      <c r="DZZ612" s="178"/>
      <c r="EAA612" s="178"/>
      <c r="EAB612" s="178"/>
      <c r="EAC612" s="178"/>
      <c r="EAD612" s="178"/>
      <c r="EAE612" s="178"/>
      <c r="EAF612" s="178"/>
      <c r="EAG612" s="178"/>
      <c r="EAH612" s="178"/>
      <c r="EAI612" s="178"/>
      <c r="EAJ612" s="178"/>
      <c r="EAK612" s="178"/>
      <c r="EAL612" s="178"/>
      <c r="EAM612" s="178"/>
      <c r="EAN612" s="178"/>
      <c r="EAO612" s="178"/>
      <c r="EAP612" s="178"/>
      <c r="EAQ612" s="178"/>
      <c r="EAR612" s="178"/>
      <c r="EAS612" s="178"/>
      <c r="EAT612" s="178"/>
      <c r="EAU612" s="178"/>
      <c r="EAV612" s="178"/>
      <c r="EAW612" s="178"/>
      <c r="EAX612" s="178"/>
      <c r="EAY612" s="178"/>
      <c r="EAZ612" s="178"/>
      <c r="EBA612" s="178"/>
      <c r="EBB612" s="178"/>
      <c r="EBC612" s="178"/>
      <c r="EBD612" s="178"/>
      <c r="EBE612" s="178"/>
      <c r="EBF612" s="178"/>
      <c r="EBG612" s="178"/>
      <c r="EBH612" s="178"/>
      <c r="EBI612" s="178"/>
      <c r="EBJ612" s="178"/>
      <c r="EBK612" s="178"/>
      <c r="EBL612" s="178"/>
      <c r="EBM612" s="178"/>
      <c r="EBN612" s="178"/>
      <c r="EBO612" s="178"/>
      <c r="EBP612" s="178"/>
      <c r="EBQ612" s="178"/>
      <c r="EBR612" s="178"/>
      <c r="EBS612" s="178"/>
      <c r="EBT612" s="178"/>
      <c r="EBU612" s="178"/>
      <c r="EBV612" s="178"/>
      <c r="EBW612" s="178"/>
      <c r="EBX612" s="178"/>
      <c r="EBY612" s="178"/>
      <c r="EBZ612" s="178"/>
      <c r="ECA612" s="178"/>
      <c r="ECB612" s="178"/>
      <c r="ECC612" s="178"/>
      <c r="ECD612" s="178"/>
      <c r="ECE612" s="178"/>
      <c r="ECF612" s="178"/>
      <c r="ECG612" s="178"/>
      <c r="ECH612" s="178"/>
      <c r="ECI612" s="178"/>
      <c r="ECJ612" s="178"/>
      <c r="ECK612" s="178"/>
      <c r="ECL612" s="178"/>
      <c r="ECM612" s="178"/>
      <c r="ECN612" s="178"/>
      <c r="ECO612" s="178"/>
      <c r="ECP612" s="178"/>
      <c r="ECQ612" s="178"/>
      <c r="ECR612" s="178"/>
      <c r="ECS612" s="178"/>
      <c r="ECT612" s="178"/>
      <c r="ECU612" s="178"/>
      <c r="ECV612" s="178"/>
      <c r="ECW612" s="178"/>
      <c r="ECX612" s="178"/>
      <c r="ECY612" s="178"/>
      <c r="ECZ612" s="178"/>
      <c r="EDA612" s="178"/>
      <c r="EDB612" s="178"/>
      <c r="EDC612" s="178"/>
      <c r="EDD612" s="178"/>
      <c r="EDE612" s="178"/>
      <c r="EDF612" s="178"/>
      <c r="EDG612" s="178"/>
      <c r="EDH612" s="178"/>
      <c r="EDI612" s="178"/>
      <c r="EDJ612" s="178"/>
      <c r="EDK612" s="178"/>
      <c r="EDL612" s="178"/>
      <c r="EDM612" s="178"/>
      <c r="EDN612" s="178"/>
      <c r="EDO612" s="178"/>
      <c r="EDP612" s="178"/>
      <c r="EDQ612" s="178"/>
      <c r="EDR612" s="178"/>
      <c r="EDS612" s="178"/>
      <c r="EDT612" s="178"/>
      <c r="EDU612" s="178"/>
      <c r="EDV612" s="178"/>
      <c r="EDW612" s="178"/>
      <c r="EDX612" s="178"/>
      <c r="EDY612" s="178"/>
      <c r="EDZ612" s="178"/>
      <c r="EEA612" s="178"/>
      <c r="EEB612" s="178"/>
      <c r="EEC612" s="178"/>
      <c r="EED612" s="178"/>
      <c r="EEE612" s="178"/>
      <c r="EEF612" s="178"/>
      <c r="EEG612" s="178"/>
      <c r="EEH612" s="178"/>
      <c r="EEI612" s="178"/>
      <c r="EEJ612" s="178"/>
      <c r="EEK612" s="178"/>
      <c r="EEL612" s="178"/>
      <c r="EEM612" s="178"/>
      <c r="EEN612" s="178"/>
      <c r="EEO612" s="178"/>
      <c r="EEP612" s="178"/>
      <c r="EEQ612" s="178"/>
      <c r="EER612" s="178"/>
      <c r="EES612" s="178"/>
      <c r="EET612" s="178"/>
      <c r="EEU612" s="178"/>
      <c r="EEV612" s="178"/>
      <c r="EEW612" s="178"/>
      <c r="EEX612" s="178"/>
      <c r="EEY612" s="178"/>
      <c r="EEZ612" s="178"/>
      <c r="EFA612" s="178"/>
      <c r="EFB612" s="178"/>
      <c r="EFC612" s="178"/>
      <c r="EFD612" s="178"/>
      <c r="EFE612" s="178"/>
      <c r="EFF612" s="178"/>
      <c r="EFG612" s="178"/>
      <c r="EFH612" s="178"/>
      <c r="EFI612" s="178"/>
      <c r="EFJ612" s="178"/>
      <c r="EFK612" s="178"/>
      <c r="EFL612" s="178"/>
      <c r="EFM612" s="178"/>
      <c r="EFN612" s="178"/>
      <c r="EFO612" s="178"/>
      <c r="EFP612" s="178"/>
      <c r="EFQ612" s="178"/>
      <c r="EFR612" s="178"/>
      <c r="EFS612" s="178"/>
      <c r="EFT612" s="178"/>
      <c r="EFU612" s="178"/>
      <c r="EFV612" s="178"/>
      <c r="EFW612" s="178"/>
      <c r="EFX612" s="178"/>
      <c r="EFY612" s="178"/>
      <c r="EFZ612" s="178"/>
      <c r="EGA612" s="178"/>
      <c r="EGB612" s="178"/>
      <c r="EGC612" s="178"/>
      <c r="EGD612" s="178"/>
      <c r="EGE612" s="178"/>
      <c r="EGF612" s="178"/>
      <c r="EGG612" s="178"/>
      <c r="EGH612" s="178"/>
      <c r="EGI612" s="178"/>
      <c r="EGJ612" s="178"/>
      <c r="EGK612" s="178"/>
      <c r="EGL612" s="178"/>
      <c r="EGM612" s="178"/>
      <c r="EGN612" s="178"/>
      <c r="EGO612" s="178"/>
      <c r="EGP612" s="178"/>
      <c r="EGQ612" s="178"/>
      <c r="EGR612" s="178"/>
      <c r="EGS612" s="178"/>
      <c r="EGT612" s="178"/>
      <c r="EGU612" s="178"/>
      <c r="EGV612" s="178"/>
      <c r="EGW612" s="178"/>
      <c r="EGX612" s="178"/>
      <c r="EGY612" s="178"/>
      <c r="EGZ612" s="178"/>
      <c r="EHA612" s="178"/>
      <c r="EHB612" s="178"/>
      <c r="EHC612" s="178"/>
      <c r="EHD612" s="178"/>
      <c r="EHE612" s="178"/>
      <c r="EHF612" s="178"/>
      <c r="EHG612" s="178"/>
      <c r="EHH612" s="178"/>
      <c r="EHI612" s="178"/>
      <c r="EHJ612" s="178"/>
      <c r="EHK612" s="178"/>
      <c r="EHL612" s="178"/>
      <c r="EHM612" s="178"/>
      <c r="EHN612" s="178"/>
      <c r="EHO612" s="178"/>
      <c r="EHP612" s="178"/>
      <c r="EHQ612" s="178"/>
      <c r="EHR612" s="178"/>
      <c r="EHS612" s="178"/>
      <c r="EHT612" s="178"/>
      <c r="EHU612" s="178"/>
      <c r="EHV612" s="178"/>
      <c r="EHW612" s="178"/>
      <c r="EHX612" s="178"/>
      <c r="EHY612" s="178"/>
      <c r="EHZ612" s="178"/>
      <c r="EIA612" s="178"/>
      <c r="EIB612" s="178"/>
      <c r="EIC612" s="178"/>
      <c r="EID612" s="178"/>
      <c r="EIE612" s="178"/>
      <c r="EIF612" s="178"/>
      <c r="EIG612" s="178"/>
      <c r="EIH612" s="178"/>
      <c r="EII612" s="178"/>
      <c r="EIJ612" s="178"/>
      <c r="EIK612" s="178"/>
      <c r="EIL612" s="178"/>
      <c r="EIM612" s="178"/>
      <c r="EIN612" s="178"/>
      <c r="EIO612" s="178"/>
      <c r="EIP612" s="178"/>
      <c r="EIQ612" s="178"/>
      <c r="EIR612" s="178"/>
      <c r="EIS612" s="178"/>
      <c r="EIT612" s="178"/>
      <c r="EIU612" s="178"/>
      <c r="EIV612" s="178"/>
      <c r="EIW612" s="178"/>
      <c r="EIX612" s="178"/>
      <c r="EIY612" s="178"/>
      <c r="EIZ612" s="178"/>
      <c r="EJA612" s="178"/>
      <c r="EJB612" s="178"/>
      <c r="EJC612" s="178"/>
      <c r="EJD612" s="178"/>
      <c r="EJE612" s="178"/>
      <c r="EJF612" s="178"/>
      <c r="EJG612" s="178"/>
      <c r="EJH612" s="178"/>
      <c r="EJI612" s="178"/>
      <c r="EJJ612" s="178"/>
      <c r="EJK612" s="178"/>
      <c r="EJL612" s="178"/>
      <c r="EJM612" s="178"/>
      <c r="EJN612" s="178"/>
      <c r="EJO612" s="178"/>
      <c r="EJP612" s="178"/>
      <c r="EJQ612" s="178"/>
      <c r="EJR612" s="178"/>
      <c r="EJS612" s="178"/>
      <c r="EJT612" s="178"/>
      <c r="EJU612" s="178"/>
      <c r="EJV612" s="178"/>
      <c r="EJW612" s="178"/>
      <c r="EJX612" s="178"/>
      <c r="EJY612" s="178"/>
      <c r="EJZ612" s="178"/>
      <c r="EKA612" s="178"/>
      <c r="EKB612" s="178"/>
      <c r="EKC612" s="178"/>
      <c r="EKD612" s="178"/>
      <c r="EKE612" s="178"/>
      <c r="EKF612" s="178"/>
      <c r="EKG612" s="178"/>
      <c r="EKH612" s="178"/>
      <c r="EKI612" s="178"/>
      <c r="EKJ612" s="178"/>
      <c r="EKK612" s="178"/>
      <c r="EKL612" s="178"/>
      <c r="EKM612" s="178"/>
      <c r="EKN612" s="178"/>
      <c r="EKO612" s="178"/>
      <c r="EKP612" s="178"/>
      <c r="EKQ612" s="178"/>
      <c r="EKR612" s="178"/>
      <c r="EKS612" s="178"/>
      <c r="EKT612" s="178"/>
      <c r="EKU612" s="178"/>
      <c r="EKV612" s="178"/>
      <c r="EKW612" s="178"/>
      <c r="EKX612" s="178"/>
      <c r="EKY612" s="178"/>
      <c r="EKZ612" s="178"/>
      <c r="ELA612" s="178"/>
      <c r="ELB612" s="178"/>
      <c r="ELC612" s="178"/>
      <c r="ELD612" s="178"/>
      <c r="ELE612" s="178"/>
      <c r="ELF612" s="178"/>
      <c r="ELG612" s="178"/>
      <c r="ELH612" s="178"/>
      <c r="ELI612" s="178"/>
      <c r="ELJ612" s="178"/>
      <c r="ELK612" s="178"/>
      <c r="ELL612" s="178"/>
      <c r="ELM612" s="178"/>
      <c r="ELN612" s="178"/>
      <c r="ELO612" s="178"/>
      <c r="ELP612" s="178"/>
      <c r="ELQ612" s="178"/>
      <c r="ELR612" s="178"/>
      <c r="ELS612" s="178"/>
      <c r="ELT612" s="178"/>
      <c r="ELU612" s="178"/>
      <c r="ELV612" s="178"/>
      <c r="ELW612" s="178"/>
      <c r="ELX612" s="178"/>
      <c r="ELY612" s="178"/>
      <c r="ELZ612" s="178"/>
      <c r="EMA612" s="178"/>
      <c r="EMB612" s="178"/>
      <c r="EMC612" s="178"/>
      <c r="EMD612" s="178"/>
      <c r="EME612" s="178"/>
      <c r="EMF612" s="178"/>
      <c r="EMG612" s="178"/>
      <c r="EMH612" s="178"/>
      <c r="EMI612" s="178"/>
      <c r="EMJ612" s="178"/>
      <c r="EMK612" s="178"/>
      <c r="EML612" s="178"/>
      <c r="EMM612" s="178"/>
      <c r="EMN612" s="178"/>
      <c r="EMO612" s="178"/>
      <c r="EMP612" s="178"/>
      <c r="EMQ612" s="178"/>
      <c r="EMR612" s="178"/>
      <c r="EMS612" s="178"/>
      <c r="EMT612" s="178"/>
      <c r="EMU612" s="178"/>
      <c r="EMV612" s="178"/>
      <c r="EMW612" s="178"/>
      <c r="EMX612" s="178"/>
      <c r="EMY612" s="178"/>
      <c r="EMZ612" s="178"/>
      <c r="ENA612" s="178"/>
      <c r="ENB612" s="178"/>
      <c r="ENC612" s="178"/>
      <c r="END612" s="178"/>
      <c r="ENE612" s="178"/>
      <c r="ENF612" s="178"/>
      <c r="ENG612" s="178"/>
      <c r="ENH612" s="178"/>
      <c r="ENI612" s="178"/>
      <c r="ENJ612" s="178"/>
      <c r="ENK612" s="178"/>
      <c r="ENL612" s="178"/>
      <c r="ENM612" s="178"/>
      <c r="ENN612" s="178"/>
      <c r="ENO612" s="178"/>
      <c r="ENP612" s="178"/>
      <c r="ENQ612" s="178"/>
      <c r="ENR612" s="178"/>
      <c r="ENS612" s="178"/>
      <c r="ENT612" s="178"/>
      <c r="ENU612" s="178"/>
      <c r="ENV612" s="178"/>
      <c r="ENW612" s="178"/>
      <c r="ENX612" s="178"/>
      <c r="ENY612" s="178"/>
      <c r="ENZ612" s="178"/>
      <c r="EOA612" s="178"/>
      <c r="EOB612" s="178"/>
      <c r="EOC612" s="178"/>
      <c r="EOD612" s="178"/>
      <c r="EOE612" s="178"/>
      <c r="EOF612" s="178"/>
      <c r="EOG612" s="178"/>
      <c r="EOH612" s="178"/>
      <c r="EOI612" s="178"/>
      <c r="EOJ612" s="178"/>
      <c r="EOK612" s="178"/>
      <c r="EOL612" s="178"/>
      <c r="EOM612" s="178"/>
      <c r="EON612" s="178"/>
      <c r="EOO612" s="178"/>
      <c r="EOP612" s="178"/>
      <c r="EOQ612" s="178"/>
      <c r="EOR612" s="178"/>
      <c r="EOS612" s="178"/>
      <c r="EOT612" s="178"/>
      <c r="EOU612" s="178"/>
      <c r="EOV612" s="178"/>
      <c r="EOW612" s="178"/>
      <c r="EOX612" s="178"/>
      <c r="EOY612" s="178"/>
      <c r="EOZ612" s="178"/>
      <c r="EPA612" s="178"/>
      <c r="EPB612" s="178"/>
      <c r="EPC612" s="178"/>
      <c r="EPD612" s="178"/>
      <c r="EPE612" s="178"/>
      <c r="EPF612" s="178"/>
      <c r="EPG612" s="178"/>
      <c r="EPH612" s="178"/>
      <c r="EPI612" s="178"/>
      <c r="EPJ612" s="178"/>
      <c r="EPK612" s="178"/>
      <c r="EPL612" s="178"/>
      <c r="EPM612" s="178"/>
      <c r="EPN612" s="178"/>
      <c r="EPO612" s="178"/>
      <c r="EPP612" s="178"/>
      <c r="EPQ612" s="178"/>
      <c r="EPR612" s="178"/>
      <c r="EPS612" s="178"/>
      <c r="EPT612" s="178"/>
      <c r="EPU612" s="178"/>
      <c r="EPV612" s="178"/>
      <c r="EPW612" s="178"/>
      <c r="EPX612" s="178"/>
      <c r="EPY612" s="178"/>
      <c r="EPZ612" s="178"/>
      <c r="EQA612" s="178"/>
      <c r="EQB612" s="178"/>
      <c r="EQC612" s="178"/>
      <c r="EQD612" s="178"/>
      <c r="EQE612" s="178"/>
      <c r="EQF612" s="178"/>
      <c r="EQG612" s="178"/>
      <c r="EQH612" s="178"/>
      <c r="EQI612" s="178"/>
      <c r="EQJ612" s="178"/>
      <c r="EQK612" s="178"/>
      <c r="EQL612" s="178"/>
      <c r="EQM612" s="178"/>
      <c r="EQN612" s="178"/>
      <c r="EQO612" s="178"/>
      <c r="EQP612" s="178"/>
      <c r="EQQ612" s="178"/>
      <c r="EQR612" s="178"/>
      <c r="EQS612" s="178"/>
      <c r="EQT612" s="178"/>
      <c r="EQU612" s="178"/>
      <c r="EQV612" s="178"/>
      <c r="EQW612" s="178"/>
      <c r="EQX612" s="178"/>
      <c r="EQY612" s="178"/>
      <c r="EQZ612" s="178"/>
      <c r="ERA612" s="178"/>
      <c r="ERB612" s="178"/>
      <c r="ERC612" s="178"/>
      <c r="ERD612" s="178"/>
      <c r="ERE612" s="178"/>
      <c r="ERF612" s="178"/>
      <c r="ERG612" s="178"/>
      <c r="ERH612" s="178"/>
      <c r="ERI612" s="178"/>
      <c r="ERJ612" s="178"/>
      <c r="ERK612" s="178"/>
      <c r="ERL612" s="178"/>
      <c r="ERM612" s="178"/>
      <c r="ERN612" s="178"/>
      <c r="ERO612" s="178"/>
      <c r="ERP612" s="178"/>
      <c r="ERQ612" s="178"/>
      <c r="ERR612" s="178"/>
      <c r="ERS612" s="178"/>
      <c r="ERT612" s="178"/>
      <c r="ERU612" s="178"/>
      <c r="ERV612" s="178"/>
      <c r="ERW612" s="178"/>
      <c r="ERX612" s="178"/>
      <c r="ERY612" s="178"/>
      <c r="ERZ612" s="178"/>
      <c r="ESA612" s="178"/>
      <c r="ESB612" s="178"/>
      <c r="ESC612" s="178"/>
      <c r="ESD612" s="178"/>
      <c r="ESE612" s="178"/>
      <c r="ESF612" s="178"/>
      <c r="ESG612" s="178"/>
      <c r="ESH612" s="178"/>
      <c r="ESI612" s="178"/>
      <c r="ESJ612" s="178"/>
      <c r="ESK612" s="178"/>
      <c r="ESL612" s="178"/>
      <c r="ESM612" s="178"/>
      <c r="ESN612" s="178"/>
      <c r="ESO612" s="178"/>
      <c r="ESP612" s="178"/>
      <c r="ESQ612" s="178"/>
      <c r="ESR612" s="178"/>
      <c r="ESS612" s="178"/>
      <c r="EST612" s="178"/>
      <c r="ESU612" s="178"/>
      <c r="ESV612" s="178"/>
      <c r="ESW612" s="178"/>
      <c r="ESX612" s="178"/>
      <c r="ESY612" s="178"/>
      <c r="ESZ612" s="178"/>
      <c r="ETA612" s="178"/>
      <c r="ETB612" s="178"/>
      <c r="ETC612" s="178"/>
      <c r="ETD612" s="178"/>
      <c r="ETE612" s="178"/>
      <c r="ETF612" s="178"/>
      <c r="ETG612" s="178"/>
      <c r="ETH612" s="178"/>
      <c r="ETI612" s="178"/>
      <c r="ETJ612" s="178"/>
      <c r="ETK612" s="178"/>
      <c r="ETL612" s="178"/>
      <c r="ETM612" s="178"/>
      <c r="ETN612" s="178"/>
      <c r="ETO612" s="178"/>
      <c r="ETP612" s="178"/>
      <c r="ETQ612" s="178"/>
      <c r="ETR612" s="178"/>
      <c r="ETS612" s="178"/>
      <c r="ETT612" s="178"/>
      <c r="ETU612" s="178"/>
      <c r="ETV612" s="178"/>
      <c r="ETW612" s="178"/>
      <c r="ETX612" s="178"/>
      <c r="ETY612" s="178"/>
      <c r="ETZ612" s="178"/>
      <c r="EUA612" s="178"/>
      <c r="EUB612" s="178"/>
      <c r="EUC612" s="178"/>
      <c r="EUD612" s="178"/>
      <c r="EUE612" s="178"/>
      <c r="EUF612" s="178"/>
      <c r="EUG612" s="178"/>
      <c r="EUH612" s="178"/>
      <c r="EUI612" s="178"/>
      <c r="EUJ612" s="178"/>
      <c r="EUK612" s="178"/>
      <c r="EUL612" s="178"/>
      <c r="EUM612" s="178"/>
      <c r="EUN612" s="178"/>
      <c r="EUO612" s="178"/>
      <c r="EUP612" s="178"/>
      <c r="EUQ612" s="178"/>
      <c r="EUR612" s="178"/>
      <c r="EUS612" s="178"/>
      <c r="EUT612" s="178"/>
      <c r="EUU612" s="178"/>
      <c r="EUV612" s="178"/>
      <c r="EUW612" s="178"/>
      <c r="EUX612" s="178"/>
      <c r="EUY612" s="178"/>
      <c r="EUZ612" s="178"/>
      <c r="EVA612" s="178"/>
      <c r="EVB612" s="178"/>
      <c r="EVC612" s="178"/>
      <c r="EVD612" s="178"/>
      <c r="EVE612" s="178"/>
      <c r="EVF612" s="178"/>
      <c r="EVG612" s="178"/>
      <c r="EVH612" s="178"/>
      <c r="EVI612" s="178"/>
      <c r="EVJ612" s="178"/>
      <c r="EVK612" s="178"/>
      <c r="EVL612" s="178"/>
      <c r="EVM612" s="178"/>
      <c r="EVN612" s="178"/>
      <c r="EVO612" s="178"/>
      <c r="EVP612" s="178"/>
      <c r="EVQ612" s="178"/>
      <c r="EVR612" s="178"/>
      <c r="EVS612" s="178"/>
      <c r="EVT612" s="178"/>
      <c r="EVU612" s="178"/>
      <c r="EVV612" s="178"/>
      <c r="EVW612" s="178"/>
      <c r="EVX612" s="178"/>
      <c r="EVY612" s="178"/>
      <c r="EVZ612" s="178"/>
      <c r="EWA612" s="178"/>
      <c r="EWB612" s="178"/>
      <c r="EWC612" s="178"/>
      <c r="EWD612" s="178"/>
      <c r="EWE612" s="178"/>
      <c r="EWF612" s="178"/>
      <c r="EWG612" s="178"/>
      <c r="EWH612" s="178"/>
      <c r="EWI612" s="178"/>
      <c r="EWJ612" s="178"/>
      <c r="EWK612" s="178"/>
      <c r="EWL612" s="178"/>
      <c r="EWM612" s="178"/>
      <c r="EWN612" s="178"/>
      <c r="EWO612" s="178"/>
      <c r="EWP612" s="178"/>
      <c r="EWQ612" s="178"/>
      <c r="EWR612" s="178"/>
      <c r="EWS612" s="178"/>
      <c r="EWT612" s="178"/>
      <c r="EWU612" s="178"/>
      <c r="EWV612" s="178"/>
      <c r="EWW612" s="178"/>
      <c r="EWX612" s="178"/>
      <c r="EWY612" s="178"/>
      <c r="EWZ612" s="178"/>
      <c r="EXA612" s="178"/>
      <c r="EXB612" s="178"/>
      <c r="EXC612" s="178"/>
      <c r="EXD612" s="178"/>
      <c r="EXE612" s="178"/>
      <c r="EXF612" s="178"/>
      <c r="EXG612" s="178"/>
      <c r="EXH612" s="178"/>
      <c r="EXI612" s="178"/>
      <c r="EXJ612" s="178"/>
      <c r="EXK612" s="178"/>
      <c r="EXL612" s="178"/>
      <c r="EXM612" s="178"/>
      <c r="EXN612" s="178"/>
      <c r="EXO612" s="178"/>
      <c r="EXP612" s="178"/>
      <c r="EXQ612" s="178"/>
      <c r="EXR612" s="178"/>
      <c r="EXS612" s="178"/>
      <c r="EXT612" s="178"/>
      <c r="EXU612" s="178"/>
      <c r="EXV612" s="178"/>
      <c r="EXW612" s="178"/>
      <c r="EXX612" s="178"/>
      <c r="EXY612" s="178"/>
      <c r="EXZ612" s="178"/>
      <c r="EYA612" s="178"/>
      <c r="EYB612" s="178"/>
      <c r="EYC612" s="178"/>
      <c r="EYD612" s="178"/>
      <c r="EYE612" s="178"/>
      <c r="EYF612" s="178"/>
      <c r="EYG612" s="178"/>
      <c r="EYH612" s="178"/>
      <c r="EYI612" s="178"/>
      <c r="EYJ612" s="178"/>
      <c r="EYK612" s="178"/>
      <c r="EYL612" s="178"/>
      <c r="EYM612" s="178"/>
      <c r="EYN612" s="178"/>
      <c r="EYO612" s="178"/>
      <c r="EYP612" s="178"/>
      <c r="EYQ612" s="178"/>
      <c r="EYR612" s="178"/>
      <c r="EYS612" s="178"/>
      <c r="EYT612" s="178"/>
      <c r="EYU612" s="178"/>
      <c r="EYV612" s="178"/>
      <c r="EYW612" s="178"/>
      <c r="EYX612" s="178"/>
      <c r="EYY612" s="178"/>
      <c r="EYZ612" s="178"/>
      <c r="EZA612" s="178"/>
      <c r="EZB612" s="178"/>
      <c r="EZC612" s="178"/>
      <c r="EZD612" s="178"/>
      <c r="EZE612" s="178"/>
      <c r="EZF612" s="178"/>
      <c r="EZG612" s="178"/>
      <c r="EZH612" s="178"/>
      <c r="EZI612" s="178"/>
      <c r="EZJ612" s="178"/>
      <c r="EZK612" s="178"/>
      <c r="EZL612" s="178"/>
      <c r="EZM612" s="178"/>
      <c r="EZN612" s="178"/>
      <c r="EZO612" s="178"/>
      <c r="EZP612" s="178"/>
      <c r="EZQ612" s="178"/>
      <c r="EZR612" s="178"/>
      <c r="EZS612" s="178"/>
      <c r="EZT612" s="178"/>
      <c r="EZU612" s="178"/>
      <c r="EZV612" s="178"/>
      <c r="EZW612" s="178"/>
      <c r="EZX612" s="178"/>
      <c r="EZY612" s="178"/>
      <c r="EZZ612" s="178"/>
      <c r="FAA612" s="178"/>
      <c r="FAB612" s="178"/>
      <c r="FAC612" s="178"/>
      <c r="FAD612" s="178"/>
      <c r="FAE612" s="178"/>
      <c r="FAF612" s="178"/>
      <c r="FAG612" s="178"/>
      <c r="FAH612" s="178"/>
      <c r="FAI612" s="178"/>
      <c r="FAJ612" s="178"/>
      <c r="FAK612" s="178"/>
      <c r="FAL612" s="178"/>
      <c r="FAM612" s="178"/>
      <c r="FAN612" s="178"/>
      <c r="FAO612" s="178"/>
      <c r="FAP612" s="178"/>
      <c r="FAQ612" s="178"/>
      <c r="FAR612" s="178"/>
      <c r="FAS612" s="178"/>
      <c r="FAT612" s="178"/>
      <c r="FAU612" s="178"/>
      <c r="FAV612" s="178"/>
      <c r="FAW612" s="178"/>
      <c r="FAX612" s="178"/>
      <c r="FAY612" s="178"/>
      <c r="FAZ612" s="178"/>
      <c r="FBA612" s="178"/>
      <c r="FBB612" s="178"/>
      <c r="FBC612" s="178"/>
      <c r="FBD612" s="178"/>
      <c r="FBE612" s="178"/>
      <c r="FBF612" s="178"/>
      <c r="FBG612" s="178"/>
      <c r="FBH612" s="178"/>
      <c r="FBI612" s="178"/>
      <c r="FBJ612" s="178"/>
      <c r="FBK612" s="178"/>
      <c r="FBL612" s="178"/>
      <c r="FBM612" s="178"/>
      <c r="FBN612" s="178"/>
      <c r="FBO612" s="178"/>
      <c r="FBP612" s="178"/>
      <c r="FBQ612" s="178"/>
      <c r="FBR612" s="178"/>
      <c r="FBS612" s="178"/>
      <c r="FBT612" s="178"/>
      <c r="FBU612" s="178"/>
      <c r="FBV612" s="178"/>
      <c r="FBW612" s="178"/>
      <c r="FBX612" s="178"/>
      <c r="FBY612" s="178"/>
      <c r="FBZ612" s="178"/>
      <c r="FCA612" s="178"/>
      <c r="FCB612" s="178"/>
      <c r="FCC612" s="178"/>
      <c r="FCD612" s="178"/>
      <c r="FCE612" s="178"/>
      <c r="FCF612" s="178"/>
      <c r="FCG612" s="178"/>
      <c r="FCH612" s="178"/>
      <c r="FCI612" s="178"/>
      <c r="FCJ612" s="178"/>
      <c r="FCK612" s="178"/>
      <c r="FCL612" s="178"/>
      <c r="FCM612" s="178"/>
      <c r="FCN612" s="178"/>
      <c r="FCO612" s="178"/>
      <c r="FCP612" s="178"/>
      <c r="FCQ612" s="178"/>
      <c r="FCR612" s="178"/>
      <c r="FCS612" s="178"/>
      <c r="FCT612" s="178"/>
      <c r="FCU612" s="178"/>
      <c r="FCV612" s="178"/>
      <c r="FCW612" s="178"/>
      <c r="FCX612" s="178"/>
      <c r="FCY612" s="178"/>
      <c r="FCZ612" s="178"/>
      <c r="FDA612" s="178"/>
      <c r="FDB612" s="178"/>
      <c r="FDC612" s="178"/>
      <c r="FDD612" s="178"/>
      <c r="FDE612" s="178"/>
      <c r="FDF612" s="178"/>
      <c r="FDG612" s="178"/>
      <c r="FDH612" s="178"/>
      <c r="FDI612" s="178"/>
      <c r="FDJ612" s="178"/>
      <c r="FDK612" s="178"/>
      <c r="FDL612" s="178"/>
      <c r="FDM612" s="178"/>
      <c r="FDN612" s="178"/>
      <c r="FDO612" s="178"/>
      <c r="FDP612" s="178"/>
      <c r="FDQ612" s="178"/>
      <c r="FDR612" s="178"/>
      <c r="FDS612" s="178"/>
      <c r="FDT612" s="178"/>
      <c r="FDU612" s="178"/>
      <c r="FDV612" s="178"/>
      <c r="FDW612" s="178"/>
      <c r="FDX612" s="178"/>
      <c r="FDY612" s="178"/>
      <c r="FDZ612" s="178"/>
      <c r="FEA612" s="178"/>
      <c r="FEB612" s="178"/>
      <c r="FEC612" s="178"/>
      <c r="FED612" s="178"/>
      <c r="FEE612" s="178"/>
      <c r="FEF612" s="178"/>
      <c r="FEG612" s="178"/>
      <c r="FEH612" s="178"/>
      <c r="FEI612" s="178"/>
      <c r="FEJ612" s="178"/>
      <c r="FEK612" s="178"/>
      <c r="FEL612" s="178"/>
      <c r="FEM612" s="178"/>
      <c r="FEN612" s="178"/>
      <c r="FEO612" s="178"/>
      <c r="FEP612" s="178"/>
      <c r="FEQ612" s="178"/>
      <c r="FER612" s="178"/>
      <c r="FES612" s="178"/>
      <c r="FET612" s="178"/>
      <c r="FEU612" s="178"/>
      <c r="FEV612" s="178"/>
      <c r="FEW612" s="178"/>
      <c r="FEX612" s="178"/>
      <c r="FEY612" s="178"/>
      <c r="FEZ612" s="178"/>
      <c r="FFA612" s="178"/>
      <c r="FFB612" s="178"/>
      <c r="FFC612" s="178"/>
      <c r="FFD612" s="178"/>
      <c r="FFE612" s="178"/>
      <c r="FFF612" s="178"/>
      <c r="FFG612" s="178"/>
      <c r="FFH612" s="178"/>
      <c r="FFI612" s="178"/>
      <c r="FFJ612" s="178"/>
      <c r="FFK612" s="178"/>
      <c r="FFL612" s="178"/>
      <c r="FFM612" s="178"/>
      <c r="FFN612" s="178"/>
      <c r="FFO612" s="178"/>
      <c r="FFP612" s="178"/>
      <c r="FFQ612" s="178"/>
      <c r="FFR612" s="178"/>
      <c r="FFS612" s="178"/>
      <c r="FFT612" s="178"/>
      <c r="FFU612" s="178"/>
      <c r="FFV612" s="178"/>
      <c r="FFW612" s="178"/>
      <c r="FFX612" s="178"/>
      <c r="FFY612" s="178"/>
      <c r="FFZ612" s="178"/>
      <c r="FGA612" s="178"/>
      <c r="FGB612" s="178"/>
      <c r="FGC612" s="178"/>
      <c r="FGD612" s="178"/>
      <c r="FGE612" s="178"/>
      <c r="FGF612" s="178"/>
      <c r="FGG612" s="178"/>
      <c r="FGH612" s="178"/>
      <c r="FGI612" s="178"/>
      <c r="FGJ612" s="178"/>
      <c r="FGK612" s="178"/>
      <c r="FGL612" s="178"/>
      <c r="FGM612" s="178"/>
      <c r="FGN612" s="178"/>
      <c r="FGO612" s="178"/>
      <c r="FGP612" s="178"/>
      <c r="FGQ612" s="178"/>
      <c r="FGR612" s="178"/>
      <c r="FGS612" s="178"/>
      <c r="FGT612" s="178"/>
      <c r="FGU612" s="178"/>
      <c r="FGV612" s="178"/>
      <c r="FGW612" s="178"/>
      <c r="FGX612" s="178"/>
      <c r="FGY612" s="178"/>
      <c r="FGZ612" s="178"/>
      <c r="FHA612" s="178"/>
      <c r="FHB612" s="178"/>
      <c r="FHC612" s="178"/>
      <c r="FHD612" s="178"/>
      <c r="FHE612" s="178"/>
      <c r="FHF612" s="178"/>
      <c r="FHG612" s="178"/>
      <c r="FHH612" s="178"/>
      <c r="FHI612" s="178"/>
      <c r="FHJ612" s="178"/>
      <c r="FHK612" s="178"/>
      <c r="FHL612" s="178"/>
      <c r="FHM612" s="178"/>
      <c r="FHN612" s="178"/>
      <c r="FHO612" s="178"/>
      <c r="FHP612" s="178"/>
      <c r="FHQ612" s="178"/>
      <c r="FHR612" s="178"/>
      <c r="FHS612" s="178"/>
      <c r="FHT612" s="178"/>
      <c r="FHU612" s="178"/>
      <c r="FHV612" s="178"/>
      <c r="FHW612" s="178"/>
      <c r="FHX612" s="178"/>
      <c r="FHY612" s="178"/>
      <c r="FHZ612" s="178"/>
      <c r="FIA612" s="178"/>
      <c r="FIB612" s="178"/>
      <c r="FIC612" s="178"/>
      <c r="FID612" s="178"/>
      <c r="FIE612" s="178"/>
      <c r="FIF612" s="178"/>
      <c r="FIG612" s="178"/>
      <c r="FIH612" s="178"/>
      <c r="FII612" s="178"/>
      <c r="FIJ612" s="178"/>
      <c r="FIK612" s="178"/>
      <c r="FIL612" s="178"/>
      <c r="FIM612" s="178"/>
      <c r="FIN612" s="178"/>
      <c r="FIO612" s="178"/>
      <c r="FIP612" s="178"/>
      <c r="FIQ612" s="178"/>
      <c r="FIR612" s="178"/>
      <c r="FIS612" s="178"/>
      <c r="FIT612" s="178"/>
      <c r="FIU612" s="178"/>
      <c r="FIV612" s="178"/>
      <c r="FIW612" s="178"/>
      <c r="FIX612" s="178"/>
      <c r="FIY612" s="178"/>
      <c r="FIZ612" s="178"/>
      <c r="FJA612" s="178"/>
      <c r="FJB612" s="178"/>
      <c r="FJC612" s="178"/>
      <c r="FJD612" s="178"/>
      <c r="FJE612" s="178"/>
      <c r="FJF612" s="178"/>
      <c r="FJG612" s="178"/>
      <c r="FJH612" s="178"/>
      <c r="FJI612" s="178"/>
      <c r="FJJ612" s="178"/>
      <c r="FJK612" s="178"/>
      <c r="FJL612" s="178"/>
      <c r="FJM612" s="178"/>
      <c r="FJN612" s="178"/>
      <c r="FJO612" s="178"/>
      <c r="FJP612" s="178"/>
      <c r="FJQ612" s="178"/>
      <c r="FJR612" s="178"/>
      <c r="FJS612" s="178"/>
      <c r="FJT612" s="178"/>
      <c r="FJU612" s="178"/>
      <c r="FJV612" s="178"/>
      <c r="FJW612" s="178"/>
      <c r="FJX612" s="178"/>
      <c r="FJY612" s="178"/>
      <c r="FJZ612" s="178"/>
      <c r="FKA612" s="178"/>
      <c r="FKB612" s="178"/>
      <c r="FKC612" s="178"/>
      <c r="FKD612" s="178"/>
      <c r="FKE612" s="178"/>
      <c r="FKF612" s="178"/>
      <c r="FKG612" s="178"/>
      <c r="FKH612" s="178"/>
      <c r="FKI612" s="178"/>
      <c r="FKJ612" s="178"/>
      <c r="FKK612" s="178"/>
      <c r="FKL612" s="178"/>
      <c r="FKM612" s="178"/>
      <c r="FKN612" s="178"/>
      <c r="FKO612" s="178"/>
      <c r="FKP612" s="178"/>
      <c r="FKQ612" s="178"/>
      <c r="FKR612" s="178"/>
      <c r="FKS612" s="178"/>
      <c r="FKT612" s="178"/>
      <c r="FKU612" s="178"/>
      <c r="FKV612" s="178"/>
      <c r="FKW612" s="178"/>
      <c r="FKX612" s="178"/>
      <c r="FKY612" s="178"/>
      <c r="FKZ612" s="178"/>
      <c r="FLA612" s="178"/>
      <c r="FLB612" s="178"/>
      <c r="FLC612" s="178"/>
      <c r="FLD612" s="178"/>
      <c r="FLE612" s="178"/>
      <c r="FLF612" s="178"/>
      <c r="FLG612" s="178"/>
      <c r="FLH612" s="178"/>
      <c r="FLI612" s="178"/>
      <c r="FLJ612" s="178"/>
      <c r="FLK612" s="178"/>
      <c r="FLL612" s="178"/>
      <c r="FLM612" s="178"/>
      <c r="FLN612" s="178"/>
      <c r="FLO612" s="178"/>
      <c r="FLP612" s="178"/>
      <c r="FLQ612" s="178"/>
      <c r="FLR612" s="178"/>
      <c r="FLS612" s="178"/>
      <c r="FLT612" s="178"/>
      <c r="FLU612" s="178"/>
      <c r="FLV612" s="178"/>
      <c r="FLW612" s="178"/>
      <c r="FLX612" s="178"/>
      <c r="FLY612" s="178"/>
      <c r="FLZ612" s="178"/>
      <c r="FMA612" s="178"/>
      <c r="FMB612" s="178"/>
      <c r="FMC612" s="178"/>
      <c r="FMD612" s="178"/>
      <c r="FME612" s="178"/>
      <c r="FMF612" s="178"/>
      <c r="FMG612" s="178"/>
      <c r="FMH612" s="178"/>
      <c r="FMI612" s="178"/>
      <c r="FMJ612" s="178"/>
      <c r="FMK612" s="178"/>
      <c r="FML612" s="178"/>
      <c r="FMM612" s="178"/>
      <c r="FMN612" s="178"/>
      <c r="FMO612" s="178"/>
      <c r="FMP612" s="178"/>
      <c r="FMQ612" s="178"/>
      <c r="FMR612" s="178"/>
      <c r="FMS612" s="178"/>
      <c r="FMT612" s="178"/>
      <c r="FMU612" s="178"/>
      <c r="FMV612" s="178"/>
      <c r="FMW612" s="178"/>
      <c r="FMX612" s="178"/>
      <c r="FMY612" s="178"/>
      <c r="FMZ612" s="178"/>
      <c r="FNA612" s="178"/>
      <c r="FNB612" s="178"/>
      <c r="FNC612" s="178"/>
      <c r="FND612" s="178"/>
      <c r="FNE612" s="178"/>
      <c r="FNF612" s="178"/>
      <c r="FNG612" s="178"/>
      <c r="FNH612" s="178"/>
      <c r="FNI612" s="178"/>
      <c r="FNJ612" s="178"/>
      <c r="FNK612" s="178"/>
      <c r="FNL612" s="178"/>
      <c r="FNM612" s="178"/>
      <c r="FNN612" s="178"/>
      <c r="FNO612" s="178"/>
      <c r="FNP612" s="178"/>
      <c r="FNQ612" s="178"/>
      <c r="FNR612" s="178"/>
      <c r="FNS612" s="178"/>
      <c r="FNT612" s="178"/>
      <c r="FNU612" s="178"/>
      <c r="FNV612" s="178"/>
      <c r="FNW612" s="178"/>
      <c r="FNX612" s="178"/>
      <c r="FNY612" s="178"/>
      <c r="FNZ612" s="178"/>
      <c r="FOA612" s="178"/>
      <c r="FOB612" s="178"/>
      <c r="FOC612" s="178"/>
      <c r="FOD612" s="178"/>
      <c r="FOE612" s="178"/>
      <c r="FOF612" s="178"/>
      <c r="FOG612" s="178"/>
      <c r="FOH612" s="178"/>
      <c r="FOI612" s="178"/>
      <c r="FOJ612" s="178"/>
      <c r="FOK612" s="178"/>
      <c r="FOL612" s="178"/>
      <c r="FOM612" s="178"/>
      <c r="FON612" s="178"/>
      <c r="FOO612" s="178"/>
      <c r="FOP612" s="178"/>
      <c r="FOQ612" s="178"/>
      <c r="FOR612" s="178"/>
      <c r="FOS612" s="178"/>
      <c r="FOT612" s="178"/>
      <c r="FOU612" s="178"/>
      <c r="FOV612" s="178"/>
      <c r="FOW612" s="178"/>
      <c r="FOX612" s="178"/>
      <c r="FOY612" s="178"/>
      <c r="FOZ612" s="178"/>
      <c r="FPA612" s="178"/>
      <c r="FPB612" s="178"/>
      <c r="FPC612" s="178"/>
      <c r="FPD612" s="178"/>
      <c r="FPE612" s="178"/>
      <c r="FPF612" s="178"/>
      <c r="FPG612" s="178"/>
      <c r="FPH612" s="178"/>
      <c r="FPI612" s="178"/>
      <c r="FPJ612" s="178"/>
      <c r="FPK612" s="178"/>
      <c r="FPL612" s="178"/>
      <c r="FPM612" s="178"/>
      <c r="FPN612" s="178"/>
      <c r="FPO612" s="178"/>
      <c r="FPP612" s="178"/>
      <c r="FPQ612" s="178"/>
      <c r="FPR612" s="178"/>
      <c r="FPS612" s="178"/>
      <c r="FPT612" s="178"/>
      <c r="FPU612" s="178"/>
      <c r="FPV612" s="178"/>
      <c r="FPW612" s="178"/>
      <c r="FPX612" s="178"/>
      <c r="FPY612" s="178"/>
      <c r="FPZ612" s="178"/>
      <c r="FQA612" s="178"/>
      <c r="FQB612" s="178"/>
      <c r="FQC612" s="178"/>
      <c r="FQD612" s="178"/>
      <c r="FQE612" s="178"/>
      <c r="FQF612" s="178"/>
      <c r="FQG612" s="178"/>
      <c r="FQH612" s="178"/>
      <c r="FQI612" s="178"/>
      <c r="FQJ612" s="178"/>
      <c r="FQK612" s="178"/>
      <c r="FQL612" s="178"/>
      <c r="FQM612" s="178"/>
      <c r="FQN612" s="178"/>
      <c r="FQO612" s="178"/>
      <c r="FQP612" s="178"/>
      <c r="FQQ612" s="178"/>
      <c r="FQR612" s="178"/>
      <c r="FQS612" s="178"/>
      <c r="FQT612" s="178"/>
      <c r="FQU612" s="178"/>
      <c r="FQV612" s="178"/>
      <c r="FQW612" s="178"/>
      <c r="FQX612" s="178"/>
      <c r="FQY612" s="178"/>
      <c r="FQZ612" s="178"/>
      <c r="FRA612" s="178"/>
      <c r="FRB612" s="178"/>
      <c r="FRC612" s="178"/>
      <c r="FRD612" s="178"/>
      <c r="FRE612" s="178"/>
      <c r="FRF612" s="178"/>
      <c r="FRG612" s="178"/>
      <c r="FRH612" s="178"/>
      <c r="FRI612" s="178"/>
      <c r="FRJ612" s="178"/>
      <c r="FRK612" s="178"/>
      <c r="FRL612" s="178"/>
      <c r="FRM612" s="178"/>
      <c r="FRN612" s="178"/>
      <c r="FRO612" s="178"/>
      <c r="FRP612" s="178"/>
      <c r="FRQ612" s="178"/>
      <c r="FRR612" s="178"/>
      <c r="FRS612" s="178"/>
      <c r="FRT612" s="178"/>
      <c r="FRU612" s="178"/>
      <c r="FRV612" s="178"/>
      <c r="FRW612" s="178"/>
      <c r="FRX612" s="178"/>
      <c r="FRY612" s="178"/>
      <c r="FRZ612" s="178"/>
      <c r="FSA612" s="178"/>
      <c r="FSB612" s="178"/>
      <c r="FSC612" s="178"/>
      <c r="FSD612" s="178"/>
      <c r="FSE612" s="178"/>
      <c r="FSF612" s="178"/>
      <c r="FSG612" s="178"/>
      <c r="FSH612" s="178"/>
      <c r="FSI612" s="178"/>
      <c r="FSJ612" s="178"/>
      <c r="FSK612" s="178"/>
      <c r="FSL612" s="178"/>
      <c r="FSM612" s="178"/>
      <c r="FSN612" s="178"/>
      <c r="FSO612" s="178"/>
      <c r="FSP612" s="178"/>
      <c r="FSQ612" s="178"/>
      <c r="FSR612" s="178"/>
      <c r="FSS612" s="178"/>
      <c r="FST612" s="178"/>
      <c r="FSU612" s="178"/>
      <c r="FSV612" s="178"/>
      <c r="FSW612" s="178"/>
      <c r="FSX612" s="178"/>
      <c r="FSY612" s="178"/>
      <c r="FSZ612" s="178"/>
      <c r="FTA612" s="178"/>
      <c r="FTB612" s="178"/>
      <c r="FTC612" s="178"/>
      <c r="FTD612" s="178"/>
      <c r="FTE612" s="178"/>
      <c r="FTF612" s="178"/>
      <c r="FTG612" s="178"/>
      <c r="FTH612" s="178"/>
      <c r="FTI612" s="178"/>
      <c r="FTJ612" s="178"/>
      <c r="FTK612" s="178"/>
      <c r="FTL612" s="178"/>
      <c r="FTM612" s="178"/>
      <c r="FTN612" s="178"/>
      <c r="FTO612" s="178"/>
      <c r="FTP612" s="178"/>
      <c r="FTQ612" s="178"/>
      <c r="FTR612" s="178"/>
      <c r="FTS612" s="178"/>
      <c r="FTT612" s="178"/>
      <c r="FTU612" s="178"/>
      <c r="FTV612" s="178"/>
      <c r="FTW612" s="178"/>
      <c r="FTX612" s="178"/>
      <c r="FTY612" s="178"/>
      <c r="FTZ612" s="178"/>
      <c r="FUA612" s="178"/>
      <c r="FUB612" s="178"/>
      <c r="FUC612" s="178"/>
      <c r="FUD612" s="178"/>
      <c r="FUE612" s="178"/>
      <c r="FUF612" s="178"/>
      <c r="FUG612" s="178"/>
      <c r="FUH612" s="178"/>
      <c r="FUI612" s="178"/>
      <c r="FUJ612" s="178"/>
      <c r="FUK612" s="178"/>
      <c r="FUL612" s="178"/>
      <c r="FUM612" s="178"/>
      <c r="FUN612" s="178"/>
      <c r="FUO612" s="178"/>
      <c r="FUP612" s="178"/>
      <c r="FUQ612" s="178"/>
      <c r="FUR612" s="178"/>
      <c r="FUS612" s="178"/>
      <c r="FUT612" s="178"/>
      <c r="FUU612" s="178"/>
      <c r="FUV612" s="178"/>
      <c r="FUW612" s="178"/>
      <c r="FUX612" s="178"/>
      <c r="FUY612" s="178"/>
      <c r="FUZ612" s="178"/>
      <c r="FVA612" s="178"/>
      <c r="FVB612" s="178"/>
      <c r="FVC612" s="178"/>
      <c r="FVD612" s="178"/>
      <c r="FVE612" s="178"/>
      <c r="FVF612" s="178"/>
      <c r="FVG612" s="178"/>
      <c r="FVH612" s="178"/>
      <c r="FVI612" s="178"/>
      <c r="FVJ612" s="178"/>
      <c r="FVK612" s="178"/>
      <c r="FVL612" s="178"/>
      <c r="FVM612" s="178"/>
      <c r="FVN612" s="178"/>
      <c r="FVO612" s="178"/>
      <c r="FVP612" s="178"/>
      <c r="FVQ612" s="178"/>
      <c r="FVR612" s="178"/>
      <c r="FVS612" s="178"/>
      <c r="FVT612" s="178"/>
      <c r="FVU612" s="178"/>
      <c r="FVV612" s="178"/>
      <c r="FVW612" s="178"/>
      <c r="FVX612" s="178"/>
      <c r="FVY612" s="178"/>
      <c r="FVZ612" s="178"/>
      <c r="FWA612" s="178"/>
      <c r="FWB612" s="178"/>
      <c r="FWC612" s="178"/>
      <c r="FWD612" s="178"/>
      <c r="FWE612" s="178"/>
      <c r="FWF612" s="178"/>
      <c r="FWG612" s="178"/>
      <c r="FWH612" s="178"/>
      <c r="FWI612" s="178"/>
      <c r="FWJ612" s="178"/>
      <c r="FWK612" s="178"/>
      <c r="FWL612" s="178"/>
      <c r="FWM612" s="178"/>
      <c r="FWN612" s="178"/>
      <c r="FWO612" s="178"/>
      <c r="FWP612" s="178"/>
      <c r="FWQ612" s="178"/>
      <c r="FWR612" s="178"/>
      <c r="FWS612" s="178"/>
      <c r="FWT612" s="178"/>
      <c r="FWU612" s="178"/>
      <c r="FWV612" s="178"/>
      <c r="FWW612" s="178"/>
      <c r="FWX612" s="178"/>
      <c r="FWY612" s="178"/>
      <c r="FWZ612" s="178"/>
      <c r="FXA612" s="178"/>
      <c r="FXB612" s="178"/>
      <c r="FXC612" s="178"/>
      <c r="FXD612" s="178"/>
      <c r="FXE612" s="178"/>
      <c r="FXF612" s="178"/>
      <c r="FXG612" s="178"/>
      <c r="FXH612" s="178"/>
      <c r="FXI612" s="178"/>
      <c r="FXJ612" s="178"/>
      <c r="FXK612" s="178"/>
      <c r="FXL612" s="178"/>
      <c r="FXM612" s="178"/>
      <c r="FXN612" s="178"/>
      <c r="FXO612" s="178"/>
      <c r="FXP612" s="178"/>
      <c r="FXQ612" s="178"/>
      <c r="FXR612" s="178"/>
      <c r="FXS612" s="178"/>
      <c r="FXT612" s="178"/>
      <c r="FXU612" s="178"/>
      <c r="FXV612" s="178"/>
      <c r="FXW612" s="178"/>
      <c r="FXX612" s="178"/>
      <c r="FXY612" s="178"/>
      <c r="FXZ612" s="178"/>
      <c r="FYA612" s="178"/>
      <c r="FYB612" s="178"/>
      <c r="FYC612" s="178"/>
      <c r="FYD612" s="178"/>
      <c r="FYE612" s="178"/>
      <c r="FYF612" s="178"/>
      <c r="FYG612" s="178"/>
      <c r="FYH612" s="178"/>
      <c r="FYI612" s="178"/>
      <c r="FYJ612" s="178"/>
      <c r="FYK612" s="178"/>
      <c r="FYL612" s="178"/>
      <c r="FYM612" s="178"/>
      <c r="FYN612" s="178"/>
      <c r="FYO612" s="178"/>
      <c r="FYP612" s="178"/>
      <c r="FYQ612" s="178"/>
      <c r="FYR612" s="178"/>
      <c r="FYS612" s="178"/>
      <c r="FYT612" s="178"/>
      <c r="FYU612" s="178"/>
      <c r="FYV612" s="178"/>
      <c r="FYW612" s="178"/>
      <c r="FYX612" s="178"/>
      <c r="FYY612" s="178"/>
      <c r="FYZ612" s="178"/>
      <c r="FZA612" s="178"/>
      <c r="FZB612" s="178"/>
      <c r="FZC612" s="178"/>
      <c r="FZD612" s="178"/>
      <c r="FZE612" s="178"/>
      <c r="FZF612" s="178"/>
      <c r="FZG612" s="178"/>
      <c r="FZH612" s="178"/>
      <c r="FZI612" s="178"/>
      <c r="FZJ612" s="178"/>
      <c r="FZK612" s="178"/>
      <c r="FZL612" s="178"/>
      <c r="FZM612" s="178"/>
      <c r="FZN612" s="178"/>
      <c r="FZO612" s="178"/>
      <c r="FZP612" s="178"/>
      <c r="FZQ612" s="178"/>
      <c r="FZR612" s="178"/>
      <c r="FZS612" s="178"/>
      <c r="FZT612" s="178"/>
      <c r="FZU612" s="178"/>
      <c r="FZV612" s="178"/>
      <c r="FZW612" s="178"/>
      <c r="FZX612" s="178"/>
      <c r="FZY612" s="178"/>
      <c r="FZZ612" s="178"/>
      <c r="GAA612" s="178"/>
      <c r="GAB612" s="178"/>
      <c r="GAC612" s="178"/>
      <c r="GAD612" s="178"/>
      <c r="GAE612" s="178"/>
      <c r="GAF612" s="178"/>
      <c r="GAG612" s="178"/>
      <c r="GAH612" s="178"/>
      <c r="GAI612" s="178"/>
      <c r="GAJ612" s="178"/>
      <c r="GAK612" s="178"/>
      <c r="GAL612" s="178"/>
      <c r="GAM612" s="178"/>
      <c r="GAN612" s="178"/>
      <c r="GAO612" s="178"/>
      <c r="GAP612" s="178"/>
      <c r="GAQ612" s="178"/>
      <c r="GAR612" s="178"/>
      <c r="GAS612" s="178"/>
      <c r="GAT612" s="178"/>
      <c r="GAU612" s="178"/>
      <c r="GAV612" s="178"/>
      <c r="GAW612" s="178"/>
      <c r="GAX612" s="178"/>
      <c r="GAY612" s="178"/>
      <c r="GAZ612" s="178"/>
      <c r="GBA612" s="178"/>
      <c r="GBB612" s="178"/>
      <c r="GBC612" s="178"/>
      <c r="GBD612" s="178"/>
      <c r="GBE612" s="178"/>
      <c r="GBF612" s="178"/>
      <c r="GBG612" s="178"/>
      <c r="GBH612" s="178"/>
      <c r="GBI612" s="178"/>
      <c r="GBJ612" s="178"/>
      <c r="GBK612" s="178"/>
      <c r="GBL612" s="178"/>
      <c r="GBM612" s="178"/>
      <c r="GBN612" s="178"/>
      <c r="GBO612" s="178"/>
      <c r="GBP612" s="178"/>
      <c r="GBQ612" s="178"/>
      <c r="GBR612" s="178"/>
      <c r="GBS612" s="178"/>
      <c r="GBT612" s="178"/>
      <c r="GBU612" s="178"/>
      <c r="GBV612" s="178"/>
      <c r="GBW612" s="178"/>
      <c r="GBX612" s="178"/>
      <c r="GBY612" s="178"/>
      <c r="GBZ612" s="178"/>
      <c r="GCA612" s="178"/>
      <c r="GCB612" s="178"/>
      <c r="GCC612" s="178"/>
      <c r="GCD612" s="178"/>
      <c r="GCE612" s="178"/>
      <c r="GCF612" s="178"/>
      <c r="GCG612" s="178"/>
      <c r="GCH612" s="178"/>
      <c r="GCI612" s="178"/>
      <c r="GCJ612" s="178"/>
      <c r="GCK612" s="178"/>
      <c r="GCL612" s="178"/>
      <c r="GCM612" s="178"/>
      <c r="GCN612" s="178"/>
      <c r="GCO612" s="178"/>
      <c r="GCP612" s="178"/>
      <c r="GCQ612" s="178"/>
      <c r="GCR612" s="178"/>
      <c r="GCS612" s="178"/>
      <c r="GCT612" s="178"/>
      <c r="GCU612" s="178"/>
      <c r="GCV612" s="178"/>
      <c r="GCW612" s="178"/>
      <c r="GCX612" s="178"/>
      <c r="GCY612" s="178"/>
      <c r="GCZ612" s="178"/>
      <c r="GDA612" s="178"/>
      <c r="GDB612" s="178"/>
      <c r="GDC612" s="178"/>
      <c r="GDD612" s="178"/>
      <c r="GDE612" s="178"/>
      <c r="GDF612" s="178"/>
      <c r="GDG612" s="178"/>
      <c r="GDH612" s="178"/>
      <c r="GDI612" s="178"/>
      <c r="GDJ612" s="178"/>
      <c r="GDK612" s="178"/>
      <c r="GDL612" s="178"/>
      <c r="GDM612" s="178"/>
      <c r="GDN612" s="178"/>
      <c r="GDO612" s="178"/>
      <c r="GDP612" s="178"/>
      <c r="GDQ612" s="178"/>
      <c r="GDR612" s="178"/>
      <c r="GDS612" s="178"/>
      <c r="GDT612" s="178"/>
      <c r="GDU612" s="178"/>
      <c r="GDV612" s="178"/>
      <c r="GDW612" s="178"/>
      <c r="GDX612" s="178"/>
      <c r="GDY612" s="178"/>
      <c r="GDZ612" s="178"/>
      <c r="GEA612" s="178"/>
      <c r="GEB612" s="178"/>
      <c r="GEC612" s="178"/>
      <c r="GED612" s="178"/>
      <c r="GEE612" s="178"/>
      <c r="GEF612" s="178"/>
      <c r="GEG612" s="178"/>
      <c r="GEH612" s="178"/>
      <c r="GEI612" s="178"/>
      <c r="GEJ612" s="178"/>
      <c r="GEK612" s="178"/>
      <c r="GEL612" s="178"/>
      <c r="GEM612" s="178"/>
      <c r="GEN612" s="178"/>
      <c r="GEO612" s="178"/>
      <c r="GEP612" s="178"/>
      <c r="GEQ612" s="178"/>
      <c r="GER612" s="178"/>
      <c r="GES612" s="178"/>
      <c r="GET612" s="178"/>
      <c r="GEU612" s="178"/>
      <c r="GEV612" s="178"/>
      <c r="GEW612" s="178"/>
      <c r="GEX612" s="178"/>
      <c r="GEY612" s="178"/>
      <c r="GEZ612" s="178"/>
      <c r="GFA612" s="178"/>
      <c r="GFB612" s="178"/>
      <c r="GFC612" s="178"/>
      <c r="GFD612" s="178"/>
      <c r="GFE612" s="178"/>
      <c r="GFF612" s="178"/>
      <c r="GFG612" s="178"/>
      <c r="GFH612" s="178"/>
      <c r="GFI612" s="178"/>
      <c r="GFJ612" s="178"/>
      <c r="GFK612" s="178"/>
      <c r="GFL612" s="178"/>
      <c r="GFM612" s="178"/>
      <c r="GFN612" s="178"/>
      <c r="GFO612" s="178"/>
      <c r="GFP612" s="178"/>
      <c r="GFQ612" s="178"/>
      <c r="GFR612" s="178"/>
      <c r="GFS612" s="178"/>
      <c r="GFT612" s="178"/>
      <c r="GFU612" s="178"/>
      <c r="GFV612" s="178"/>
      <c r="GFW612" s="178"/>
      <c r="GFX612" s="178"/>
      <c r="GFY612" s="178"/>
      <c r="GFZ612" s="178"/>
      <c r="GGA612" s="178"/>
      <c r="GGB612" s="178"/>
      <c r="GGC612" s="178"/>
      <c r="GGD612" s="178"/>
      <c r="GGE612" s="178"/>
      <c r="GGF612" s="178"/>
      <c r="GGG612" s="178"/>
      <c r="GGH612" s="178"/>
      <c r="GGI612" s="178"/>
      <c r="GGJ612" s="178"/>
      <c r="GGK612" s="178"/>
      <c r="GGL612" s="178"/>
      <c r="GGM612" s="178"/>
      <c r="GGN612" s="178"/>
      <c r="GGO612" s="178"/>
      <c r="GGP612" s="178"/>
      <c r="GGQ612" s="178"/>
      <c r="GGR612" s="178"/>
      <c r="GGS612" s="178"/>
      <c r="GGT612" s="178"/>
      <c r="GGU612" s="178"/>
      <c r="GGV612" s="178"/>
      <c r="GGW612" s="178"/>
      <c r="GGX612" s="178"/>
      <c r="GGY612" s="178"/>
      <c r="GGZ612" s="178"/>
      <c r="GHA612" s="178"/>
      <c r="GHB612" s="178"/>
      <c r="GHC612" s="178"/>
      <c r="GHD612" s="178"/>
      <c r="GHE612" s="178"/>
      <c r="GHF612" s="178"/>
      <c r="GHG612" s="178"/>
      <c r="GHH612" s="178"/>
      <c r="GHI612" s="178"/>
      <c r="GHJ612" s="178"/>
    </row>
    <row r="613" spans="1:4950" s="177" customFormat="1" ht="38" customHeight="1">
      <c r="A613" s="250" t="s">
        <v>2704</v>
      </c>
      <c r="B613" s="250" t="s">
        <v>1375</v>
      </c>
      <c r="C613" s="250" t="s">
        <v>178</v>
      </c>
      <c r="D613" s="250" t="s">
        <v>1376</v>
      </c>
      <c r="E613" s="236">
        <v>45079</v>
      </c>
      <c r="F613" s="237">
        <v>45275</v>
      </c>
      <c r="G613" s="237"/>
      <c r="H613" s="329"/>
      <c r="I613" s="225">
        <v>2992104</v>
      </c>
      <c r="J613" s="227"/>
      <c r="K613" s="228" t="s">
        <v>286</v>
      </c>
      <c r="L613" s="229">
        <v>0</v>
      </c>
      <c r="M613" s="231" t="s">
        <v>22</v>
      </c>
      <c r="N613" s="231">
        <v>138</v>
      </c>
      <c r="O613" s="295" t="s">
        <v>22</v>
      </c>
      <c r="P613" s="241" t="s">
        <v>22</v>
      </c>
      <c r="Q613" s="241" t="s">
        <v>22</v>
      </c>
      <c r="R613" s="241" t="s">
        <v>22</v>
      </c>
      <c r="S613" s="241" t="s">
        <v>22</v>
      </c>
      <c r="T613" s="241" t="s">
        <v>22</v>
      </c>
      <c r="U613" s="241" t="s">
        <v>22</v>
      </c>
      <c r="V613" s="241" t="s">
        <v>173</v>
      </c>
      <c r="W613" s="242"/>
      <c r="X613" s="178"/>
      <c r="Y613" s="178"/>
      <c r="Z613" s="178"/>
      <c r="AA613" s="178"/>
      <c r="AB613" s="178"/>
      <c r="AC613" s="178"/>
      <c r="AD613" s="178"/>
      <c r="AE613" s="178"/>
      <c r="AF613" s="178"/>
      <c r="AG613" s="178"/>
      <c r="AH613" s="178"/>
      <c r="AI613" s="178"/>
      <c r="AJ613" s="178"/>
      <c r="AK613" s="178"/>
      <c r="AL613" s="178"/>
      <c r="AM613" s="178"/>
      <c r="AN613" s="178"/>
      <c r="AO613" s="178"/>
      <c r="AP613" s="178"/>
      <c r="AQ613" s="178"/>
      <c r="AR613" s="178"/>
      <c r="AS613" s="178"/>
      <c r="AT613" s="178"/>
      <c r="AU613" s="178"/>
      <c r="AV613" s="178"/>
      <c r="AW613" s="178"/>
      <c r="AX613" s="178"/>
      <c r="AY613" s="178"/>
      <c r="AZ613" s="178"/>
      <c r="BA613" s="178"/>
      <c r="BB613" s="178"/>
      <c r="BC613" s="178"/>
      <c r="BD613" s="178"/>
      <c r="BE613" s="178"/>
      <c r="BF613" s="178"/>
      <c r="BG613" s="178"/>
      <c r="BH613" s="178"/>
      <c r="BI613" s="178"/>
      <c r="BJ613" s="178"/>
      <c r="BK613" s="178"/>
      <c r="BL613" s="178"/>
      <c r="BM613" s="178"/>
      <c r="BN613" s="178"/>
      <c r="BO613" s="178"/>
      <c r="BP613" s="178"/>
      <c r="BQ613" s="178"/>
      <c r="BR613" s="178"/>
      <c r="BS613" s="178"/>
      <c r="BT613" s="178"/>
      <c r="BU613" s="178"/>
      <c r="BV613" s="178"/>
      <c r="BW613" s="178"/>
      <c r="BX613" s="178"/>
      <c r="BY613" s="178"/>
      <c r="BZ613" s="178"/>
      <c r="CA613" s="178"/>
      <c r="CB613" s="178"/>
      <c r="CC613" s="178"/>
      <c r="CD613" s="178"/>
      <c r="CE613" s="178"/>
      <c r="CF613" s="178"/>
      <c r="CG613" s="178"/>
      <c r="CH613" s="178"/>
      <c r="CI613" s="178"/>
      <c r="CJ613" s="178"/>
      <c r="CK613" s="178"/>
      <c r="CL613" s="178"/>
      <c r="CM613" s="178"/>
      <c r="CN613" s="178"/>
      <c r="CO613" s="178"/>
      <c r="CP613" s="178"/>
      <c r="CQ613" s="178"/>
      <c r="CR613" s="178"/>
      <c r="CS613" s="178"/>
      <c r="CT613" s="178"/>
      <c r="CU613" s="178"/>
      <c r="CV613" s="178"/>
      <c r="CW613" s="178"/>
      <c r="CX613" s="178"/>
      <c r="CY613" s="178"/>
      <c r="CZ613" s="178"/>
      <c r="DA613" s="178"/>
      <c r="DB613" s="178"/>
      <c r="DC613" s="178"/>
      <c r="DD613" s="178"/>
      <c r="DE613" s="178"/>
      <c r="DF613" s="178"/>
      <c r="DG613" s="178"/>
      <c r="DH613" s="178"/>
      <c r="DI613" s="178"/>
      <c r="DJ613" s="178"/>
      <c r="DK613" s="178"/>
      <c r="DL613" s="178"/>
      <c r="DM613" s="178"/>
      <c r="DN613" s="178"/>
      <c r="DO613" s="178"/>
      <c r="DP613" s="178"/>
      <c r="DQ613" s="178"/>
      <c r="DR613" s="178"/>
      <c r="DS613" s="178"/>
      <c r="DT613" s="178"/>
      <c r="DU613" s="178"/>
      <c r="DV613" s="178"/>
      <c r="DW613" s="178"/>
      <c r="DX613" s="178"/>
      <c r="DY613" s="178"/>
      <c r="DZ613" s="178"/>
      <c r="EA613" s="178"/>
      <c r="EB613" s="178"/>
      <c r="EC613" s="178"/>
      <c r="ED613" s="178"/>
      <c r="EE613" s="178"/>
      <c r="EF613" s="178"/>
      <c r="EG613" s="178"/>
      <c r="EH613" s="178"/>
      <c r="EI613" s="178"/>
      <c r="EJ613" s="178"/>
      <c r="EK613" s="178"/>
      <c r="EL613" s="178"/>
      <c r="EM613" s="178"/>
      <c r="EN613" s="178"/>
      <c r="EO613" s="178"/>
      <c r="EP613" s="178"/>
      <c r="EQ613" s="178"/>
      <c r="ER613" s="178"/>
      <c r="ES613" s="178"/>
      <c r="ET613" s="178"/>
      <c r="EU613" s="178"/>
      <c r="EV613" s="178"/>
      <c r="EW613" s="178"/>
      <c r="EX613" s="178"/>
      <c r="EY613" s="178"/>
      <c r="EZ613" s="178"/>
      <c r="FA613" s="178"/>
      <c r="FB613" s="178"/>
      <c r="FC613" s="178"/>
      <c r="FD613" s="178"/>
      <c r="FE613" s="178"/>
      <c r="FF613" s="178"/>
      <c r="FG613" s="178"/>
      <c r="FH613" s="178"/>
      <c r="FI613" s="178"/>
      <c r="FJ613" s="178"/>
      <c r="FK613" s="178"/>
      <c r="FL613" s="178"/>
      <c r="FM613" s="178"/>
      <c r="FN613" s="178"/>
      <c r="FO613" s="178"/>
      <c r="FP613" s="178"/>
      <c r="FQ613" s="178"/>
      <c r="FR613" s="178"/>
      <c r="FS613" s="178"/>
      <c r="FT613" s="178"/>
      <c r="FU613" s="178"/>
      <c r="FV613" s="178"/>
      <c r="FW613" s="178"/>
      <c r="FX613" s="178"/>
      <c r="FY613" s="178"/>
      <c r="FZ613" s="178"/>
      <c r="GA613" s="178"/>
      <c r="GB613" s="178"/>
      <c r="GC613" s="178"/>
      <c r="GD613" s="178"/>
      <c r="GE613" s="178"/>
      <c r="GF613" s="178"/>
      <c r="GG613" s="178"/>
      <c r="GH613" s="178"/>
      <c r="GI613" s="178"/>
      <c r="GJ613" s="178"/>
      <c r="GK613" s="178"/>
      <c r="GL613" s="178"/>
      <c r="GM613" s="178"/>
      <c r="GN613" s="178"/>
      <c r="GO613" s="178"/>
      <c r="GP613" s="178"/>
      <c r="GQ613" s="178"/>
      <c r="GR613" s="178"/>
      <c r="GS613" s="178"/>
      <c r="GT613" s="178"/>
      <c r="GU613" s="178"/>
      <c r="GV613" s="178"/>
      <c r="GW613" s="178"/>
      <c r="GX613" s="178"/>
      <c r="GY613" s="178"/>
      <c r="GZ613" s="178"/>
      <c r="HA613" s="178"/>
      <c r="HB613" s="178"/>
      <c r="HC613" s="178"/>
      <c r="HD613" s="178"/>
      <c r="HE613" s="178"/>
      <c r="HF613" s="178"/>
      <c r="HG613" s="178"/>
      <c r="HH613" s="178"/>
      <c r="HI613" s="178"/>
      <c r="HJ613" s="178"/>
      <c r="HK613" s="178"/>
      <c r="HL613" s="178"/>
      <c r="HM613" s="178"/>
      <c r="HN613" s="178"/>
      <c r="HO613" s="178"/>
      <c r="HP613" s="178"/>
      <c r="HQ613" s="178"/>
      <c r="HR613" s="178"/>
      <c r="HS613" s="178"/>
      <c r="HT613" s="178"/>
      <c r="HU613" s="178"/>
      <c r="HV613" s="178"/>
      <c r="HW613" s="178"/>
      <c r="HX613" s="178"/>
      <c r="HY613" s="178"/>
      <c r="HZ613" s="178"/>
      <c r="IA613" s="178"/>
      <c r="IB613" s="178"/>
      <c r="IC613" s="178"/>
      <c r="ID613" s="178"/>
      <c r="IE613" s="178"/>
      <c r="IF613" s="178"/>
      <c r="IG613" s="178"/>
      <c r="IH613" s="178"/>
      <c r="II613" s="178"/>
      <c r="IJ613" s="178"/>
      <c r="IK613" s="178"/>
      <c r="IL613" s="178"/>
      <c r="IM613" s="178"/>
      <c r="IN613" s="178"/>
      <c r="IO613" s="178"/>
      <c r="IP613" s="178"/>
      <c r="IQ613" s="178"/>
      <c r="IR613" s="178"/>
      <c r="IS613" s="178"/>
      <c r="IT613" s="178"/>
      <c r="IU613" s="178"/>
      <c r="IV613" s="178"/>
      <c r="IW613" s="178"/>
      <c r="IX613" s="178"/>
      <c r="IY613" s="178"/>
      <c r="IZ613" s="178"/>
      <c r="JA613" s="178"/>
      <c r="JB613" s="178"/>
      <c r="JC613" s="178"/>
      <c r="JD613" s="178"/>
      <c r="JE613" s="178"/>
      <c r="JF613" s="178"/>
      <c r="JG613" s="178"/>
      <c r="JH613" s="178"/>
      <c r="JI613" s="178"/>
      <c r="JJ613" s="178"/>
      <c r="JK613" s="178"/>
      <c r="JL613" s="178"/>
      <c r="JM613" s="178"/>
      <c r="JN613" s="178"/>
      <c r="JO613" s="178"/>
      <c r="JP613" s="178"/>
      <c r="JQ613" s="178"/>
      <c r="JR613" s="178"/>
      <c r="JS613" s="178"/>
      <c r="JT613" s="178"/>
      <c r="JU613" s="178"/>
      <c r="JV613" s="178"/>
      <c r="JW613" s="178"/>
      <c r="JX613" s="178"/>
      <c r="JY613" s="178"/>
      <c r="JZ613" s="178"/>
      <c r="KA613" s="178"/>
      <c r="KB613" s="178"/>
      <c r="KC613" s="178"/>
      <c r="KD613" s="178"/>
      <c r="KE613" s="178"/>
      <c r="KF613" s="178"/>
      <c r="KG613" s="178"/>
      <c r="KH613" s="178"/>
      <c r="KI613" s="178"/>
      <c r="KJ613" s="178"/>
      <c r="KK613" s="178"/>
      <c r="KL613" s="178"/>
      <c r="KM613" s="178"/>
      <c r="KN613" s="178"/>
      <c r="KO613" s="178"/>
      <c r="KP613" s="178"/>
      <c r="KQ613" s="178"/>
      <c r="KR613" s="178"/>
      <c r="KS613" s="178"/>
      <c r="KT613" s="178"/>
      <c r="KU613" s="178"/>
      <c r="KV613" s="178"/>
      <c r="KW613" s="178"/>
      <c r="KX613" s="178"/>
      <c r="KY613" s="178"/>
      <c r="KZ613" s="178"/>
      <c r="LA613" s="178"/>
      <c r="LB613" s="178"/>
      <c r="LC613" s="178"/>
      <c r="LD613" s="178"/>
      <c r="LE613" s="178"/>
      <c r="LF613" s="178"/>
      <c r="LG613" s="178"/>
      <c r="LH613" s="178"/>
      <c r="LI613" s="178"/>
      <c r="LJ613" s="178"/>
      <c r="LK613" s="178"/>
      <c r="LL613" s="178"/>
      <c r="LM613" s="178"/>
      <c r="LN613" s="178"/>
      <c r="LO613" s="178"/>
      <c r="LP613" s="178"/>
      <c r="LQ613" s="178"/>
      <c r="LR613" s="178"/>
      <c r="LS613" s="178"/>
      <c r="LT613" s="178"/>
      <c r="LU613" s="178"/>
      <c r="LV613" s="178"/>
      <c r="LW613" s="178"/>
      <c r="LX613" s="178"/>
      <c r="LY613" s="178"/>
      <c r="LZ613" s="178"/>
      <c r="MA613" s="178"/>
      <c r="MB613" s="178"/>
      <c r="MC613" s="178"/>
      <c r="MD613" s="178"/>
      <c r="ME613" s="178"/>
      <c r="MF613" s="178"/>
      <c r="MG613" s="178"/>
      <c r="MH613" s="178"/>
      <c r="MI613" s="178"/>
      <c r="MJ613" s="178"/>
      <c r="MK613" s="178"/>
      <c r="ML613" s="178"/>
      <c r="MM613" s="178"/>
      <c r="MN613" s="178"/>
      <c r="MO613" s="178"/>
      <c r="MP613" s="178"/>
      <c r="MQ613" s="178"/>
      <c r="MR613" s="178"/>
      <c r="MS613" s="178"/>
      <c r="MT613" s="178"/>
      <c r="MU613" s="178"/>
      <c r="MV613" s="178"/>
      <c r="MW613" s="178"/>
      <c r="MX613" s="178"/>
      <c r="MY613" s="178"/>
      <c r="MZ613" s="178"/>
      <c r="NA613" s="178"/>
      <c r="NB613" s="178"/>
      <c r="NC613" s="178"/>
      <c r="ND613" s="178"/>
      <c r="NE613" s="178"/>
      <c r="NF613" s="178"/>
      <c r="NG613" s="178"/>
      <c r="NH613" s="178"/>
      <c r="NI613" s="178"/>
      <c r="NJ613" s="178"/>
      <c r="NK613" s="178"/>
      <c r="NL613" s="178"/>
      <c r="NM613" s="178"/>
      <c r="NN613" s="178"/>
      <c r="NO613" s="178"/>
      <c r="NP613" s="178"/>
      <c r="NQ613" s="178"/>
      <c r="NR613" s="178"/>
      <c r="NS613" s="178"/>
      <c r="NT613" s="178"/>
      <c r="NU613" s="178"/>
      <c r="NV613" s="178"/>
      <c r="NW613" s="178"/>
      <c r="NX613" s="178"/>
      <c r="NY613" s="178"/>
      <c r="NZ613" s="178"/>
      <c r="OA613" s="178"/>
      <c r="OB613" s="178"/>
      <c r="OC613" s="178"/>
      <c r="OD613" s="178"/>
      <c r="OE613" s="178"/>
      <c r="OF613" s="178"/>
      <c r="OG613" s="178"/>
      <c r="OH613" s="178"/>
      <c r="OI613" s="178"/>
      <c r="OJ613" s="178"/>
      <c r="OK613" s="178"/>
      <c r="OL613" s="178"/>
      <c r="OM613" s="178"/>
      <c r="ON613" s="178"/>
      <c r="OO613" s="178"/>
      <c r="OP613" s="178"/>
      <c r="OQ613" s="178"/>
      <c r="OR613" s="178"/>
      <c r="OS613" s="178"/>
      <c r="OT613" s="178"/>
      <c r="OU613" s="178"/>
      <c r="OV613" s="178"/>
      <c r="OW613" s="178"/>
      <c r="OX613" s="178"/>
      <c r="OY613" s="178"/>
      <c r="OZ613" s="178"/>
      <c r="PA613" s="178"/>
      <c r="PB613" s="178"/>
      <c r="PC613" s="178"/>
      <c r="PD613" s="178"/>
      <c r="PE613" s="178"/>
      <c r="PF613" s="178"/>
      <c r="PG613" s="178"/>
      <c r="PH613" s="178"/>
      <c r="PI613" s="178"/>
      <c r="PJ613" s="178"/>
      <c r="PK613" s="178"/>
      <c r="PL613" s="178"/>
      <c r="PM613" s="178"/>
      <c r="PN613" s="178"/>
      <c r="PO613" s="178"/>
      <c r="PP613" s="178"/>
      <c r="PQ613" s="178"/>
      <c r="PR613" s="178"/>
      <c r="PS613" s="178"/>
      <c r="PT613" s="178"/>
      <c r="PU613" s="178"/>
      <c r="PV613" s="178"/>
      <c r="PW613" s="178"/>
      <c r="PX613" s="178"/>
      <c r="PY613" s="178"/>
      <c r="PZ613" s="178"/>
      <c r="QA613" s="178"/>
      <c r="QB613" s="178"/>
      <c r="QC613" s="178"/>
      <c r="QD613" s="178"/>
      <c r="QE613" s="178"/>
      <c r="QF613" s="178"/>
      <c r="QG613" s="178"/>
      <c r="QH613" s="178"/>
      <c r="QI613" s="178"/>
      <c r="QJ613" s="178"/>
      <c r="QK613" s="178"/>
      <c r="QL613" s="178"/>
      <c r="QM613" s="178"/>
      <c r="QN613" s="178"/>
      <c r="QO613" s="178"/>
      <c r="QP613" s="178"/>
      <c r="QQ613" s="178"/>
      <c r="QR613" s="178"/>
      <c r="QS613" s="178"/>
      <c r="QT613" s="178"/>
      <c r="QU613" s="178"/>
      <c r="QV613" s="178"/>
      <c r="QW613" s="178"/>
      <c r="QX613" s="178"/>
      <c r="QY613" s="178"/>
      <c r="QZ613" s="178"/>
      <c r="RA613" s="178"/>
      <c r="RB613" s="178"/>
      <c r="RC613" s="178"/>
      <c r="RD613" s="178"/>
      <c r="RE613" s="178"/>
      <c r="RF613" s="178"/>
      <c r="RG613" s="178"/>
      <c r="RH613" s="178"/>
      <c r="RI613" s="178"/>
      <c r="RJ613" s="178"/>
      <c r="RK613" s="178"/>
      <c r="RL613" s="178"/>
      <c r="RM613" s="178"/>
      <c r="RN613" s="178"/>
      <c r="RO613" s="178"/>
      <c r="RP613" s="178"/>
      <c r="RQ613" s="178"/>
      <c r="RR613" s="178"/>
      <c r="RS613" s="178"/>
      <c r="RT613" s="178"/>
      <c r="RU613" s="178"/>
      <c r="RV613" s="178"/>
      <c r="RW613" s="178"/>
      <c r="RX613" s="178"/>
      <c r="RY613" s="178"/>
      <c r="RZ613" s="178"/>
      <c r="SA613" s="178"/>
      <c r="SB613" s="178"/>
      <c r="SC613" s="178"/>
      <c r="SD613" s="178"/>
      <c r="SE613" s="178"/>
      <c r="SF613" s="178"/>
      <c r="SG613" s="178"/>
      <c r="SH613" s="178"/>
      <c r="SI613" s="178"/>
      <c r="SJ613" s="178"/>
      <c r="SK613" s="178"/>
      <c r="SL613" s="178"/>
      <c r="SM613" s="178"/>
      <c r="SN613" s="178"/>
      <c r="SO613" s="178"/>
      <c r="SP613" s="178"/>
      <c r="SQ613" s="178"/>
      <c r="SR613" s="178"/>
      <c r="SS613" s="178"/>
      <c r="ST613" s="178"/>
      <c r="SU613" s="178"/>
      <c r="SV613" s="178"/>
      <c r="SW613" s="178"/>
      <c r="SX613" s="178"/>
      <c r="SY613" s="178"/>
      <c r="SZ613" s="178"/>
      <c r="TA613" s="178"/>
      <c r="TB613" s="178"/>
      <c r="TC613" s="178"/>
      <c r="TD613" s="178"/>
      <c r="TE613" s="178"/>
      <c r="TF613" s="178"/>
      <c r="TG613" s="178"/>
      <c r="TH613" s="178"/>
      <c r="TI613" s="178"/>
      <c r="TJ613" s="178"/>
      <c r="TK613" s="178"/>
      <c r="TL613" s="178"/>
      <c r="TM613" s="178"/>
      <c r="TN613" s="178"/>
      <c r="TO613" s="178"/>
      <c r="TP613" s="178"/>
      <c r="TQ613" s="178"/>
      <c r="TR613" s="178"/>
      <c r="TS613" s="178"/>
      <c r="TT613" s="178"/>
      <c r="TU613" s="178"/>
      <c r="TV613" s="178"/>
      <c r="TW613" s="178"/>
      <c r="TX613" s="178"/>
      <c r="TY613" s="178"/>
      <c r="TZ613" s="178"/>
      <c r="UA613" s="178"/>
      <c r="UB613" s="178"/>
      <c r="UC613" s="178"/>
      <c r="UD613" s="178"/>
      <c r="UE613" s="178"/>
      <c r="UF613" s="178"/>
      <c r="UG613" s="178"/>
      <c r="UH613" s="178"/>
      <c r="UI613" s="178"/>
      <c r="UJ613" s="178"/>
      <c r="UK613" s="178"/>
      <c r="UL613" s="178"/>
      <c r="UM613" s="178"/>
      <c r="UN613" s="178"/>
      <c r="UO613" s="178"/>
      <c r="UP613" s="178"/>
      <c r="UQ613" s="178"/>
      <c r="UR613" s="178"/>
      <c r="US613" s="178"/>
      <c r="UT613" s="178"/>
      <c r="UU613" s="178"/>
      <c r="UV613" s="178"/>
      <c r="UW613" s="178"/>
      <c r="UX613" s="178"/>
      <c r="UY613" s="178"/>
      <c r="UZ613" s="178"/>
      <c r="VA613" s="178"/>
      <c r="VB613" s="178"/>
      <c r="VC613" s="178"/>
      <c r="VD613" s="178"/>
      <c r="VE613" s="178"/>
      <c r="VF613" s="178"/>
      <c r="VG613" s="178"/>
      <c r="VH613" s="178"/>
      <c r="VI613" s="178"/>
      <c r="VJ613" s="178"/>
      <c r="VK613" s="178"/>
      <c r="VL613" s="178"/>
      <c r="VM613" s="178"/>
      <c r="VN613" s="178"/>
      <c r="VO613" s="178"/>
      <c r="VP613" s="178"/>
      <c r="VQ613" s="178"/>
      <c r="VR613" s="178"/>
      <c r="VS613" s="178"/>
      <c r="VT613" s="178"/>
      <c r="VU613" s="178"/>
      <c r="VV613" s="178"/>
      <c r="VW613" s="178"/>
      <c r="VX613" s="178"/>
      <c r="VY613" s="178"/>
      <c r="VZ613" s="178"/>
      <c r="WA613" s="178"/>
      <c r="WB613" s="178"/>
      <c r="WC613" s="178"/>
      <c r="WD613" s="178"/>
      <c r="WE613" s="178"/>
      <c r="WF613" s="178"/>
      <c r="WG613" s="178"/>
      <c r="WH613" s="178"/>
      <c r="WI613" s="178"/>
      <c r="WJ613" s="178"/>
      <c r="WK613" s="178"/>
      <c r="WL613" s="178"/>
      <c r="WM613" s="178"/>
      <c r="WN613" s="178"/>
      <c r="WO613" s="178"/>
      <c r="WP613" s="178"/>
      <c r="WQ613" s="178"/>
      <c r="WR613" s="178"/>
      <c r="WS613" s="178"/>
      <c r="WT613" s="178"/>
      <c r="WU613" s="178"/>
      <c r="WV613" s="178"/>
      <c r="WW613" s="178"/>
      <c r="WX613" s="178"/>
      <c r="WY613" s="178"/>
      <c r="WZ613" s="178"/>
      <c r="XA613" s="178"/>
      <c r="XB613" s="178"/>
      <c r="XC613" s="178"/>
      <c r="XD613" s="178"/>
      <c r="XE613" s="178"/>
      <c r="XF613" s="178"/>
      <c r="XG613" s="178"/>
      <c r="XH613" s="178"/>
      <c r="XI613" s="178"/>
      <c r="XJ613" s="178"/>
      <c r="XK613" s="178"/>
      <c r="XL613" s="178"/>
      <c r="XM613" s="178"/>
      <c r="XN613" s="178"/>
      <c r="XO613" s="178"/>
      <c r="XP613" s="178"/>
      <c r="XQ613" s="178"/>
      <c r="XR613" s="178"/>
      <c r="XS613" s="178"/>
      <c r="XT613" s="178"/>
      <c r="XU613" s="178"/>
      <c r="XV613" s="178"/>
      <c r="XW613" s="178"/>
      <c r="XX613" s="178"/>
      <c r="XY613" s="178"/>
      <c r="XZ613" s="178"/>
      <c r="YA613" s="178"/>
      <c r="YB613" s="178"/>
      <c r="YC613" s="178"/>
      <c r="YD613" s="178"/>
      <c r="YE613" s="178"/>
      <c r="YF613" s="178"/>
      <c r="YG613" s="178"/>
      <c r="YH613" s="178"/>
      <c r="YI613" s="178"/>
      <c r="YJ613" s="178"/>
      <c r="YK613" s="178"/>
      <c r="YL613" s="178"/>
      <c r="YM613" s="178"/>
      <c r="YN613" s="178"/>
      <c r="YO613" s="178"/>
      <c r="YP613" s="178"/>
      <c r="YQ613" s="178"/>
      <c r="YR613" s="178"/>
      <c r="YS613" s="178"/>
      <c r="YT613" s="178"/>
      <c r="YU613" s="178"/>
      <c r="YV613" s="178"/>
      <c r="YW613" s="178"/>
      <c r="YX613" s="178"/>
      <c r="YY613" s="178"/>
      <c r="YZ613" s="178"/>
      <c r="ZA613" s="178"/>
      <c r="ZB613" s="178"/>
      <c r="ZC613" s="178"/>
      <c r="ZD613" s="178"/>
      <c r="ZE613" s="178"/>
      <c r="ZF613" s="178"/>
      <c r="ZG613" s="178"/>
      <c r="ZH613" s="178"/>
      <c r="ZI613" s="178"/>
      <c r="ZJ613" s="178"/>
      <c r="ZK613" s="178"/>
      <c r="ZL613" s="178"/>
      <c r="ZM613" s="178"/>
      <c r="ZN613" s="178"/>
      <c r="ZO613" s="178"/>
      <c r="ZP613" s="178"/>
      <c r="ZQ613" s="178"/>
      <c r="ZR613" s="178"/>
      <c r="ZS613" s="178"/>
      <c r="ZT613" s="178"/>
      <c r="ZU613" s="178"/>
      <c r="ZV613" s="178"/>
      <c r="ZW613" s="178"/>
      <c r="ZX613" s="178"/>
      <c r="ZY613" s="178"/>
      <c r="ZZ613" s="178"/>
      <c r="AAA613" s="178"/>
      <c r="AAB613" s="178"/>
      <c r="AAC613" s="178"/>
      <c r="AAD613" s="178"/>
      <c r="AAE613" s="178"/>
      <c r="AAF613" s="178"/>
      <c r="AAG613" s="178"/>
      <c r="AAH613" s="178"/>
      <c r="AAI613" s="178"/>
      <c r="AAJ613" s="178"/>
      <c r="AAK613" s="178"/>
      <c r="AAL613" s="178"/>
      <c r="AAM613" s="178"/>
      <c r="AAN613" s="178"/>
      <c r="AAO613" s="178"/>
      <c r="AAP613" s="178"/>
      <c r="AAQ613" s="178"/>
      <c r="AAR613" s="178"/>
      <c r="AAS613" s="178"/>
      <c r="AAT613" s="178"/>
      <c r="AAU613" s="178"/>
      <c r="AAV613" s="178"/>
      <c r="AAW613" s="178"/>
      <c r="AAX613" s="178"/>
      <c r="AAY613" s="178"/>
      <c r="AAZ613" s="178"/>
      <c r="ABA613" s="178"/>
      <c r="ABB613" s="178"/>
      <c r="ABC613" s="178"/>
      <c r="ABD613" s="178"/>
      <c r="ABE613" s="178"/>
      <c r="ABF613" s="178"/>
      <c r="ABG613" s="178"/>
      <c r="ABH613" s="178"/>
      <c r="ABI613" s="178"/>
      <c r="ABJ613" s="178"/>
      <c r="ABK613" s="178"/>
      <c r="ABL613" s="178"/>
      <c r="ABM613" s="178"/>
      <c r="ABN613" s="178"/>
      <c r="ABO613" s="178"/>
      <c r="ABP613" s="178"/>
      <c r="ABQ613" s="178"/>
      <c r="ABR613" s="178"/>
      <c r="ABS613" s="178"/>
      <c r="ABT613" s="178"/>
      <c r="ABU613" s="178"/>
      <c r="ABV613" s="178"/>
      <c r="ABW613" s="178"/>
      <c r="ABX613" s="178"/>
      <c r="ABY613" s="178"/>
      <c r="ABZ613" s="178"/>
      <c r="ACA613" s="178"/>
      <c r="ACB613" s="178"/>
      <c r="ACC613" s="178"/>
      <c r="ACD613" s="178"/>
      <c r="ACE613" s="178"/>
      <c r="ACF613" s="178"/>
      <c r="ACG613" s="178"/>
      <c r="ACH613" s="178"/>
      <c r="ACI613" s="178"/>
      <c r="ACJ613" s="178"/>
      <c r="ACK613" s="178"/>
      <c r="ACL613" s="178"/>
      <c r="ACM613" s="178"/>
      <c r="ACN613" s="178"/>
      <c r="ACO613" s="178"/>
      <c r="ACP613" s="178"/>
      <c r="ACQ613" s="178"/>
      <c r="ACR613" s="178"/>
      <c r="ACS613" s="178"/>
      <c r="ACT613" s="178"/>
      <c r="ACU613" s="178"/>
      <c r="ACV613" s="178"/>
      <c r="ACW613" s="178"/>
      <c r="ACX613" s="178"/>
      <c r="ACY613" s="178"/>
      <c r="ACZ613" s="178"/>
      <c r="ADA613" s="178"/>
      <c r="ADB613" s="178"/>
      <c r="ADC613" s="178"/>
      <c r="ADD613" s="178"/>
      <c r="ADE613" s="178"/>
      <c r="ADF613" s="178"/>
      <c r="ADG613" s="178"/>
      <c r="ADH613" s="178"/>
      <c r="ADI613" s="178"/>
      <c r="ADJ613" s="178"/>
      <c r="ADK613" s="178"/>
      <c r="ADL613" s="178"/>
      <c r="ADM613" s="178"/>
      <c r="ADN613" s="178"/>
      <c r="ADO613" s="178"/>
      <c r="ADP613" s="178"/>
      <c r="ADQ613" s="178"/>
      <c r="ADR613" s="178"/>
      <c r="ADS613" s="178"/>
      <c r="ADT613" s="178"/>
      <c r="ADU613" s="178"/>
      <c r="ADV613" s="178"/>
      <c r="ADW613" s="178"/>
      <c r="ADX613" s="178"/>
      <c r="ADY613" s="178"/>
      <c r="ADZ613" s="178"/>
      <c r="AEA613" s="178"/>
      <c r="AEB613" s="178"/>
      <c r="AEC613" s="178"/>
      <c r="AED613" s="178"/>
      <c r="AEE613" s="178"/>
      <c r="AEF613" s="178"/>
      <c r="AEG613" s="178"/>
      <c r="AEH613" s="178"/>
      <c r="AEI613" s="178"/>
      <c r="AEJ613" s="178"/>
      <c r="AEK613" s="178"/>
      <c r="AEL613" s="178"/>
      <c r="AEM613" s="178"/>
      <c r="AEN613" s="178"/>
      <c r="AEO613" s="178"/>
      <c r="AEP613" s="178"/>
      <c r="AEQ613" s="178"/>
      <c r="AER613" s="178"/>
      <c r="AES613" s="178"/>
      <c r="AET613" s="178"/>
      <c r="AEU613" s="178"/>
      <c r="AEV613" s="178"/>
      <c r="AEW613" s="178"/>
      <c r="AEX613" s="178"/>
      <c r="AEY613" s="178"/>
      <c r="AEZ613" s="178"/>
      <c r="AFA613" s="178"/>
      <c r="AFB613" s="178"/>
      <c r="AFC613" s="178"/>
      <c r="AFD613" s="178"/>
      <c r="AFE613" s="178"/>
      <c r="AFF613" s="178"/>
      <c r="AFG613" s="178"/>
      <c r="AFH613" s="178"/>
      <c r="AFI613" s="178"/>
      <c r="AFJ613" s="178"/>
      <c r="AFK613" s="178"/>
      <c r="AFL613" s="178"/>
      <c r="AFM613" s="178"/>
      <c r="AFN613" s="178"/>
      <c r="AFO613" s="178"/>
      <c r="AFP613" s="178"/>
      <c r="AFQ613" s="178"/>
      <c r="AFR613" s="178"/>
      <c r="AFS613" s="178"/>
      <c r="AFT613" s="178"/>
      <c r="AFU613" s="178"/>
      <c r="AFV613" s="178"/>
      <c r="AFW613" s="178"/>
      <c r="AFX613" s="178"/>
      <c r="AFY613" s="178"/>
      <c r="AFZ613" s="178"/>
      <c r="AGA613" s="178"/>
      <c r="AGB613" s="178"/>
      <c r="AGC613" s="178"/>
      <c r="AGD613" s="178"/>
      <c r="AGE613" s="178"/>
      <c r="AGF613" s="178"/>
      <c r="AGG613" s="178"/>
      <c r="AGH613" s="178"/>
      <c r="AGI613" s="178"/>
      <c r="AGJ613" s="178"/>
      <c r="AGK613" s="178"/>
      <c r="AGL613" s="178"/>
      <c r="AGM613" s="178"/>
      <c r="AGN613" s="178"/>
      <c r="AGO613" s="178"/>
      <c r="AGP613" s="178"/>
      <c r="AGQ613" s="178"/>
      <c r="AGR613" s="178"/>
      <c r="AGS613" s="178"/>
      <c r="AGT613" s="178"/>
      <c r="AGU613" s="178"/>
      <c r="AGV613" s="178"/>
      <c r="AGW613" s="178"/>
      <c r="AGX613" s="178"/>
      <c r="AGY613" s="178"/>
      <c r="AGZ613" s="178"/>
      <c r="AHA613" s="178"/>
      <c r="AHB613" s="178"/>
      <c r="AHC613" s="178"/>
      <c r="AHD613" s="178"/>
      <c r="AHE613" s="178"/>
      <c r="AHF613" s="178"/>
      <c r="AHG613" s="178"/>
      <c r="AHH613" s="178"/>
      <c r="AHI613" s="178"/>
      <c r="AHJ613" s="178"/>
      <c r="AHK613" s="178"/>
      <c r="AHL613" s="178"/>
      <c r="AHM613" s="178"/>
      <c r="AHN613" s="178"/>
      <c r="AHO613" s="178"/>
      <c r="AHP613" s="178"/>
      <c r="AHQ613" s="178"/>
      <c r="AHR613" s="178"/>
      <c r="AHS613" s="178"/>
      <c r="AHT613" s="178"/>
      <c r="AHU613" s="178"/>
      <c r="AHV613" s="178"/>
      <c r="AHW613" s="178"/>
      <c r="AHX613" s="178"/>
      <c r="AHY613" s="178"/>
      <c r="AHZ613" s="178"/>
      <c r="AIA613" s="178"/>
      <c r="AIB613" s="178"/>
      <c r="AIC613" s="178"/>
      <c r="AID613" s="178"/>
      <c r="AIE613" s="178"/>
      <c r="AIF613" s="178"/>
      <c r="AIG613" s="178"/>
      <c r="AIH613" s="178"/>
      <c r="AII613" s="178"/>
      <c r="AIJ613" s="178"/>
      <c r="AIK613" s="178"/>
      <c r="AIL613" s="178"/>
      <c r="AIM613" s="178"/>
      <c r="AIN613" s="178"/>
      <c r="AIO613" s="178"/>
      <c r="AIP613" s="178"/>
      <c r="AIQ613" s="178"/>
      <c r="AIR613" s="178"/>
      <c r="AIS613" s="178"/>
      <c r="AIT613" s="178"/>
      <c r="AIU613" s="178"/>
      <c r="AIV613" s="178"/>
      <c r="AIW613" s="178"/>
      <c r="AIX613" s="178"/>
      <c r="AIY613" s="178"/>
      <c r="AIZ613" s="178"/>
      <c r="AJA613" s="178"/>
      <c r="AJB613" s="178"/>
      <c r="AJC613" s="178"/>
      <c r="AJD613" s="178"/>
      <c r="AJE613" s="178"/>
      <c r="AJF613" s="178"/>
      <c r="AJG613" s="178"/>
      <c r="AJH613" s="178"/>
      <c r="AJI613" s="178"/>
      <c r="AJJ613" s="178"/>
      <c r="AJK613" s="178"/>
      <c r="AJL613" s="178"/>
      <c r="AJM613" s="178"/>
      <c r="AJN613" s="178"/>
      <c r="AJO613" s="178"/>
      <c r="AJP613" s="178"/>
      <c r="AJQ613" s="178"/>
      <c r="AJR613" s="178"/>
      <c r="AJS613" s="178"/>
      <c r="AJT613" s="178"/>
      <c r="AJU613" s="178"/>
      <c r="AJV613" s="178"/>
      <c r="AJW613" s="178"/>
      <c r="AJX613" s="178"/>
      <c r="AJY613" s="178"/>
      <c r="AJZ613" s="178"/>
      <c r="AKA613" s="178"/>
      <c r="AKB613" s="178"/>
      <c r="AKC613" s="178"/>
      <c r="AKD613" s="178"/>
      <c r="AKE613" s="178"/>
      <c r="AKF613" s="178"/>
      <c r="AKG613" s="178"/>
      <c r="AKH613" s="178"/>
      <c r="AKI613" s="178"/>
      <c r="AKJ613" s="178"/>
      <c r="AKK613" s="178"/>
      <c r="AKL613" s="178"/>
      <c r="AKM613" s="178"/>
      <c r="AKN613" s="178"/>
      <c r="AKO613" s="178"/>
      <c r="AKP613" s="178"/>
      <c r="AKQ613" s="178"/>
      <c r="AKR613" s="178"/>
      <c r="AKS613" s="178"/>
      <c r="AKT613" s="178"/>
      <c r="AKU613" s="178"/>
      <c r="AKV613" s="178"/>
      <c r="AKW613" s="178"/>
      <c r="AKX613" s="178"/>
      <c r="AKY613" s="178"/>
      <c r="AKZ613" s="178"/>
      <c r="ALA613" s="178"/>
      <c r="ALB613" s="178"/>
      <c r="ALC613" s="178"/>
      <c r="ALD613" s="178"/>
      <c r="ALE613" s="178"/>
      <c r="ALF613" s="178"/>
      <c r="ALG613" s="178"/>
      <c r="ALH613" s="178"/>
      <c r="ALI613" s="178"/>
      <c r="ALJ613" s="178"/>
      <c r="ALK613" s="178"/>
      <c r="ALL613" s="178"/>
      <c r="ALM613" s="178"/>
      <c r="ALN613" s="178"/>
      <c r="ALO613" s="178"/>
      <c r="ALP613" s="178"/>
      <c r="ALQ613" s="178"/>
      <c r="ALR613" s="178"/>
      <c r="ALS613" s="178"/>
      <c r="ALT613" s="178"/>
      <c r="ALU613" s="178"/>
      <c r="ALV613" s="178"/>
      <c r="ALW613" s="178"/>
      <c r="ALX613" s="178"/>
      <c r="ALY613" s="178"/>
      <c r="ALZ613" s="178"/>
      <c r="AMA613" s="178"/>
      <c r="AMB613" s="178"/>
      <c r="AMC613" s="178"/>
      <c r="AMD613" s="178"/>
      <c r="AME613" s="178"/>
      <c r="AMF613" s="178"/>
      <c r="AMG613" s="178"/>
      <c r="AMH613" s="178"/>
      <c r="AMI613" s="178"/>
      <c r="AMJ613" s="178"/>
      <c r="AMK613" s="178"/>
      <c r="AML613" s="178"/>
      <c r="AMM613" s="178"/>
      <c r="AMN613" s="178"/>
      <c r="AMO613" s="178"/>
      <c r="AMP613" s="178"/>
      <c r="AMQ613" s="178"/>
      <c r="AMR613" s="178"/>
      <c r="AMS613" s="178"/>
      <c r="AMT613" s="178"/>
      <c r="AMU613" s="178"/>
      <c r="AMV613" s="178"/>
      <c r="AMW613" s="178"/>
      <c r="AMX613" s="178"/>
      <c r="AMY613" s="178"/>
      <c r="AMZ613" s="178"/>
      <c r="ANA613" s="178"/>
      <c r="ANB613" s="178"/>
      <c r="ANC613" s="178"/>
      <c r="AND613" s="178"/>
      <c r="ANE613" s="178"/>
      <c r="ANF613" s="178"/>
      <c r="ANG613" s="178"/>
      <c r="ANH613" s="178"/>
      <c r="ANI613" s="178"/>
      <c r="ANJ613" s="178"/>
      <c r="ANK613" s="178"/>
      <c r="ANL613" s="178"/>
      <c r="ANM613" s="178"/>
      <c r="ANN613" s="178"/>
      <c r="ANO613" s="178"/>
      <c r="ANP613" s="178"/>
      <c r="ANQ613" s="178"/>
      <c r="ANR613" s="178"/>
      <c r="ANS613" s="178"/>
      <c r="ANT613" s="178"/>
      <c r="ANU613" s="178"/>
      <c r="ANV613" s="178"/>
      <c r="ANW613" s="178"/>
      <c r="ANX613" s="178"/>
      <c r="ANY613" s="178"/>
      <c r="ANZ613" s="178"/>
      <c r="AOA613" s="178"/>
      <c r="AOB613" s="178"/>
      <c r="AOC613" s="178"/>
      <c r="AOD613" s="178"/>
      <c r="AOE613" s="178"/>
      <c r="AOF613" s="178"/>
      <c r="AOG613" s="178"/>
      <c r="AOH613" s="178"/>
      <c r="AOI613" s="178"/>
      <c r="AOJ613" s="178"/>
      <c r="AOK613" s="178"/>
      <c r="AOL613" s="178"/>
      <c r="AOM613" s="178"/>
      <c r="AON613" s="178"/>
      <c r="AOO613" s="178"/>
      <c r="AOP613" s="178"/>
      <c r="AOQ613" s="178"/>
      <c r="AOR613" s="178"/>
      <c r="AOS613" s="178"/>
      <c r="AOT613" s="178"/>
      <c r="AOU613" s="178"/>
      <c r="AOV613" s="178"/>
      <c r="AOW613" s="178"/>
      <c r="AOX613" s="178"/>
      <c r="AOY613" s="178"/>
      <c r="AOZ613" s="178"/>
      <c r="APA613" s="178"/>
      <c r="APB613" s="178"/>
      <c r="APC613" s="178"/>
      <c r="APD613" s="178"/>
      <c r="APE613" s="178"/>
      <c r="APF613" s="178"/>
      <c r="APG613" s="178"/>
      <c r="APH613" s="178"/>
      <c r="API613" s="178"/>
      <c r="APJ613" s="178"/>
      <c r="APK613" s="178"/>
      <c r="APL613" s="178"/>
      <c r="APM613" s="178"/>
      <c r="APN613" s="178"/>
      <c r="APO613" s="178"/>
      <c r="APP613" s="178"/>
      <c r="APQ613" s="178"/>
      <c r="APR613" s="178"/>
      <c r="APS613" s="178"/>
      <c r="APT613" s="178"/>
      <c r="APU613" s="178"/>
      <c r="APV613" s="178"/>
      <c r="APW613" s="178"/>
      <c r="APX613" s="178"/>
      <c r="APY613" s="178"/>
      <c r="APZ613" s="178"/>
      <c r="AQA613" s="178"/>
      <c r="AQB613" s="178"/>
      <c r="AQC613" s="178"/>
      <c r="AQD613" s="178"/>
      <c r="AQE613" s="178"/>
      <c r="AQF613" s="178"/>
      <c r="AQG613" s="178"/>
      <c r="AQH613" s="178"/>
      <c r="AQI613" s="178"/>
      <c r="AQJ613" s="178"/>
      <c r="AQK613" s="178"/>
      <c r="AQL613" s="178"/>
      <c r="AQM613" s="178"/>
      <c r="AQN613" s="178"/>
      <c r="AQO613" s="178"/>
      <c r="AQP613" s="178"/>
      <c r="AQQ613" s="178"/>
      <c r="AQR613" s="178"/>
      <c r="AQS613" s="178"/>
      <c r="AQT613" s="178"/>
      <c r="AQU613" s="178"/>
      <c r="AQV613" s="178"/>
      <c r="AQW613" s="178"/>
      <c r="AQX613" s="178"/>
      <c r="AQY613" s="178"/>
      <c r="AQZ613" s="178"/>
      <c r="ARA613" s="178"/>
      <c r="ARB613" s="178"/>
      <c r="ARC613" s="178"/>
      <c r="ARD613" s="178"/>
      <c r="ARE613" s="178"/>
      <c r="ARF613" s="178"/>
      <c r="ARG613" s="178"/>
      <c r="ARH613" s="178"/>
      <c r="ARI613" s="178"/>
      <c r="ARJ613" s="178"/>
      <c r="ARK613" s="178"/>
      <c r="ARL613" s="178"/>
      <c r="ARM613" s="178"/>
      <c r="ARN613" s="178"/>
      <c r="ARO613" s="178"/>
      <c r="ARP613" s="178"/>
      <c r="ARQ613" s="178"/>
      <c r="ARR613" s="178"/>
      <c r="ARS613" s="178"/>
      <c r="ART613" s="178"/>
      <c r="ARU613" s="178"/>
      <c r="ARV613" s="178"/>
      <c r="ARW613" s="178"/>
      <c r="ARX613" s="178"/>
      <c r="ARY613" s="178"/>
      <c r="ARZ613" s="178"/>
      <c r="ASA613" s="178"/>
      <c r="ASB613" s="178"/>
      <c r="ASC613" s="178"/>
      <c r="ASD613" s="178"/>
      <c r="ASE613" s="178"/>
      <c r="ASF613" s="178"/>
      <c r="ASG613" s="178"/>
      <c r="ASH613" s="178"/>
      <c r="ASI613" s="178"/>
      <c r="ASJ613" s="178"/>
      <c r="ASK613" s="178"/>
      <c r="ASL613" s="178"/>
      <c r="ASM613" s="178"/>
      <c r="ASN613" s="178"/>
      <c r="ASO613" s="178"/>
      <c r="ASP613" s="178"/>
      <c r="ASQ613" s="178"/>
      <c r="ASR613" s="178"/>
      <c r="ASS613" s="178"/>
      <c r="AST613" s="178"/>
      <c r="ASU613" s="178"/>
      <c r="ASV613" s="178"/>
      <c r="ASW613" s="178"/>
      <c r="ASX613" s="178"/>
      <c r="ASY613" s="178"/>
      <c r="ASZ613" s="178"/>
      <c r="ATA613" s="178"/>
      <c r="ATB613" s="178"/>
      <c r="ATC613" s="178"/>
      <c r="ATD613" s="178"/>
      <c r="ATE613" s="178"/>
      <c r="ATF613" s="178"/>
      <c r="ATG613" s="178"/>
      <c r="ATH613" s="178"/>
      <c r="ATI613" s="178"/>
      <c r="ATJ613" s="178"/>
      <c r="ATK613" s="178"/>
      <c r="ATL613" s="178"/>
      <c r="ATM613" s="178"/>
      <c r="ATN613" s="178"/>
      <c r="ATO613" s="178"/>
      <c r="ATP613" s="178"/>
      <c r="ATQ613" s="178"/>
      <c r="ATR613" s="178"/>
      <c r="ATS613" s="178"/>
      <c r="ATT613" s="178"/>
      <c r="ATU613" s="178"/>
      <c r="ATV613" s="178"/>
      <c r="ATW613" s="178"/>
      <c r="ATX613" s="178"/>
      <c r="ATY613" s="178"/>
      <c r="ATZ613" s="178"/>
      <c r="AUA613" s="178"/>
      <c r="AUB613" s="178"/>
      <c r="AUC613" s="178"/>
      <c r="AUD613" s="178"/>
      <c r="AUE613" s="178"/>
      <c r="AUF613" s="178"/>
      <c r="AUG613" s="178"/>
      <c r="AUH613" s="178"/>
      <c r="AUI613" s="178"/>
      <c r="AUJ613" s="178"/>
      <c r="AUK613" s="178"/>
      <c r="AUL613" s="178"/>
      <c r="AUM613" s="178"/>
      <c r="AUN613" s="178"/>
      <c r="AUO613" s="178"/>
      <c r="AUP613" s="178"/>
      <c r="AUQ613" s="178"/>
      <c r="AUR613" s="178"/>
      <c r="AUS613" s="178"/>
      <c r="AUT613" s="178"/>
      <c r="AUU613" s="178"/>
      <c r="AUV613" s="178"/>
      <c r="AUW613" s="178"/>
      <c r="AUX613" s="178"/>
      <c r="AUY613" s="178"/>
      <c r="AUZ613" s="178"/>
      <c r="AVA613" s="178"/>
      <c r="AVB613" s="178"/>
      <c r="AVC613" s="178"/>
      <c r="AVD613" s="178"/>
      <c r="AVE613" s="178"/>
      <c r="AVF613" s="178"/>
      <c r="AVG613" s="178"/>
      <c r="AVH613" s="178"/>
      <c r="AVI613" s="178"/>
      <c r="AVJ613" s="178"/>
      <c r="AVK613" s="178"/>
      <c r="AVL613" s="178"/>
      <c r="AVM613" s="178"/>
      <c r="AVN613" s="178"/>
      <c r="AVO613" s="178"/>
      <c r="AVP613" s="178"/>
      <c r="AVQ613" s="178"/>
      <c r="AVR613" s="178"/>
      <c r="AVS613" s="178"/>
      <c r="AVT613" s="178"/>
      <c r="AVU613" s="178"/>
      <c r="AVV613" s="178"/>
      <c r="AVW613" s="178"/>
      <c r="AVX613" s="178"/>
      <c r="AVY613" s="178"/>
      <c r="AVZ613" s="178"/>
      <c r="AWA613" s="178"/>
      <c r="AWB613" s="178"/>
      <c r="AWC613" s="178"/>
      <c r="AWD613" s="178"/>
      <c r="AWE613" s="178"/>
      <c r="AWF613" s="178"/>
      <c r="AWG613" s="178"/>
      <c r="AWH613" s="178"/>
      <c r="AWI613" s="178"/>
      <c r="AWJ613" s="178"/>
      <c r="AWK613" s="178"/>
      <c r="AWL613" s="178"/>
      <c r="AWM613" s="178"/>
      <c r="AWN613" s="178"/>
      <c r="AWO613" s="178"/>
      <c r="AWP613" s="178"/>
      <c r="AWQ613" s="178"/>
      <c r="AWR613" s="178"/>
      <c r="AWS613" s="178"/>
      <c r="AWT613" s="178"/>
      <c r="AWU613" s="178"/>
      <c r="AWV613" s="178"/>
      <c r="AWW613" s="178"/>
      <c r="AWX613" s="178"/>
      <c r="AWY613" s="178"/>
      <c r="AWZ613" s="178"/>
      <c r="AXA613" s="178"/>
      <c r="AXB613" s="178"/>
      <c r="AXC613" s="178"/>
      <c r="AXD613" s="178"/>
      <c r="AXE613" s="178"/>
      <c r="AXF613" s="178"/>
      <c r="AXG613" s="178"/>
      <c r="AXH613" s="178"/>
      <c r="AXI613" s="178"/>
      <c r="AXJ613" s="178"/>
      <c r="AXK613" s="178"/>
      <c r="AXL613" s="178"/>
      <c r="AXM613" s="178"/>
      <c r="AXN613" s="178"/>
      <c r="AXO613" s="178"/>
      <c r="AXP613" s="178"/>
      <c r="AXQ613" s="178"/>
      <c r="AXR613" s="178"/>
      <c r="AXS613" s="178"/>
      <c r="AXT613" s="178"/>
      <c r="AXU613" s="178"/>
      <c r="AXV613" s="178"/>
      <c r="AXW613" s="178"/>
      <c r="AXX613" s="178"/>
      <c r="AXY613" s="178"/>
      <c r="AXZ613" s="178"/>
      <c r="AYA613" s="178"/>
      <c r="AYB613" s="178"/>
      <c r="AYC613" s="178"/>
      <c r="AYD613" s="178"/>
      <c r="AYE613" s="178"/>
      <c r="AYF613" s="178"/>
      <c r="AYG613" s="178"/>
      <c r="AYH613" s="178"/>
      <c r="AYI613" s="178"/>
      <c r="AYJ613" s="178"/>
      <c r="AYK613" s="178"/>
      <c r="AYL613" s="178"/>
      <c r="AYM613" s="178"/>
      <c r="AYN613" s="178"/>
      <c r="AYO613" s="178"/>
      <c r="AYP613" s="178"/>
      <c r="AYQ613" s="178"/>
      <c r="AYR613" s="178"/>
      <c r="AYS613" s="178"/>
      <c r="AYT613" s="178"/>
      <c r="AYU613" s="178"/>
      <c r="AYV613" s="178"/>
      <c r="AYW613" s="178"/>
      <c r="AYX613" s="178"/>
      <c r="AYY613" s="178"/>
      <c r="AYZ613" s="178"/>
      <c r="AZA613" s="178"/>
      <c r="AZB613" s="178"/>
      <c r="AZC613" s="178"/>
      <c r="AZD613" s="178"/>
      <c r="AZE613" s="178"/>
      <c r="AZF613" s="178"/>
      <c r="AZG613" s="178"/>
      <c r="AZH613" s="178"/>
      <c r="AZI613" s="178"/>
      <c r="AZJ613" s="178"/>
      <c r="AZK613" s="178"/>
      <c r="AZL613" s="178"/>
      <c r="AZM613" s="178"/>
      <c r="AZN613" s="178"/>
      <c r="AZO613" s="178"/>
      <c r="AZP613" s="178"/>
      <c r="AZQ613" s="178"/>
      <c r="AZR613" s="178"/>
      <c r="AZS613" s="178"/>
      <c r="AZT613" s="178"/>
      <c r="AZU613" s="178"/>
      <c r="AZV613" s="178"/>
      <c r="AZW613" s="178"/>
      <c r="AZX613" s="178"/>
      <c r="AZY613" s="178"/>
      <c r="AZZ613" s="178"/>
      <c r="BAA613" s="178"/>
      <c r="BAB613" s="178"/>
      <c r="BAC613" s="178"/>
      <c r="BAD613" s="178"/>
      <c r="BAE613" s="178"/>
      <c r="BAF613" s="178"/>
      <c r="BAG613" s="178"/>
      <c r="BAH613" s="178"/>
      <c r="BAI613" s="178"/>
      <c r="BAJ613" s="178"/>
      <c r="BAK613" s="178"/>
      <c r="BAL613" s="178"/>
      <c r="BAM613" s="178"/>
      <c r="BAN613" s="178"/>
      <c r="BAO613" s="178"/>
      <c r="BAP613" s="178"/>
      <c r="BAQ613" s="178"/>
      <c r="BAR613" s="178"/>
      <c r="BAS613" s="178"/>
      <c r="BAT613" s="178"/>
      <c r="BAU613" s="178"/>
      <c r="BAV613" s="178"/>
      <c r="BAW613" s="178"/>
      <c r="BAX613" s="178"/>
      <c r="BAY613" s="178"/>
      <c r="BAZ613" s="178"/>
      <c r="BBA613" s="178"/>
      <c r="BBB613" s="178"/>
      <c r="BBC613" s="178"/>
      <c r="BBD613" s="178"/>
      <c r="BBE613" s="178"/>
      <c r="BBF613" s="178"/>
      <c r="BBG613" s="178"/>
      <c r="BBH613" s="178"/>
      <c r="BBI613" s="178"/>
      <c r="BBJ613" s="178"/>
      <c r="BBK613" s="178"/>
      <c r="BBL613" s="178"/>
      <c r="BBM613" s="178"/>
      <c r="BBN613" s="178"/>
      <c r="BBO613" s="178"/>
      <c r="BBP613" s="178"/>
      <c r="BBQ613" s="178"/>
      <c r="BBR613" s="178"/>
      <c r="BBS613" s="178"/>
      <c r="BBT613" s="178"/>
      <c r="BBU613" s="178"/>
      <c r="BBV613" s="178"/>
      <c r="BBW613" s="178"/>
      <c r="BBX613" s="178"/>
      <c r="BBY613" s="178"/>
      <c r="BBZ613" s="178"/>
      <c r="BCA613" s="178"/>
      <c r="BCB613" s="178"/>
      <c r="BCC613" s="178"/>
      <c r="BCD613" s="178"/>
      <c r="BCE613" s="178"/>
      <c r="BCF613" s="178"/>
      <c r="BCG613" s="178"/>
      <c r="BCH613" s="178"/>
      <c r="BCI613" s="178"/>
      <c r="BCJ613" s="178"/>
      <c r="BCK613" s="178"/>
      <c r="BCL613" s="178"/>
      <c r="BCM613" s="178"/>
      <c r="BCN613" s="178"/>
      <c r="BCO613" s="178"/>
      <c r="BCP613" s="178"/>
      <c r="BCQ613" s="178"/>
      <c r="BCR613" s="178"/>
      <c r="BCS613" s="178"/>
      <c r="BCT613" s="178"/>
      <c r="BCU613" s="178"/>
      <c r="BCV613" s="178"/>
      <c r="BCW613" s="178"/>
      <c r="BCX613" s="178"/>
      <c r="BCY613" s="178"/>
      <c r="BCZ613" s="178"/>
      <c r="BDA613" s="178"/>
      <c r="BDB613" s="178"/>
      <c r="BDC613" s="178"/>
      <c r="BDD613" s="178"/>
      <c r="BDE613" s="178"/>
      <c r="BDF613" s="178"/>
      <c r="BDG613" s="178"/>
      <c r="BDH613" s="178"/>
      <c r="BDI613" s="178"/>
      <c r="BDJ613" s="178"/>
      <c r="BDK613" s="178"/>
      <c r="BDL613" s="178"/>
      <c r="BDM613" s="178"/>
      <c r="BDN613" s="178"/>
      <c r="BDO613" s="178"/>
      <c r="BDP613" s="178"/>
      <c r="BDQ613" s="178"/>
      <c r="BDR613" s="178"/>
      <c r="BDS613" s="178"/>
      <c r="BDT613" s="178"/>
      <c r="BDU613" s="178"/>
      <c r="BDV613" s="178"/>
      <c r="BDW613" s="178"/>
      <c r="BDX613" s="178"/>
      <c r="BDY613" s="178"/>
      <c r="BDZ613" s="178"/>
      <c r="BEA613" s="178"/>
      <c r="BEB613" s="178"/>
      <c r="BEC613" s="178"/>
      <c r="BED613" s="178"/>
      <c r="BEE613" s="178"/>
      <c r="BEF613" s="178"/>
      <c r="BEG613" s="178"/>
      <c r="BEH613" s="178"/>
      <c r="BEI613" s="178"/>
      <c r="BEJ613" s="178"/>
      <c r="BEK613" s="178"/>
      <c r="BEL613" s="178"/>
      <c r="BEM613" s="178"/>
      <c r="BEN613" s="178"/>
      <c r="BEO613" s="178"/>
      <c r="BEP613" s="178"/>
      <c r="BEQ613" s="178"/>
      <c r="BER613" s="178"/>
      <c r="BES613" s="178"/>
      <c r="BET613" s="178"/>
      <c r="BEU613" s="178"/>
      <c r="BEV613" s="178"/>
      <c r="BEW613" s="178"/>
      <c r="BEX613" s="178"/>
      <c r="BEY613" s="178"/>
      <c r="BEZ613" s="178"/>
      <c r="BFA613" s="178"/>
      <c r="BFB613" s="178"/>
      <c r="BFC613" s="178"/>
      <c r="BFD613" s="178"/>
      <c r="BFE613" s="178"/>
      <c r="BFF613" s="178"/>
      <c r="BFG613" s="178"/>
      <c r="BFH613" s="178"/>
      <c r="BFI613" s="178"/>
      <c r="BFJ613" s="178"/>
      <c r="BFK613" s="178"/>
      <c r="BFL613" s="178"/>
      <c r="BFM613" s="178"/>
      <c r="BFN613" s="178"/>
      <c r="BFO613" s="178"/>
      <c r="BFP613" s="178"/>
      <c r="BFQ613" s="178"/>
      <c r="BFR613" s="178"/>
      <c r="BFS613" s="178"/>
      <c r="BFT613" s="178"/>
      <c r="BFU613" s="178"/>
      <c r="BFV613" s="178"/>
      <c r="BFW613" s="178"/>
      <c r="BFX613" s="178"/>
      <c r="BFY613" s="178"/>
      <c r="BFZ613" s="178"/>
      <c r="BGA613" s="178"/>
      <c r="BGB613" s="178"/>
      <c r="BGC613" s="178"/>
      <c r="BGD613" s="178"/>
      <c r="BGE613" s="178"/>
      <c r="BGF613" s="178"/>
      <c r="BGG613" s="178"/>
      <c r="BGH613" s="178"/>
      <c r="BGI613" s="178"/>
      <c r="BGJ613" s="178"/>
      <c r="BGK613" s="178"/>
      <c r="BGL613" s="178"/>
      <c r="BGM613" s="178"/>
      <c r="BGN613" s="178"/>
      <c r="BGO613" s="178"/>
      <c r="BGP613" s="178"/>
      <c r="BGQ613" s="178"/>
      <c r="BGR613" s="178"/>
      <c r="BGS613" s="178"/>
      <c r="BGT613" s="178"/>
      <c r="BGU613" s="178"/>
      <c r="BGV613" s="178"/>
      <c r="BGW613" s="178"/>
      <c r="BGX613" s="178"/>
      <c r="BGY613" s="178"/>
      <c r="BGZ613" s="178"/>
      <c r="BHA613" s="178"/>
      <c r="BHB613" s="178"/>
      <c r="BHC613" s="178"/>
      <c r="BHD613" s="178"/>
      <c r="BHE613" s="178"/>
      <c r="BHF613" s="178"/>
      <c r="BHG613" s="178"/>
      <c r="BHH613" s="178"/>
      <c r="BHI613" s="178"/>
      <c r="BHJ613" s="178"/>
      <c r="BHK613" s="178"/>
      <c r="BHL613" s="178"/>
      <c r="BHM613" s="178"/>
      <c r="BHN613" s="178"/>
      <c r="BHO613" s="178"/>
      <c r="BHP613" s="178"/>
      <c r="BHQ613" s="178"/>
      <c r="BHR613" s="178"/>
      <c r="BHS613" s="178"/>
      <c r="BHT613" s="178"/>
      <c r="BHU613" s="178"/>
      <c r="BHV613" s="178"/>
      <c r="BHW613" s="178"/>
      <c r="BHX613" s="178"/>
      <c r="BHY613" s="178"/>
      <c r="BHZ613" s="178"/>
      <c r="BIA613" s="178"/>
      <c r="BIB613" s="178"/>
      <c r="BIC613" s="178"/>
      <c r="BID613" s="178"/>
      <c r="BIE613" s="178"/>
      <c r="BIF613" s="178"/>
      <c r="BIG613" s="178"/>
      <c r="BIH613" s="178"/>
      <c r="BII613" s="178"/>
      <c r="BIJ613" s="178"/>
      <c r="BIK613" s="178"/>
      <c r="BIL613" s="178"/>
      <c r="BIM613" s="178"/>
      <c r="BIN613" s="178"/>
      <c r="BIO613" s="178"/>
      <c r="BIP613" s="178"/>
      <c r="BIQ613" s="178"/>
      <c r="BIR613" s="178"/>
      <c r="BIS613" s="178"/>
      <c r="BIT613" s="178"/>
      <c r="BIU613" s="178"/>
      <c r="BIV613" s="178"/>
      <c r="BIW613" s="178"/>
      <c r="BIX613" s="178"/>
      <c r="BIY613" s="178"/>
      <c r="BIZ613" s="178"/>
      <c r="BJA613" s="178"/>
      <c r="BJB613" s="178"/>
      <c r="BJC613" s="178"/>
      <c r="BJD613" s="178"/>
      <c r="BJE613" s="178"/>
      <c r="BJF613" s="178"/>
      <c r="BJG613" s="178"/>
      <c r="BJH613" s="178"/>
      <c r="BJI613" s="178"/>
      <c r="BJJ613" s="178"/>
      <c r="BJK613" s="178"/>
      <c r="BJL613" s="178"/>
      <c r="BJM613" s="178"/>
      <c r="BJN613" s="178"/>
      <c r="BJO613" s="178"/>
      <c r="BJP613" s="178"/>
      <c r="BJQ613" s="178"/>
      <c r="BJR613" s="178"/>
      <c r="BJS613" s="178"/>
      <c r="BJT613" s="178"/>
      <c r="BJU613" s="178"/>
      <c r="BJV613" s="178"/>
      <c r="BJW613" s="178"/>
      <c r="BJX613" s="178"/>
      <c r="BJY613" s="178"/>
      <c r="BJZ613" s="178"/>
      <c r="BKA613" s="178"/>
      <c r="BKB613" s="178"/>
      <c r="BKC613" s="178"/>
      <c r="BKD613" s="178"/>
      <c r="BKE613" s="178"/>
      <c r="BKF613" s="178"/>
      <c r="BKG613" s="178"/>
      <c r="BKH613" s="178"/>
      <c r="BKI613" s="178"/>
      <c r="BKJ613" s="178"/>
      <c r="BKK613" s="178"/>
      <c r="BKL613" s="178"/>
      <c r="BKM613" s="178"/>
      <c r="BKN613" s="178"/>
      <c r="BKO613" s="178"/>
      <c r="BKP613" s="178"/>
      <c r="BKQ613" s="178"/>
      <c r="BKR613" s="178"/>
      <c r="BKS613" s="178"/>
      <c r="BKT613" s="178"/>
      <c r="BKU613" s="178"/>
      <c r="BKV613" s="178"/>
      <c r="BKW613" s="178"/>
      <c r="BKX613" s="178"/>
      <c r="BKY613" s="178"/>
      <c r="BKZ613" s="178"/>
      <c r="BLA613" s="178"/>
      <c r="BLB613" s="178"/>
      <c r="BLC613" s="178"/>
      <c r="BLD613" s="178"/>
      <c r="BLE613" s="178"/>
      <c r="BLF613" s="178"/>
      <c r="BLG613" s="178"/>
      <c r="BLH613" s="178"/>
      <c r="BLI613" s="178"/>
      <c r="BLJ613" s="178"/>
      <c r="BLK613" s="178"/>
      <c r="BLL613" s="178"/>
      <c r="BLM613" s="178"/>
      <c r="BLN613" s="178"/>
      <c r="BLO613" s="178"/>
      <c r="BLP613" s="178"/>
      <c r="BLQ613" s="178"/>
      <c r="BLR613" s="178"/>
      <c r="BLS613" s="178"/>
      <c r="BLT613" s="178"/>
      <c r="BLU613" s="178"/>
      <c r="BLV613" s="178"/>
      <c r="BLW613" s="178"/>
      <c r="BLX613" s="178"/>
      <c r="BLY613" s="178"/>
      <c r="BLZ613" s="178"/>
      <c r="BMA613" s="178"/>
      <c r="BMB613" s="178"/>
      <c r="BMC613" s="178"/>
      <c r="BMD613" s="178"/>
      <c r="BME613" s="178"/>
      <c r="BMF613" s="178"/>
      <c r="BMG613" s="178"/>
      <c r="BMH613" s="178"/>
      <c r="BMI613" s="178"/>
      <c r="BMJ613" s="178"/>
      <c r="BMK613" s="178"/>
      <c r="BML613" s="178"/>
      <c r="BMM613" s="178"/>
      <c r="BMN613" s="178"/>
      <c r="BMO613" s="178"/>
      <c r="BMP613" s="178"/>
      <c r="BMQ613" s="178"/>
      <c r="BMR613" s="178"/>
      <c r="BMS613" s="178"/>
      <c r="BMT613" s="178"/>
      <c r="BMU613" s="178"/>
      <c r="BMV613" s="178"/>
      <c r="BMW613" s="178"/>
      <c r="BMX613" s="178"/>
      <c r="BMY613" s="178"/>
      <c r="BMZ613" s="178"/>
      <c r="BNA613" s="178"/>
      <c r="BNB613" s="178"/>
      <c r="BNC613" s="178"/>
      <c r="BND613" s="178"/>
      <c r="BNE613" s="178"/>
      <c r="BNF613" s="178"/>
      <c r="BNG613" s="178"/>
      <c r="BNH613" s="178"/>
      <c r="BNI613" s="178"/>
      <c r="BNJ613" s="178"/>
      <c r="BNK613" s="178"/>
      <c r="BNL613" s="178"/>
      <c r="BNM613" s="178"/>
      <c r="BNN613" s="178"/>
      <c r="BNO613" s="178"/>
      <c r="BNP613" s="178"/>
      <c r="BNQ613" s="178"/>
      <c r="BNR613" s="178"/>
      <c r="BNS613" s="178"/>
      <c r="BNT613" s="178"/>
      <c r="BNU613" s="178"/>
      <c r="BNV613" s="178"/>
      <c r="BNW613" s="178"/>
      <c r="BNX613" s="178"/>
      <c r="BNY613" s="178"/>
      <c r="BNZ613" s="178"/>
      <c r="BOA613" s="178"/>
      <c r="BOB613" s="178"/>
      <c r="BOC613" s="178"/>
      <c r="BOD613" s="178"/>
      <c r="BOE613" s="178"/>
      <c r="BOF613" s="178"/>
      <c r="BOG613" s="178"/>
      <c r="BOH613" s="178"/>
      <c r="BOI613" s="178"/>
      <c r="BOJ613" s="178"/>
      <c r="BOK613" s="178"/>
      <c r="BOL613" s="178"/>
      <c r="BOM613" s="178"/>
      <c r="BON613" s="178"/>
      <c r="BOO613" s="178"/>
      <c r="BOP613" s="178"/>
      <c r="BOQ613" s="178"/>
      <c r="BOR613" s="178"/>
      <c r="BOS613" s="178"/>
      <c r="BOT613" s="178"/>
      <c r="BOU613" s="178"/>
      <c r="BOV613" s="178"/>
      <c r="BOW613" s="178"/>
      <c r="BOX613" s="178"/>
      <c r="BOY613" s="178"/>
      <c r="BOZ613" s="178"/>
      <c r="BPA613" s="178"/>
      <c r="BPB613" s="178"/>
      <c r="BPC613" s="178"/>
      <c r="BPD613" s="178"/>
      <c r="BPE613" s="178"/>
      <c r="BPF613" s="178"/>
      <c r="BPG613" s="178"/>
      <c r="BPH613" s="178"/>
      <c r="BPI613" s="178"/>
      <c r="BPJ613" s="178"/>
      <c r="BPK613" s="178"/>
      <c r="BPL613" s="178"/>
      <c r="BPM613" s="178"/>
      <c r="BPN613" s="178"/>
      <c r="BPO613" s="178"/>
      <c r="BPP613" s="178"/>
      <c r="BPQ613" s="178"/>
      <c r="BPR613" s="178"/>
      <c r="BPS613" s="178"/>
      <c r="BPT613" s="178"/>
      <c r="BPU613" s="178"/>
      <c r="BPV613" s="178"/>
      <c r="BPW613" s="178"/>
      <c r="BPX613" s="178"/>
      <c r="BPY613" s="178"/>
      <c r="BPZ613" s="178"/>
      <c r="BQA613" s="178"/>
      <c r="BQB613" s="178"/>
      <c r="BQC613" s="178"/>
      <c r="BQD613" s="178"/>
      <c r="BQE613" s="178"/>
      <c r="BQF613" s="178"/>
      <c r="BQG613" s="178"/>
      <c r="BQH613" s="178"/>
      <c r="BQI613" s="178"/>
      <c r="BQJ613" s="178"/>
      <c r="BQK613" s="178"/>
      <c r="BQL613" s="178"/>
      <c r="BQM613" s="178"/>
      <c r="BQN613" s="178"/>
      <c r="BQO613" s="178"/>
      <c r="BQP613" s="178"/>
      <c r="BQQ613" s="178"/>
      <c r="BQR613" s="178"/>
      <c r="BQS613" s="178"/>
      <c r="BQT613" s="178"/>
      <c r="BQU613" s="178"/>
      <c r="BQV613" s="178"/>
      <c r="BQW613" s="178"/>
      <c r="BQX613" s="178"/>
      <c r="BQY613" s="178"/>
      <c r="BQZ613" s="178"/>
      <c r="BRA613" s="178"/>
      <c r="BRB613" s="178"/>
      <c r="BRC613" s="178"/>
      <c r="BRD613" s="178"/>
      <c r="BRE613" s="178"/>
      <c r="BRF613" s="178"/>
      <c r="BRG613" s="178"/>
      <c r="BRH613" s="178"/>
      <c r="BRI613" s="178"/>
      <c r="BRJ613" s="178"/>
      <c r="BRK613" s="178"/>
      <c r="BRL613" s="178"/>
      <c r="BRM613" s="178"/>
      <c r="BRN613" s="178"/>
      <c r="BRO613" s="178"/>
      <c r="BRP613" s="178"/>
      <c r="BRQ613" s="178"/>
      <c r="BRR613" s="178"/>
      <c r="BRS613" s="178"/>
      <c r="BRT613" s="178"/>
      <c r="BRU613" s="178"/>
      <c r="BRV613" s="178"/>
      <c r="BRW613" s="178"/>
      <c r="BRX613" s="178"/>
      <c r="BRY613" s="178"/>
      <c r="BRZ613" s="178"/>
      <c r="BSA613" s="178"/>
      <c r="BSB613" s="178"/>
      <c r="BSC613" s="178"/>
      <c r="BSD613" s="178"/>
      <c r="BSE613" s="178"/>
      <c r="BSF613" s="178"/>
      <c r="BSG613" s="178"/>
      <c r="BSH613" s="178"/>
      <c r="BSI613" s="178"/>
      <c r="BSJ613" s="178"/>
      <c r="BSK613" s="178"/>
      <c r="BSL613" s="178"/>
      <c r="BSM613" s="178"/>
      <c r="BSN613" s="178"/>
      <c r="BSO613" s="178"/>
      <c r="BSP613" s="178"/>
      <c r="BSQ613" s="178"/>
      <c r="BSR613" s="178"/>
      <c r="BSS613" s="178"/>
      <c r="BST613" s="178"/>
      <c r="BSU613" s="178"/>
      <c r="BSV613" s="178"/>
      <c r="BSW613" s="178"/>
      <c r="BSX613" s="178"/>
      <c r="BSY613" s="178"/>
      <c r="BSZ613" s="178"/>
      <c r="BTA613" s="178"/>
      <c r="BTB613" s="178"/>
      <c r="BTC613" s="178"/>
      <c r="BTD613" s="178"/>
      <c r="BTE613" s="178"/>
      <c r="BTF613" s="178"/>
      <c r="BTG613" s="178"/>
      <c r="BTH613" s="178"/>
      <c r="BTI613" s="178"/>
      <c r="BTJ613" s="178"/>
      <c r="BTK613" s="178"/>
      <c r="BTL613" s="178"/>
      <c r="BTM613" s="178"/>
      <c r="BTN613" s="178"/>
      <c r="BTO613" s="178"/>
      <c r="BTP613" s="178"/>
      <c r="BTQ613" s="178"/>
      <c r="BTR613" s="178"/>
      <c r="BTS613" s="178"/>
      <c r="BTT613" s="178"/>
      <c r="BTU613" s="178"/>
      <c r="BTV613" s="178"/>
      <c r="BTW613" s="178"/>
      <c r="BTX613" s="178"/>
      <c r="BTY613" s="178"/>
      <c r="BTZ613" s="178"/>
      <c r="BUA613" s="178"/>
      <c r="BUB613" s="178"/>
      <c r="BUC613" s="178"/>
      <c r="BUD613" s="178"/>
      <c r="BUE613" s="178"/>
      <c r="BUF613" s="178"/>
      <c r="BUG613" s="178"/>
      <c r="BUH613" s="178"/>
      <c r="BUI613" s="178"/>
      <c r="BUJ613" s="178"/>
      <c r="BUK613" s="178"/>
      <c r="BUL613" s="178"/>
      <c r="BUM613" s="178"/>
      <c r="BUN613" s="178"/>
      <c r="BUO613" s="178"/>
      <c r="BUP613" s="178"/>
      <c r="BUQ613" s="178"/>
      <c r="BUR613" s="178"/>
      <c r="BUS613" s="178"/>
      <c r="BUT613" s="178"/>
      <c r="BUU613" s="178"/>
      <c r="BUV613" s="178"/>
      <c r="BUW613" s="178"/>
      <c r="BUX613" s="178"/>
      <c r="BUY613" s="178"/>
      <c r="BUZ613" s="178"/>
      <c r="BVA613" s="178"/>
      <c r="BVB613" s="178"/>
      <c r="BVC613" s="178"/>
      <c r="BVD613" s="178"/>
      <c r="BVE613" s="178"/>
      <c r="BVF613" s="178"/>
      <c r="BVG613" s="178"/>
      <c r="BVH613" s="178"/>
      <c r="BVI613" s="178"/>
      <c r="BVJ613" s="178"/>
      <c r="BVK613" s="178"/>
      <c r="BVL613" s="178"/>
      <c r="BVM613" s="178"/>
      <c r="BVN613" s="178"/>
      <c r="BVO613" s="178"/>
      <c r="BVP613" s="178"/>
      <c r="BVQ613" s="178"/>
      <c r="BVR613" s="178"/>
      <c r="BVS613" s="178"/>
      <c r="BVT613" s="178"/>
      <c r="BVU613" s="178"/>
      <c r="BVV613" s="178"/>
      <c r="BVW613" s="178"/>
      <c r="BVX613" s="178"/>
      <c r="BVY613" s="178"/>
      <c r="BVZ613" s="178"/>
      <c r="BWA613" s="178"/>
      <c r="BWB613" s="178"/>
      <c r="BWC613" s="178"/>
      <c r="BWD613" s="178"/>
      <c r="BWE613" s="178"/>
      <c r="BWF613" s="178"/>
      <c r="BWG613" s="178"/>
      <c r="BWH613" s="178"/>
      <c r="BWI613" s="178"/>
      <c r="BWJ613" s="178"/>
      <c r="BWK613" s="178"/>
      <c r="BWL613" s="178"/>
      <c r="BWM613" s="178"/>
      <c r="BWN613" s="178"/>
      <c r="BWO613" s="178"/>
      <c r="BWP613" s="178"/>
      <c r="BWQ613" s="178"/>
      <c r="BWR613" s="178"/>
      <c r="BWS613" s="178"/>
      <c r="BWT613" s="178"/>
      <c r="BWU613" s="178"/>
      <c r="BWV613" s="178"/>
      <c r="BWW613" s="178"/>
      <c r="BWX613" s="178"/>
      <c r="BWY613" s="178"/>
      <c r="BWZ613" s="178"/>
      <c r="BXA613" s="178"/>
      <c r="BXB613" s="178"/>
      <c r="BXC613" s="178"/>
      <c r="BXD613" s="178"/>
      <c r="BXE613" s="178"/>
      <c r="BXF613" s="178"/>
      <c r="BXG613" s="178"/>
      <c r="BXH613" s="178"/>
      <c r="BXI613" s="178"/>
      <c r="BXJ613" s="178"/>
      <c r="BXK613" s="178"/>
      <c r="BXL613" s="178"/>
      <c r="BXM613" s="178"/>
      <c r="BXN613" s="178"/>
      <c r="BXO613" s="178"/>
      <c r="BXP613" s="178"/>
      <c r="BXQ613" s="178"/>
      <c r="BXR613" s="178"/>
      <c r="BXS613" s="178"/>
      <c r="BXT613" s="178"/>
      <c r="BXU613" s="178"/>
      <c r="BXV613" s="178"/>
      <c r="BXW613" s="178"/>
      <c r="BXX613" s="178"/>
      <c r="BXY613" s="178"/>
      <c r="BXZ613" s="178"/>
      <c r="BYA613" s="178"/>
      <c r="BYB613" s="178"/>
      <c r="BYC613" s="178"/>
      <c r="BYD613" s="178"/>
      <c r="BYE613" s="178"/>
      <c r="BYF613" s="178"/>
      <c r="BYG613" s="178"/>
      <c r="BYH613" s="178"/>
      <c r="BYI613" s="178"/>
      <c r="BYJ613" s="178"/>
      <c r="BYK613" s="178"/>
      <c r="BYL613" s="178"/>
      <c r="BYM613" s="178"/>
      <c r="BYN613" s="178"/>
      <c r="BYO613" s="178"/>
      <c r="BYP613" s="178"/>
      <c r="BYQ613" s="178"/>
      <c r="BYR613" s="178"/>
      <c r="BYS613" s="178"/>
      <c r="BYT613" s="178"/>
      <c r="BYU613" s="178"/>
      <c r="BYV613" s="178"/>
      <c r="BYW613" s="178"/>
      <c r="BYX613" s="178"/>
      <c r="BYY613" s="178"/>
      <c r="BYZ613" s="178"/>
      <c r="BZA613" s="178"/>
      <c r="BZB613" s="178"/>
      <c r="BZC613" s="178"/>
      <c r="BZD613" s="178"/>
      <c r="BZE613" s="178"/>
      <c r="BZF613" s="178"/>
      <c r="BZG613" s="178"/>
      <c r="BZH613" s="178"/>
      <c r="BZI613" s="178"/>
      <c r="BZJ613" s="178"/>
      <c r="BZK613" s="178"/>
      <c r="BZL613" s="178"/>
      <c r="BZM613" s="178"/>
      <c r="BZN613" s="178"/>
      <c r="BZO613" s="178"/>
      <c r="BZP613" s="178"/>
      <c r="BZQ613" s="178"/>
      <c r="BZR613" s="178"/>
      <c r="BZS613" s="178"/>
      <c r="BZT613" s="178"/>
      <c r="BZU613" s="178"/>
      <c r="BZV613" s="178"/>
      <c r="BZW613" s="178"/>
      <c r="BZX613" s="178"/>
      <c r="BZY613" s="178"/>
      <c r="BZZ613" s="178"/>
      <c r="CAA613" s="178"/>
      <c r="CAB613" s="178"/>
      <c r="CAC613" s="178"/>
      <c r="CAD613" s="178"/>
      <c r="CAE613" s="178"/>
      <c r="CAF613" s="178"/>
      <c r="CAG613" s="178"/>
      <c r="CAH613" s="178"/>
      <c r="CAI613" s="178"/>
      <c r="CAJ613" s="178"/>
      <c r="CAK613" s="178"/>
      <c r="CAL613" s="178"/>
      <c r="CAM613" s="178"/>
      <c r="CAN613" s="178"/>
      <c r="CAO613" s="178"/>
      <c r="CAP613" s="178"/>
      <c r="CAQ613" s="178"/>
      <c r="CAR613" s="178"/>
      <c r="CAS613" s="178"/>
      <c r="CAT613" s="178"/>
      <c r="CAU613" s="178"/>
      <c r="CAV613" s="178"/>
      <c r="CAW613" s="178"/>
      <c r="CAX613" s="178"/>
      <c r="CAY613" s="178"/>
      <c r="CAZ613" s="178"/>
      <c r="CBA613" s="178"/>
      <c r="CBB613" s="178"/>
      <c r="CBC613" s="178"/>
      <c r="CBD613" s="178"/>
      <c r="CBE613" s="178"/>
      <c r="CBF613" s="178"/>
      <c r="CBG613" s="178"/>
      <c r="CBH613" s="178"/>
      <c r="CBI613" s="178"/>
      <c r="CBJ613" s="178"/>
      <c r="CBK613" s="178"/>
      <c r="CBL613" s="178"/>
      <c r="CBM613" s="178"/>
      <c r="CBN613" s="178"/>
      <c r="CBO613" s="178"/>
      <c r="CBP613" s="178"/>
      <c r="CBQ613" s="178"/>
      <c r="CBR613" s="178"/>
      <c r="CBS613" s="178"/>
      <c r="CBT613" s="178"/>
      <c r="CBU613" s="178"/>
      <c r="CBV613" s="178"/>
      <c r="CBW613" s="178"/>
      <c r="CBX613" s="178"/>
      <c r="CBY613" s="178"/>
      <c r="CBZ613" s="178"/>
      <c r="CCA613" s="178"/>
      <c r="CCB613" s="178"/>
      <c r="CCC613" s="178"/>
      <c r="CCD613" s="178"/>
      <c r="CCE613" s="178"/>
      <c r="CCF613" s="178"/>
      <c r="CCG613" s="178"/>
      <c r="CCH613" s="178"/>
      <c r="CCI613" s="178"/>
      <c r="CCJ613" s="178"/>
      <c r="CCK613" s="178"/>
      <c r="CCL613" s="178"/>
      <c r="CCM613" s="178"/>
      <c r="CCN613" s="178"/>
      <c r="CCO613" s="178"/>
      <c r="CCP613" s="178"/>
      <c r="CCQ613" s="178"/>
      <c r="CCR613" s="178"/>
      <c r="CCS613" s="178"/>
      <c r="CCT613" s="178"/>
      <c r="CCU613" s="178"/>
      <c r="CCV613" s="178"/>
      <c r="CCW613" s="178"/>
      <c r="CCX613" s="178"/>
      <c r="CCY613" s="178"/>
      <c r="CCZ613" s="178"/>
      <c r="CDA613" s="178"/>
      <c r="CDB613" s="178"/>
      <c r="CDC613" s="178"/>
      <c r="CDD613" s="178"/>
      <c r="CDE613" s="178"/>
      <c r="CDF613" s="178"/>
      <c r="CDG613" s="178"/>
      <c r="CDH613" s="178"/>
      <c r="CDI613" s="178"/>
      <c r="CDJ613" s="178"/>
      <c r="CDK613" s="178"/>
      <c r="CDL613" s="178"/>
      <c r="CDM613" s="178"/>
      <c r="CDN613" s="178"/>
      <c r="CDO613" s="178"/>
      <c r="CDP613" s="178"/>
      <c r="CDQ613" s="178"/>
      <c r="CDR613" s="178"/>
      <c r="CDS613" s="178"/>
      <c r="CDT613" s="178"/>
      <c r="CDU613" s="178"/>
      <c r="CDV613" s="178"/>
      <c r="CDW613" s="178"/>
      <c r="CDX613" s="178"/>
      <c r="CDY613" s="178"/>
      <c r="CDZ613" s="178"/>
      <c r="CEA613" s="178"/>
      <c r="CEB613" s="178"/>
      <c r="CEC613" s="178"/>
      <c r="CED613" s="178"/>
      <c r="CEE613" s="178"/>
      <c r="CEF613" s="178"/>
      <c r="CEG613" s="178"/>
      <c r="CEH613" s="178"/>
      <c r="CEI613" s="178"/>
      <c r="CEJ613" s="178"/>
      <c r="CEK613" s="178"/>
      <c r="CEL613" s="178"/>
      <c r="CEM613" s="178"/>
      <c r="CEN613" s="178"/>
      <c r="CEO613" s="178"/>
      <c r="CEP613" s="178"/>
      <c r="CEQ613" s="178"/>
      <c r="CER613" s="178"/>
      <c r="CES613" s="178"/>
      <c r="CET613" s="178"/>
      <c r="CEU613" s="178"/>
      <c r="CEV613" s="178"/>
      <c r="CEW613" s="178"/>
      <c r="CEX613" s="178"/>
      <c r="CEY613" s="178"/>
      <c r="CEZ613" s="178"/>
      <c r="CFA613" s="178"/>
      <c r="CFB613" s="178"/>
      <c r="CFC613" s="178"/>
      <c r="CFD613" s="178"/>
      <c r="CFE613" s="178"/>
      <c r="CFF613" s="178"/>
      <c r="CFG613" s="178"/>
      <c r="CFH613" s="178"/>
      <c r="CFI613" s="178"/>
      <c r="CFJ613" s="178"/>
      <c r="CFK613" s="178"/>
      <c r="CFL613" s="178"/>
      <c r="CFM613" s="178"/>
      <c r="CFN613" s="178"/>
      <c r="CFO613" s="178"/>
      <c r="CFP613" s="178"/>
      <c r="CFQ613" s="178"/>
      <c r="CFR613" s="178"/>
      <c r="CFS613" s="178"/>
      <c r="CFT613" s="178"/>
      <c r="CFU613" s="178"/>
      <c r="CFV613" s="178"/>
      <c r="CFW613" s="178"/>
      <c r="CFX613" s="178"/>
      <c r="CFY613" s="178"/>
      <c r="CFZ613" s="178"/>
      <c r="CGA613" s="178"/>
      <c r="CGB613" s="178"/>
      <c r="CGC613" s="178"/>
      <c r="CGD613" s="178"/>
      <c r="CGE613" s="178"/>
      <c r="CGF613" s="178"/>
      <c r="CGG613" s="178"/>
      <c r="CGH613" s="178"/>
      <c r="CGI613" s="178"/>
      <c r="CGJ613" s="178"/>
      <c r="CGK613" s="178"/>
      <c r="CGL613" s="178"/>
      <c r="CGM613" s="178"/>
      <c r="CGN613" s="178"/>
      <c r="CGO613" s="178"/>
      <c r="CGP613" s="178"/>
      <c r="CGQ613" s="178"/>
      <c r="CGR613" s="178"/>
      <c r="CGS613" s="178"/>
      <c r="CGT613" s="178"/>
      <c r="CGU613" s="178"/>
      <c r="CGV613" s="178"/>
      <c r="CGW613" s="178"/>
      <c r="CGX613" s="178"/>
      <c r="CGY613" s="178"/>
      <c r="CGZ613" s="178"/>
      <c r="CHA613" s="178"/>
      <c r="CHB613" s="178"/>
      <c r="CHC613" s="178"/>
      <c r="CHD613" s="178"/>
      <c r="CHE613" s="178"/>
      <c r="CHF613" s="178"/>
      <c r="CHG613" s="178"/>
      <c r="CHH613" s="178"/>
      <c r="CHI613" s="178"/>
      <c r="CHJ613" s="178"/>
      <c r="CHK613" s="178"/>
      <c r="CHL613" s="178"/>
      <c r="CHM613" s="178"/>
      <c r="CHN613" s="178"/>
      <c r="CHO613" s="178"/>
      <c r="CHP613" s="178"/>
      <c r="CHQ613" s="178"/>
      <c r="CHR613" s="178"/>
      <c r="CHS613" s="178"/>
      <c r="CHT613" s="178"/>
      <c r="CHU613" s="178"/>
      <c r="CHV613" s="178"/>
      <c r="CHW613" s="178"/>
      <c r="CHX613" s="178"/>
      <c r="CHY613" s="178"/>
      <c r="CHZ613" s="178"/>
      <c r="CIA613" s="178"/>
      <c r="CIB613" s="178"/>
      <c r="CIC613" s="178"/>
      <c r="CID613" s="178"/>
      <c r="CIE613" s="178"/>
      <c r="CIF613" s="178"/>
      <c r="CIG613" s="178"/>
      <c r="CIH613" s="178"/>
      <c r="CII613" s="178"/>
      <c r="CIJ613" s="178"/>
      <c r="CIK613" s="178"/>
      <c r="CIL613" s="178"/>
      <c r="CIM613" s="178"/>
      <c r="CIN613" s="178"/>
      <c r="CIO613" s="178"/>
      <c r="CIP613" s="178"/>
      <c r="CIQ613" s="178"/>
      <c r="CIR613" s="178"/>
      <c r="CIS613" s="178"/>
      <c r="CIT613" s="178"/>
      <c r="CIU613" s="178"/>
      <c r="CIV613" s="178"/>
      <c r="CIW613" s="178"/>
      <c r="CIX613" s="178"/>
      <c r="CIY613" s="178"/>
      <c r="CIZ613" s="178"/>
      <c r="CJA613" s="178"/>
      <c r="CJB613" s="178"/>
      <c r="CJC613" s="178"/>
      <c r="CJD613" s="178"/>
      <c r="CJE613" s="178"/>
      <c r="CJF613" s="178"/>
      <c r="CJG613" s="178"/>
      <c r="CJH613" s="178"/>
      <c r="CJI613" s="178"/>
      <c r="CJJ613" s="178"/>
      <c r="CJK613" s="178"/>
      <c r="CJL613" s="178"/>
      <c r="CJM613" s="178"/>
      <c r="CJN613" s="178"/>
      <c r="CJO613" s="178"/>
      <c r="CJP613" s="178"/>
      <c r="CJQ613" s="178"/>
      <c r="CJR613" s="178"/>
      <c r="CJS613" s="178"/>
      <c r="CJT613" s="178"/>
      <c r="CJU613" s="178"/>
      <c r="CJV613" s="178"/>
      <c r="CJW613" s="178"/>
      <c r="CJX613" s="178"/>
      <c r="CJY613" s="178"/>
      <c r="CJZ613" s="178"/>
      <c r="CKA613" s="178"/>
      <c r="CKB613" s="178"/>
      <c r="CKC613" s="178"/>
      <c r="CKD613" s="178"/>
      <c r="CKE613" s="178"/>
      <c r="CKF613" s="178"/>
      <c r="CKG613" s="178"/>
      <c r="CKH613" s="178"/>
      <c r="CKI613" s="178"/>
      <c r="CKJ613" s="178"/>
      <c r="CKK613" s="178"/>
      <c r="CKL613" s="178"/>
      <c r="CKM613" s="178"/>
      <c r="CKN613" s="178"/>
      <c r="CKO613" s="178"/>
      <c r="CKP613" s="178"/>
      <c r="CKQ613" s="178"/>
      <c r="CKR613" s="178"/>
      <c r="CKS613" s="178"/>
      <c r="CKT613" s="178"/>
      <c r="CKU613" s="178"/>
      <c r="CKV613" s="178"/>
      <c r="CKW613" s="178"/>
      <c r="CKX613" s="178"/>
      <c r="CKY613" s="178"/>
      <c r="CKZ613" s="178"/>
      <c r="CLA613" s="178"/>
      <c r="CLB613" s="178"/>
      <c r="CLC613" s="178"/>
      <c r="CLD613" s="178"/>
      <c r="CLE613" s="178"/>
      <c r="CLF613" s="178"/>
      <c r="CLG613" s="178"/>
      <c r="CLH613" s="178"/>
      <c r="CLI613" s="178"/>
      <c r="CLJ613" s="178"/>
      <c r="CLK613" s="178"/>
      <c r="CLL613" s="178"/>
      <c r="CLM613" s="178"/>
      <c r="CLN613" s="178"/>
      <c r="CLO613" s="178"/>
      <c r="CLP613" s="178"/>
      <c r="CLQ613" s="178"/>
      <c r="CLR613" s="178"/>
      <c r="CLS613" s="178"/>
      <c r="CLT613" s="178"/>
      <c r="CLU613" s="178"/>
      <c r="CLV613" s="178"/>
      <c r="CLW613" s="178"/>
      <c r="CLX613" s="178"/>
      <c r="CLY613" s="178"/>
      <c r="CLZ613" s="178"/>
      <c r="CMA613" s="178"/>
      <c r="CMB613" s="178"/>
      <c r="CMC613" s="178"/>
      <c r="CMD613" s="178"/>
      <c r="CME613" s="178"/>
      <c r="CMF613" s="178"/>
      <c r="CMG613" s="178"/>
      <c r="CMH613" s="178"/>
      <c r="CMI613" s="178"/>
      <c r="CMJ613" s="178"/>
      <c r="CMK613" s="178"/>
      <c r="CML613" s="178"/>
      <c r="CMM613" s="178"/>
      <c r="CMN613" s="178"/>
      <c r="CMO613" s="178"/>
      <c r="CMP613" s="178"/>
      <c r="CMQ613" s="178"/>
      <c r="CMR613" s="178"/>
      <c r="CMS613" s="178"/>
      <c r="CMT613" s="178"/>
      <c r="CMU613" s="178"/>
      <c r="CMV613" s="178"/>
      <c r="CMW613" s="178"/>
      <c r="CMX613" s="178"/>
      <c r="CMY613" s="178"/>
      <c r="CMZ613" s="178"/>
      <c r="CNA613" s="178"/>
      <c r="CNB613" s="178"/>
      <c r="CNC613" s="178"/>
      <c r="CND613" s="178"/>
      <c r="CNE613" s="178"/>
      <c r="CNF613" s="178"/>
      <c r="CNG613" s="178"/>
      <c r="CNH613" s="178"/>
      <c r="CNI613" s="178"/>
      <c r="CNJ613" s="178"/>
      <c r="CNK613" s="178"/>
      <c r="CNL613" s="178"/>
      <c r="CNM613" s="178"/>
      <c r="CNN613" s="178"/>
      <c r="CNO613" s="178"/>
      <c r="CNP613" s="178"/>
      <c r="CNQ613" s="178"/>
      <c r="CNR613" s="178"/>
      <c r="CNS613" s="178"/>
      <c r="CNT613" s="178"/>
      <c r="CNU613" s="178"/>
      <c r="CNV613" s="178"/>
      <c r="CNW613" s="178"/>
      <c r="CNX613" s="178"/>
      <c r="CNY613" s="178"/>
      <c r="CNZ613" s="178"/>
      <c r="COA613" s="178"/>
      <c r="COB613" s="178"/>
      <c r="COC613" s="178"/>
      <c r="COD613" s="178"/>
      <c r="COE613" s="178"/>
      <c r="COF613" s="178"/>
      <c r="COG613" s="178"/>
      <c r="COH613" s="178"/>
      <c r="COI613" s="178"/>
      <c r="COJ613" s="178"/>
      <c r="COK613" s="178"/>
      <c r="COL613" s="178"/>
      <c r="COM613" s="178"/>
      <c r="CON613" s="178"/>
      <c r="COO613" s="178"/>
      <c r="COP613" s="178"/>
      <c r="COQ613" s="178"/>
      <c r="COR613" s="178"/>
      <c r="COS613" s="178"/>
      <c r="COT613" s="178"/>
      <c r="COU613" s="178"/>
      <c r="COV613" s="178"/>
      <c r="COW613" s="178"/>
      <c r="COX613" s="178"/>
      <c r="COY613" s="178"/>
      <c r="COZ613" s="178"/>
      <c r="CPA613" s="178"/>
      <c r="CPB613" s="178"/>
      <c r="CPC613" s="178"/>
      <c r="CPD613" s="178"/>
      <c r="CPE613" s="178"/>
      <c r="CPF613" s="178"/>
      <c r="CPG613" s="178"/>
      <c r="CPH613" s="178"/>
      <c r="CPI613" s="178"/>
      <c r="CPJ613" s="178"/>
      <c r="CPK613" s="178"/>
      <c r="CPL613" s="178"/>
      <c r="CPM613" s="178"/>
      <c r="CPN613" s="178"/>
      <c r="CPO613" s="178"/>
      <c r="CPP613" s="178"/>
      <c r="CPQ613" s="178"/>
      <c r="CPR613" s="178"/>
      <c r="CPS613" s="178"/>
      <c r="CPT613" s="178"/>
      <c r="CPU613" s="178"/>
      <c r="CPV613" s="178"/>
      <c r="CPW613" s="178"/>
      <c r="CPX613" s="178"/>
      <c r="CPY613" s="178"/>
      <c r="CPZ613" s="178"/>
      <c r="CQA613" s="178"/>
      <c r="CQB613" s="178"/>
      <c r="CQC613" s="178"/>
      <c r="CQD613" s="178"/>
      <c r="CQE613" s="178"/>
      <c r="CQF613" s="178"/>
      <c r="CQG613" s="178"/>
      <c r="CQH613" s="178"/>
      <c r="CQI613" s="178"/>
      <c r="CQJ613" s="178"/>
      <c r="CQK613" s="178"/>
      <c r="CQL613" s="178"/>
      <c r="CQM613" s="178"/>
      <c r="CQN613" s="178"/>
      <c r="CQO613" s="178"/>
      <c r="CQP613" s="178"/>
      <c r="CQQ613" s="178"/>
      <c r="CQR613" s="178"/>
      <c r="CQS613" s="178"/>
      <c r="CQT613" s="178"/>
      <c r="CQU613" s="178"/>
      <c r="CQV613" s="178"/>
      <c r="CQW613" s="178"/>
      <c r="CQX613" s="178"/>
      <c r="CQY613" s="178"/>
      <c r="CQZ613" s="178"/>
      <c r="CRA613" s="178"/>
      <c r="CRB613" s="178"/>
      <c r="CRC613" s="178"/>
      <c r="CRD613" s="178"/>
      <c r="CRE613" s="178"/>
      <c r="CRF613" s="178"/>
      <c r="CRG613" s="178"/>
      <c r="CRH613" s="178"/>
      <c r="CRI613" s="178"/>
      <c r="CRJ613" s="178"/>
      <c r="CRK613" s="178"/>
      <c r="CRL613" s="178"/>
      <c r="CRM613" s="178"/>
      <c r="CRN613" s="178"/>
      <c r="CRO613" s="178"/>
      <c r="CRP613" s="178"/>
      <c r="CRQ613" s="178"/>
      <c r="CRR613" s="178"/>
      <c r="CRS613" s="178"/>
      <c r="CRT613" s="178"/>
      <c r="CRU613" s="178"/>
      <c r="CRV613" s="178"/>
      <c r="CRW613" s="178"/>
      <c r="CRX613" s="178"/>
      <c r="CRY613" s="178"/>
      <c r="CRZ613" s="178"/>
      <c r="CSA613" s="178"/>
      <c r="CSB613" s="178"/>
      <c r="CSC613" s="178"/>
      <c r="CSD613" s="178"/>
      <c r="CSE613" s="178"/>
      <c r="CSF613" s="178"/>
      <c r="CSG613" s="178"/>
      <c r="CSH613" s="178"/>
      <c r="CSI613" s="178"/>
      <c r="CSJ613" s="178"/>
      <c r="CSK613" s="178"/>
      <c r="CSL613" s="178"/>
      <c r="CSM613" s="178"/>
      <c r="CSN613" s="178"/>
      <c r="CSO613" s="178"/>
      <c r="CSP613" s="178"/>
      <c r="CSQ613" s="178"/>
      <c r="CSR613" s="178"/>
      <c r="CSS613" s="178"/>
      <c r="CST613" s="178"/>
      <c r="CSU613" s="178"/>
      <c r="CSV613" s="178"/>
      <c r="CSW613" s="178"/>
      <c r="CSX613" s="178"/>
      <c r="CSY613" s="178"/>
      <c r="CSZ613" s="178"/>
      <c r="CTA613" s="178"/>
      <c r="CTB613" s="178"/>
      <c r="CTC613" s="178"/>
      <c r="CTD613" s="178"/>
      <c r="CTE613" s="178"/>
      <c r="CTF613" s="178"/>
      <c r="CTG613" s="178"/>
      <c r="CTH613" s="178"/>
      <c r="CTI613" s="178"/>
      <c r="CTJ613" s="178"/>
      <c r="CTK613" s="178"/>
      <c r="CTL613" s="178"/>
      <c r="CTM613" s="178"/>
      <c r="CTN613" s="178"/>
      <c r="CTO613" s="178"/>
      <c r="CTP613" s="178"/>
      <c r="CTQ613" s="178"/>
      <c r="CTR613" s="178"/>
      <c r="CTS613" s="178"/>
      <c r="CTT613" s="178"/>
      <c r="CTU613" s="178"/>
      <c r="CTV613" s="178"/>
      <c r="CTW613" s="178"/>
      <c r="CTX613" s="178"/>
      <c r="CTY613" s="178"/>
      <c r="CTZ613" s="178"/>
      <c r="CUA613" s="178"/>
      <c r="CUB613" s="178"/>
      <c r="CUC613" s="178"/>
      <c r="CUD613" s="178"/>
      <c r="CUE613" s="178"/>
      <c r="CUF613" s="178"/>
      <c r="CUG613" s="178"/>
      <c r="CUH613" s="178"/>
      <c r="CUI613" s="178"/>
      <c r="CUJ613" s="178"/>
      <c r="CUK613" s="178"/>
      <c r="CUL613" s="178"/>
      <c r="CUM613" s="178"/>
      <c r="CUN613" s="178"/>
      <c r="CUO613" s="178"/>
      <c r="CUP613" s="178"/>
      <c r="CUQ613" s="178"/>
      <c r="CUR613" s="178"/>
      <c r="CUS613" s="178"/>
      <c r="CUT613" s="178"/>
      <c r="CUU613" s="178"/>
      <c r="CUV613" s="178"/>
      <c r="CUW613" s="178"/>
      <c r="CUX613" s="178"/>
      <c r="CUY613" s="178"/>
      <c r="CUZ613" s="178"/>
      <c r="CVA613" s="178"/>
      <c r="CVB613" s="178"/>
      <c r="CVC613" s="178"/>
      <c r="CVD613" s="178"/>
      <c r="CVE613" s="178"/>
      <c r="CVF613" s="178"/>
      <c r="CVG613" s="178"/>
      <c r="CVH613" s="178"/>
      <c r="CVI613" s="178"/>
      <c r="CVJ613" s="178"/>
      <c r="CVK613" s="178"/>
      <c r="CVL613" s="178"/>
      <c r="CVM613" s="178"/>
      <c r="CVN613" s="178"/>
      <c r="CVO613" s="178"/>
      <c r="CVP613" s="178"/>
      <c r="CVQ613" s="178"/>
      <c r="CVR613" s="178"/>
      <c r="CVS613" s="178"/>
      <c r="CVT613" s="178"/>
      <c r="CVU613" s="178"/>
      <c r="CVV613" s="178"/>
      <c r="CVW613" s="178"/>
      <c r="CVX613" s="178"/>
      <c r="CVY613" s="178"/>
      <c r="CVZ613" s="178"/>
      <c r="CWA613" s="178"/>
      <c r="CWB613" s="178"/>
      <c r="CWC613" s="178"/>
      <c r="CWD613" s="178"/>
      <c r="CWE613" s="178"/>
      <c r="CWF613" s="178"/>
      <c r="CWG613" s="178"/>
      <c r="CWH613" s="178"/>
      <c r="CWI613" s="178"/>
      <c r="CWJ613" s="178"/>
      <c r="CWK613" s="178"/>
      <c r="CWL613" s="178"/>
      <c r="CWM613" s="178"/>
      <c r="CWN613" s="178"/>
      <c r="CWO613" s="178"/>
      <c r="CWP613" s="178"/>
      <c r="CWQ613" s="178"/>
      <c r="CWR613" s="178"/>
      <c r="CWS613" s="178"/>
      <c r="CWT613" s="178"/>
      <c r="CWU613" s="178"/>
      <c r="CWV613" s="178"/>
      <c r="CWW613" s="178"/>
      <c r="CWX613" s="178"/>
      <c r="CWY613" s="178"/>
      <c r="CWZ613" s="178"/>
      <c r="CXA613" s="178"/>
      <c r="CXB613" s="178"/>
      <c r="CXC613" s="178"/>
      <c r="CXD613" s="178"/>
      <c r="CXE613" s="178"/>
      <c r="CXF613" s="178"/>
      <c r="CXG613" s="178"/>
      <c r="CXH613" s="178"/>
      <c r="CXI613" s="178"/>
      <c r="CXJ613" s="178"/>
      <c r="CXK613" s="178"/>
      <c r="CXL613" s="178"/>
      <c r="CXM613" s="178"/>
      <c r="CXN613" s="178"/>
      <c r="CXO613" s="178"/>
      <c r="CXP613" s="178"/>
      <c r="CXQ613" s="178"/>
      <c r="CXR613" s="178"/>
      <c r="CXS613" s="178"/>
      <c r="CXT613" s="178"/>
      <c r="CXU613" s="178"/>
      <c r="CXV613" s="178"/>
      <c r="CXW613" s="178"/>
      <c r="CXX613" s="178"/>
      <c r="CXY613" s="178"/>
      <c r="CXZ613" s="178"/>
      <c r="CYA613" s="178"/>
      <c r="CYB613" s="178"/>
      <c r="CYC613" s="178"/>
      <c r="CYD613" s="178"/>
      <c r="CYE613" s="178"/>
      <c r="CYF613" s="178"/>
      <c r="CYG613" s="178"/>
      <c r="CYH613" s="178"/>
      <c r="CYI613" s="178"/>
      <c r="CYJ613" s="178"/>
      <c r="CYK613" s="178"/>
      <c r="CYL613" s="178"/>
      <c r="CYM613" s="178"/>
      <c r="CYN613" s="178"/>
      <c r="CYO613" s="178"/>
      <c r="CYP613" s="178"/>
      <c r="CYQ613" s="178"/>
      <c r="CYR613" s="178"/>
      <c r="CYS613" s="178"/>
      <c r="CYT613" s="178"/>
      <c r="CYU613" s="178"/>
      <c r="CYV613" s="178"/>
      <c r="CYW613" s="178"/>
      <c r="CYX613" s="178"/>
      <c r="CYY613" s="178"/>
      <c r="CYZ613" s="178"/>
      <c r="CZA613" s="178"/>
      <c r="CZB613" s="178"/>
      <c r="CZC613" s="178"/>
      <c r="CZD613" s="178"/>
      <c r="CZE613" s="178"/>
      <c r="CZF613" s="178"/>
      <c r="CZG613" s="178"/>
      <c r="CZH613" s="178"/>
      <c r="CZI613" s="178"/>
      <c r="CZJ613" s="178"/>
      <c r="CZK613" s="178"/>
      <c r="CZL613" s="178"/>
      <c r="CZM613" s="178"/>
      <c r="CZN613" s="178"/>
      <c r="CZO613" s="178"/>
      <c r="CZP613" s="178"/>
      <c r="CZQ613" s="178"/>
      <c r="CZR613" s="178"/>
      <c r="CZS613" s="178"/>
      <c r="CZT613" s="178"/>
      <c r="CZU613" s="178"/>
      <c r="CZV613" s="178"/>
      <c r="CZW613" s="178"/>
      <c r="CZX613" s="178"/>
      <c r="CZY613" s="178"/>
      <c r="CZZ613" s="178"/>
      <c r="DAA613" s="178"/>
      <c r="DAB613" s="178"/>
      <c r="DAC613" s="178"/>
      <c r="DAD613" s="178"/>
      <c r="DAE613" s="178"/>
      <c r="DAF613" s="178"/>
      <c r="DAG613" s="178"/>
      <c r="DAH613" s="178"/>
      <c r="DAI613" s="178"/>
      <c r="DAJ613" s="178"/>
      <c r="DAK613" s="178"/>
      <c r="DAL613" s="178"/>
      <c r="DAM613" s="178"/>
      <c r="DAN613" s="178"/>
      <c r="DAO613" s="178"/>
      <c r="DAP613" s="178"/>
      <c r="DAQ613" s="178"/>
      <c r="DAR613" s="178"/>
      <c r="DAS613" s="178"/>
      <c r="DAT613" s="178"/>
      <c r="DAU613" s="178"/>
      <c r="DAV613" s="178"/>
      <c r="DAW613" s="178"/>
      <c r="DAX613" s="178"/>
      <c r="DAY613" s="178"/>
      <c r="DAZ613" s="178"/>
      <c r="DBA613" s="178"/>
      <c r="DBB613" s="178"/>
      <c r="DBC613" s="178"/>
      <c r="DBD613" s="178"/>
      <c r="DBE613" s="178"/>
      <c r="DBF613" s="178"/>
      <c r="DBG613" s="178"/>
      <c r="DBH613" s="178"/>
      <c r="DBI613" s="178"/>
      <c r="DBJ613" s="178"/>
      <c r="DBK613" s="178"/>
      <c r="DBL613" s="178"/>
      <c r="DBM613" s="178"/>
      <c r="DBN613" s="178"/>
      <c r="DBO613" s="178"/>
      <c r="DBP613" s="178"/>
      <c r="DBQ613" s="178"/>
      <c r="DBR613" s="178"/>
      <c r="DBS613" s="178"/>
      <c r="DBT613" s="178"/>
      <c r="DBU613" s="178"/>
      <c r="DBV613" s="178"/>
      <c r="DBW613" s="178"/>
      <c r="DBX613" s="178"/>
      <c r="DBY613" s="178"/>
      <c r="DBZ613" s="178"/>
      <c r="DCA613" s="178"/>
      <c r="DCB613" s="178"/>
      <c r="DCC613" s="178"/>
      <c r="DCD613" s="178"/>
      <c r="DCE613" s="178"/>
      <c r="DCF613" s="178"/>
      <c r="DCG613" s="178"/>
      <c r="DCH613" s="178"/>
      <c r="DCI613" s="178"/>
      <c r="DCJ613" s="178"/>
      <c r="DCK613" s="178"/>
      <c r="DCL613" s="178"/>
      <c r="DCM613" s="178"/>
      <c r="DCN613" s="178"/>
      <c r="DCO613" s="178"/>
      <c r="DCP613" s="178"/>
      <c r="DCQ613" s="178"/>
      <c r="DCR613" s="178"/>
      <c r="DCS613" s="178"/>
      <c r="DCT613" s="178"/>
      <c r="DCU613" s="178"/>
      <c r="DCV613" s="178"/>
      <c r="DCW613" s="178"/>
      <c r="DCX613" s="178"/>
      <c r="DCY613" s="178"/>
      <c r="DCZ613" s="178"/>
      <c r="DDA613" s="178"/>
      <c r="DDB613" s="178"/>
      <c r="DDC613" s="178"/>
      <c r="DDD613" s="178"/>
      <c r="DDE613" s="178"/>
      <c r="DDF613" s="178"/>
      <c r="DDG613" s="178"/>
      <c r="DDH613" s="178"/>
      <c r="DDI613" s="178"/>
      <c r="DDJ613" s="178"/>
      <c r="DDK613" s="178"/>
      <c r="DDL613" s="178"/>
      <c r="DDM613" s="178"/>
      <c r="DDN613" s="178"/>
      <c r="DDO613" s="178"/>
      <c r="DDP613" s="178"/>
      <c r="DDQ613" s="178"/>
      <c r="DDR613" s="178"/>
      <c r="DDS613" s="178"/>
      <c r="DDT613" s="178"/>
      <c r="DDU613" s="178"/>
      <c r="DDV613" s="178"/>
      <c r="DDW613" s="178"/>
      <c r="DDX613" s="178"/>
      <c r="DDY613" s="178"/>
      <c r="DDZ613" s="178"/>
      <c r="DEA613" s="178"/>
      <c r="DEB613" s="178"/>
      <c r="DEC613" s="178"/>
      <c r="DED613" s="178"/>
      <c r="DEE613" s="178"/>
      <c r="DEF613" s="178"/>
      <c r="DEG613" s="178"/>
      <c r="DEH613" s="178"/>
      <c r="DEI613" s="178"/>
      <c r="DEJ613" s="178"/>
      <c r="DEK613" s="178"/>
      <c r="DEL613" s="178"/>
      <c r="DEM613" s="178"/>
      <c r="DEN613" s="178"/>
      <c r="DEO613" s="178"/>
      <c r="DEP613" s="178"/>
      <c r="DEQ613" s="178"/>
      <c r="DER613" s="178"/>
      <c r="DES613" s="178"/>
      <c r="DET613" s="178"/>
      <c r="DEU613" s="178"/>
      <c r="DEV613" s="178"/>
      <c r="DEW613" s="178"/>
      <c r="DEX613" s="178"/>
      <c r="DEY613" s="178"/>
      <c r="DEZ613" s="178"/>
      <c r="DFA613" s="178"/>
      <c r="DFB613" s="178"/>
      <c r="DFC613" s="178"/>
      <c r="DFD613" s="178"/>
      <c r="DFE613" s="178"/>
      <c r="DFF613" s="178"/>
      <c r="DFG613" s="178"/>
      <c r="DFH613" s="178"/>
      <c r="DFI613" s="178"/>
      <c r="DFJ613" s="178"/>
      <c r="DFK613" s="178"/>
      <c r="DFL613" s="178"/>
      <c r="DFM613" s="178"/>
      <c r="DFN613" s="178"/>
      <c r="DFO613" s="178"/>
      <c r="DFP613" s="178"/>
      <c r="DFQ613" s="178"/>
      <c r="DFR613" s="178"/>
      <c r="DFS613" s="178"/>
      <c r="DFT613" s="178"/>
      <c r="DFU613" s="178"/>
      <c r="DFV613" s="178"/>
      <c r="DFW613" s="178"/>
      <c r="DFX613" s="178"/>
      <c r="DFY613" s="178"/>
      <c r="DFZ613" s="178"/>
      <c r="DGA613" s="178"/>
      <c r="DGB613" s="178"/>
      <c r="DGC613" s="178"/>
      <c r="DGD613" s="178"/>
      <c r="DGE613" s="178"/>
      <c r="DGF613" s="178"/>
      <c r="DGG613" s="178"/>
      <c r="DGH613" s="178"/>
      <c r="DGI613" s="178"/>
      <c r="DGJ613" s="178"/>
      <c r="DGK613" s="178"/>
      <c r="DGL613" s="178"/>
      <c r="DGM613" s="178"/>
      <c r="DGN613" s="178"/>
      <c r="DGO613" s="178"/>
      <c r="DGP613" s="178"/>
      <c r="DGQ613" s="178"/>
      <c r="DGR613" s="178"/>
      <c r="DGS613" s="178"/>
      <c r="DGT613" s="178"/>
      <c r="DGU613" s="178"/>
      <c r="DGV613" s="178"/>
      <c r="DGW613" s="178"/>
      <c r="DGX613" s="178"/>
      <c r="DGY613" s="178"/>
      <c r="DGZ613" s="178"/>
      <c r="DHA613" s="178"/>
      <c r="DHB613" s="178"/>
      <c r="DHC613" s="178"/>
      <c r="DHD613" s="178"/>
      <c r="DHE613" s="178"/>
      <c r="DHF613" s="178"/>
      <c r="DHG613" s="178"/>
      <c r="DHH613" s="178"/>
      <c r="DHI613" s="178"/>
      <c r="DHJ613" s="178"/>
      <c r="DHK613" s="178"/>
      <c r="DHL613" s="178"/>
      <c r="DHM613" s="178"/>
      <c r="DHN613" s="178"/>
      <c r="DHO613" s="178"/>
      <c r="DHP613" s="178"/>
      <c r="DHQ613" s="178"/>
      <c r="DHR613" s="178"/>
      <c r="DHS613" s="178"/>
      <c r="DHT613" s="178"/>
      <c r="DHU613" s="178"/>
      <c r="DHV613" s="178"/>
      <c r="DHW613" s="178"/>
      <c r="DHX613" s="178"/>
      <c r="DHY613" s="178"/>
      <c r="DHZ613" s="178"/>
      <c r="DIA613" s="178"/>
      <c r="DIB613" s="178"/>
      <c r="DIC613" s="178"/>
      <c r="DID613" s="178"/>
      <c r="DIE613" s="178"/>
      <c r="DIF613" s="178"/>
      <c r="DIG613" s="178"/>
      <c r="DIH613" s="178"/>
      <c r="DII613" s="178"/>
      <c r="DIJ613" s="178"/>
      <c r="DIK613" s="178"/>
      <c r="DIL613" s="178"/>
      <c r="DIM613" s="178"/>
      <c r="DIN613" s="178"/>
      <c r="DIO613" s="178"/>
      <c r="DIP613" s="178"/>
      <c r="DIQ613" s="178"/>
      <c r="DIR613" s="178"/>
      <c r="DIS613" s="178"/>
      <c r="DIT613" s="178"/>
      <c r="DIU613" s="178"/>
      <c r="DIV613" s="178"/>
      <c r="DIW613" s="178"/>
      <c r="DIX613" s="178"/>
      <c r="DIY613" s="178"/>
      <c r="DIZ613" s="178"/>
      <c r="DJA613" s="178"/>
      <c r="DJB613" s="178"/>
      <c r="DJC613" s="178"/>
      <c r="DJD613" s="178"/>
      <c r="DJE613" s="178"/>
      <c r="DJF613" s="178"/>
      <c r="DJG613" s="178"/>
      <c r="DJH613" s="178"/>
      <c r="DJI613" s="178"/>
      <c r="DJJ613" s="178"/>
      <c r="DJK613" s="178"/>
      <c r="DJL613" s="178"/>
      <c r="DJM613" s="178"/>
      <c r="DJN613" s="178"/>
      <c r="DJO613" s="178"/>
      <c r="DJP613" s="178"/>
      <c r="DJQ613" s="178"/>
      <c r="DJR613" s="178"/>
      <c r="DJS613" s="178"/>
      <c r="DJT613" s="178"/>
      <c r="DJU613" s="178"/>
      <c r="DJV613" s="178"/>
      <c r="DJW613" s="178"/>
      <c r="DJX613" s="178"/>
      <c r="DJY613" s="178"/>
      <c r="DJZ613" s="178"/>
      <c r="DKA613" s="178"/>
      <c r="DKB613" s="178"/>
      <c r="DKC613" s="178"/>
      <c r="DKD613" s="178"/>
      <c r="DKE613" s="178"/>
      <c r="DKF613" s="178"/>
      <c r="DKG613" s="178"/>
      <c r="DKH613" s="178"/>
      <c r="DKI613" s="178"/>
      <c r="DKJ613" s="178"/>
      <c r="DKK613" s="178"/>
      <c r="DKL613" s="178"/>
      <c r="DKM613" s="178"/>
      <c r="DKN613" s="178"/>
      <c r="DKO613" s="178"/>
      <c r="DKP613" s="178"/>
      <c r="DKQ613" s="178"/>
      <c r="DKR613" s="178"/>
      <c r="DKS613" s="178"/>
      <c r="DKT613" s="178"/>
      <c r="DKU613" s="178"/>
      <c r="DKV613" s="178"/>
      <c r="DKW613" s="178"/>
      <c r="DKX613" s="178"/>
      <c r="DKY613" s="178"/>
      <c r="DKZ613" s="178"/>
      <c r="DLA613" s="178"/>
      <c r="DLB613" s="178"/>
      <c r="DLC613" s="178"/>
      <c r="DLD613" s="178"/>
      <c r="DLE613" s="178"/>
      <c r="DLF613" s="178"/>
      <c r="DLG613" s="178"/>
      <c r="DLH613" s="178"/>
      <c r="DLI613" s="178"/>
      <c r="DLJ613" s="178"/>
      <c r="DLK613" s="178"/>
      <c r="DLL613" s="178"/>
      <c r="DLM613" s="178"/>
      <c r="DLN613" s="178"/>
      <c r="DLO613" s="178"/>
      <c r="DLP613" s="178"/>
      <c r="DLQ613" s="178"/>
      <c r="DLR613" s="178"/>
      <c r="DLS613" s="178"/>
      <c r="DLT613" s="178"/>
      <c r="DLU613" s="178"/>
      <c r="DLV613" s="178"/>
      <c r="DLW613" s="178"/>
      <c r="DLX613" s="178"/>
      <c r="DLY613" s="178"/>
      <c r="DLZ613" s="178"/>
      <c r="DMA613" s="178"/>
      <c r="DMB613" s="178"/>
      <c r="DMC613" s="178"/>
      <c r="DMD613" s="178"/>
      <c r="DME613" s="178"/>
      <c r="DMF613" s="178"/>
      <c r="DMG613" s="178"/>
      <c r="DMH613" s="178"/>
      <c r="DMI613" s="178"/>
      <c r="DMJ613" s="178"/>
      <c r="DMK613" s="178"/>
      <c r="DML613" s="178"/>
      <c r="DMM613" s="178"/>
      <c r="DMN613" s="178"/>
      <c r="DMO613" s="178"/>
      <c r="DMP613" s="178"/>
      <c r="DMQ613" s="178"/>
      <c r="DMR613" s="178"/>
      <c r="DMS613" s="178"/>
      <c r="DMT613" s="178"/>
      <c r="DMU613" s="178"/>
      <c r="DMV613" s="178"/>
      <c r="DMW613" s="178"/>
      <c r="DMX613" s="178"/>
      <c r="DMY613" s="178"/>
      <c r="DMZ613" s="178"/>
      <c r="DNA613" s="178"/>
      <c r="DNB613" s="178"/>
      <c r="DNC613" s="178"/>
      <c r="DND613" s="178"/>
      <c r="DNE613" s="178"/>
      <c r="DNF613" s="178"/>
      <c r="DNG613" s="178"/>
      <c r="DNH613" s="178"/>
      <c r="DNI613" s="178"/>
      <c r="DNJ613" s="178"/>
      <c r="DNK613" s="178"/>
      <c r="DNL613" s="178"/>
      <c r="DNM613" s="178"/>
      <c r="DNN613" s="178"/>
      <c r="DNO613" s="178"/>
      <c r="DNP613" s="178"/>
      <c r="DNQ613" s="178"/>
      <c r="DNR613" s="178"/>
      <c r="DNS613" s="178"/>
      <c r="DNT613" s="178"/>
      <c r="DNU613" s="178"/>
      <c r="DNV613" s="178"/>
      <c r="DNW613" s="178"/>
      <c r="DNX613" s="178"/>
      <c r="DNY613" s="178"/>
      <c r="DNZ613" s="178"/>
      <c r="DOA613" s="178"/>
      <c r="DOB613" s="178"/>
      <c r="DOC613" s="178"/>
      <c r="DOD613" s="178"/>
      <c r="DOE613" s="178"/>
      <c r="DOF613" s="178"/>
      <c r="DOG613" s="178"/>
      <c r="DOH613" s="178"/>
      <c r="DOI613" s="178"/>
      <c r="DOJ613" s="178"/>
      <c r="DOK613" s="178"/>
      <c r="DOL613" s="178"/>
      <c r="DOM613" s="178"/>
      <c r="DON613" s="178"/>
      <c r="DOO613" s="178"/>
      <c r="DOP613" s="178"/>
      <c r="DOQ613" s="178"/>
      <c r="DOR613" s="178"/>
      <c r="DOS613" s="178"/>
      <c r="DOT613" s="178"/>
      <c r="DOU613" s="178"/>
      <c r="DOV613" s="178"/>
      <c r="DOW613" s="178"/>
      <c r="DOX613" s="178"/>
      <c r="DOY613" s="178"/>
      <c r="DOZ613" s="178"/>
      <c r="DPA613" s="178"/>
      <c r="DPB613" s="178"/>
      <c r="DPC613" s="178"/>
      <c r="DPD613" s="178"/>
      <c r="DPE613" s="178"/>
      <c r="DPF613" s="178"/>
      <c r="DPG613" s="178"/>
      <c r="DPH613" s="178"/>
      <c r="DPI613" s="178"/>
      <c r="DPJ613" s="178"/>
      <c r="DPK613" s="178"/>
      <c r="DPL613" s="178"/>
      <c r="DPM613" s="178"/>
      <c r="DPN613" s="178"/>
      <c r="DPO613" s="178"/>
      <c r="DPP613" s="178"/>
      <c r="DPQ613" s="178"/>
      <c r="DPR613" s="178"/>
      <c r="DPS613" s="178"/>
      <c r="DPT613" s="178"/>
      <c r="DPU613" s="178"/>
      <c r="DPV613" s="178"/>
      <c r="DPW613" s="178"/>
      <c r="DPX613" s="178"/>
      <c r="DPY613" s="178"/>
      <c r="DPZ613" s="178"/>
      <c r="DQA613" s="178"/>
      <c r="DQB613" s="178"/>
      <c r="DQC613" s="178"/>
      <c r="DQD613" s="178"/>
      <c r="DQE613" s="178"/>
      <c r="DQF613" s="178"/>
      <c r="DQG613" s="178"/>
      <c r="DQH613" s="178"/>
      <c r="DQI613" s="178"/>
      <c r="DQJ613" s="178"/>
      <c r="DQK613" s="178"/>
      <c r="DQL613" s="178"/>
      <c r="DQM613" s="178"/>
      <c r="DQN613" s="178"/>
      <c r="DQO613" s="178"/>
      <c r="DQP613" s="178"/>
      <c r="DQQ613" s="178"/>
      <c r="DQR613" s="178"/>
      <c r="DQS613" s="178"/>
      <c r="DQT613" s="178"/>
      <c r="DQU613" s="178"/>
      <c r="DQV613" s="178"/>
      <c r="DQW613" s="178"/>
      <c r="DQX613" s="178"/>
      <c r="DQY613" s="178"/>
      <c r="DQZ613" s="178"/>
      <c r="DRA613" s="178"/>
      <c r="DRB613" s="178"/>
      <c r="DRC613" s="178"/>
      <c r="DRD613" s="178"/>
      <c r="DRE613" s="178"/>
      <c r="DRF613" s="178"/>
      <c r="DRG613" s="178"/>
      <c r="DRH613" s="178"/>
      <c r="DRI613" s="178"/>
      <c r="DRJ613" s="178"/>
      <c r="DRK613" s="178"/>
      <c r="DRL613" s="178"/>
      <c r="DRM613" s="178"/>
      <c r="DRN613" s="178"/>
      <c r="DRO613" s="178"/>
      <c r="DRP613" s="178"/>
      <c r="DRQ613" s="178"/>
      <c r="DRR613" s="178"/>
      <c r="DRS613" s="178"/>
      <c r="DRT613" s="178"/>
      <c r="DRU613" s="178"/>
      <c r="DRV613" s="178"/>
      <c r="DRW613" s="178"/>
      <c r="DRX613" s="178"/>
      <c r="DRY613" s="178"/>
      <c r="DRZ613" s="178"/>
      <c r="DSA613" s="178"/>
      <c r="DSB613" s="178"/>
      <c r="DSC613" s="178"/>
      <c r="DSD613" s="178"/>
      <c r="DSE613" s="178"/>
      <c r="DSF613" s="178"/>
      <c r="DSG613" s="178"/>
      <c r="DSH613" s="178"/>
      <c r="DSI613" s="178"/>
      <c r="DSJ613" s="178"/>
      <c r="DSK613" s="178"/>
      <c r="DSL613" s="178"/>
      <c r="DSM613" s="178"/>
      <c r="DSN613" s="178"/>
      <c r="DSO613" s="178"/>
      <c r="DSP613" s="178"/>
      <c r="DSQ613" s="178"/>
      <c r="DSR613" s="178"/>
      <c r="DSS613" s="178"/>
      <c r="DST613" s="178"/>
      <c r="DSU613" s="178"/>
      <c r="DSV613" s="178"/>
      <c r="DSW613" s="178"/>
      <c r="DSX613" s="178"/>
      <c r="DSY613" s="178"/>
      <c r="DSZ613" s="178"/>
      <c r="DTA613" s="178"/>
      <c r="DTB613" s="178"/>
      <c r="DTC613" s="178"/>
      <c r="DTD613" s="178"/>
      <c r="DTE613" s="178"/>
      <c r="DTF613" s="178"/>
      <c r="DTG613" s="178"/>
      <c r="DTH613" s="178"/>
      <c r="DTI613" s="178"/>
      <c r="DTJ613" s="178"/>
      <c r="DTK613" s="178"/>
      <c r="DTL613" s="178"/>
      <c r="DTM613" s="178"/>
      <c r="DTN613" s="178"/>
      <c r="DTO613" s="178"/>
      <c r="DTP613" s="178"/>
      <c r="DTQ613" s="178"/>
      <c r="DTR613" s="178"/>
      <c r="DTS613" s="178"/>
      <c r="DTT613" s="178"/>
      <c r="DTU613" s="178"/>
      <c r="DTV613" s="178"/>
      <c r="DTW613" s="178"/>
      <c r="DTX613" s="178"/>
      <c r="DTY613" s="178"/>
      <c r="DTZ613" s="178"/>
      <c r="DUA613" s="178"/>
      <c r="DUB613" s="178"/>
      <c r="DUC613" s="178"/>
      <c r="DUD613" s="178"/>
      <c r="DUE613" s="178"/>
      <c r="DUF613" s="178"/>
      <c r="DUG613" s="178"/>
      <c r="DUH613" s="178"/>
      <c r="DUI613" s="178"/>
      <c r="DUJ613" s="178"/>
      <c r="DUK613" s="178"/>
      <c r="DUL613" s="178"/>
      <c r="DUM613" s="178"/>
      <c r="DUN613" s="178"/>
      <c r="DUO613" s="178"/>
      <c r="DUP613" s="178"/>
      <c r="DUQ613" s="178"/>
      <c r="DUR613" s="178"/>
      <c r="DUS613" s="178"/>
      <c r="DUT613" s="178"/>
      <c r="DUU613" s="178"/>
      <c r="DUV613" s="178"/>
      <c r="DUW613" s="178"/>
      <c r="DUX613" s="178"/>
      <c r="DUY613" s="178"/>
      <c r="DUZ613" s="178"/>
      <c r="DVA613" s="178"/>
      <c r="DVB613" s="178"/>
      <c r="DVC613" s="178"/>
      <c r="DVD613" s="178"/>
      <c r="DVE613" s="178"/>
      <c r="DVF613" s="178"/>
      <c r="DVG613" s="178"/>
      <c r="DVH613" s="178"/>
      <c r="DVI613" s="178"/>
      <c r="DVJ613" s="178"/>
      <c r="DVK613" s="178"/>
      <c r="DVL613" s="178"/>
      <c r="DVM613" s="178"/>
      <c r="DVN613" s="178"/>
      <c r="DVO613" s="178"/>
      <c r="DVP613" s="178"/>
      <c r="DVQ613" s="178"/>
      <c r="DVR613" s="178"/>
      <c r="DVS613" s="178"/>
      <c r="DVT613" s="178"/>
      <c r="DVU613" s="178"/>
      <c r="DVV613" s="178"/>
      <c r="DVW613" s="178"/>
      <c r="DVX613" s="178"/>
      <c r="DVY613" s="178"/>
      <c r="DVZ613" s="178"/>
      <c r="DWA613" s="178"/>
      <c r="DWB613" s="178"/>
      <c r="DWC613" s="178"/>
      <c r="DWD613" s="178"/>
      <c r="DWE613" s="178"/>
      <c r="DWF613" s="178"/>
      <c r="DWG613" s="178"/>
      <c r="DWH613" s="178"/>
      <c r="DWI613" s="178"/>
      <c r="DWJ613" s="178"/>
      <c r="DWK613" s="178"/>
      <c r="DWL613" s="178"/>
      <c r="DWM613" s="178"/>
      <c r="DWN613" s="178"/>
      <c r="DWO613" s="178"/>
      <c r="DWP613" s="178"/>
      <c r="DWQ613" s="178"/>
      <c r="DWR613" s="178"/>
      <c r="DWS613" s="178"/>
      <c r="DWT613" s="178"/>
      <c r="DWU613" s="178"/>
      <c r="DWV613" s="178"/>
      <c r="DWW613" s="178"/>
      <c r="DWX613" s="178"/>
      <c r="DWY613" s="178"/>
      <c r="DWZ613" s="178"/>
      <c r="DXA613" s="178"/>
      <c r="DXB613" s="178"/>
      <c r="DXC613" s="178"/>
      <c r="DXD613" s="178"/>
      <c r="DXE613" s="178"/>
      <c r="DXF613" s="178"/>
      <c r="DXG613" s="178"/>
      <c r="DXH613" s="178"/>
      <c r="DXI613" s="178"/>
      <c r="DXJ613" s="178"/>
      <c r="DXK613" s="178"/>
      <c r="DXL613" s="178"/>
      <c r="DXM613" s="178"/>
      <c r="DXN613" s="178"/>
      <c r="DXO613" s="178"/>
      <c r="DXP613" s="178"/>
      <c r="DXQ613" s="178"/>
      <c r="DXR613" s="178"/>
      <c r="DXS613" s="178"/>
      <c r="DXT613" s="178"/>
      <c r="DXU613" s="178"/>
      <c r="DXV613" s="178"/>
      <c r="DXW613" s="178"/>
      <c r="DXX613" s="178"/>
      <c r="DXY613" s="178"/>
      <c r="DXZ613" s="178"/>
      <c r="DYA613" s="178"/>
      <c r="DYB613" s="178"/>
      <c r="DYC613" s="178"/>
      <c r="DYD613" s="178"/>
      <c r="DYE613" s="178"/>
      <c r="DYF613" s="178"/>
      <c r="DYG613" s="178"/>
      <c r="DYH613" s="178"/>
      <c r="DYI613" s="178"/>
      <c r="DYJ613" s="178"/>
      <c r="DYK613" s="178"/>
      <c r="DYL613" s="178"/>
      <c r="DYM613" s="178"/>
      <c r="DYN613" s="178"/>
      <c r="DYO613" s="178"/>
      <c r="DYP613" s="178"/>
      <c r="DYQ613" s="178"/>
      <c r="DYR613" s="178"/>
      <c r="DYS613" s="178"/>
      <c r="DYT613" s="178"/>
      <c r="DYU613" s="178"/>
      <c r="DYV613" s="178"/>
      <c r="DYW613" s="178"/>
      <c r="DYX613" s="178"/>
      <c r="DYY613" s="178"/>
      <c r="DYZ613" s="178"/>
      <c r="DZA613" s="178"/>
      <c r="DZB613" s="178"/>
      <c r="DZC613" s="178"/>
      <c r="DZD613" s="178"/>
      <c r="DZE613" s="178"/>
      <c r="DZF613" s="178"/>
      <c r="DZG613" s="178"/>
      <c r="DZH613" s="178"/>
      <c r="DZI613" s="178"/>
      <c r="DZJ613" s="178"/>
      <c r="DZK613" s="178"/>
      <c r="DZL613" s="178"/>
      <c r="DZM613" s="178"/>
      <c r="DZN613" s="178"/>
      <c r="DZO613" s="178"/>
      <c r="DZP613" s="178"/>
      <c r="DZQ613" s="178"/>
      <c r="DZR613" s="178"/>
      <c r="DZS613" s="178"/>
      <c r="DZT613" s="178"/>
      <c r="DZU613" s="178"/>
      <c r="DZV613" s="178"/>
      <c r="DZW613" s="178"/>
      <c r="DZX613" s="178"/>
      <c r="DZY613" s="178"/>
      <c r="DZZ613" s="178"/>
      <c r="EAA613" s="178"/>
      <c r="EAB613" s="178"/>
      <c r="EAC613" s="178"/>
      <c r="EAD613" s="178"/>
      <c r="EAE613" s="178"/>
      <c r="EAF613" s="178"/>
      <c r="EAG613" s="178"/>
      <c r="EAH613" s="178"/>
      <c r="EAI613" s="178"/>
      <c r="EAJ613" s="178"/>
      <c r="EAK613" s="178"/>
      <c r="EAL613" s="178"/>
      <c r="EAM613" s="178"/>
      <c r="EAN613" s="178"/>
      <c r="EAO613" s="178"/>
      <c r="EAP613" s="178"/>
      <c r="EAQ613" s="178"/>
      <c r="EAR613" s="178"/>
      <c r="EAS613" s="178"/>
      <c r="EAT613" s="178"/>
      <c r="EAU613" s="178"/>
      <c r="EAV613" s="178"/>
      <c r="EAW613" s="178"/>
      <c r="EAX613" s="178"/>
      <c r="EAY613" s="178"/>
      <c r="EAZ613" s="178"/>
      <c r="EBA613" s="178"/>
      <c r="EBB613" s="178"/>
      <c r="EBC613" s="178"/>
      <c r="EBD613" s="178"/>
      <c r="EBE613" s="178"/>
      <c r="EBF613" s="178"/>
      <c r="EBG613" s="178"/>
      <c r="EBH613" s="178"/>
      <c r="EBI613" s="178"/>
      <c r="EBJ613" s="178"/>
      <c r="EBK613" s="178"/>
      <c r="EBL613" s="178"/>
      <c r="EBM613" s="178"/>
      <c r="EBN613" s="178"/>
      <c r="EBO613" s="178"/>
      <c r="EBP613" s="178"/>
      <c r="EBQ613" s="178"/>
      <c r="EBR613" s="178"/>
      <c r="EBS613" s="178"/>
      <c r="EBT613" s="178"/>
      <c r="EBU613" s="178"/>
      <c r="EBV613" s="178"/>
      <c r="EBW613" s="178"/>
      <c r="EBX613" s="178"/>
      <c r="EBY613" s="178"/>
      <c r="EBZ613" s="178"/>
      <c r="ECA613" s="178"/>
      <c r="ECB613" s="178"/>
      <c r="ECC613" s="178"/>
      <c r="ECD613" s="178"/>
      <c r="ECE613" s="178"/>
      <c r="ECF613" s="178"/>
      <c r="ECG613" s="178"/>
      <c r="ECH613" s="178"/>
      <c r="ECI613" s="178"/>
      <c r="ECJ613" s="178"/>
      <c r="ECK613" s="178"/>
      <c r="ECL613" s="178"/>
      <c r="ECM613" s="178"/>
      <c r="ECN613" s="178"/>
      <c r="ECO613" s="178"/>
      <c r="ECP613" s="178"/>
      <c r="ECQ613" s="178"/>
      <c r="ECR613" s="178"/>
      <c r="ECS613" s="178"/>
      <c r="ECT613" s="178"/>
      <c r="ECU613" s="178"/>
      <c r="ECV613" s="178"/>
      <c r="ECW613" s="178"/>
      <c r="ECX613" s="178"/>
      <c r="ECY613" s="178"/>
      <c r="ECZ613" s="178"/>
      <c r="EDA613" s="178"/>
      <c r="EDB613" s="178"/>
      <c r="EDC613" s="178"/>
      <c r="EDD613" s="178"/>
      <c r="EDE613" s="178"/>
      <c r="EDF613" s="178"/>
      <c r="EDG613" s="178"/>
      <c r="EDH613" s="178"/>
      <c r="EDI613" s="178"/>
      <c r="EDJ613" s="178"/>
      <c r="EDK613" s="178"/>
      <c r="EDL613" s="178"/>
      <c r="EDM613" s="178"/>
      <c r="EDN613" s="178"/>
      <c r="EDO613" s="178"/>
      <c r="EDP613" s="178"/>
      <c r="EDQ613" s="178"/>
      <c r="EDR613" s="178"/>
      <c r="EDS613" s="178"/>
      <c r="EDT613" s="178"/>
      <c r="EDU613" s="178"/>
      <c r="EDV613" s="178"/>
      <c r="EDW613" s="178"/>
      <c r="EDX613" s="178"/>
      <c r="EDY613" s="178"/>
      <c r="EDZ613" s="178"/>
      <c r="EEA613" s="178"/>
      <c r="EEB613" s="178"/>
      <c r="EEC613" s="178"/>
      <c r="EED613" s="178"/>
      <c r="EEE613" s="178"/>
      <c r="EEF613" s="178"/>
      <c r="EEG613" s="178"/>
      <c r="EEH613" s="178"/>
      <c r="EEI613" s="178"/>
      <c r="EEJ613" s="178"/>
      <c r="EEK613" s="178"/>
      <c r="EEL613" s="178"/>
      <c r="EEM613" s="178"/>
      <c r="EEN613" s="178"/>
      <c r="EEO613" s="178"/>
      <c r="EEP613" s="178"/>
      <c r="EEQ613" s="178"/>
      <c r="EER613" s="178"/>
      <c r="EES613" s="178"/>
      <c r="EET613" s="178"/>
      <c r="EEU613" s="178"/>
      <c r="EEV613" s="178"/>
      <c r="EEW613" s="178"/>
      <c r="EEX613" s="178"/>
      <c r="EEY613" s="178"/>
      <c r="EEZ613" s="178"/>
      <c r="EFA613" s="178"/>
      <c r="EFB613" s="178"/>
      <c r="EFC613" s="178"/>
      <c r="EFD613" s="178"/>
      <c r="EFE613" s="178"/>
      <c r="EFF613" s="178"/>
      <c r="EFG613" s="178"/>
      <c r="EFH613" s="178"/>
      <c r="EFI613" s="178"/>
      <c r="EFJ613" s="178"/>
      <c r="EFK613" s="178"/>
      <c r="EFL613" s="178"/>
      <c r="EFM613" s="178"/>
      <c r="EFN613" s="178"/>
      <c r="EFO613" s="178"/>
      <c r="EFP613" s="178"/>
      <c r="EFQ613" s="178"/>
      <c r="EFR613" s="178"/>
      <c r="EFS613" s="178"/>
      <c r="EFT613" s="178"/>
      <c r="EFU613" s="178"/>
      <c r="EFV613" s="178"/>
      <c r="EFW613" s="178"/>
      <c r="EFX613" s="178"/>
      <c r="EFY613" s="178"/>
      <c r="EFZ613" s="178"/>
      <c r="EGA613" s="178"/>
      <c r="EGB613" s="178"/>
      <c r="EGC613" s="178"/>
      <c r="EGD613" s="178"/>
      <c r="EGE613" s="178"/>
      <c r="EGF613" s="178"/>
      <c r="EGG613" s="178"/>
      <c r="EGH613" s="178"/>
      <c r="EGI613" s="178"/>
      <c r="EGJ613" s="178"/>
      <c r="EGK613" s="178"/>
      <c r="EGL613" s="178"/>
      <c r="EGM613" s="178"/>
      <c r="EGN613" s="178"/>
      <c r="EGO613" s="178"/>
      <c r="EGP613" s="178"/>
      <c r="EGQ613" s="178"/>
      <c r="EGR613" s="178"/>
      <c r="EGS613" s="178"/>
      <c r="EGT613" s="178"/>
      <c r="EGU613" s="178"/>
      <c r="EGV613" s="178"/>
      <c r="EGW613" s="178"/>
      <c r="EGX613" s="178"/>
      <c r="EGY613" s="178"/>
      <c r="EGZ613" s="178"/>
      <c r="EHA613" s="178"/>
      <c r="EHB613" s="178"/>
      <c r="EHC613" s="178"/>
      <c r="EHD613" s="178"/>
      <c r="EHE613" s="178"/>
      <c r="EHF613" s="178"/>
      <c r="EHG613" s="178"/>
      <c r="EHH613" s="178"/>
      <c r="EHI613" s="178"/>
      <c r="EHJ613" s="178"/>
      <c r="EHK613" s="178"/>
      <c r="EHL613" s="178"/>
      <c r="EHM613" s="178"/>
      <c r="EHN613" s="178"/>
      <c r="EHO613" s="178"/>
      <c r="EHP613" s="178"/>
      <c r="EHQ613" s="178"/>
      <c r="EHR613" s="178"/>
      <c r="EHS613" s="178"/>
      <c r="EHT613" s="178"/>
      <c r="EHU613" s="178"/>
      <c r="EHV613" s="178"/>
      <c r="EHW613" s="178"/>
      <c r="EHX613" s="178"/>
      <c r="EHY613" s="178"/>
      <c r="EHZ613" s="178"/>
      <c r="EIA613" s="178"/>
      <c r="EIB613" s="178"/>
      <c r="EIC613" s="178"/>
      <c r="EID613" s="178"/>
      <c r="EIE613" s="178"/>
      <c r="EIF613" s="178"/>
      <c r="EIG613" s="178"/>
      <c r="EIH613" s="178"/>
      <c r="EII613" s="178"/>
      <c r="EIJ613" s="178"/>
      <c r="EIK613" s="178"/>
      <c r="EIL613" s="178"/>
      <c r="EIM613" s="178"/>
      <c r="EIN613" s="178"/>
      <c r="EIO613" s="178"/>
      <c r="EIP613" s="178"/>
      <c r="EIQ613" s="178"/>
      <c r="EIR613" s="178"/>
      <c r="EIS613" s="178"/>
      <c r="EIT613" s="178"/>
      <c r="EIU613" s="178"/>
      <c r="EIV613" s="178"/>
      <c r="EIW613" s="178"/>
      <c r="EIX613" s="178"/>
      <c r="EIY613" s="178"/>
      <c r="EIZ613" s="178"/>
      <c r="EJA613" s="178"/>
      <c r="EJB613" s="178"/>
      <c r="EJC613" s="178"/>
      <c r="EJD613" s="178"/>
      <c r="EJE613" s="178"/>
      <c r="EJF613" s="178"/>
      <c r="EJG613" s="178"/>
      <c r="EJH613" s="178"/>
      <c r="EJI613" s="178"/>
      <c r="EJJ613" s="178"/>
      <c r="EJK613" s="178"/>
      <c r="EJL613" s="178"/>
      <c r="EJM613" s="178"/>
      <c r="EJN613" s="178"/>
      <c r="EJO613" s="178"/>
      <c r="EJP613" s="178"/>
      <c r="EJQ613" s="178"/>
      <c r="EJR613" s="178"/>
      <c r="EJS613" s="178"/>
      <c r="EJT613" s="178"/>
      <c r="EJU613" s="178"/>
      <c r="EJV613" s="178"/>
      <c r="EJW613" s="178"/>
      <c r="EJX613" s="178"/>
      <c r="EJY613" s="178"/>
      <c r="EJZ613" s="178"/>
      <c r="EKA613" s="178"/>
      <c r="EKB613" s="178"/>
      <c r="EKC613" s="178"/>
      <c r="EKD613" s="178"/>
      <c r="EKE613" s="178"/>
      <c r="EKF613" s="178"/>
      <c r="EKG613" s="178"/>
      <c r="EKH613" s="178"/>
      <c r="EKI613" s="178"/>
      <c r="EKJ613" s="178"/>
      <c r="EKK613" s="178"/>
      <c r="EKL613" s="178"/>
      <c r="EKM613" s="178"/>
      <c r="EKN613" s="178"/>
      <c r="EKO613" s="178"/>
      <c r="EKP613" s="178"/>
      <c r="EKQ613" s="178"/>
      <c r="EKR613" s="178"/>
      <c r="EKS613" s="178"/>
      <c r="EKT613" s="178"/>
      <c r="EKU613" s="178"/>
      <c r="EKV613" s="178"/>
      <c r="EKW613" s="178"/>
      <c r="EKX613" s="178"/>
      <c r="EKY613" s="178"/>
      <c r="EKZ613" s="178"/>
      <c r="ELA613" s="178"/>
      <c r="ELB613" s="178"/>
      <c r="ELC613" s="178"/>
      <c r="ELD613" s="178"/>
      <c r="ELE613" s="178"/>
      <c r="ELF613" s="178"/>
      <c r="ELG613" s="178"/>
      <c r="ELH613" s="178"/>
      <c r="ELI613" s="178"/>
      <c r="ELJ613" s="178"/>
      <c r="ELK613" s="178"/>
      <c r="ELL613" s="178"/>
      <c r="ELM613" s="178"/>
      <c r="ELN613" s="178"/>
      <c r="ELO613" s="178"/>
      <c r="ELP613" s="178"/>
      <c r="ELQ613" s="178"/>
      <c r="ELR613" s="178"/>
      <c r="ELS613" s="178"/>
      <c r="ELT613" s="178"/>
      <c r="ELU613" s="178"/>
      <c r="ELV613" s="178"/>
      <c r="ELW613" s="178"/>
      <c r="ELX613" s="178"/>
      <c r="ELY613" s="178"/>
      <c r="ELZ613" s="178"/>
      <c r="EMA613" s="178"/>
      <c r="EMB613" s="178"/>
      <c r="EMC613" s="178"/>
      <c r="EMD613" s="178"/>
      <c r="EME613" s="178"/>
      <c r="EMF613" s="178"/>
      <c r="EMG613" s="178"/>
      <c r="EMH613" s="178"/>
      <c r="EMI613" s="178"/>
      <c r="EMJ613" s="178"/>
      <c r="EMK613" s="178"/>
      <c r="EML613" s="178"/>
      <c r="EMM613" s="178"/>
      <c r="EMN613" s="178"/>
      <c r="EMO613" s="178"/>
      <c r="EMP613" s="178"/>
      <c r="EMQ613" s="178"/>
      <c r="EMR613" s="178"/>
      <c r="EMS613" s="178"/>
      <c r="EMT613" s="178"/>
      <c r="EMU613" s="178"/>
      <c r="EMV613" s="178"/>
      <c r="EMW613" s="178"/>
      <c r="EMX613" s="178"/>
      <c r="EMY613" s="178"/>
      <c r="EMZ613" s="178"/>
      <c r="ENA613" s="178"/>
      <c r="ENB613" s="178"/>
      <c r="ENC613" s="178"/>
      <c r="END613" s="178"/>
      <c r="ENE613" s="178"/>
      <c r="ENF613" s="178"/>
      <c r="ENG613" s="178"/>
      <c r="ENH613" s="178"/>
      <c r="ENI613" s="178"/>
      <c r="ENJ613" s="178"/>
      <c r="ENK613" s="178"/>
      <c r="ENL613" s="178"/>
      <c r="ENM613" s="178"/>
      <c r="ENN613" s="178"/>
      <c r="ENO613" s="178"/>
      <c r="ENP613" s="178"/>
      <c r="ENQ613" s="178"/>
      <c r="ENR613" s="178"/>
      <c r="ENS613" s="178"/>
      <c r="ENT613" s="178"/>
      <c r="ENU613" s="178"/>
      <c r="ENV613" s="178"/>
      <c r="ENW613" s="178"/>
      <c r="ENX613" s="178"/>
      <c r="ENY613" s="178"/>
      <c r="ENZ613" s="178"/>
      <c r="EOA613" s="178"/>
      <c r="EOB613" s="178"/>
      <c r="EOC613" s="178"/>
      <c r="EOD613" s="178"/>
      <c r="EOE613" s="178"/>
      <c r="EOF613" s="178"/>
      <c r="EOG613" s="178"/>
      <c r="EOH613" s="178"/>
      <c r="EOI613" s="178"/>
      <c r="EOJ613" s="178"/>
      <c r="EOK613" s="178"/>
      <c r="EOL613" s="178"/>
      <c r="EOM613" s="178"/>
      <c r="EON613" s="178"/>
      <c r="EOO613" s="178"/>
      <c r="EOP613" s="178"/>
      <c r="EOQ613" s="178"/>
      <c r="EOR613" s="178"/>
      <c r="EOS613" s="178"/>
      <c r="EOT613" s="178"/>
      <c r="EOU613" s="178"/>
      <c r="EOV613" s="178"/>
      <c r="EOW613" s="178"/>
      <c r="EOX613" s="178"/>
      <c r="EOY613" s="178"/>
      <c r="EOZ613" s="178"/>
      <c r="EPA613" s="178"/>
      <c r="EPB613" s="178"/>
      <c r="EPC613" s="178"/>
      <c r="EPD613" s="178"/>
      <c r="EPE613" s="178"/>
      <c r="EPF613" s="178"/>
      <c r="EPG613" s="178"/>
      <c r="EPH613" s="178"/>
      <c r="EPI613" s="178"/>
      <c r="EPJ613" s="178"/>
      <c r="EPK613" s="178"/>
      <c r="EPL613" s="178"/>
      <c r="EPM613" s="178"/>
      <c r="EPN613" s="178"/>
      <c r="EPO613" s="178"/>
      <c r="EPP613" s="178"/>
      <c r="EPQ613" s="178"/>
      <c r="EPR613" s="178"/>
      <c r="EPS613" s="178"/>
      <c r="EPT613" s="178"/>
      <c r="EPU613" s="178"/>
      <c r="EPV613" s="178"/>
      <c r="EPW613" s="178"/>
      <c r="EPX613" s="178"/>
      <c r="EPY613" s="178"/>
      <c r="EPZ613" s="178"/>
      <c r="EQA613" s="178"/>
      <c r="EQB613" s="178"/>
      <c r="EQC613" s="178"/>
      <c r="EQD613" s="178"/>
      <c r="EQE613" s="178"/>
      <c r="EQF613" s="178"/>
      <c r="EQG613" s="178"/>
      <c r="EQH613" s="178"/>
      <c r="EQI613" s="178"/>
      <c r="EQJ613" s="178"/>
      <c r="EQK613" s="178"/>
      <c r="EQL613" s="178"/>
      <c r="EQM613" s="178"/>
      <c r="EQN613" s="178"/>
      <c r="EQO613" s="178"/>
      <c r="EQP613" s="178"/>
      <c r="EQQ613" s="178"/>
      <c r="EQR613" s="178"/>
      <c r="EQS613" s="178"/>
      <c r="EQT613" s="178"/>
      <c r="EQU613" s="178"/>
      <c r="EQV613" s="178"/>
      <c r="EQW613" s="178"/>
      <c r="EQX613" s="178"/>
      <c r="EQY613" s="178"/>
      <c r="EQZ613" s="178"/>
      <c r="ERA613" s="178"/>
      <c r="ERB613" s="178"/>
      <c r="ERC613" s="178"/>
      <c r="ERD613" s="178"/>
      <c r="ERE613" s="178"/>
      <c r="ERF613" s="178"/>
      <c r="ERG613" s="178"/>
      <c r="ERH613" s="178"/>
      <c r="ERI613" s="178"/>
      <c r="ERJ613" s="178"/>
      <c r="ERK613" s="178"/>
      <c r="ERL613" s="178"/>
      <c r="ERM613" s="178"/>
      <c r="ERN613" s="178"/>
      <c r="ERO613" s="178"/>
      <c r="ERP613" s="178"/>
      <c r="ERQ613" s="178"/>
      <c r="ERR613" s="178"/>
      <c r="ERS613" s="178"/>
      <c r="ERT613" s="178"/>
      <c r="ERU613" s="178"/>
      <c r="ERV613" s="178"/>
      <c r="ERW613" s="178"/>
      <c r="ERX613" s="178"/>
      <c r="ERY613" s="178"/>
      <c r="ERZ613" s="178"/>
      <c r="ESA613" s="178"/>
      <c r="ESB613" s="178"/>
      <c r="ESC613" s="178"/>
      <c r="ESD613" s="178"/>
      <c r="ESE613" s="178"/>
      <c r="ESF613" s="178"/>
      <c r="ESG613" s="178"/>
      <c r="ESH613" s="178"/>
      <c r="ESI613" s="178"/>
      <c r="ESJ613" s="178"/>
      <c r="ESK613" s="178"/>
      <c r="ESL613" s="178"/>
      <c r="ESM613" s="178"/>
      <c r="ESN613" s="178"/>
      <c r="ESO613" s="178"/>
      <c r="ESP613" s="178"/>
      <c r="ESQ613" s="178"/>
      <c r="ESR613" s="178"/>
      <c r="ESS613" s="178"/>
      <c r="EST613" s="178"/>
      <c r="ESU613" s="178"/>
      <c r="ESV613" s="178"/>
      <c r="ESW613" s="178"/>
      <c r="ESX613" s="178"/>
      <c r="ESY613" s="178"/>
      <c r="ESZ613" s="178"/>
      <c r="ETA613" s="178"/>
      <c r="ETB613" s="178"/>
      <c r="ETC613" s="178"/>
      <c r="ETD613" s="178"/>
      <c r="ETE613" s="178"/>
      <c r="ETF613" s="178"/>
      <c r="ETG613" s="178"/>
      <c r="ETH613" s="178"/>
      <c r="ETI613" s="178"/>
      <c r="ETJ613" s="178"/>
      <c r="ETK613" s="178"/>
      <c r="ETL613" s="178"/>
      <c r="ETM613" s="178"/>
      <c r="ETN613" s="178"/>
      <c r="ETO613" s="178"/>
      <c r="ETP613" s="178"/>
      <c r="ETQ613" s="178"/>
      <c r="ETR613" s="178"/>
      <c r="ETS613" s="178"/>
      <c r="ETT613" s="178"/>
      <c r="ETU613" s="178"/>
      <c r="ETV613" s="178"/>
      <c r="ETW613" s="178"/>
      <c r="ETX613" s="178"/>
      <c r="ETY613" s="178"/>
      <c r="ETZ613" s="178"/>
      <c r="EUA613" s="178"/>
      <c r="EUB613" s="178"/>
      <c r="EUC613" s="178"/>
      <c r="EUD613" s="178"/>
      <c r="EUE613" s="178"/>
      <c r="EUF613" s="178"/>
      <c r="EUG613" s="178"/>
      <c r="EUH613" s="178"/>
      <c r="EUI613" s="178"/>
      <c r="EUJ613" s="178"/>
      <c r="EUK613" s="178"/>
      <c r="EUL613" s="178"/>
      <c r="EUM613" s="178"/>
      <c r="EUN613" s="178"/>
      <c r="EUO613" s="178"/>
      <c r="EUP613" s="178"/>
      <c r="EUQ613" s="178"/>
      <c r="EUR613" s="178"/>
      <c r="EUS613" s="178"/>
      <c r="EUT613" s="178"/>
      <c r="EUU613" s="178"/>
      <c r="EUV613" s="178"/>
      <c r="EUW613" s="178"/>
      <c r="EUX613" s="178"/>
      <c r="EUY613" s="178"/>
      <c r="EUZ613" s="178"/>
      <c r="EVA613" s="178"/>
      <c r="EVB613" s="178"/>
      <c r="EVC613" s="178"/>
      <c r="EVD613" s="178"/>
      <c r="EVE613" s="178"/>
      <c r="EVF613" s="178"/>
      <c r="EVG613" s="178"/>
      <c r="EVH613" s="178"/>
      <c r="EVI613" s="178"/>
      <c r="EVJ613" s="178"/>
      <c r="EVK613" s="178"/>
      <c r="EVL613" s="178"/>
      <c r="EVM613" s="178"/>
      <c r="EVN613" s="178"/>
      <c r="EVO613" s="178"/>
      <c r="EVP613" s="178"/>
      <c r="EVQ613" s="178"/>
      <c r="EVR613" s="178"/>
      <c r="EVS613" s="178"/>
      <c r="EVT613" s="178"/>
      <c r="EVU613" s="178"/>
      <c r="EVV613" s="178"/>
      <c r="EVW613" s="178"/>
      <c r="EVX613" s="178"/>
      <c r="EVY613" s="178"/>
      <c r="EVZ613" s="178"/>
      <c r="EWA613" s="178"/>
      <c r="EWB613" s="178"/>
      <c r="EWC613" s="178"/>
      <c r="EWD613" s="178"/>
      <c r="EWE613" s="178"/>
      <c r="EWF613" s="178"/>
      <c r="EWG613" s="178"/>
      <c r="EWH613" s="178"/>
      <c r="EWI613" s="178"/>
      <c r="EWJ613" s="178"/>
      <c r="EWK613" s="178"/>
      <c r="EWL613" s="178"/>
      <c r="EWM613" s="178"/>
      <c r="EWN613" s="178"/>
      <c r="EWO613" s="178"/>
      <c r="EWP613" s="178"/>
      <c r="EWQ613" s="178"/>
      <c r="EWR613" s="178"/>
      <c r="EWS613" s="178"/>
      <c r="EWT613" s="178"/>
      <c r="EWU613" s="178"/>
      <c r="EWV613" s="178"/>
      <c r="EWW613" s="178"/>
      <c r="EWX613" s="178"/>
      <c r="EWY613" s="178"/>
      <c r="EWZ613" s="178"/>
      <c r="EXA613" s="178"/>
      <c r="EXB613" s="178"/>
      <c r="EXC613" s="178"/>
      <c r="EXD613" s="178"/>
      <c r="EXE613" s="178"/>
      <c r="EXF613" s="178"/>
      <c r="EXG613" s="178"/>
      <c r="EXH613" s="178"/>
      <c r="EXI613" s="178"/>
      <c r="EXJ613" s="178"/>
      <c r="EXK613" s="178"/>
      <c r="EXL613" s="178"/>
      <c r="EXM613" s="178"/>
      <c r="EXN613" s="178"/>
      <c r="EXO613" s="178"/>
      <c r="EXP613" s="178"/>
      <c r="EXQ613" s="178"/>
      <c r="EXR613" s="178"/>
      <c r="EXS613" s="178"/>
      <c r="EXT613" s="178"/>
      <c r="EXU613" s="178"/>
      <c r="EXV613" s="178"/>
      <c r="EXW613" s="178"/>
      <c r="EXX613" s="178"/>
      <c r="EXY613" s="178"/>
      <c r="EXZ613" s="178"/>
      <c r="EYA613" s="178"/>
      <c r="EYB613" s="178"/>
      <c r="EYC613" s="178"/>
      <c r="EYD613" s="178"/>
      <c r="EYE613" s="178"/>
      <c r="EYF613" s="178"/>
      <c r="EYG613" s="178"/>
      <c r="EYH613" s="178"/>
      <c r="EYI613" s="178"/>
      <c r="EYJ613" s="178"/>
      <c r="EYK613" s="178"/>
      <c r="EYL613" s="178"/>
      <c r="EYM613" s="178"/>
      <c r="EYN613" s="178"/>
      <c r="EYO613" s="178"/>
      <c r="EYP613" s="178"/>
      <c r="EYQ613" s="178"/>
      <c r="EYR613" s="178"/>
      <c r="EYS613" s="178"/>
      <c r="EYT613" s="178"/>
      <c r="EYU613" s="178"/>
      <c r="EYV613" s="178"/>
      <c r="EYW613" s="178"/>
      <c r="EYX613" s="178"/>
      <c r="EYY613" s="178"/>
      <c r="EYZ613" s="178"/>
      <c r="EZA613" s="178"/>
      <c r="EZB613" s="178"/>
      <c r="EZC613" s="178"/>
      <c r="EZD613" s="178"/>
      <c r="EZE613" s="178"/>
      <c r="EZF613" s="178"/>
      <c r="EZG613" s="178"/>
      <c r="EZH613" s="178"/>
      <c r="EZI613" s="178"/>
      <c r="EZJ613" s="178"/>
      <c r="EZK613" s="178"/>
      <c r="EZL613" s="178"/>
      <c r="EZM613" s="178"/>
      <c r="EZN613" s="178"/>
      <c r="EZO613" s="178"/>
      <c r="EZP613" s="178"/>
      <c r="EZQ613" s="178"/>
      <c r="EZR613" s="178"/>
      <c r="EZS613" s="178"/>
      <c r="EZT613" s="178"/>
      <c r="EZU613" s="178"/>
      <c r="EZV613" s="178"/>
      <c r="EZW613" s="178"/>
      <c r="EZX613" s="178"/>
      <c r="EZY613" s="178"/>
      <c r="EZZ613" s="178"/>
      <c r="FAA613" s="178"/>
      <c r="FAB613" s="178"/>
      <c r="FAC613" s="178"/>
      <c r="FAD613" s="178"/>
      <c r="FAE613" s="178"/>
      <c r="FAF613" s="178"/>
      <c r="FAG613" s="178"/>
      <c r="FAH613" s="178"/>
      <c r="FAI613" s="178"/>
      <c r="FAJ613" s="178"/>
      <c r="FAK613" s="178"/>
      <c r="FAL613" s="178"/>
      <c r="FAM613" s="178"/>
      <c r="FAN613" s="178"/>
      <c r="FAO613" s="178"/>
      <c r="FAP613" s="178"/>
      <c r="FAQ613" s="178"/>
      <c r="FAR613" s="178"/>
      <c r="FAS613" s="178"/>
      <c r="FAT613" s="178"/>
      <c r="FAU613" s="178"/>
      <c r="FAV613" s="178"/>
      <c r="FAW613" s="178"/>
      <c r="FAX613" s="178"/>
      <c r="FAY613" s="178"/>
      <c r="FAZ613" s="178"/>
      <c r="FBA613" s="178"/>
      <c r="FBB613" s="178"/>
      <c r="FBC613" s="178"/>
      <c r="FBD613" s="178"/>
      <c r="FBE613" s="178"/>
      <c r="FBF613" s="178"/>
      <c r="FBG613" s="178"/>
      <c r="FBH613" s="178"/>
      <c r="FBI613" s="178"/>
      <c r="FBJ613" s="178"/>
      <c r="FBK613" s="178"/>
      <c r="FBL613" s="178"/>
      <c r="FBM613" s="178"/>
      <c r="FBN613" s="178"/>
      <c r="FBO613" s="178"/>
      <c r="FBP613" s="178"/>
      <c r="FBQ613" s="178"/>
      <c r="FBR613" s="178"/>
      <c r="FBS613" s="178"/>
      <c r="FBT613" s="178"/>
      <c r="FBU613" s="178"/>
      <c r="FBV613" s="178"/>
      <c r="FBW613" s="178"/>
      <c r="FBX613" s="178"/>
      <c r="FBY613" s="178"/>
      <c r="FBZ613" s="178"/>
      <c r="FCA613" s="178"/>
      <c r="FCB613" s="178"/>
      <c r="FCC613" s="178"/>
      <c r="FCD613" s="178"/>
      <c r="FCE613" s="178"/>
      <c r="FCF613" s="178"/>
      <c r="FCG613" s="178"/>
      <c r="FCH613" s="178"/>
      <c r="FCI613" s="178"/>
      <c r="FCJ613" s="178"/>
      <c r="FCK613" s="178"/>
      <c r="FCL613" s="178"/>
      <c r="FCM613" s="178"/>
      <c r="FCN613" s="178"/>
      <c r="FCO613" s="178"/>
      <c r="FCP613" s="178"/>
      <c r="FCQ613" s="178"/>
      <c r="FCR613" s="178"/>
      <c r="FCS613" s="178"/>
      <c r="FCT613" s="178"/>
      <c r="FCU613" s="178"/>
      <c r="FCV613" s="178"/>
      <c r="FCW613" s="178"/>
      <c r="FCX613" s="178"/>
      <c r="FCY613" s="178"/>
      <c r="FCZ613" s="178"/>
      <c r="FDA613" s="178"/>
      <c r="FDB613" s="178"/>
      <c r="FDC613" s="178"/>
      <c r="FDD613" s="178"/>
      <c r="FDE613" s="178"/>
      <c r="FDF613" s="178"/>
      <c r="FDG613" s="178"/>
      <c r="FDH613" s="178"/>
      <c r="FDI613" s="178"/>
      <c r="FDJ613" s="178"/>
      <c r="FDK613" s="178"/>
      <c r="FDL613" s="178"/>
      <c r="FDM613" s="178"/>
      <c r="FDN613" s="178"/>
      <c r="FDO613" s="178"/>
      <c r="FDP613" s="178"/>
      <c r="FDQ613" s="178"/>
      <c r="FDR613" s="178"/>
      <c r="FDS613" s="178"/>
      <c r="FDT613" s="178"/>
      <c r="FDU613" s="178"/>
      <c r="FDV613" s="178"/>
      <c r="FDW613" s="178"/>
      <c r="FDX613" s="178"/>
      <c r="FDY613" s="178"/>
      <c r="FDZ613" s="178"/>
      <c r="FEA613" s="178"/>
      <c r="FEB613" s="178"/>
      <c r="FEC613" s="178"/>
      <c r="FED613" s="178"/>
      <c r="FEE613" s="178"/>
      <c r="FEF613" s="178"/>
      <c r="FEG613" s="178"/>
      <c r="FEH613" s="178"/>
      <c r="FEI613" s="178"/>
      <c r="FEJ613" s="178"/>
      <c r="FEK613" s="178"/>
      <c r="FEL613" s="178"/>
      <c r="FEM613" s="178"/>
      <c r="FEN613" s="178"/>
      <c r="FEO613" s="178"/>
      <c r="FEP613" s="178"/>
      <c r="FEQ613" s="178"/>
      <c r="FER613" s="178"/>
      <c r="FES613" s="178"/>
      <c r="FET613" s="178"/>
      <c r="FEU613" s="178"/>
      <c r="FEV613" s="178"/>
      <c r="FEW613" s="178"/>
      <c r="FEX613" s="178"/>
      <c r="FEY613" s="178"/>
      <c r="FEZ613" s="178"/>
      <c r="FFA613" s="178"/>
      <c r="FFB613" s="178"/>
      <c r="FFC613" s="178"/>
      <c r="FFD613" s="178"/>
      <c r="FFE613" s="178"/>
      <c r="FFF613" s="178"/>
      <c r="FFG613" s="178"/>
      <c r="FFH613" s="178"/>
      <c r="FFI613" s="178"/>
      <c r="FFJ613" s="178"/>
      <c r="FFK613" s="178"/>
      <c r="FFL613" s="178"/>
      <c r="FFM613" s="178"/>
      <c r="FFN613" s="178"/>
      <c r="FFO613" s="178"/>
      <c r="FFP613" s="178"/>
      <c r="FFQ613" s="178"/>
      <c r="FFR613" s="178"/>
      <c r="FFS613" s="178"/>
      <c r="FFT613" s="178"/>
      <c r="FFU613" s="178"/>
      <c r="FFV613" s="178"/>
      <c r="FFW613" s="178"/>
      <c r="FFX613" s="178"/>
      <c r="FFY613" s="178"/>
      <c r="FFZ613" s="178"/>
      <c r="FGA613" s="178"/>
      <c r="FGB613" s="178"/>
      <c r="FGC613" s="178"/>
      <c r="FGD613" s="178"/>
      <c r="FGE613" s="178"/>
      <c r="FGF613" s="178"/>
      <c r="FGG613" s="178"/>
      <c r="FGH613" s="178"/>
      <c r="FGI613" s="178"/>
      <c r="FGJ613" s="178"/>
      <c r="FGK613" s="178"/>
      <c r="FGL613" s="178"/>
      <c r="FGM613" s="178"/>
      <c r="FGN613" s="178"/>
      <c r="FGO613" s="178"/>
      <c r="FGP613" s="178"/>
      <c r="FGQ613" s="178"/>
      <c r="FGR613" s="178"/>
      <c r="FGS613" s="178"/>
      <c r="FGT613" s="178"/>
      <c r="FGU613" s="178"/>
      <c r="FGV613" s="178"/>
      <c r="FGW613" s="178"/>
      <c r="FGX613" s="178"/>
      <c r="FGY613" s="178"/>
      <c r="FGZ613" s="178"/>
      <c r="FHA613" s="178"/>
      <c r="FHB613" s="178"/>
      <c r="FHC613" s="178"/>
      <c r="FHD613" s="178"/>
      <c r="FHE613" s="178"/>
      <c r="FHF613" s="178"/>
      <c r="FHG613" s="178"/>
      <c r="FHH613" s="178"/>
      <c r="FHI613" s="178"/>
      <c r="FHJ613" s="178"/>
      <c r="FHK613" s="178"/>
      <c r="FHL613" s="178"/>
      <c r="FHM613" s="178"/>
      <c r="FHN613" s="178"/>
      <c r="FHO613" s="178"/>
      <c r="FHP613" s="178"/>
      <c r="FHQ613" s="178"/>
      <c r="FHR613" s="178"/>
      <c r="FHS613" s="178"/>
      <c r="FHT613" s="178"/>
      <c r="FHU613" s="178"/>
      <c r="FHV613" s="178"/>
      <c r="FHW613" s="178"/>
      <c r="FHX613" s="178"/>
      <c r="FHY613" s="178"/>
      <c r="FHZ613" s="178"/>
      <c r="FIA613" s="178"/>
      <c r="FIB613" s="178"/>
      <c r="FIC613" s="178"/>
      <c r="FID613" s="178"/>
      <c r="FIE613" s="178"/>
      <c r="FIF613" s="178"/>
      <c r="FIG613" s="178"/>
      <c r="FIH613" s="178"/>
      <c r="FII613" s="178"/>
      <c r="FIJ613" s="178"/>
      <c r="FIK613" s="178"/>
      <c r="FIL613" s="178"/>
      <c r="FIM613" s="178"/>
      <c r="FIN613" s="178"/>
      <c r="FIO613" s="178"/>
      <c r="FIP613" s="178"/>
      <c r="FIQ613" s="178"/>
      <c r="FIR613" s="178"/>
      <c r="FIS613" s="178"/>
      <c r="FIT613" s="178"/>
      <c r="FIU613" s="178"/>
      <c r="FIV613" s="178"/>
      <c r="FIW613" s="178"/>
      <c r="FIX613" s="178"/>
      <c r="FIY613" s="178"/>
      <c r="FIZ613" s="178"/>
      <c r="FJA613" s="178"/>
      <c r="FJB613" s="178"/>
      <c r="FJC613" s="178"/>
      <c r="FJD613" s="178"/>
      <c r="FJE613" s="178"/>
      <c r="FJF613" s="178"/>
      <c r="FJG613" s="178"/>
      <c r="FJH613" s="178"/>
      <c r="FJI613" s="178"/>
      <c r="FJJ613" s="178"/>
      <c r="FJK613" s="178"/>
      <c r="FJL613" s="178"/>
      <c r="FJM613" s="178"/>
      <c r="FJN613" s="178"/>
      <c r="FJO613" s="178"/>
      <c r="FJP613" s="178"/>
      <c r="FJQ613" s="178"/>
      <c r="FJR613" s="178"/>
      <c r="FJS613" s="178"/>
      <c r="FJT613" s="178"/>
      <c r="FJU613" s="178"/>
      <c r="FJV613" s="178"/>
      <c r="FJW613" s="178"/>
      <c r="FJX613" s="178"/>
      <c r="FJY613" s="178"/>
      <c r="FJZ613" s="178"/>
      <c r="FKA613" s="178"/>
      <c r="FKB613" s="178"/>
      <c r="FKC613" s="178"/>
      <c r="FKD613" s="178"/>
      <c r="FKE613" s="178"/>
      <c r="FKF613" s="178"/>
      <c r="FKG613" s="178"/>
      <c r="FKH613" s="178"/>
      <c r="FKI613" s="178"/>
      <c r="FKJ613" s="178"/>
      <c r="FKK613" s="178"/>
      <c r="FKL613" s="178"/>
      <c r="FKM613" s="178"/>
      <c r="FKN613" s="178"/>
      <c r="FKO613" s="178"/>
      <c r="FKP613" s="178"/>
      <c r="FKQ613" s="178"/>
      <c r="FKR613" s="178"/>
      <c r="FKS613" s="178"/>
      <c r="FKT613" s="178"/>
      <c r="FKU613" s="178"/>
      <c r="FKV613" s="178"/>
      <c r="FKW613" s="178"/>
      <c r="FKX613" s="178"/>
      <c r="FKY613" s="178"/>
      <c r="FKZ613" s="178"/>
      <c r="FLA613" s="178"/>
      <c r="FLB613" s="178"/>
      <c r="FLC613" s="178"/>
      <c r="FLD613" s="178"/>
      <c r="FLE613" s="178"/>
      <c r="FLF613" s="178"/>
      <c r="FLG613" s="178"/>
      <c r="FLH613" s="178"/>
      <c r="FLI613" s="178"/>
      <c r="FLJ613" s="178"/>
      <c r="FLK613" s="178"/>
      <c r="FLL613" s="178"/>
      <c r="FLM613" s="178"/>
      <c r="FLN613" s="178"/>
      <c r="FLO613" s="178"/>
      <c r="FLP613" s="178"/>
      <c r="FLQ613" s="178"/>
      <c r="FLR613" s="178"/>
      <c r="FLS613" s="178"/>
      <c r="FLT613" s="178"/>
      <c r="FLU613" s="178"/>
      <c r="FLV613" s="178"/>
      <c r="FLW613" s="178"/>
      <c r="FLX613" s="178"/>
      <c r="FLY613" s="178"/>
      <c r="FLZ613" s="178"/>
      <c r="FMA613" s="178"/>
      <c r="FMB613" s="178"/>
      <c r="FMC613" s="178"/>
      <c r="FMD613" s="178"/>
      <c r="FME613" s="178"/>
      <c r="FMF613" s="178"/>
      <c r="FMG613" s="178"/>
      <c r="FMH613" s="178"/>
      <c r="FMI613" s="178"/>
      <c r="FMJ613" s="178"/>
      <c r="FMK613" s="178"/>
      <c r="FML613" s="178"/>
      <c r="FMM613" s="178"/>
      <c r="FMN613" s="178"/>
      <c r="FMO613" s="178"/>
      <c r="FMP613" s="178"/>
      <c r="FMQ613" s="178"/>
      <c r="FMR613" s="178"/>
      <c r="FMS613" s="178"/>
      <c r="FMT613" s="178"/>
      <c r="FMU613" s="178"/>
      <c r="FMV613" s="178"/>
      <c r="FMW613" s="178"/>
      <c r="FMX613" s="178"/>
      <c r="FMY613" s="178"/>
      <c r="FMZ613" s="178"/>
      <c r="FNA613" s="178"/>
      <c r="FNB613" s="178"/>
      <c r="FNC613" s="178"/>
      <c r="FND613" s="178"/>
      <c r="FNE613" s="178"/>
      <c r="FNF613" s="178"/>
      <c r="FNG613" s="178"/>
      <c r="FNH613" s="178"/>
      <c r="FNI613" s="178"/>
      <c r="FNJ613" s="178"/>
      <c r="FNK613" s="178"/>
      <c r="FNL613" s="178"/>
      <c r="FNM613" s="178"/>
      <c r="FNN613" s="178"/>
      <c r="FNO613" s="178"/>
      <c r="FNP613" s="178"/>
      <c r="FNQ613" s="178"/>
      <c r="FNR613" s="178"/>
      <c r="FNS613" s="178"/>
      <c r="FNT613" s="178"/>
      <c r="FNU613" s="178"/>
      <c r="FNV613" s="178"/>
      <c r="FNW613" s="178"/>
      <c r="FNX613" s="178"/>
      <c r="FNY613" s="178"/>
      <c r="FNZ613" s="178"/>
      <c r="FOA613" s="178"/>
      <c r="FOB613" s="178"/>
      <c r="FOC613" s="178"/>
      <c r="FOD613" s="178"/>
      <c r="FOE613" s="178"/>
      <c r="FOF613" s="178"/>
      <c r="FOG613" s="178"/>
      <c r="FOH613" s="178"/>
      <c r="FOI613" s="178"/>
      <c r="FOJ613" s="178"/>
      <c r="FOK613" s="178"/>
      <c r="FOL613" s="178"/>
      <c r="FOM613" s="178"/>
      <c r="FON613" s="178"/>
      <c r="FOO613" s="178"/>
      <c r="FOP613" s="178"/>
      <c r="FOQ613" s="178"/>
      <c r="FOR613" s="178"/>
      <c r="FOS613" s="178"/>
      <c r="FOT613" s="178"/>
      <c r="FOU613" s="178"/>
      <c r="FOV613" s="178"/>
      <c r="FOW613" s="178"/>
      <c r="FOX613" s="178"/>
      <c r="FOY613" s="178"/>
      <c r="FOZ613" s="178"/>
      <c r="FPA613" s="178"/>
      <c r="FPB613" s="178"/>
      <c r="FPC613" s="178"/>
      <c r="FPD613" s="178"/>
      <c r="FPE613" s="178"/>
      <c r="FPF613" s="178"/>
      <c r="FPG613" s="178"/>
      <c r="FPH613" s="178"/>
      <c r="FPI613" s="178"/>
      <c r="FPJ613" s="178"/>
      <c r="FPK613" s="178"/>
      <c r="FPL613" s="178"/>
      <c r="FPM613" s="178"/>
      <c r="FPN613" s="178"/>
      <c r="FPO613" s="178"/>
      <c r="FPP613" s="178"/>
      <c r="FPQ613" s="178"/>
      <c r="FPR613" s="178"/>
      <c r="FPS613" s="178"/>
      <c r="FPT613" s="178"/>
      <c r="FPU613" s="178"/>
      <c r="FPV613" s="178"/>
      <c r="FPW613" s="178"/>
      <c r="FPX613" s="178"/>
      <c r="FPY613" s="178"/>
      <c r="FPZ613" s="178"/>
      <c r="FQA613" s="178"/>
      <c r="FQB613" s="178"/>
      <c r="FQC613" s="178"/>
      <c r="FQD613" s="178"/>
      <c r="FQE613" s="178"/>
      <c r="FQF613" s="178"/>
      <c r="FQG613" s="178"/>
      <c r="FQH613" s="178"/>
      <c r="FQI613" s="178"/>
      <c r="FQJ613" s="178"/>
      <c r="FQK613" s="178"/>
      <c r="FQL613" s="178"/>
      <c r="FQM613" s="178"/>
      <c r="FQN613" s="178"/>
      <c r="FQO613" s="178"/>
      <c r="FQP613" s="178"/>
      <c r="FQQ613" s="178"/>
      <c r="FQR613" s="178"/>
      <c r="FQS613" s="178"/>
      <c r="FQT613" s="178"/>
      <c r="FQU613" s="178"/>
      <c r="FQV613" s="178"/>
      <c r="FQW613" s="178"/>
      <c r="FQX613" s="178"/>
      <c r="FQY613" s="178"/>
      <c r="FQZ613" s="178"/>
      <c r="FRA613" s="178"/>
      <c r="FRB613" s="178"/>
      <c r="FRC613" s="178"/>
      <c r="FRD613" s="178"/>
      <c r="FRE613" s="178"/>
      <c r="FRF613" s="178"/>
      <c r="FRG613" s="178"/>
      <c r="FRH613" s="178"/>
      <c r="FRI613" s="178"/>
      <c r="FRJ613" s="178"/>
      <c r="FRK613" s="178"/>
      <c r="FRL613" s="178"/>
      <c r="FRM613" s="178"/>
      <c r="FRN613" s="178"/>
      <c r="FRO613" s="178"/>
      <c r="FRP613" s="178"/>
      <c r="FRQ613" s="178"/>
      <c r="FRR613" s="178"/>
      <c r="FRS613" s="178"/>
      <c r="FRT613" s="178"/>
      <c r="FRU613" s="178"/>
      <c r="FRV613" s="178"/>
      <c r="FRW613" s="178"/>
      <c r="FRX613" s="178"/>
      <c r="FRY613" s="178"/>
      <c r="FRZ613" s="178"/>
      <c r="FSA613" s="178"/>
      <c r="FSB613" s="178"/>
      <c r="FSC613" s="178"/>
      <c r="FSD613" s="178"/>
      <c r="FSE613" s="178"/>
      <c r="FSF613" s="178"/>
      <c r="FSG613" s="178"/>
      <c r="FSH613" s="178"/>
      <c r="FSI613" s="178"/>
      <c r="FSJ613" s="178"/>
      <c r="FSK613" s="178"/>
      <c r="FSL613" s="178"/>
      <c r="FSM613" s="178"/>
      <c r="FSN613" s="178"/>
      <c r="FSO613" s="178"/>
      <c r="FSP613" s="178"/>
      <c r="FSQ613" s="178"/>
      <c r="FSR613" s="178"/>
      <c r="FSS613" s="178"/>
      <c r="FST613" s="178"/>
      <c r="FSU613" s="178"/>
      <c r="FSV613" s="178"/>
      <c r="FSW613" s="178"/>
      <c r="FSX613" s="178"/>
      <c r="FSY613" s="178"/>
      <c r="FSZ613" s="178"/>
      <c r="FTA613" s="178"/>
      <c r="FTB613" s="178"/>
      <c r="FTC613" s="178"/>
      <c r="FTD613" s="178"/>
      <c r="FTE613" s="178"/>
      <c r="FTF613" s="178"/>
      <c r="FTG613" s="178"/>
      <c r="FTH613" s="178"/>
      <c r="FTI613" s="178"/>
      <c r="FTJ613" s="178"/>
      <c r="FTK613" s="178"/>
      <c r="FTL613" s="178"/>
      <c r="FTM613" s="178"/>
      <c r="FTN613" s="178"/>
      <c r="FTO613" s="178"/>
      <c r="FTP613" s="178"/>
      <c r="FTQ613" s="178"/>
      <c r="FTR613" s="178"/>
      <c r="FTS613" s="178"/>
      <c r="FTT613" s="178"/>
      <c r="FTU613" s="178"/>
      <c r="FTV613" s="178"/>
      <c r="FTW613" s="178"/>
      <c r="FTX613" s="178"/>
      <c r="FTY613" s="178"/>
      <c r="FTZ613" s="178"/>
      <c r="FUA613" s="178"/>
      <c r="FUB613" s="178"/>
      <c r="FUC613" s="178"/>
      <c r="FUD613" s="178"/>
      <c r="FUE613" s="178"/>
      <c r="FUF613" s="178"/>
      <c r="FUG613" s="178"/>
      <c r="FUH613" s="178"/>
      <c r="FUI613" s="178"/>
      <c r="FUJ613" s="178"/>
      <c r="FUK613" s="178"/>
      <c r="FUL613" s="178"/>
      <c r="FUM613" s="178"/>
      <c r="FUN613" s="178"/>
      <c r="FUO613" s="178"/>
      <c r="FUP613" s="178"/>
      <c r="FUQ613" s="178"/>
      <c r="FUR613" s="178"/>
      <c r="FUS613" s="178"/>
      <c r="FUT613" s="178"/>
      <c r="FUU613" s="178"/>
      <c r="FUV613" s="178"/>
      <c r="FUW613" s="178"/>
      <c r="FUX613" s="178"/>
      <c r="FUY613" s="178"/>
      <c r="FUZ613" s="178"/>
      <c r="FVA613" s="178"/>
      <c r="FVB613" s="178"/>
      <c r="FVC613" s="178"/>
      <c r="FVD613" s="178"/>
      <c r="FVE613" s="178"/>
      <c r="FVF613" s="178"/>
      <c r="FVG613" s="178"/>
      <c r="FVH613" s="178"/>
      <c r="FVI613" s="178"/>
      <c r="FVJ613" s="178"/>
      <c r="FVK613" s="178"/>
      <c r="FVL613" s="178"/>
      <c r="FVM613" s="178"/>
      <c r="FVN613" s="178"/>
      <c r="FVO613" s="178"/>
      <c r="FVP613" s="178"/>
      <c r="FVQ613" s="178"/>
      <c r="FVR613" s="178"/>
      <c r="FVS613" s="178"/>
      <c r="FVT613" s="178"/>
      <c r="FVU613" s="178"/>
      <c r="FVV613" s="178"/>
      <c r="FVW613" s="178"/>
      <c r="FVX613" s="178"/>
      <c r="FVY613" s="178"/>
      <c r="FVZ613" s="178"/>
      <c r="FWA613" s="178"/>
      <c r="FWB613" s="178"/>
      <c r="FWC613" s="178"/>
      <c r="FWD613" s="178"/>
      <c r="FWE613" s="178"/>
      <c r="FWF613" s="178"/>
      <c r="FWG613" s="178"/>
      <c r="FWH613" s="178"/>
      <c r="FWI613" s="178"/>
      <c r="FWJ613" s="178"/>
      <c r="FWK613" s="178"/>
      <c r="FWL613" s="178"/>
      <c r="FWM613" s="178"/>
      <c r="FWN613" s="178"/>
      <c r="FWO613" s="178"/>
      <c r="FWP613" s="178"/>
      <c r="FWQ613" s="178"/>
      <c r="FWR613" s="178"/>
      <c r="FWS613" s="178"/>
      <c r="FWT613" s="178"/>
      <c r="FWU613" s="178"/>
      <c r="FWV613" s="178"/>
      <c r="FWW613" s="178"/>
      <c r="FWX613" s="178"/>
      <c r="FWY613" s="178"/>
      <c r="FWZ613" s="178"/>
      <c r="FXA613" s="178"/>
      <c r="FXB613" s="178"/>
      <c r="FXC613" s="178"/>
      <c r="FXD613" s="178"/>
      <c r="FXE613" s="178"/>
      <c r="FXF613" s="178"/>
      <c r="FXG613" s="178"/>
      <c r="FXH613" s="178"/>
      <c r="FXI613" s="178"/>
      <c r="FXJ613" s="178"/>
      <c r="FXK613" s="178"/>
      <c r="FXL613" s="178"/>
      <c r="FXM613" s="178"/>
      <c r="FXN613" s="178"/>
      <c r="FXO613" s="178"/>
      <c r="FXP613" s="178"/>
      <c r="FXQ613" s="178"/>
      <c r="FXR613" s="178"/>
      <c r="FXS613" s="178"/>
      <c r="FXT613" s="178"/>
      <c r="FXU613" s="178"/>
      <c r="FXV613" s="178"/>
      <c r="FXW613" s="178"/>
      <c r="FXX613" s="178"/>
      <c r="FXY613" s="178"/>
      <c r="FXZ613" s="178"/>
      <c r="FYA613" s="178"/>
      <c r="FYB613" s="178"/>
      <c r="FYC613" s="178"/>
      <c r="FYD613" s="178"/>
      <c r="FYE613" s="178"/>
      <c r="FYF613" s="178"/>
      <c r="FYG613" s="178"/>
      <c r="FYH613" s="178"/>
      <c r="FYI613" s="178"/>
      <c r="FYJ613" s="178"/>
      <c r="FYK613" s="178"/>
      <c r="FYL613" s="178"/>
      <c r="FYM613" s="178"/>
      <c r="FYN613" s="178"/>
      <c r="FYO613" s="178"/>
      <c r="FYP613" s="178"/>
      <c r="FYQ613" s="178"/>
      <c r="FYR613" s="178"/>
      <c r="FYS613" s="178"/>
      <c r="FYT613" s="178"/>
      <c r="FYU613" s="178"/>
      <c r="FYV613" s="178"/>
      <c r="FYW613" s="178"/>
      <c r="FYX613" s="178"/>
      <c r="FYY613" s="178"/>
      <c r="FYZ613" s="178"/>
      <c r="FZA613" s="178"/>
      <c r="FZB613" s="178"/>
      <c r="FZC613" s="178"/>
      <c r="FZD613" s="178"/>
      <c r="FZE613" s="178"/>
      <c r="FZF613" s="178"/>
      <c r="FZG613" s="178"/>
      <c r="FZH613" s="178"/>
      <c r="FZI613" s="178"/>
      <c r="FZJ613" s="178"/>
      <c r="FZK613" s="178"/>
      <c r="FZL613" s="178"/>
      <c r="FZM613" s="178"/>
      <c r="FZN613" s="178"/>
      <c r="FZO613" s="178"/>
      <c r="FZP613" s="178"/>
      <c r="FZQ613" s="178"/>
      <c r="FZR613" s="178"/>
      <c r="FZS613" s="178"/>
      <c r="FZT613" s="178"/>
      <c r="FZU613" s="178"/>
      <c r="FZV613" s="178"/>
      <c r="FZW613" s="178"/>
      <c r="FZX613" s="178"/>
      <c r="FZY613" s="178"/>
      <c r="FZZ613" s="178"/>
      <c r="GAA613" s="178"/>
      <c r="GAB613" s="178"/>
      <c r="GAC613" s="178"/>
      <c r="GAD613" s="178"/>
      <c r="GAE613" s="178"/>
      <c r="GAF613" s="178"/>
      <c r="GAG613" s="178"/>
      <c r="GAH613" s="178"/>
      <c r="GAI613" s="178"/>
      <c r="GAJ613" s="178"/>
      <c r="GAK613" s="178"/>
      <c r="GAL613" s="178"/>
      <c r="GAM613" s="178"/>
      <c r="GAN613" s="178"/>
      <c r="GAO613" s="178"/>
      <c r="GAP613" s="178"/>
      <c r="GAQ613" s="178"/>
      <c r="GAR613" s="178"/>
      <c r="GAS613" s="178"/>
      <c r="GAT613" s="178"/>
      <c r="GAU613" s="178"/>
      <c r="GAV613" s="178"/>
      <c r="GAW613" s="178"/>
      <c r="GAX613" s="178"/>
      <c r="GAY613" s="178"/>
      <c r="GAZ613" s="178"/>
      <c r="GBA613" s="178"/>
      <c r="GBB613" s="178"/>
      <c r="GBC613" s="178"/>
      <c r="GBD613" s="178"/>
      <c r="GBE613" s="178"/>
      <c r="GBF613" s="178"/>
      <c r="GBG613" s="178"/>
      <c r="GBH613" s="178"/>
      <c r="GBI613" s="178"/>
      <c r="GBJ613" s="178"/>
      <c r="GBK613" s="178"/>
      <c r="GBL613" s="178"/>
      <c r="GBM613" s="178"/>
      <c r="GBN613" s="178"/>
      <c r="GBO613" s="178"/>
      <c r="GBP613" s="178"/>
      <c r="GBQ613" s="178"/>
      <c r="GBR613" s="178"/>
      <c r="GBS613" s="178"/>
      <c r="GBT613" s="178"/>
      <c r="GBU613" s="178"/>
      <c r="GBV613" s="178"/>
      <c r="GBW613" s="178"/>
      <c r="GBX613" s="178"/>
      <c r="GBY613" s="178"/>
      <c r="GBZ613" s="178"/>
      <c r="GCA613" s="178"/>
      <c r="GCB613" s="178"/>
      <c r="GCC613" s="178"/>
      <c r="GCD613" s="178"/>
      <c r="GCE613" s="178"/>
      <c r="GCF613" s="178"/>
      <c r="GCG613" s="178"/>
      <c r="GCH613" s="178"/>
      <c r="GCI613" s="178"/>
      <c r="GCJ613" s="178"/>
      <c r="GCK613" s="178"/>
      <c r="GCL613" s="178"/>
      <c r="GCM613" s="178"/>
      <c r="GCN613" s="178"/>
      <c r="GCO613" s="178"/>
      <c r="GCP613" s="178"/>
      <c r="GCQ613" s="178"/>
      <c r="GCR613" s="178"/>
      <c r="GCS613" s="178"/>
      <c r="GCT613" s="178"/>
      <c r="GCU613" s="178"/>
      <c r="GCV613" s="178"/>
      <c r="GCW613" s="178"/>
      <c r="GCX613" s="178"/>
      <c r="GCY613" s="178"/>
      <c r="GCZ613" s="178"/>
      <c r="GDA613" s="178"/>
      <c r="GDB613" s="178"/>
      <c r="GDC613" s="178"/>
      <c r="GDD613" s="178"/>
      <c r="GDE613" s="178"/>
      <c r="GDF613" s="178"/>
      <c r="GDG613" s="178"/>
      <c r="GDH613" s="178"/>
      <c r="GDI613" s="178"/>
      <c r="GDJ613" s="178"/>
      <c r="GDK613" s="178"/>
      <c r="GDL613" s="178"/>
      <c r="GDM613" s="178"/>
      <c r="GDN613" s="178"/>
      <c r="GDO613" s="178"/>
      <c r="GDP613" s="178"/>
      <c r="GDQ613" s="178"/>
      <c r="GDR613" s="178"/>
      <c r="GDS613" s="178"/>
      <c r="GDT613" s="178"/>
      <c r="GDU613" s="178"/>
      <c r="GDV613" s="178"/>
      <c r="GDW613" s="178"/>
      <c r="GDX613" s="178"/>
      <c r="GDY613" s="178"/>
      <c r="GDZ613" s="178"/>
      <c r="GEA613" s="178"/>
      <c r="GEB613" s="178"/>
      <c r="GEC613" s="178"/>
      <c r="GED613" s="178"/>
      <c r="GEE613" s="178"/>
      <c r="GEF613" s="178"/>
      <c r="GEG613" s="178"/>
      <c r="GEH613" s="178"/>
      <c r="GEI613" s="178"/>
      <c r="GEJ613" s="178"/>
      <c r="GEK613" s="178"/>
      <c r="GEL613" s="178"/>
      <c r="GEM613" s="178"/>
      <c r="GEN613" s="178"/>
      <c r="GEO613" s="178"/>
      <c r="GEP613" s="178"/>
      <c r="GEQ613" s="178"/>
      <c r="GER613" s="178"/>
      <c r="GES613" s="178"/>
      <c r="GET613" s="178"/>
      <c r="GEU613" s="178"/>
      <c r="GEV613" s="178"/>
      <c r="GEW613" s="178"/>
      <c r="GEX613" s="178"/>
      <c r="GEY613" s="178"/>
      <c r="GEZ613" s="178"/>
      <c r="GFA613" s="178"/>
      <c r="GFB613" s="178"/>
      <c r="GFC613" s="178"/>
      <c r="GFD613" s="178"/>
      <c r="GFE613" s="178"/>
      <c r="GFF613" s="178"/>
      <c r="GFG613" s="178"/>
      <c r="GFH613" s="178"/>
      <c r="GFI613" s="178"/>
      <c r="GFJ613" s="178"/>
      <c r="GFK613" s="178"/>
      <c r="GFL613" s="178"/>
      <c r="GFM613" s="178"/>
      <c r="GFN613" s="178"/>
      <c r="GFO613" s="178"/>
      <c r="GFP613" s="178"/>
      <c r="GFQ613" s="178"/>
      <c r="GFR613" s="178"/>
      <c r="GFS613" s="178"/>
      <c r="GFT613" s="178"/>
      <c r="GFU613" s="178"/>
      <c r="GFV613" s="178"/>
      <c r="GFW613" s="178"/>
      <c r="GFX613" s="178"/>
      <c r="GFY613" s="178"/>
      <c r="GFZ613" s="178"/>
      <c r="GGA613" s="178"/>
      <c r="GGB613" s="178"/>
      <c r="GGC613" s="178"/>
      <c r="GGD613" s="178"/>
      <c r="GGE613" s="178"/>
      <c r="GGF613" s="178"/>
      <c r="GGG613" s="178"/>
      <c r="GGH613" s="178"/>
      <c r="GGI613" s="178"/>
      <c r="GGJ613" s="178"/>
      <c r="GGK613" s="178"/>
      <c r="GGL613" s="178"/>
      <c r="GGM613" s="178"/>
      <c r="GGN613" s="178"/>
      <c r="GGO613" s="178"/>
      <c r="GGP613" s="178"/>
      <c r="GGQ613" s="178"/>
      <c r="GGR613" s="178"/>
      <c r="GGS613" s="178"/>
      <c r="GGT613" s="178"/>
      <c r="GGU613" s="178"/>
      <c r="GGV613" s="178"/>
      <c r="GGW613" s="178"/>
      <c r="GGX613" s="178"/>
      <c r="GGY613" s="178"/>
      <c r="GGZ613" s="178"/>
      <c r="GHA613" s="178"/>
      <c r="GHB613" s="178"/>
      <c r="GHC613" s="178"/>
      <c r="GHD613" s="178"/>
      <c r="GHE613" s="178"/>
      <c r="GHF613" s="178"/>
      <c r="GHG613" s="178"/>
      <c r="GHH613" s="178"/>
      <c r="GHI613" s="178"/>
      <c r="GHJ613" s="178"/>
    </row>
    <row r="614" spans="1:4950" s="177" customFormat="1" ht="37.5">
      <c r="A614" s="250" t="s">
        <v>1407</v>
      </c>
      <c r="B614" s="250" t="s">
        <v>1450</v>
      </c>
      <c r="C614" s="250" t="s">
        <v>46</v>
      </c>
      <c r="D614" s="250" t="s">
        <v>1451</v>
      </c>
      <c r="E614" s="221">
        <v>44627</v>
      </c>
      <c r="F614" s="237">
        <v>44768</v>
      </c>
      <c r="G614" s="237">
        <v>44768</v>
      </c>
      <c r="H614" s="329"/>
      <c r="I614" s="225">
        <v>732642</v>
      </c>
      <c r="J614" s="227"/>
      <c r="K614" s="228" t="s">
        <v>286</v>
      </c>
      <c r="L614" s="229">
        <v>100</v>
      </c>
      <c r="M614" s="231">
        <v>138</v>
      </c>
      <c r="N614" s="231" t="s">
        <v>22</v>
      </c>
      <c r="O614" s="295" t="s">
        <v>22</v>
      </c>
      <c r="P614" s="241" t="s">
        <v>22</v>
      </c>
      <c r="Q614" s="241" t="s">
        <v>22</v>
      </c>
      <c r="R614" s="241" t="s">
        <v>22</v>
      </c>
      <c r="S614" s="241" t="s">
        <v>22</v>
      </c>
      <c r="T614" s="241" t="s">
        <v>22</v>
      </c>
      <c r="U614" s="241" t="s">
        <v>22</v>
      </c>
      <c r="V614" s="241" t="s">
        <v>173</v>
      </c>
      <c r="W614" s="242"/>
      <c r="X614" s="178"/>
      <c r="Y614" s="178"/>
      <c r="Z614" s="178"/>
      <c r="AA614" s="178"/>
      <c r="AB614" s="178"/>
      <c r="AC614" s="178"/>
      <c r="AD614" s="178"/>
      <c r="AE614" s="178"/>
      <c r="AF614" s="178"/>
      <c r="AG614" s="178"/>
      <c r="AH614" s="178"/>
      <c r="AI614" s="178"/>
      <c r="AJ614" s="178"/>
      <c r="AK614" s="178"/>
      <c r="AL614" s="178"/>
      <c r="AM614" s="178"/>
      <c r="AN614" s="178"/>
      <c r="AO614" s="178"/>
      <c r="AP614" s="178"/>
      <c r="AQ614" s="178"/>
      <c r="AR614" s="178"/>
      <c r="AS614" s="178"/>
      <c r="AT614" s="178"/>
      <c r="AU614" s="178"/>
      <c r="AV614" s="178"/>
      <c r="AW614" s="178"/>
      <c r="AX614" s="178"/>
      <c r="AY614" s="178"/>
      <c r="AZ614" s="178"/>
      <c r="BA614" s="178"/>
      <c r="BB614" s="178"/>
      <c r="BC614" s="178"/>
      <c r="BD614" s="178"/>
      <c r="BE614" s="178"/>
      <c r="BF614" s="178"/>
      <c r="BG614" s="178"/>
      <c r="BH614" s="178"/>
      <c r="BI614" s="178"/>
      <c r="BJ614" s="178"/>
      <c r="BK614" s="178"/>
      <c r="BL614" s="178"/>
      <c r="BM614" s="178"/>
      <c r="BN614" s="178"/>
      <c r="BO614" s="178"/>
      <c r="BP614" s="178"/>
      <c r="BQ614" s="178"/>
      <c r="BR614" s="178"/>
      <c r="BS614" s="178"/>
      <c r="BT614" s="178"/>
      <c r="BU614" s="178"/>
      <c r="BV614" s="178"/>
      <c r="BW614" s="178"/>
      <c r="BX614" s="178"/>
      <c r="BY614" s="178"/>
      <c r="BZ614" s="178"/>
      <c r="CA614" s="178"/>
      <c r="CB614" s="178"/>
      <c r="CC614" s="178"/>
      <c r="CD614" s="178"/>
      <c r="CE614" s="178"/>
      <c r="CF614" s="178"/>
      <c r="CG614" s="178"/>
      <c r="CH614" s="178"/>
      <c r="CI614" s="178"/>
      <c r="CJ614" s="178"/>
      <c r="CK614" s="178"/>
      <c r="CL614" s="178"/>
      <c r="CM614" s="178"/>
      <c r="CN614" s="178"/>
      <c r="CO614" s="178"/>
      <c r="CP614" s="178"/>
      <c r="CQ614" s="178"/>
      <c r="CR614" s="178"/>
      <c r="CS614" s="178"/>
      <c r="CT614" s="178"/>
      <c r="CU614" s="178"/>
      <c r="CV614" s="178"/>
      <c r="CW614" s="178"/>
      <c r="CX614" s="178"/>
      <c r="CY614" s="178"/>
      <c r="CZ614" s="178"/>
      <c r="DA614" s="178"/>
      <c r="DB614" s="178"/>
      <c r="DC614" s="178"/>
      <c r="DD614" s="178"/>
      <c r="DE614" s="178"/>
      <c r="DF614" s="178"/>
      <c r="DG614" s="178"/>
      <c r="DH614" s="178"/>
      <c r="DI614" s="178"/>
      <c r="DJ614" s="178"/>
      <c r="DK614" s="178"/>
      <c r="DL614" s="178"/>
      <c r="DM614" s="178"/>
      <c r="DN614" s="178"/>
      <c r="DO614" s="178"/>
      <c r="DP614" s="178"/>
      <c r="DQ614" s="178"/>
      <c r="DR614" s="178"/>
      <c r="DS614" s="178"/>
      <c r="DT614" s="178"/>
      <c r="DU614" s="178"/>
      <c r="DV614" s="178"/>
      <c r="DW614" s="178"/>
      <c r="DX614" s="178"/>
      <c r="DY614" s="178"/>
      <c r="DZ614" s="178"/>
      <c r="EA614" s="178"/>
      <c r="EB614" s="178"/>
      <c r="EC614" s="178"/>
      <c r="ED614" s="178"/>
      <c r="EE614" s="178"/>
      <c r="EF614" s="178"/>
      <c r="EG614" s="178"/>
      <c r="EH614" s="178"/>
      <c r="EI614" s="178"/>
      <c r="EJ614" s="178"/>
      <c r="EK614" s="178"/>
      <c r="EL614" s="178"/>
      <c r="EM614" s="178"/>
      <c r="EN614" s="178"/>
      <c r="EO614" s="178"/>
      <c r="EP614" s="178"/>
      <c r="EQ614" s="178"/>
      <c r="ER614" s="178"/>
      <c r="ES614" s="178"/>
      <c r="ET614" s="178"/>
      <c r="EU614" s="178"/>
      <c r="EV614" s="178"/>
      <c r="EW614" s="178"/>
      <c r="EX614" s="178"/>
      <c r="EY614" s="178"/>
      <c r="EZ614" s="178"/>
      <c r="FA614" s="178"/>
      <c r="FB614" s="178"/>
      <c r="FC614" s="178"/>
      <c r="FD614" s="178"/>
      <c r="FE614" s="178"/>
      <c r="FF614" s="178"/>
      <c r="FG614" s="178"/>
      <c r="FH614" s="178"/>
      <c r="FI614" s="178"/>
      <c r="FJ614" s="178"/>
      <c r="FK614" s="178"/>
      <c r="FL614" s="178"/>
      <c r="FM614" s="178"/>
      <c r="FN614" s="178"/>
      <c r="FO614" s="178"/>
      <c r="FP614" s="178"/>
      <c r="FQ614" s="178"/>
      <c r="FR614" s="178"/>
      <c r="FS614" s="178"/>
      <c r="FT614" s="178"/>
      <c r="FU614" s="178"/>
      <c r="FV614" s="178"/>
      <c r="FW614" s="178"/>
      <c r="FX614" s="178"/>
      <c r="FY614" s="178"/>
      <c r="FZ614" s="178"/>
      <c r="GA614" s="178"/>
      <c r="GB614" s="178"/>
      <c r="GC614" s="178"/>
      <c r="GD614" s="178"/>
      <c r="GE614" s="178"/>
      <c r="GF614" s="178"/>
      <c r="GG614" s="178"/>
      <c r="GH614" s="178"/>
      <c r="GI614" s="178"/>
      <c r="GJ614" s="178"/>
      <c r="GK614" s="178"/>
      <c r="GL614" s="178"/>
      <c r="GM614" s="178"/>
      <c r="GN614" s="178"/>
      <c r="GO614" s="178"/>
      <c r="GP614" s="178"/>
      <c r="GQ614" s="178"/>
      <c r="GR614" s="178"/>
      <c r="GS614" s="178"/>
      <c r="GT614" s="178"/>
      <c r="GU614" s="178"/>
      <c r="GV614" s="178"/>
      <c r="GW614" s="178"/>
      <c r="GX614" s="178"/>
      <c r="GY614" s="178"/>
      <c r="GZ614" s="178"/>
      <c r="HA614" s="178"/>
      <c r="HB614" s="178"/>
      <c r="HC614" s="178"/>
      <c r="HD614" s="178"/>
      <c r="HE614" s="178"/>
      <c r="HF614" s="178"/>
      <c r="HG614" s="178"/>
      <c r="HH614" s="178"/>
      <c r="HI614" s="178"/>
      <c r="HJ614" s="178"/>
      <c r="HK614" s="178"/>
      <c r="HL614" s="178"/>
      <c r="HM614" s="178"/>
      <c r="HN614" s="178"/>
      <c r="HO614" s="178"/>
      <c r="HP614" s="178"/>
      <c r="HQ614" s="178"/>
      <c r="HR614" s="178"/>
      <c r="HS614" s="178"/>
      <c r="HT614" s="178"/>
      <c r="HU614" s="178"/>
      <c r="HV614" s="178"/>
      <c r="HW614" s="178"/>
      <c r="HX614" s="178"/>
      <c r="HY614" s="178"/>
      <c r="HZ614" s="178"/>
      <c r="IA614" s="178"/>
      <c r="IB614" s="178"/>
      <c r="IC614" s="178"/>
      <c r="ID614" s="178"/>
      <c r="IE614" s="178"/>
      <c r="IF614" s="178"/>
      <c r="IG614" s="178"/>
      <c r="IH614" s="178"/>
      <c r="II614" s="178"/>
      <c r="IJ614" s="178"/>
      <c r="IK614" s="178"/>
      <c r="IL614" s="178"/>
      <c r="IM614" s="178"/>
      <c r="IN614" s="178"/>
      <c r="IO614" s="178"/>
      <c r="IP614" s="178"/>
      <c r="IQ614" s="178"/>
      <c r="IR614" s="178"/>
      <c r="IS614" s="178"/>
      <c r="IT614" s="178"/>
      <c r="IU614" s="178"/>
      <c r="IV614" s="178"/>
      <c r="IW614" s="178"/>
      <c r="IX614" s="178"/>
      <c r="IY614" s="178"/>
      <c r="IZ614" s="178"/>
      <c r="JA614" s="178"/>
      <c r="JB614" s="178"/>
      <c r="JC614" s="178"/>
      <c r="JD614" s="178"/>
      <c r="JE614" s="178"/>
      <c r="JF614" s="178"/>
      <c r="JG614" s="178"/>
      <c r="JH614" s="178"/>
      <c r="JI614" s="178"/>
      <c r="JJ614" s="178"/>
      <c r="JK614" s="178"/>
      <c r="JL614" s="178"/>
      <c r="JM614" s="178"/>
      <c r="JN614" s="178"/>
      <c r="JO614" s="178"/>
      <c r="JP614" s="178"/>
      <c r="JQ614" s="178"/>
      <c r="JR614" s="178"/>
      <c r="JS614" s="178"/>
      <c r="JT614" s="178"/>
      <c r="JU614" s="178"/>
      <c r="JV614" s="178"/>
      <c r="JW614" s="178"/>
      <c r="JX614" s="178"/>
      <c r="JY614" s="178"/>
      <c r="JZ614" s="178"/>
      <c r="KA614" s="178"/>
      <c r="KB614" s="178"/>
      <c r="KC614" s="178"/>
      <c r="KD614" s="178"/>
      <c r="KE614" s="178"/>
      <c r="KF614" s="178"/>
      <c r="KG614" s="178"/>
      <c r="KH614" s="178"/>
      <c r="KI614" s="178"/>
      <c r="KJ614" s="178"/>
      <c r="KK614" s="178"/>
      <c r="KL614" s="178"/>
      <c r="KM614" s="178"/>
      <c r="KN614" s="178"/>
      <c r="KO614" s="178"/>
      <c r="KP614" s="178"/>
      <c r="KQ614" s="178"/>
      <c r="KR614" s="178"/>
      <c r="KS614" s="178"/>
      <c r="KT614" s="178"/>
      <c r="KU614" s="178"/>
      <c r="KV614" s="178"/>
      <c r="KW614" s="178"/>
      <c r="KX614" s="178"/>
      <c r="KY614" s="178"/>
      <c r="KZ614" s="178"/>
      <c r="LA614" s="178"/>
      <c r="LB614" s="178"/>
      <c r="LC614" s="178"/>
      <c r="LD614" s="178"/>
      <c r="LE614" s="178"/>
      <c r="LF614" s="178"/>
      <c r="LG614" s="178"/>
      <c r="LH614" s="178"/>
      <c r="LI614" s="178"/>
      <c r="LJ614" s="178"/>
      <c r="LK614" s="178"/>
      <c r="LL614" s="178"/>
      <c r="LM614" s="178"/>
      <c r="LN614" s="178"/>
      <c r="LO614" s="178"/>
      <c r="LP614" s="178"/>
      <c r="LQ614" s="178"/>
      <c r="LR614" s="178"/>
      <c r="LS614" s="178"/>
      <c r="LT614" s="178"/>
      <c r="LU614" s="178"/>
      <c r="LV614" s="178"/>
      <c r="LW614" s="178"/>
      <c r="LX614" s="178"/>
      <c r="LY614" s="178"/>
      <c r="LZ614" s="178"/>
      <c r="MA614" s="178"/>
      <c r="MB614" s="178"/>
      <c r="MC614" s="178"/>
      <c r="MD614" s="178"/>
      <c r="ME614" s="178"/>
      <c r="MF614" s="178"/>
      <c r="MG614" s="178"/>
      <c r="MH614" s="178"/>
      <c r="MI614" s="178"/>
      <c r="MJ614" s="178"/>
      <c r="MK614" s="178"/>
      <c r="ML614" s="178"/>
      <c r="MM614" s="178"/>
      <c r="MN614" s="178"/>
      <c r="MO614" s="178"/>
      <c r="MP614" s="178"/>
      <c r="MQ614" s="178"/>
      <c r="MR614" s="178"/>
      <c r="MS614" s="178"/>
      <c r="MT614" s="178"/>
      <c r="MU614" s="178"/>
      <c r="MV614" s="178"/>
      <c r="MW614" s="178"/>
      <c r="MX614" s="178"/>
      <c r="MY614" s="178"/>
      <c r="MZ614" s="178"/>
      <c r="NA614" s="178"/>
      <c r="NB614" s="178"/>
      <c r="NC614" s="178"/>
      <c r="ND614" s="178"/>
      <c r="NE614" s="178"/>
      <c r="NF614" s="178"/>
      <c r="NG614" s="178"/>
      <c r="NH614" s="178"/>
      <c r="NI614" s="178"/>
      <c r="NJ614" s="178"/>
      <c r="NK614" s="178"/>
      <c r="NL614" s="178"/>
      <c r="NM614" s="178"/>
      <c r="NN614" s="178"/>
      <c r="NO614" s="178"/>
      <c r="NP614" s="178"/>
      <c r="NQ614" s="178"/>
      <c r="NR614" s="178"/>
      <c r="NS614" s="178"/>
      <c r="NT614" s="178"/>
      <c r="NU614" s="178"/>
      <c r="NV614" s="178"/>
      <c r="NW614" s="178"/>
      <c r="NX614" s="178"/>
      <c r="NY614" s="178"/>
      <c r="NZ614" s="178"/>
      <c r="OA614" s="178"/>
      <c r="OB614" s="178"/>
      <c r="OC614" s="178"/>
      <c r="OD614" s="178"/>
      <c r="OE614" s="178"/>
      <c r="OF614" s="178"/>
      <c r="OG614" s="178"/>
      <c r="OH614" s="178"/>
      <c r="OI614" s="178"/>
      <c r="OJ614" s="178"/>
      <c r="OK614" s="178"/>
      <c r="OL614" s="178"/>
      <c r="OM614" s="178"/>
      <c r="ON614" s="178"/>
      <c r="OO614" s="178"/>
      <c r="OP614" s="178"/>
      <c r="OQ614" s="178"/>
      <c r="OR614" s="178"/>
      <c r="OS614" s="178"/>
      <c r="OT614" s="178"/>
      <c r="OU614" s="178"/>
      <c r="OV614" s="178"/>
      <c r="OW614" s="178"/>
      <c r="OX614" s="178"/>
      <c r="OY614" s="178"/>
      <c r="OZ614" s="178"/>
      <c r="PA614" s="178"/>
      <c r="PB614" s="178"/>
      <c r="PC614" s="178"/>
      <c r="PD614" s="178"/>
      <c r="PE614" s="178"/>
      <c r="PF614" s="178"/>
      <c r="PG614" s="178"/>
      <c r="PH614" s="178"/>
      <c r="PI614" s="178"/>
      <c r="PJ614" s="178"/>
      <c r="PK614" s="178"/>
      <c r="PL614" s="178"/>
      <c r="PM614" s="178"/>
      <c r="PN614" s="178"/>
      <c r="PO614" s="178"/>
      <c r="PP614" s="178"/>
      <c r="PQ614" s="178"/>
      <c r="PR614" s="178"/>
      <c r="PS614" s="178"/>
      <c r="PT614" s="178"/>
      <c r="PU614" s="178"/>
      <c r="PV614" s="178"/>
      <c r="PW614" s="178"/>
      <c r="PX614" s="178"/>
      <c r="PY614" s="178"/>
      <c r="PZ614" s="178"/>
      <c r="QA614" s="178"/>
      <c r="QB614" s="178"/>
      <c r="QC614" s="178"/>
      <c r="QD614" s="178"/>
      <c r="QE614" s="178"/>
      <c r="QF614" s="178"/>
      <c r="QG614" s="178"/>
      <c r="QH614" s="178"/>
      <c r="QI614" s="178"/>
      <c r="QJ614" s="178"/>
      <c r="QK614" s="178"/>
      <c r="QL614" s="178"/>
      <c r="QM614" s="178"/>
      <c r="QN614" s="178"/>
      <c r="QO614" s="178"/>
      <c r="QP614" s="178"/>
      <c r="QQ614" s="178"/>
      <c r="QR614" s="178"/>
      <c r="QS614" s="178"/>
      <c r="QT614" s="178"/>
      <c r="QU614" s="178"/>
      <c r="QV614" s="178"/>
      <c r="QW614" s="178"/>
      <c r="QX614" s="178"/>
      <c r="QY614" s="178"/>
      <c r="QZ614" s="178"/>
      <c r="RA614" s="178"/>
      <c r="RB614" s="178"/>
      <c r="RC614" s="178"/>
      <c r="RD614" s="178"/>
      <c r="RE614" s="178"/>
      <c r="RF614" s="178"/>
      <c r="RG614" s="178"/>
      <c r="RH614" s="178"/>
      <c r="RI614" s="178"/>
      <c r="RJ614" s="178"/>
      <c r="RK614" s="178"/>
      <c r="RL614" s="178"/>
      <c r="RM614" s="178"/>
      <c r="RN614" s="178"/>
      <c r="RO614" s="178"/>
      <c r="RP614" s="178"/>
      <c r="RQ614" s="178"/>
      <c r="RR614" s="178"/>
      <c r="RS614" s="178"/>
      <c r="RT614" s="178"/>
      <c r="RU614" s="178"/>
      <c r="RV614" s="178"/>
      <c r="RW614" s="178"/>
      <c r="RX614" s="178"/>
      <c r="RY614" s="178"/>
      <c r="RZ614" s="178"/>
      <c r="SA614" s="178"/>
      <c r="SB614" s="178"/>
      <c r="SC614" s="178"/>
      <c r="SD614" s="178"/>
      <c r="SE614" s="178"/>
      <c r="SF614" s="178"/>
      <c r="SG614" s="178"/>
      <c r="SH614" s="178"/>
      <c r="SI614" s="178"/>
      <c r="SJ614" s="178"/>
      <c r="SK614" s="178"/>
      <c r="SL614" s="178"/>
      <c r="SM614" s="178"/>
      <c r="SN614" s="178"/>
      <c r="SO614" s="178"/>
      <c r="SP614" s="178"/>
      <c r="SQ614" s="178"/>
      <c r="SR614" s="178"/>
      <c r="SS614" s="178"/>
      <c r="ST614" s="178"/>
      <c r="SU614" s="178"/>
      <c r="SV614" s="178"/>
      <c r="SW614" s="178"/>
      <c r="SX614" s="178"/>
      <c r="SY614" s="178"/>
      <c r="SZ614" s="178"/>
      <c r="TA614" s="178"/>
      <c r="TB614" s="178"/>
      <c r="TC614" s="178"/>
      <c r="TD614" s="178"/>
      <c r="TE614" s="178"/>
      <c r="TF614" s="178"/>
      <c r="TG614" s="178"/>
      <c r="TH614" s="178"/>
      <c r="TI614" s="178"/>
      <c r="TJ614" s="178"/>
      <c r="TK614" s="178"/>
      <c r="TL614" s="178"/>
      <c r="TM614" s="178"/>
      <c r="TN614" s="178"/>
      <c r="TO614" s="178"/>
      <c r="TP614" s="178"/>
      <c r="TQ614" s="178"/>
      <c r="TR614" s="178"/>
      <c r="TS614" s="178"/>
      <c r="TT614" s="178"/>
      <c r="TU614" s="178"/>
      <c r="TV614" s="178"/>
      <c r="TW614" s="178"/>
      <c r="TX614" s="178"/>
      <c r="TY614" s="178"/>
      <c r="TZ614" s="178"/>
      <c r="UA614" s="178"/>
      <c r="UB614" s="178"/>
      <c r="UC614" s="178"/>
      <c r="UD614" s="178"/>
      <c r="UE614" s="178"/>
      <c r="UF614" s="178"/>
      <c r="UG614" s="178"/>
      <c r="UH614" s="178"/>
      <c r="UI614" s="178"/>
      <c r="UJ614" s="178"/>
      <c r="UK614" s="178"/>
      <c r="UL614" s="178"/>
      <c r="UM614" s="178"/>
      <c r="UN614" s="178"/>
      <c r="UO614" s="178"/>
      <c r="UP614" s="178"/>
      <c r="UQ614" s="178"/>
      <c r="UR614" s="178"/>
      <c r="US614" s="178"/>
      <c r="UT614" s="178"/>
      <c r="UU614" s="178"/>
      <c r="UV614" s="178"/>
      <c r="UW614" s="178"/>
      <c r="UX614" s="178"/>
      <c r="UY614" s="178"/>
      <c r="UZ614" s="178"/>
      <c r="VA614" s="178"/>
      <c r="VB614" s="178"/>
      <c r="VC614" s="178"/>
      <c r="VD614" s="178"/>
      <c r="VE614" s="178"/>
      <c r="VF614" s="178"/>
      <c r="VG614" s="178"/>
      <c r="VH614" s="178"/>
      <c r="VI614" s="178"/>
      <c r="VJ614" s="178"/>
      <c r="VK614" s="178"/>
      <c r="VL614" s="178"/>
      <c r="VM614" s="178"/>
      <c r="VN614" s="178"/>
      <c r="VO614" s="178"/>
      <c r="VP614" s="178"/>
      <c r="VQ614" s="178"/>
      <c r="VR614" s="178"/>
      <c r="VS614" s="178"/>
      <c r="VT614" s="178"/>
      <c r="VU614" s="178"/>
      <c r="VV614" s="178"/>
      <c r="VW614" s="178"/>
      <c r="VX614" s="178"/>
      <c r="VY614" s="178"/>
      <c r="VZ614" s="178"/>
      <c r="WA614" s="178"/>
      <c r="WB614" s="178"/>
      <c r="WC614" s="178"/>
      <c r="WD614" s="178"/>
      <c r="WE614" s="178"/>
      <c r="WF614" s="178"/>
      <c r="WG614" s="178"/>
      <c r="WH614" s="178"/>
      <c r="WI614" s="178"/>
      <c r="WJ614" s="178"/>
      <c r="WK614" s="178"/>
      <c r="WL614" s="178"/>
      <c r="WM614" s="178"/>
      <c r="WN614" s="178"/>
      <c r="WO614" s="178"/>
      <c r="WP614" s="178"/>
      <c r="WQ614" s="178"/>
      <c r="WR614" s="178"/>
      <c r="WS614" s="178"/>
      <c r="WT614" s="178"/>
      <c r="WU614" s="178"/>
      <c r="WV614" s="178"/>
      <c r="WW614" s="178"/>
      <c r="WX614" s="178"/>
      <c r="WY614" s="178"/>
      <c r="WZ614" s="178"/>
      <c r="XA614" s="178"/>
      <c r="XB614" s="178"/>
      <c r="XC614" s="178"/>
      <c r="XD614" s="178"/>
      <c r="XE614" s="178"/>
      <c r="XF614" s="178"/>
      <c r="XG614" s="178"/>
      <c r="XH614" s="178"/>
      <c r="XI614" s="178"/>
      <c r="XJ614" s="178"/>
      <c r="XK614" s="178"/>
      <c r="XL614" s="178"/>
      <c r="XM614" s="178"/>
      <c r="XN614" s="178"/>
      <c r="XO614" s="178"/>
      <c r="XP614" s="178"/>
      <c r="XQ614" s="178"/>
      <c r="XR614" s="178"/>
      <c r="XS614" s="178"/>
      <c r="XT614" s="178"/>
      <c r="XU614" s="178"/>
      <c r="XV614" s="178"/>
      <c r="XW614" s="178"/>
      <c r="XX614" s="178"/>
      <c r="XY614" s="178"/>
      <c r="XZ614" s="178"/>
      <c r="YA614" s="178"/>
      <c r="YB614" s="178"/>
      <c r="YC614" s="178"/>
      <c r="YD614" s="178"/>
      <c r="YE614" s="178"/>
      <c r="YF614" s="178"/>
      <c r="YG614" s="178"/>
      <c r="YH614" s="178"/>
      <c r="YI614" s="178"/>
      <c r="YJ614" s="178"/>
      <c r="YK614" s="178"/>
      <c r="YL614" s="178"/>
      <c r="YM614" s="178"/>
      <c r="YN614" s="178"/>
      <c r="YO614" s="178"/>
      <c r="YP614" s="178"/>
      <c r="YQ614" s="178"/>
      <c r="YR614" s="178"/>
      <c r="YS614" s="178"/>
      <c r="YT614" s="178"/>
      <c r="YU614" s="178"/>
      <c r="YV614" s="178"/>
      <c r="YW614" s="178"/>
      <c r="YX614" s="178"/>
      <c r="YY614" s="178"/>
      <c r="YZ614" s="178"/>
      <c r="ZA614" s="178"/>
      <c r="ZB614" s="178"/>
      <c r="ZC614" s="178"/>
      <c r="ZD614" s="178"/>
      <c r="ZE614" s="178"/>
      <c r="ZF614" s="178"/>
      <c r="ZG614" s="178"/>
      <c r="ZH614" s="178"/>
      <c r="ZI614" s="178"/>
      <c r="ZJ614" s="178"/>
      <c r="ZK614" s="178"/>
      <c r="ZL614" s="178"/>
      <c r="ZM614" s="178"/>
      <c r="ZN614" s="178"/>
      <c r="ZO614" s="178"/>
      <c r="ZP614" s="178"/>
      <c r="ZQ614" s="178"/>
      <c r="ZR614" s="178"/>
      <c r="ZS614" s="178"/>
      <c r="ZT614" s="178"/>
      <c r="ZU614" s="178"/>
      <c r="ZV614" s="178"/>
      <c r="ZW614" s="178"/>
      <c r="ZX614" s="178"/>
      <c r="ZY614" s="178"/>
      <c r="ZZ614" s="178"/>
      <c r="AAA614" s="178"/>
      <c r="AAB614" s="178"/>
      <c r="AAC614" s="178"/>
      <c r="AAD614" s="178"/>
      <c r="AAE614" s="178"/>
      <c r="AAF614" s="178"/>
      <c r="AAG614" s="178"/>
      <c r="AAH614" s="178"/>
      <c r="AAI614" s="178"/>
      <c r="AAJ614" s="178"/>
      <c r="AAK614" s="178"/>
      <c r="AAL614" s="178"/>
      <c r="AAM614" s="178"/>
      <c r="AAN614" s="178"/>
      <c r="AAO614" s="178"/>
      <c r="AAP614" s="178"/>
      <c r="AAQ614" s="178"/>
      <c r="AAR614" s="178"/>
      <c r="AAS614" s="178"/>
      <c r="AAT614" s="178"/>
      <c r="AAU614" s="178"/>
      <c r="AAV614" s="178"/>
      <c r="AAW614" s="178"/>
      <c r="AAX614" s="178"/>
      <c r="AAY614" s="178"/>
      <c r="AAZ614" s="178"/>
      <c r="ABA614" s="178"/>
      <c r="ABB614" s="178"/>
      <c r="ABC614" s="178"/>
      <c r="ABD614" s="178"/>
      <c r="ABE614" s="178"/>
      <c r="ABF614" s="178"/>
      <c r="ABG614" s="178"/>
      <c r="ABH614" s="178"/>
      <c r="ABI614" s="178"/>
      <c r="ABJ614" s="178"/>
      <c r="ABK614" s="178"/>
      <c r="ABL614" s="178"/>
      <c r="ABM614" s="178"/>
      <c r="ABN614" s="178"/>
      <c r="ABO614" s="178"/>
      <c r="ABP614" s="178"/>
      <c r="ABQ614" s="178"/>
      <c r="ABR614" s="178"/>
      <c r="ABS614" s="178"/>
      <c r="ABT614" s="178"/>
      <c r="ABU614" s="178"/>
      <c r="ABV614" s="178"/>
      <c r="ABW614" s="178"/>
      <c r="ABX614" s="178"/>
      <c r="ABY614" s="178"/>
      <c r="ABZ614" s="178"/>
      <c r="ACA614" s="178"/>
      <c r="ACB614" s="178"/>
      <c r="ACC614" s="178"/>
      <c r="ACD614" s="178"/>
      <c r="ACE614" s="178"/>
      <c r="ACF614" s="178"/>
      <c r="ACG614" s="178"/>
      <c r="ACH614" s="178"/>
      <c r="ACI614" s="178"/>
      <c r="ACJ614" s="178"/>
      <c r="ACK614" s="178"/>
      <c r="ACL614" s="178"/>
      <c r="ACM614" s="178"/>
      <c r="ACN614" s="178"/>
      <c r="ACO614" s="178"/>
      <c r="ACP614" s="178"/>
      <c r="ACQ614" s="178"/>
      <c r="ACR614" s="178"/>
      <c r="ACS614" s="178"/>
      <c r="ACT614" s="178"/>
      <c r="ACU614" s="178"/>
      <c r="ACV614" s="178"/>
      <c r="ACW614" s="178"/>
      <c r="ACX614" s="178"/>
      <c r="ACY614" s="178"/>
      <c r="ACZ614" s="178"/>
      <c r="ADA614" s="178"/>
      <c r="ADB614" s="178"/>
      <c r="ADC614" s="178"/>
      <c r="ADD614" s="178"/>
      <c r="ADE614" s="178"/>
      <c r="ADF614" s="178"/>
      <c r="ADG614" s="178"/>
      <c r="ADH614" s="178"/>
      <c r="ADI614" s="178"/>
      <c r="ADJ614" s="178"/>
      <c r="ADK614" s="178"/>
      <c r="ADL614" s="178"/>
      <c r="ADM614" s="178"/>
      <c r="ADN614" s="178"/>
      <c r="ADO614" s="178"/>
      <c r="ADP614" s="178"/>
      <c r="ADQ614" s="178"/>
      <c r="ADR614" s="178"/>
      <c r="ADS614" s="178"/>
      <c r="ADT614" s="178"/>
      <c r="ADU614" s="178"/>
      <c r="ADV614" s="178"/>
      <c r="ADW614" s="178"/>
      <c r="ADX614" s="178"/>
      <c r="ADY614" s="178"/>
      <c r="ADZ614" s="178"/>
      <c r="AEA614" s="178"/>
      <c r="AEB614" s="178"/>
      <c r="AEC614" s="178"/>
      <c r="AED614" s="178"/>
      <c r="AEE614" s="178"/>
      <c r="AEF614" s="178"/>
      <c r="AEG614" s="178"/>
      <c r="AEH614" s="178"/>
      <c r="AEI614" s="178"/>
      <c r="AEJ614" s="178"/>
      <c r="AEK614" s="178"/>
      <c r="AEL614" s="178"/>
      <c r="AEM614" s="178"/>
      <c r="AEN614" s="178"/>
      <c r="AEO614" s="178"/>
      <c r="AEP614" s="178"/>
      <c r="AEQ614" s="178"/>
      <c r="AER614" s="178"/>
      <c r="AES614" s="178"/>
      <c r="AET614" s="178"/>
      <c r="AEU614" s="178"/>
      <c r="AEV614" s="178"/>
      <c r="AEW614" s="178"/>
      <c r="AEX614" s="178"/>
      <c r="AEY614" s="178"/>
      <c r="AEZ614" s="178"/>
      <c r="AFA614" s="178"/>
      <c r="AFB614" s="178"/>
      <c r="AFC614" s="178"/>
      <c r="AFD614" s="178"/>
      <c r="AFE614" s="178"/>
      <c r="AFF614" s="178"/>
      <c r="AFG614" s="178"/>
      <c r="AFH614" s="178"/>
      <c r="AFI614" s="178"/>
      <c r="AFJ614" s="178"/>
      <c r="AFK614" s="178"/>
      <c r="AFL614" s="178"/>
      <c r="AFM614" s="178"/>
      <c r="AFN614" s="178"/>
      <c r="AFO614" s="178"/>
      <c r="AFP614" s="178"/>
      <c r="AFQ614" s="178"/>
      <c r="AFR614" s="178"/>
      <c r="AFS614" s="178"/>
      <c r="AFT614" s="178"/>
      <c r="AFU614" s="178"/>
      <c r="AFV614" s="178"/>
      <c r="AFW614" s="178"/>
      <c r="AFX614" s="178"/>
      <c r="AFY614" s="178"/>
      <c r="AFZ614" s="178"/>
      <c r="AGA614" s="178"/>
      <c r="AGB614" s="178"/>
      <c r="AGC614" s="178"/>
      <c r="AGD614" s="178"/>
      <c r="AGE614" s="178"/>
      <c r="AGF614" s="178"/>
      <c r="AGG614" s="178"/>
      <c r="AGH614" s="178"/>
      <c r="AGI614" s="178"/>
      <c r="AGJ614" s="178"/>
      <c r="AGK614" s="178"/>
      <c r="AGL614" s="178"/>
      <c r="AGM614" s="178"/>
      <c r="AGN614" s="178"/>
      <c r="AGO614" s="178"/>
      <c r="AGP614" s="178"/>
      <c r="AGQ614" s="178"/>
      <c r="AGR614" s="178"/>
      <c r="AGS614" s="178"/>
      <c r="AGT614" s="178"/>
      <c r="AGU614" s="178"/>
      <c r="AGV614" s="178"/>
      <c r="AGW614" s="178"/>
      <c r="AGX614" s="178"/>
      <c r="AGY614" s="178"/>
      <c r="AGZ614" s="178"/>
      <c r="AHA614" s="178"/>
      <c r="AHB614" s="178"/>
      <c r="AHC614" s="178"/>
      <c r="AHD614" s="178"/>
      <c r="AHE614" s="178"/>
      <c r="AHF614" s="178"/>
      <c r="AHG614" s="178"/>
      <c r="AHH614" s="178"/>
      <c r="AHI614" s="178"/>
      <c r="AHJ614" s="178"/>
      <c r="AHK614" s="178"/>
      <c r="AHL614" s="178"/>
      <c r="AHM614" s="178"/>
      <c r="AHN614" s="178"/>
      <c r="AHO614" s="178"/>
      <c r="AHP614" s="178"/>
      <c r="AHQ614" s="178"/>
      <c r="AHR614" s="178"/>
      <c r="AHS614" s="178"/>
      <c r="AHT614" s="178"/>
      <c r="AHU614" s="178"/>
      <c r="AHV614" s="178"/>
      <c r="AHW614" s="178"/>
      <c r="AHX614" s="178"/>
      <c r="AHY614" s="178"/>
      <c r="AHZ614" s="178"/>
      <c r="AIA614" s="178"/>
      <c r="AIB614" s="178"/>
      <c r="AIC614" s="178"/>
      <c r="AID614" s="178"/>
      <c r="AIE614" s="178"/>
      <c r="AIF614" s="178"/>
      <c r="AIG614" s="178"/>
      <c r="AIH614" s="178"/>
      <c r="AII614" s="178"/>
      <c r="AIJ614" s="178"/>
      <c r="AIK614" s="178"/>
      <c r="AIL614" s="178"/>
      <c r="AIM614" s="178"/>
      <c r="AIN614" s="178"/>
      <c r="AIO614" s="178"/>
      <c r="AIP614" s="178"/>
      <c r="AIQ614" s="178"/>
      <c r="AIR614" s="178"/>
      <c r="AIS614" s="178"/>
      <c r="AIT614" s="178"/>
      <c r="AIU614" s="178"/>
      <c r="AIV614" s="178"/>
      <c r="AIW614" s="178"/>
      <c r="AIX614" s="178"/>
      <c r="AIY614" s="178"/>
      <c r="AIZ614" s="178"/>
      <c r="AJA614" s="178"/>
      <c r="AJB614" s="178"/>
      <c r="AJC614" s="178"/>
      <c r="AJD614" s="178"/>
      <c r="AJE614" s="178"/>
      <c r="AJF614" s="178"/>
      <c r="AJG614" s="178"/>
      <c r="AJH614" s="178"/>
      <c r="AJI614" s="178"/>
      <c r="AJJ614" s="178"/>
      <c r="AJK614" s="178"/>
      <c r="AJL614" s="178"/>
      <c r="AJM614" s="178"/>
      <c r="AJN614" s="178"/>
      <c r="AJO614" s="178"/>
      <c r="AJP614" s="178"/>
      <c r="AJQ614" s="178"/>
      <c r="AJR614" s="178"/>
      <c r="AJS614" s="178"/>
      <c r="AJT614" s="178"/>
      <c r="AJU614" s="178"/>
      <c r="AJV614" s="178"/>
      <c r="AJW614" s="178"/>
      <c r="AJX614" s="178"/>
      <c r="AJY614" s="178"/>
      <c r="AJZ614" s="178"/>
      <c r="AKA614" s="178"/>
      <c r="AKB614" s="178"/>
      <c r="AKC614" s="178"/>
      <c r="AKD614" s="178"/>
      <c r="AKE614" s="178"/>
      <c r="AKF614" s="178"/>
      <c r="AKG614" s="178"/>
      <c r="AKH614" s="178"/>
      <c r="AKI614" s="178"/>
      <c r="AKJ614" s="178"/>
      <c r="AKK614" s="178"/>
      <c r="AKL614" s="178"/>
      <c r="AKM614" s="178"/>
      <c r="AKN614" s="178"/>
      <c r="AKO614" s="178"/>
      <c r="AKP614" s="178"/>
      <c r="AKQ614" s="178"/>
      <c r="AKR614" s="178"/>
      <c r="AKS614" s="178"/>
      <c r="AKT614" s="178"/>
      <c r="AKU614" s="178"/>
      <c r="AKV614" s="178"/>
      <c r="AKW614" s="178"/>
      <c r="AKX614" s="178"/>
      <c r="AKY614" s="178"/>
      <c r="AKZ614" s="178"/>
      <c r="ALA614" s="178"/>
      <c r="ALB614" s="178"/>
      <c r="ALC614" s="178"/>
      <c r="ALD614" s="178"/>
      <c r="ALE614" s="178"/>
      <c r="ALF614" s="178"/>
      <c r="ALG614" s="178"/>
      <c r="ALH614" s="178"/>
      <c r="ALI614" s="178"/>
      <c r="ALJ614" s="178"/>
      <c r="ALK614" s="178"/>
      <c r="ALL614" s="178"/>
      <c r="ALM614" s="178"/>
      <c r="ALN614" s="178"/>
      <c r="ALO614" s="178"/>
      <c r="ALP614" s="178"/>
      <c r="ALQ614" s="178"/>
      <c r="ALR614" s="178"/>
      <c r="ALS614" s="178"/>
      <c r="ALT614" s="178"/>
      <c r="ALU614" s="178"/>
      <c r="ALV614" s="178"/>
      <c r="ALW614" s="178"/>
      <c r="ALX614" s="178"/>
      <c r="ALY614" s="178"/>
      <c r="ALZ614" s="178"/>
      <c r="AMA614" s="178"/>
      <c r="AMB614" s="178"/>
      <c r="AMC614" s="178"/>
      <c r="AMD614" s="178"/>
      <c r="AME614" s="178"/>
      <c r="AMF614" s="178"/>
      <c r="AMG614" s="178"/>
      <c r="AMH614" s="178"/>
      <c r="AMI614" s="178"/>
      <c r="AMJ614" s="178"/>
      <c r="AMK614" s="178"/>
      <c r="AML614" s="178"/>
      <c r="AMM614" s="178"/>
      <c r="AMN614" s="178"/>
      <c r="AMO614" s="178"/>
      <c r="AMP614" s="178"/>
      <c r="AMQ614" s="178"/>
      <c r="AMR614" s="178"/>
      <c r="AMS614" s="178"/>
      <c r="AMT614" s="178"/>
      <c r="AMU614" s="178"/>
      <c r="AMV614" s="178"/>
      <c r="AMW614" s="178"/>
      <c r="AMX614" s="178"/>
      <c r="AMY614" s="178"/>
      <c r="AMZ614" s="178"/>
      <c r="ANA614" s="178"/>
      <c r="ANB614" s="178"/>
      <c r="ANC614" s="178"/>
      <c r="AND614" s="178"/>
      <c r="ANE614" s="178"/>
      <c r="ANF614" s="178"/>
      <c r="ANG614" s="178"/>
      <c r="ANH614" s="178"/>
      <c r="ANI614" s="178"/>
      <c r="ANJ614" s="178"/>
      <c r="ANK614" s="178"/>
      <c r="ANL614" s="178"/>
      <c r="ANM614" s="178"/>
      <c r="ANN614" s="178"/>
      <c r="ANO614" s="178"/>
      <c r="ANP614" s="178"/>
      <c r="ANQ614" s="178"/>
      <c r="ANR614" s="178"/>
      <c r="ANS614" s="178"/>
      <c r="ANT614" s="178"/>
      <c r="ANU614" s="178"/>
      <c r="ANV614" s="178"/>
      <c r="ANW614" s="178"/>
      <c r="ANX614" s="178"/>
      <c r="ANY614" s="178"/>
      <c r="ANZ614" s="178"/>
      <c r="AOA614" s="178"/>
      <c r="AOB614" s="178"/>
      <c r="AOC614" s="178"/>
      <c r="AOD614" s="178"/>
      <c r="AOE614" s="178"/>
      <c r="AOF614" s="178"/>
      <c r="AOG614" s="178"/>
      <c r="AOH614" s="178"/>
      <c r="AOI614" s="178"/>
      <c r="AOJ614" s="178"/>
      <c r="AOK614" s="178"/>
      <c r="AOL614" s="178"/>
      <c r="AOM614" s="178"/>
      <c r="AON614" s="178"/>
      <c r="AOO614" s="178"/>
      <c r="AOP614" s="178"/>
      <c r="AOQ614" s="178"/>
      <c r="AOR614" s="178"/>
      <c r="AOS614" s="178"/>
      <c r="AOT614" s="178"/>
      <c r="AOU614" s="178"/>
      <c r="AOV614" s="178"/>
      <c r="AOW614" s="178"/>
      <c r="AOX614" s="178"/>
      <c r="AOY614" s="178"/>
      <c r="AOZ614" s="178"/>
      <c r="APA614" s="178"/>
      <c r="APB614" s="178"/>
      <c r="APC614" s="178"/>
      <c r="APD614" s="178"/>
      <c r="APE614" s="178"/>
      <c r="APF614" s="178"/>
      <c r="APG614" s="178"/>
      <c r="APH614" s="178"/>
      <c r="API614" s="178"/>
      <c r="APJ614" s="178"/>
      <c r="APK614" s="178"/>
      <c r="APL614" s="178"/>
      <c r="APM614" s="178"/>
      <c r="APN614" s="178"/>
      <c r="APO614" s="178"/>
      <c r="APP614" s="178"/>
      <c r="APQ614" s="178"/>
      <c r="APR614" s="178"/>
      <c r="APS614" s="178"/>
      <c r="APT614" s="178"/>
      <c r="APU614" s="178"/>
      <c r="APV614" s="178"/>
      <c r="APW614" s="178"/>
      <c r="APX614" s="178"/>
      <c r="APY614" s="178"/>
      <c r="APZ614" s="178"/>
      <c r="AQA614" s="178"/>
      <c r="AQB614" s="178"/>
      <c r="AQC614" s="178"/>
      <c r="AQD614" s="178"/>
      <c r="AQE614" s="178"/>
      <c r="AQF614" s="178"/>
      <c r="AQG614" s="178"/>
      <c r="AQH614" s="178"/>
      <c r="AQI614" s="178"/>
      <c r="AQJ614" s="178"/>
      <c r="AQK614" s="178"/>
      <c r="AQL614" s="178"/>
      <c r="AQM614" s="178"/>
      <c r="AQN614" s="178"/>
      <c r="AQO614" s="178"/>
      <c r="AQP614" s="178"/>
      <c r="AQQ614" s="178"/>
      <c r="AQR614" s="178"/>
      <c r="AQS614" s="178"/>
      <c r="AQT614" s="178"/>
      <c r="AQU614" s="178"/>
      <c r="AQV614" s="178"/>
      <c r="AQW614" s="178"/>
      <c r="AQX614" s="178"/>
      <c r="AQY614" s="178"/>
      <c r="AQZ614" s="178"/>
      <c r="ARA614" s="178"/>
      <c r="ARB614" s="178"/>
      <c r="ARC614" s="178"/>
      <c r="ARD614" s="178"/>
      <c r="ARE614" s="178"/>
      <c r="ARF614" s="178"/>
      <c r="ARG614" s="178"/>
      <c r="ARH614" s="178"/>
      <c r="ARI614" s="178"/>
      <c r="ARJ614" s="178"/>
      <c r="ARK614" s="178"/>
      <c r="ARL614" s="178"/>
      <c r="ARM614" s="178"/>
      <c r="ARN614" s="178"/>
      <c r="ARO614" s="178"/>
      <c r="ARP614" s="178"/>
      <c r="ARQ614" s="178"/>
      <c r="ARR614" s="178"/>
      <c r="ARS614" s="178"/>
      <c r="ART614" s="178"/>
      <c r="ARU614" s="178"/>
      <c r="ARV614" s="178"/>
      <c r="ARW614" s="178"/>
      <c r="ARX614" s="178"/>
      <c r="ARY614" s="178"/>
      <c r="ARZ614" s="178"/>
      <c r="ASA614" s="178"/>
      <c r="ASB614" s="178"/>
      <c r="ASC614" s="178"/>
      <c r="ASD614" s="178"/>
      <c r="ASE614" s="178"/>
      <c r="ASF614" s="178"/>
      <c r="ASG614" s="178"/>
      <c r="ASH614" s="178"/>
      <c r="ASI614" s="178"/>
      <c r="ASJ614" s="178"/>
      <c r="ASK614" s="178"/>
      <c r="ASL614" s="178"/>
      <c r="ASM614" s="178"/>
      <c r="ASN614" s="178"/>
      <c r="ASO614" s="178"/>
      <c r="ASP614" s="178"/>
      <c r="ASQ614" s="178"/>
      <c r="ASR614" s="178"/>
      <c r="ASS614" s="178"/>
      <c r="AST614" s="178"/>
      <c r="ASU614" s="178"/>
      <c r="ASV614" s="178"/>
      <c r="ASW614" s="178"/>
      <c r="ASX614" s="178"/>
      <c r="ASY614" s="178"/>
      <c r="ASZ614" s="178"/>
      <c r="ATA614" s="178"/>
      <c r="ATB614" s="178"/>
      <c r="ATC614" s="178"/>
      <c r="ATD614" s="178"/>
      <c r="ATE614" s="178"/>
      <c r="ATF614" s="178"/>
      <c r="ATG614" s="178"/>
      <c r="ATH614" s="178"/>
      <c r="ATI614" s="178"/>
      <c r="ATJ614" s="178"/>
      <c r="ATK614" s="178"/>
      <c r="ATL614" s="178"/>
      <c r="ATM614" s="178"/>
      <c r="ATN614" s="178"/>
      <c r="ATO614" s="178"/>
      <c r="ATP614" s="178"/>
      <c r="ATQ614" s="178"/>
      <c r="ATR614" s="178"/>
      <c r="ATS614" s="178"/>
      <c r="ATT614" s="178"/>
      <c r="ATU614" s="178"/>
      <c r="ATV614" s="178"/>
      <c r="ATW614" s="178"/>
      <c r="ATX614" s="178"/>
      <c r="ATY614" s="178"/>
      <c r="ATZ614" s="178"/>
      <c r="AUA614" s="178"/>
      <c r="AUB614" s="178"/>
      <c r="AUC614" s="178"/>
      <c r="AUD614" s="178"/>
      <c r="AUE614" s="178"/>
      <c r="AUF614" s="178"/>
      <c r="AUG614" s="178"/>
      <c r="AUH614" s="178"/>
      <c r="AUI614" s="178"/>
      <c r="AUJ614" s="178"/>
      <c r="AUK614" s="178"/>
      <c r="AUL614" s="178"/>
      <c r="AUM614" s="178"/>
      <c r="AUN614" s="178"/>
      <c r="AUO614" s="178"/>
      <c r="AUP614" s="178"/>
      <c r="AUQ614" s="178"/>
      <c r="AUR614" s="178"/>
      <c r="AUS614" s="178"/>
      <c r="AUT614" s="178"/>
      <c r="AUU614" s="178"/>
      <c r="AUV614" s="178"/>
      <c r="AUW614" s="178"/>
      <c r="AUX614" s="178"/>
      <c r="AUY614" s="178"/>
      <c r="AUZ614" s="178"/>
      <c r="AVA614" s="178"/>
      <c r="AVB614" s="178"/>
      <c r="AVC614" s="178"/>
      <c r="AVD614" s="178"/>
      <c r="AVE614" s="178"/>
      <c r="AVF614" s="178"/>
      <c r="AVG614" s="178"/>
      <c r="AVH614" s="178"/>
      <c r="AVI614" s="178"/>
      <c r="AVJ614" s="178"/>
      <c r="AVK614" s="178"/>
      <c r="AVL614" s="178"/>
      <c r="AVM614" s="178"/>
      <c r="AVN614" s="178"/>
      <c r="AVO614" s="178"/>
      <c r="AVP614" s="178"/>
      <c r="AVQ614" s="178"/>
      <c r="AVR614" s="178"/>
      <c r="AVS614" s="178"/>
      <c r="AVT614" s="178"/>
      <c r="AVU614" s="178"/>
      <c r="AVV614" s="178"/>
      <c r="AVW614" s="178"/>
      <c r="AVX614" s="178"/>
      <c r="AVY614" s="178"/>
      <c r="AVZ614" s="178"/>
      <c r="AWA614" s="178"/>
      <c r="AWB614" s="178"/>
      <c r="AWC614" s="178"/>
      <c r="AWD614" s="178"/>
      <c r="AWE614" s="178"/>
      <c r="AWF614" s="178"/>
      <c r="AWG614" s="178"/>
      <c r="AWH614" s="178"/>
      <c r="AWI614" s="178"/>
      <c r="AWJ614" s="178"/>
      <c r="AWK614" s="178"/>
      <c r="AWL614" s="178"/>
      <c r="AWM614" s="178"/>
      <c r="AWN614" s="178"/>
      <c r="AWO614" s="178"/>
      <c r="AWP614" s="178"/>
      <c r="AWQ614" s="178"/>
      <c r="AWR614" s="178"/>
      <c r="AWS614" s="178"/>
      <c r="AWT614" s="178"/>
      <c r="AWU614" s="178"/>
      <c r="AWV614" s="178"/>
      <c r="AWW614" s="178"/>
      <c r="AWX614" s="178"/>
      <c r="AWY614" s="178"/>
      <c r="AWZ614" s="178"/>
      <c r="AXA614" s="178"/>
      <c r="AXB614" s="178"/>
      <c r="AXC614" s="178"/>
      <c r="AXD614" s="178"/>
      <c r="AXE614" s="178"/>
      <c r="AXF614" s="178"/>
      <c r="AXG614" s="178"/>
      <c r="AXH614" s="178"/>
      <c r="AXI614" s="178"/>
      <c r="AXJ614" s="178"/>
      <c r="AXK614" s="178"/>
      <c r="AXL614" s="178"/>
      <c r="AXM614" s="178"/>
      <c r="AXN614" s="178"/>
      <c r="AXO614" s="178"/>
      <c r="AXP614" s="178"/>
      <c r="AXQ614" s="178"/>
      <c r="AXR614" s="178"/>
      <c r="AXS614" s="178"/>
      <c r="AXT614" s="178"/>
      <c r="AXU614" s="178"/>
      <c r="AXV614" s="178"/>
      <c r="AXW614" s="178"/>
      <c r="AXX614" s="178"/>
      <c r="AXY614" s="178"/>
      <c r="AXZ614" s="178"/>
      <c r="AYA614" s="178"/>
      <c r="AYB614" s="178"/>
      <c r="AYC614" s="178"/>
      <c r="AYD614" s="178"/>
      <c r="AYE614" s="178"/>
      <c r="AYF614" s="178"/>
      <c r="AYG614" s="178"/>
      <c r="AYH614" s="178"/>
      <c r="AYI614" s="178"/>
      <c r="AYJ614" s="178"/>
      <c r="AYK614" s="178"/>
      <c r="AYL614" s="178"/>
      <c r="AYM614" s="178"/>
      <c r="AYN614" s="178"/>
      <c r="AYO614" s="178"/>
      <c r="AYP614" s="178"/>
      <c r="AYQ614" s="178"/>
      <c r="AYR614" s="178"/>
      <c r="AYS614" s="178"/>
      <c r="AYT614" s="178"/>
      <c r="AYU614" s="178"/>
      <c r="AYV614" s="178"/>
      <c r="AYW614" s="178"/>
      <c r="AYX614" s="178"/>
      <c r="AYY614" s="178"/>
      <c r="AYZ614" s="178"/>
      <c r="AZA614" s="178"/>
      <c r="AZB614" s="178"/>
      <c r="AZC614" s="178"/>
      <c r="AZD614" s="178"/>
      <c r="AZE614" s="178"/>
      <c r="AZF614" s="178"/>
      <c r="AZG614" s="178"/>
      <c r="AZH614" s="178"/>
      <c r="AZI614" s="178"/>
      <c r="AZJ614" s="178"/>
      <c r="AZK614" s="178"/>
      <c r="AZL614" s="178"/>
      <c r="AZM614" s="178"/>
      <c r="AZN614" s="178"/>
      <c r="AZO614" s="178"/>
      <c r="AZP614" s="178"/>
      <c r="AZQ614" s="178"/>
      <c r="AZR614" s="178"/>
      <c r="AZS614" s="178"/>
      <c r="AZT614" s="178"/>
      <c r="AZU614" s="178"/>
      <c r="AZV614" s="178"/>
      <c r="AZW614" s="178"/>
      <c r="AZX614" s="178"/>
      <c r="AZY614" s="178"/>
      <c r="AZZ614" s="178"/>
      <c r="BAA614" s="178"/>
      <c r="BAB614" s="178"/>
      <c r="BAC614" s="178"/>
      <c r="BAD614" s="178"/>
      <c r="BAE614" s="178"/>
      <c r="BAF614" s="178"/>
      <c r="BAG614" s="178"/>
      <c r="BAH614" s="178"/>
      <c r="BAI614" s="178"/>
      <c r="BAJ614" s="178"/>
      <c r="BAK614" s="178"/>
      <c r="BAL614" s="178"/>
      <c r="BAM614" s="178"/>
      <c r="BAN614" s="178"/>
      <c r="BAO614" s="178"/>
      <c r="BAP614" s="178"/>
      <c r="BAQ614" s="178"/>
      <c r="BAR614" s="178"/>
      <c r="BAS614" s="178"/>
      <c r="BAT614" s="178"/>
      <c r="BAU614" s="178"/>
      <c r="BAV614" s="178"/>
      <c r="BAW614" s="178"/>
      <c r="BAX614" s="178"/>
      <c r="BAY614" s="178"/>
      <c r="BAZ614" s="178"/>
      <c r="BBA614" s="178"/>
      <c r="BBB614" s="178"/>
      <c r="BBC614" s="178"/>
      <c r="BBD614" s="178"/>
      <c r="BBE614" s="178"/>
      <c r="BBF614" s="178"/>
      <c r="BBG614" s="178"/>
      <c r="BBH614" s="178"/>
      <c r="BBI614" s="178"/>
      <c r="BBJ614" s="178"/>
      <c r="BBK614" s="178"/>
      <c r="BBL614" s="178"/>
      <c r="BBM614" s="178"/>
      <c r="BBN614" s="178"/>
      <c r="BBO614" s="178"/>
      <c r="BBP614" s="178"/>
      <c r="BBQ614" s="178"/>
      <c r="BBR614" s="178"/>
      <c r="BBS614" s="178"/>
      <c r="BBT614" s="178"/>
      <c r="BBU614" s="178"/>
      <c r="BBV614" s="178"/>
      <c r="BBW614" s="178"/>
      <c r="BBX614" s="178"/>
      <c r="BBY614" s="178"/>
      <c r="BBZ614" s="178"/>
      <c r="BCA614" s="178"/>
      <c r="BCB614" s="178"/>
      <c r="BCC614" s="178"/>
      <c r="BCD614" s="178"/>
      <c r="BCE614" s="178"/>
      <c r="BCF614" s="178"/>
      <c r="BCG614" s="178"/>
      <c r="BCH614" s="178"/>
      <c r="BCI614" s="178"/>
      <c r="BCJ614" s="178"/>
      <c r="BCK614" s="178"/>
      <c r="BCL614" s="178"/>
      <c r="BCM614" s="178"/>
      <c r="BCN614" s="178"/>
      <c r="BCO614" s="178"/>
      <c r="BCP614" s="178"/>
      <c r="BCQ614" s="178"/>
      <c r="BCR614" s="178"/>
      <c r="BCS614" s="178"/>
      <c r="BCT614" s="178"/>
      <c r="BCU614" s="178"/>
      <c r="BCV614" s="178"/>
      <c r="BCW614" s="178"/>
      <c r="BCX614" s="178"/>
      <c r="BCY614" s="178"/>
      <c r="BCZ614" s="178"/>
      <c r="BDA614" s="178"/>
      <c r="BDB614" s="178"/>
      <c r="BDC614" s="178"/>
      <c r="BDD614" s="178"/>
      <c r="BDE614" s="178"/>
      <c r="BDF614" s="178"/>
      <c r="BDG614" s="178"/>
      <c r="BDH614" s="178"/>
      <c r="BDI614" s="178"/>
      <c r="BDJ614" s="178"/>
      <c r="BDK614" s="178"/>
      <c r="BDL614" s="178"/>
      <c r="BDM614" s="178"/>
      <c r="BDN614" s="178"/>
      <c r="BDO614" s="178"/>
      <c r="BDP614" s="178"/>
      <c r="BDQ614" s="178"/>
      <c r="BDR614" s="178"/>
      <c r="BDS614" s="178"/>
      <c r="BDT614" s="178"/>
      <c r="BDU614" s="178"/>
      <c r="BDV614" s="178"/>
      <c r="BDW614" s="178"/>
      <c r="BDX614" s="178"/>
      <c r="BDY614" s="178"/>
      <c r="BDZ614" s="178"/>
      <c r="BEA614" s="178"/>
      <c r="BEB614" s="178"/>
      <c r="BEC614" s="178"/>
      <c r="BED614" s="178"/>
      <c r="BEE614" s="178"/>
      <c r="BEF614" s="178"/>
      <c r="BEG614" s="178"/>
      <c r="BEH614" s="178"/>
      <c r="BEI614" s="178"/>
      <c r="BEJ614" s="178"/>
      <c r="BEK614" s="178"/>
      <c r="BEL614" s="178"/>
      <c r="BEM614" s="178"/>
      <c r="BEN614" s="178"/>
      <c r="BEO614" s="178"/>
      <c r="BEP614" s="178"/>
      <c r="BEQ614" s="178"/>
      <c r="BER614" s="178"/>
      <c r="BES614" s="178"/>
      <c r="BET614" s="178"/>
      <c r="BEU614" s="178"/>
      <c r="BEV614" s="178"/>
      <c r="BEW614" s="178"/>
      <c r="BEX614" s="178"/>
      <c r="BEY614" s="178"/>
      <c r="BEZ614" s="178"/>
      <c r="BFA614" s="178"/>
      <c r="BFB614" s="178"/>
      <c r="BFC614" s="178"/>
      <c r="BFD614" s="178"/>
      <c r="BFE614" s="178"/>
      <c r="BFF614" s="178"/>
      <c r="BFG614" s="178"/>
      <c r="BFH614" s="178"/>
      <c r="BFI614" s="178"/>
      <c r="BFJ614" s="178"/>
      <c r="BFK614" s="178"/>
      <c r="BFL614" s="178"/>
      <c r="BFM614" s="178"/>
      <c r="BFN614" s="178"/>
      <c r="BFO614" s="178"/>
      <c r="BFP614" s="178"/>
      <c r="BFQ614" s="178"/>
      <c r="BFR614" s="178"/>
      <c r="BFS614" s="178"/>
      <c r="BFT614" s="178"/>
      <c r="BFU614" s="178"/>
      <c r="BFV614" s="178"/>
      <c r="BFW614" s="178"/>
      <c r="BFX614" s="178"/>
      <c r="BFY614" s="178"/>
      <c r="BFZ614" s="178"/>
      <c r="BGA614" s="178"/>
      <c r="BGB614" s="178"/>
      <c r="BGC614" s="178"/>
      <c r="BGD614" s="178"/>
      <c r="BGE614" s="178"/>
      <c r="BGF614" s="178"/>
      <c r="BGG614" s="178"/>
      <c r="BGH614" s="178"/>
      <c r="BGI614" s="178"/>
      <c r="BGJ614" s="178"/>
      <c r="BGK614" s="178"/>
      <c r="BGL614" s="178"/>
      <c r="BGM614" s="178"/>
      <c r="BGN614" s="178"/>
      <c r="BGO614" s="178"/>
      <c r="BGP614" s="178"/>
      <c r="BGQ614" s="178"/>
      <c r="BGR614" s="178"/>
      <c r="BGS614" s="178"/>
      <c r="BGT614" s="178"/>
      <c r="BGU614" s="178"/>
      <c r="BGV614" s="178"/>
      <c r="BGW614" s="178"/>
      <c r="BGX614" s="178"/>
      <c r="BGY614" s="178"/>
      <c r="BGZ614" s="178"/>
      <c r="BHA614" s="178"/>
      <c r="BHB614" s="178"/>
      <c r="BHC614" s="178"/>
      <c r="BHD614" s="178"/>
      <c r="BHE614" s="178"/>
      <c r="BHF614" s="178"/>
      <c r="BHG614" s="178"/>
      <c r="BHH614" s="178"/>
      <c r="BHI614" s="178"/>
      <c r="BHJ614" s="178"/>
      <c r="BHK614" s="178"/>
      <c r="BHL614" s="178"/>
      <c r="BHM614" s="178"/>
      <c r="BHN614" s="178"/>
      <c r="BHO614" s="178"/>
      <c r="BHP614" s="178"/>
      <c r="BHQ614" s="178"/>
      <c r="BHR614" s="178"/>
      <c r="BHS614" s="178"/>
      <c r="BHT614" s="178"/>
      <c r="BHU614" s="178"/>
      <c r="BHV614" s="178"/>
      <c r="BHW614" s="178"/>
      <c r="BHX614" s="178"/>
      <c r="BHY614" s="178"/>
      <c r="BHZ614" s="178"/>
      <c r="BIA614" s="178"/>
      <c r="BIB614" s="178"/>
      <c r="BIC614" s="178"/>
      <c r="BID614" s="178"/>
      <c r="BIE614" s="178"/>
      <c r="BIF614" s="178"/>
      <c r="BIG614" s="178"/>
      <c r="BIH614" s="178"/>
      <c r="BII614" s="178"/>
      <c r="BIJ614" s="178"/>
      <c r="BIK614" s="178"/>
      <c r="BIL614" s="178"/>
      <c r="BIM614" s="178"/>
      <c r="BIN614" s="178"/>
      <c r="BIO614" s="178"/>
      <c r="BIP614" s="178"/>
      <c r="BIQ614" s="178"/>
      <c r="BIR614" s="178"/>
      <c r="BIS614" s="178"/>
      <c r="BIT614" s="178"/>
      <c r="BIU614" s="178"/>
      <c r="BIV614" s="178"/>
      <c r="BIW614" s="178"/>
      <c r="BIX614" s="178"/>
      <c r="BIY614" s="178"/>
      <c r="BIZ614" s="178"/>
      <c r="BJA614" s="178"/>
      <c r="BJB614" s="178"/>
      <c r="BJC614" s="178"/>
      <c r="BJD614" s="178"/>
      <c r="BJE614" s="178"/>
      <c r="BJF614" s="178"/>
      <c r="BJG614" s="178"/>
      <c r="BJH614" s="178"/>
      <c r="BJI614" s="178"/>
      <c r="BJJ614" s="178"/>
      <c r="BJK614" s="178"/>
      <c r="BJL614" s="178"/>
      <c r="BJM614" s="178"/>
      <c r="BJN614" s="178"/>
      <c r="BJO614" s="178"/>
      <c r="BJP614" s="178"/>
      <c r="BJQ614" s="178"/>
      <c r="BJR614" s="178"/>
      <c r="BJS614" s="178"/>
      <c r="BJT614" s="178"/>
      <c r="BJU614" s="178"/>
      <c r="BJV614" s="178"/>
      <c r="BJW614" s="178"/>
      <c r="BJX614" s="178"/>
      <c r="BJY614" s="178"/>
      <c r="BJZ614" s="178"/>
      <c r="BKA614" s="178"/>
      <c r="BKB614" s="178"/>
      <c r="BKC614" s="178"/>
      <c r="BKD614" s="178"/>
      <c r="BKE614" s="178"/>
      <c r="BKF614" s="178"/>
      <c r="BKG614" s="178"/>
      <c r="BKH614" s="178"/>
      <c r="BKI614" s="178"/>
      <c r="BKJ614" s="178"/>
      <c r="BKK614" s="178"/>
      <c r="BKL614" s="178"/>
      <c r="BKM614" s="178"/>
      <c r="BKN614" s="178"/>
      <c r="BKO614" s="178"/>
      <c r="BKP614" s="178"/>
      <c r="BKQ614" s="178"/>
      <c r="BKR614" s="178"/>
      <c r="BKS614" s="178"/>
      <c r="BKT614" s="178"/>
      <c r="BKU614" s="178"/>
      <c r="BKV614" s="178"/>
      <c r="BKW614" s="178"/>
      <c r="BKX614" s="178"/>
      <c r="BKY614" s="178"/>
      <c r="BKZ614" s="178"/>
      <c r="BLA614" s="178"/>
      <c r="BLB614" s="178"/>
      <c r="BLC614" s="178"/>
      <c r="BLD614" s="178"/>
      <c r="BLE614" s="178"/>
      <c r="BLF614" s="178"/>
      <c r="BLG614" s="178"/>
      <c r="BLH614" s="178"/>
      <c r="BLI614" s="178"/>
      <c r="BLJ614" s="178"/>
      <c r="BLK614" s="178"/>
      <c r="BLL614" s="178"/>
      <c r="BLM614" s="178"/>
      <c r="BLN614" s="178"/>
      <c r="BLO614" s="178"/>
      <c r="BLP614" s="178"/>
      <c r="BLQ614" s="178"/>
      <c r="BLR614" s="178"/>
      <c r="BLS614" s="178"/>
      <c r="BLT614" s="178"/>
      <c r="BLU614" s="178"/>
      <c r="BLV614" s="178"/>
      <c r="BLW614" s="178"/>
      <c r="BLX614" s="178"/>
      <c r="BLY614" s="178"/>
      <c r="BLZ614" s="178"/>
      <c r="BMA614" s="178"/>
      <c r="BMB614" s="178"/>
      <c r="BMC614" s="178"/>
      <c r="BMD614" s="178"/>
      <c r="BME614" s="178"/>
      <c r="BMF614" s="178"/>
      <c r="BMG614" s="178"/>
      <c r="BMH614" s="178"/>
      <c r="BMI614" s="178"/>
      <c r="BMJ614" s="178"/>
      <c r="BMK614" s="178"/>
      <c r="BML614" s="178"/>
      <c r="BMM614" s="178"/>
      <c r="BMN614" s="178"/>
      <c r="BMO614" s="178"/>
      <c r="BMP614" s="178"/>
      <c r="BMQ614" s="178"/>
      <c r="BMR614" s="178"/>
      <c r="BMS614" s="178"/>
      <c r="BMT614" s="178"/>
      <c r="BMU614" s="178"/>
      <c r="BMV614" s="178"/>
      <c r="BMW614" s="178"/>
      <c r="BMX614" s="178"/>
      <c r="BMY614" s="178"/>
      <c r="BMZ614" s="178"/>
      <c r="BNA614" s="178"/>
      <c r="BNB614" s="178"/>
      <c r="BNC614" s="178"/>
      <c r="BND614" s="178"/>
      <c r="BNE614" s="178"/>
      <c r="BNF614" s="178"/>
      <c r="BNG614" s="178"/>
      <c r="BNH614" s="178"/>
      <c r="BNI614" s="178"/>
      <c r="BNJ614" s="178"/>
      <c r="BNK614" s="178"/>
      <c r="BNL614" s="178"/>
      <c r="BNM614" s="178"/>
      <c r="BNN614" s="178"/>
      <c r="BNO614" s="178"/>
      <c r="BNP614" s="178"/>
      <c r="BNQ614" s="178"/>
      <c r="BNR614" s="178"/>
      <c r="BNS614" s="178"/>
      <c r="BNT614" s="178"/>
      <c r="BNU614" s="178"/>
      <c r="BNV614" s="178"/>
      <c r="BNW614" s="178"/>
      <c r="BNX614" s="178"/>
      <c r="BNY614" s="178"/>
      <c r="BNZ614" s="178"/>
      <c r="BOA614" s="178"/>
      <c r="BOB614" s="178"/>
      <c r="BOC614" s="178"/>
      <c r="BOD614" s="178"/>
      <c r="BOE614" s="178"/>
      <c r="BOF614" s="178"/>
      <c r="BOG614" s="178"/>
      <c r="BOH614" s="178"/>
      <c r="BOI614" s="178"/>
      <c r="BOJ614" s="178"/>
      <c r="BOK614" s="178"/>
      <c r="BOL614" s="178"/>
      <c r="BOM614" s="178"/>
      <c r="BON614" s="178"/>
      <c r="BOO614" s="178"/>
      <c r="BOP614" s="178"/>
      <c r="BOQ614" s="178"/>
      <c r="BOR614" s="178"/>
      <c r="BOS614" s="178"/>
      <c r="BOT614" s="178"/>
      <c r="BOU614" s="178"/>
      <c r="BOV614" s="178"/>
      <c r="BOW614" s="178"/>
      <c r="BOX614" s="178"/>
      <c r="BOY614" s="178"/>
      <c r="BOZ614" s="178"/>
      <c r="BPA614" s="178"/>
      <c r="BPB614" s="178"/>
      <c r="BPC614" s="178"/>
      <c r="BPD614" s="178"/>
      <c r="BPE614" s="178"/>
      <c r="BPF614" s="178"/>
      <c r="BPG614" s="178"/>
      <c r="BPH614" s="178"/>
      <c r="BPI614" s="178"/>
      <c r="BPJ614" s="178"/>
      <c r="BPK614" s="178"/>
      <c r="BPL614" s="178"/>
      <c r="BPM614" s="178"/>
      <c r="BPN614" s="178"/>
      <c r="BPO614" s="178"/>
      <c r="BPP614" s="178"/>
      <c r="BPQ614" s="178"/>
      <c r="BPR614" s="178"/>
      <c r="BPS614" s="178"/>
      <c r="BPT614" s="178"/>
      <c r="BPU614" s="178"/>
      <c r="BPV614" s="178"/>
      <c r="BPW614" s="178"/>
      <c r="BPX614" s="178"/>
      <c r="BPY614" s="178"/>
      <c r="BPZ614" s="178"/>
      <c r="BQA614" s="178"/>
      <c r="BQB614" s="178"/>
      <c r="BQC614" s="178"/>
      <c r="BQD614" s="178"/>
      <c r="BQE614" s="178"/>
      <c r="BQF614" s="178"/>
      <c r="BQG614" s="178"/>
      <c r="BQH614" s="178"/>
      <c r="BQI614" s="178"/>
      <c r="BQJ614" s="178"/>
      <c r="BQK614" s="178"/>
      <c r="BQL614" s="178"/>
      <c r="BQM614" s="178"/>
      <c r="BQN614" s="178"/>
      <c r="BQO614" s="178"/>
      <c r="BQP614" s="178"/>
      <c r="BQQ614" s="178"/>
      <c r="BQR614" s="178"/>
      <c r="BQS614" s="178"/>
      <c r="BQT614" s="178"/>
      <c r="BQU614" s="178"/>
      <c r="BQV614" s="178"/>
      <c r="BQW614" s="178"/>
      <c r="BQX614" s="178"/>
      <c r="BQY614" s="178"/>
      <c r="BQZ614" s="178"/>
      <c r="BRA614" s="178"/>
      <c r="BRB614" s="178"/>
      <c r="BRC614" s="178"/>
      <c r="BRD614" s="178"/>
      <c r="BRE614" s="178"/>
      <c r="BRF614" s="178"/>
      <c r="BRG614" s="178"/>
      <c r="BRH614" s="178"/>
      <c r="BRI614" s="178"/>
      <c r="BRJ614" s="178"/>
      <c r="BRK614" s="178"/>
      <c r="BRL614" s="178"/>
      <c r="BRM614" s="178"/>
      <c r="BRN614" s="178"/>
      <c r="BRO614" s="178"/>
      <c r="BRP614" s="178"/>
      <c r="BRQ614" s="178"/>
      <c r="BRR614" s="178"/>
      <c r="BRS614" s="178"/>
      <c r="BRT614" s="178"/>
      <c r="BRU614" s="178"/>
      <c r="BRV614" s="178"/>
      <c r="BRW614" s="178"/>
      <c r="BRX614" s="178"/>
      <c r="BRY614" s="178"/>
      <c r="BRZ614" s="178"/>
      <c r="BSA614" s="178"/>
      <c r="BSB614" s="178"/>
      <c r="BSC614" s="178"/>
      <c r="BSD614" s="178"/>
      <c r="BSE614" s="178"/>
      <c r="BSF614" s="178"/>
      <c r="BSG614" s="178"/>
      <c r="BSH614" s="178"/>
      <c r="BSI614" s="178"/>
      <c r="BSJ614" s="178"/>
      <c r="BSK614" s="178"/>
      <c r="BSL614" s="178"/>
      <c r="BSM614" s="178"/>
      <c r="BSN614" s="178"/>
      <c r="BSO614" s="178"/>
      <c r="BSP614" s="178"/>
      <c r="BSQ614" s="178"/>
      <c r="BSR614" s="178"/>
      <c r="BSS614" s="178"/>
      <c r="BST614" s="178"/>
      <c r="BSU614" s="178"/>
      <c r="BSV614" s="178"/>
      <c r="BSW614" s="178"/>
      <c r="BSX614" s="178"/>
      <c r="BSY614" s="178"/>
      <c r="BSZ614" s="178"/>
      <c r="BTA614" s="178"/>
      <c r="BTB614" s="178"/>
      <c r="BTC614" s="178"/>
      <c r="BTD614" s="178"/>
      <c r="BTE614" s="178"/>
      <c r="BTF614" s="178"/>
      <c r="BTG614" s="178"/>
      <c r="BTH614" s="178"/>
      <c r="BTI614" s="178"/>
      <c r="BTJ614" s="178"/>
      <c r="BTK614" s="178"/>
      <c r="BTL614" s="178"/>
      <c r="BTM614" s="178"/>
      <c r="BTN614" s="178"/>
      <c r="BTO614" s="178"/>
      <c r="BTP614" s="178"/>
      <c r="BTQ614" s="178"/>
      <c r="BTR614" s="178"/>
      <c r="BTS614" s="178"/>
      <c r="BTT614" s="178"/>
      <c r="BTU614" s="178"/>
      <c r="BTV614" s="178"/>
      <c r="BTW614" s="178"/>
      <c r="BTX614" s="178"/>
      <c r="BTY614" s="178"/>
      <c r="BTZ614" s="178"/>
      <c r="BUA614" s="178"/>
      <c r="BUB614" s="178"/>
      <c r="BUC614" s="178"/>
      <c r="BUD614" s="178"/>
      <c r="BUE614" s="178"/>
      <c r="BUF614" s="178"/>
      <c r="BUG614" s="178"/>
      <c r="BUH614" s="178"/>
      <c r="BUI614" s="178"/>
      <c r="BUJ614" s="178"/>
      <c r="BUK614" s="178"/>
      <c r="BUL614" s="178"/>
      <c r="BUM614" s="178"/>
      <c r="BUN614" s="178"/>
      <c r="BUO614" s="178"/>
      <c r="BUP614" s="178"/>
      <c r="BUQ614" s="178"/>
      <c r="BUR614" s="178"/>
      <c r="BUS614" s="178"/>
      <c r="BUT614" s="178"/>
      <c r="BUU614" s="178"/>
      <c r="BUV614" s="178"/>
      <c r="BUW614" s="178"/>
      <c r="BUX614" s="178"/>
      <c r="BUY614" s="178"/>
      <c r="BUZ614" s="178"/>
      <c r="BVA614" s="178"/>
      <c r="BVB614" s="178"/>
      <c r="BVC614" s="178"/>
      <c r="BVD614" s="178"/>
      <c r="BVE614" s="178"/>
      <c r="BVF614" s="178"/>
      <c r="BVG614" s="178"/>
      <c r="BVH614" s="178"/>
      <c r="BVI614" s="178"/>
      <c r="BVJ614" s="178"/>
      <c r="BVK614" s="178"/>
      <c r="BVL614" s="178"/>
      <c r="BVM614" s="178"/>
      <c r="BVN614" s="178"/>
      <c r="BVO614" s="178"/>
      <c r="BVP614" s="178"/>
      <c r="BVQ614" s="178"/>
      <c r="BVR614" s="178"/>
      <c r="BVS614" s="178"/>
      <c r="BVT614" s="178"/>
      <c r="BVU614" s="178"/>
      <c r="BVV614" s="178"/>
      <c r="BVW614" s="178"/>
      <c r="BVX614" s="178"/>
      <c r="BVY614" s="178"/>
      <c r="BVZ614" s="178"/>
      <c r="BWA614" s="178"/>
      <c r="BWB614" s="178"/>
      <c r="BWC614" s="178"/>
      <c r="BWD614" s="178"/>
      <c r="BWE614" s="178"/>
      <c r="BWF614" s="178"/>
      <c r="BWG614" s="178"/>
      <c r="BWH614" s="178"/>
      <c r="BWI614" s="178"/>
      <c r="BWJ614" s="178"/>
      <c r="BWK614" s="178"/>
      <c r="BWL614" s="178"/>
      <c r="BWM614" s="178"/>
      <c r="BWN614" s="178"/>
      <c r="BWO614" s="178"/>
      <c r="BWP614" s="178"/>
      <c r="BWQ614" s="178"/>
      <c r="BWR614" s="178"/>
      <c r="BWS614" s="178"/>
      <c r="BWT614" s="178"/>
      <c r="BWU614" s="178"/>
      <c r="BWV614" s="178"/>
      <c r="BWW614" s="178"/>
      <c r="BWX614" s="178"/>
      <c r="BWY614" s="178"/>
      <c r="BWZ614" s="178"/>
      <c r="BXA614" s="178"/>
      <c r="BXB614" s="178"/>
      <c r="BXC614" s="178"/>
      <c r="BXD614" s="178"/>
      <c r="BXE614" s="178"/>
      <c r="BXF614" s="178"/>
      <c r="BXG614" s="178"/>
      <c r="BXH614" s="178"/>
      <c r="BXI614" s="178"/>
      <c r="BXJ614" s="178"/>
      <c r="BXK614" s="178"/>
      <c r="BXL614" s="178"/>
      <c r="BXM614" s="178"/>
      <c r="BXN614" s="178"/>
      <c r="BXO614" s="178"/>
      <c r="BXP614" s="178"/>
      <c r="BXQ614" s="178"/>
      <c r="BXR614" s="178"/>
      <c r="BXS614" s="178"/>
      <c r="BXT614" s="178"/>
      <c r="BXU614" s="178"/>
      <c r="BXV614" s="178"/>
      <c r="BXW614" s="178"/>
      <c r="BXX614" s="178"/>
      <c r="BXY614" s="178"/>
      <c r="BXZ614" s="178"/>
      <c r="BYA614" s="178"/>
      <c r="BYB614" s="178"/>
      <c r="BYC614" s="178"/>
      <c r="BYD614" s="178"/>
      <c r="BYE614" s="178"/>
      <c r="BYF614" s="178"/>
      <c r="BYG614" s="178"/>
      <c r="BYH614" s="178"/>
      <c r="BYI614" s="178"/>
      <c r="BYJ614" s="178"/>
      <c r="BYK614" s="178"/>
      <c r="BYL614" s="178"/>
      <c r="BYM614" s="178"/>
      <c r="BYN614" s="178"/>
      <c r="BYO614" s="178"/>
      <c r="BYP614" s="178"/>
      <c r="BYQ614" s="178"/>
      <c r="BYR614" s="178"/>
      <c r="BYS614" s="178"/>
      <c r="BYT614" s="178"/>
      <c r="BYU614" s="178"/>
      <c r="BYV614" s="178"/>
      <c r="BYW614" s="178"/>
      <c r="BYX614" s="178"/>
      <c r="BYY614" s="178"/>
      <c r="BYZ614" s="178"/>
      <c r="BZA614" s="178"/>
      <c r="BZB614" s="178"/>
      <c r="BZC614" s="178"/>
      <c r="BZD614" s="178"/>
      <c r="BZE614" s="178"/>
      <c r="BZF614" s="178"/>
      <c r="BZG614" s="178"/>
      <c r="BZH614" s="178"/>
      <c r="BZI614" s="178"/>
      <c r="BZJ614" s="178"/>
      <c r="BZK614" s="178"/>
      <c r="BZL614" s="178"/>
      <c r="BZM614" s="178"/>
      <c r="BZN614" s="178"/>
      <c r="BZO614" s="178"/>
      <c r="BZP614" s="178"/>
      <c r="BZQ614" s="178"/>
      <c r="BZR614" s="178"/>
      <c r="BZS614" s="178"/>
      <c r="BZT614" s="178"/>
      <c r="BZU614" s="178"/>
      <c r="BZV614" s="178"/>
      <c r="BZW614" s="178"/>
      <c r="BZX614" s="178"/>
      <c r="BZY614" s="178"/>
      <c r="BZZ614" s="178"/>
      <c r="CAA614" s="178"/>
      <c r="CAB614" s="178"/>
      <c r="CAC614" s="178"/>
      <c r="CAD614" s="178"/>
      <c r="CAE614" s="178"/>
      <c r="CAF614" s="178"/>
      <c r="CAG614" s="178"/>
      <c r="CAH614" s="178"/>
      <c r="CAI614" s="178"/>
      <c r="CAJ614" s="178"/>
      <c r="CAK614" s="178"/>
      <c r="CAL614" s="178"/>
      <c r="CAM614" s="178"/>
      <c r="CAN614" s="178"/>
      <c r="CAO614" s="178"/>
      <c r="CAP614" s="178"/>
      <c r="CAQ614" s="178"/>
      <c r="CAR614" s="178"/>
      <c r="CAS614" s="178"/>
      <c r="CAT614" s="178"/>
      <c r="CAU614" s="178"/>
      <c r="CAV614" s="178"/>
      <c r="CAW614" s="178"/>
      <c r="CAX614" s="178"/>
      <c r="CAY614" s="178"/>
      <c r="CAZ614" s="178"/>
      <c r="CBA614" s="178"/>
      <c r="CBB614" s="178"/>
      <c r="CBC614" s="178"/>
      <c r="CBD614" s="178"/>
      <c r="CBE614" s="178"/>
      <c r="CBF614" s="178"/>
      <c r="CBG614" s="178"/>
      <c r="CBH614" s="178"/>
      <c r="CBI614" s="178"/>
      <c r="CBJ614" s="178"/>
      <c r="CBK614" s="178"/>
      <c r="CBL614" s="178"/>
      <c r="CBM614" s="178"/>
      <c r="CBN614" s="178"/>
      <c r="CBO614" s="178"/>
      <c r="CBP614" s="178"/>
      <c r="CBQ614" s="178"/>
      <c r="CBR614" s="178"/>
      <c r="CBS614" s="178"/>
      <c r="CBT614" s="178"/>
      <c r="CBU614" s="178"/>
      <c r="CBV614" s="178"/>
      <c r="CBW614" s="178"/>
      <c r="CBX614" s="178"/>
      <c r="CBY614" s="178"/>
      <c r="CBZ614" s="178"/>
      <c r="CCA614" s="178"/>
      <c r="CCB614" s="178"/>
      <c r="CCC614" s="178"/>
      <c r="CCD614" s="178"/>
      <c r="CCE614" s="178"/>
      <c r="CCF614" s="178"/>
      <c r="CCG614" s="178"/>
      <c r="CCH614" s="178"/>
      <c r="CCI614" s="178"/>
      <c r="CCJ614" s="178"/>
      <c r="CCK614" s="178"/>
      <c r="CCL614" s="178"/>
      <c r="CCM614" s="178"/>
      <c r="CCN614" s="178"/>
      <c r="CCO614" s="178"/>
      <c r="CCP614" s="178"/>
      <c r="CCQ614" s="178"/>
      <c r="CCR614" s="178"/>
      <c r="CCS614" s="178"/>
      <c r="CCT614" s="178"/>
      <c r="CCU614" s="178"/>
      <c r="CCV614" s="178"/>
      <c r="CCW614" s="178"/>
      <c r="CCX614" s="178"/>
      <c r="CCY614" s="178"/>
      <c r="CCZ614" s="178"/>
      <c r="CDA614" s="178"/>
      <c r="CDB614" s="178"/>
      <c r="CDC614" s="178"/>
      <c r="CDD614" s="178"/>
      <c r="CDE614" s="178"/>
      <c r="CDF614" s="178"/>
      <c r="CDG614" s="178"/>
      <c r="CDH614" s="178"/>
      <c r="CDI614" s="178"/>
      <c r="CDJ614" s="178"/>
      <c r="CDK614" s="178"/>
      <c r="CDL614" s="178"/>
      <c r="CDM614" s="178"/>
      <c r="CDN614" s="178"/>
      <c r="CDO614" s="178"/>
      <c r="CDP614" s="178"/>
      <c r="CDQ614" s="178"/>
      <c r="CDR614" s="178"/>
      <c r="CDS614" s="178"/>
      <c r="CDT614" s="178"/>
      <c r="CDU614" s="178"/>
      <c r="CDV614" s="178"/>
      <c r="CDW614" s="178"/>
      <c r="CDX614" s="178"/>
      <c r="CDY614" s="178"/>
      <c r="CDZ614" s="178"/>
      <c r="CEA614" s="178"/>
      <c r="CEB614" s="178"/>
      <c r="CEC614" s="178"/>
      <c r="CED614" s="178"/>
      <c r="CEE614" s="178"/>
      <c r="CEF614" s="178"/>
      <c r="CEG614" s="178"/>
      <c r="CEH614" s="178"/>
      <c r="CEI614" s="178"/>
      <c r="CEJ614" s="178"/>
      <c r="CEK614" s="178"/>
      <c r="CEL614" s="178"/>
      <c r="CEM614" s="178"/>
      <c r="CEN614" s="178"/>
      <c r="CEO614" s="178"/>
      <c r="CEP614" s="178"/>
      <c r="CEQ614" s="178"/>
      <c r="CER614" s="178"/>
      <c r="CES614" s="178"/>
      <c r="CET614" s="178"/>
      <c r="CEU614" s="178"/>
      <c r="CEV614" s="178"/>
      <c r="CEW614" s="178"/>
      <c r="CEX614" s="178"/>
      <c r="CEY614" s="178"/>
      <c r="CEZ614" s="178"/>
      <c r="CFA614" s="178"/>
      <c r="CFB614" s="178"/>
      <c r="CFC614" s="178"/>
      <c r="CFD614" s="178"/>
      <c r="CFE614" s="178"/>
      <c r="CFF614" s="178"/>
      <c r="CFG614" s="178"/>
      <c r="CFH614" s="178"/>
      <c r="CFI614" s="178"/>
      <c r="CFJ614" s="178"/>
      <c r="CFK614" s="178"/>
      <c r="CFL614" s="178"/>
      <c r="CFM614" s="178"/>
      <c r="CFN614" s="178"/>
      <c r="CFO614" s="178"/>
      <c r="CFP614" s="178"/>
      <c r="CFQ614" s="178"/>
      <c r="CFR614" s="178"/>
      <c r="CFS614" s="178"/>
      <c r="CFT614" s="178"/>
      <c r="CFU614" s="178"/>
      <c r="CFV614" s="178"/>
      <c r="CFW614" s="178"/>
      <c r="CFX614" s="178"/>
      <c r="CFY614" s="178"/>
      <c r="CFZ614" s="178"/>
      <c r="CGA614" s="178"/>
      <c r="CGB614" s="178"/>
      <c r="CGC614" s="178"/>
      <c r="CGD614" s="178"/>
      <c r="CGE614" s="178"/>
      <c r="CGF614" s="178"/>
      <c r="CGG614" s="178"/>
      <c r="CGH614" s="178"/>
      <c r="CGI614" s="178"/>
      <c r="CGJ614" s="178"/>
      <c r="CGK614" s="178"/>
      <c r="CGL614" s="178"/>
      <c r="CGM614" s="178"/>
      <c r="CGN614" s="178"/>
      <c r="CGO614" s="178"/>
      <c r="CGP614" s="178"/>
      <c r="CGQ614" s="178"/>
      <c r="CGR614" s="178"/>
      <c r="CGS614" s="178"/>
      <c r="CGT614" s="178"/>
      <c r="CGU614" s="178"/>
      <c r="CGV614" s="178"/>
      <c r="CGW614" s="178"/>
      <c r="CGX614" s="178"/>
      <c r="CGY614" s="178"/>
      <c r="CGZ614" s="178"/>
      <c r="CHA614" s="178"/>
      <c r="CHB614" s="178"/>
      <c r="CHC614" s="178"/>
      <c r="CHD614" s="178"/>
      <c r="CHE614" s="178"/>
      <c r="CHF614" s="178"/>
      <c r="CHG614" s="178"/>
      <c r="CHH614" s="178"/>
      <c r="CHI614" s="178"/>
      <c r="CHJ614" s="178"/>
      <c r="CHK614" s="178"/>
      <c r="CHL614" s="178"/>
      <c r="CHM614" s="178"/>
      <c r="CHN614" s="178"/>
      <c r="CHO614" s="178"/>
      <c r="CHP614" s="178"/>
      <c r="CHQ614" s="178"/>
      <c r="CHR614" s="178"/>
      <c r="CHS614" s="178"/>
      <c r="CHT614" s="178"/>
      <c r="CHU614" s="178"/>
      <c r="CHV614" s="178"/>
      <c r="CHW614" s="178"/>
      <c r="CHX614" s="178"/>
      <c r="CHY614" s="178"/>
      <c r="CHZ614" s="178"/>
      <c r="CIA614" s="178"/>
      <c r="CIB614" s="178"/>
      <c r="CIC614" s="178"/>
      <c r="CID614" s="178"/>
      <c r="CIE614" s="178"/>
      <c r="CIF614" s="178"/>
      <c r="CIG614" s="178"/>
      <c r="CIH614" s="178"/>
      <c r="CII614" s="178"/>
      <c r="CIJ614" s="178"/>
      <c r="CIK614" s="178"/>
      <c r="CIL614" s="178"/>
      <c r="CIM614" s="178"/>
      <c r="CIN614" s="178"/>
      <c r="CIO614" s="178"/>
      <c r="CIP614" s="178"/>
      <c r="CIQ614" s="178"/>
      <c r="CIR614" s="178"/>
      <c r="CIS614" s="178"/>
      <c r="CIT614" s="178"/>
      <c r="CIU614" s="178"/>
      <c r="CIV614" s="178"/>
      <c r="CIW614" s="178"/>
      <c r="CIX614" s="178"/>
      <c r="CIY614" s="178"/>
      <c r="CIZ614" s="178"/>
      <c r="CJA614" s="178"/>
      <c r="CJB614" s="178"/>
      <c r="CJC614" s="178"/>
      <c r="CJD614" s="178"/>
      <c r="CJE614" s="178"/>
      <c r="CJF614" s="178"/>
      <c r="CJG614" s="178"/>
      <c r="CJH614" s="178"/>
      <c r="CJI614" s="178"/>
      <c r="CJJ614" s="178"/>
      <c r="CJK614" s="178"/>
      <c r="CJL614" s="178"/>
      <c r="CJM614" s="178"/>
      <c r="CJN614" s="178"/>
      <c r="CJO614" s="178"/>
      <c r="CJP614" s="178"/>
      <c r="CJQ614" s="178"/>
      <c r="CJR614" s="178"/>
      <c r="CJS614" s="178"/>
      <c r="CJT614" s="178"/>
      <c r="CJU614" s="178"/>
      <c r="CJV614" s="178"/>
      <c r="CJW614" s="178"/>
      <c r="CJX614" s="178"/>
      <c r="CJY614" s="178"/>
      <c r="CJZ614" s="178"/>
      <c r="CKA614" s="178"/>
      <c r="CKB614" s="178"/>
      <c r="CKC614" s="178"/>
      <c r="CKD614" s="178"/>
      <c r="CKE614" s="178"/>
      <c r="CKF614" s="178"/>
      <c r="CKG614" s="178"/>
      <c r="CKH614" s="178"/>
      <c r="CKI614" s="178"/>
      <c r="CKJ614" s="178"/>
      <c r="CKK614" s="178"/>
      <c r="CKL614" s="178"/>
      <c r="CKM614" s="178"/>
      <c r="CKN614" s="178"/>
      <c r="CKO614" s="178"/>
      <c r="CKP614" s="178"/>
      <c r="CKQ614" s="178"/>
      <c r="CKR614" s="178"/>
      <c r="CKS614" s="178"/>
      <c r="CKT614" s="178"/>
      <c r="CKU614" s="178"/>
      <c r="CKV614" s="178"/>
      <c r="CKW614" s="178"/>
      <c r="CKX614" s="178"/>
      <c r="CKY614" s="178"/>
      <c r="CKZ614" s="178"/>
      <c r="CLA614" s="178"/>
      <c r="CLB614" s="178"/>
      <c r="CLC614" s="178"/>
      <c r="CLD614" s="178"/>
      <c r="CLE614" s="178"/>
      <c r="CLF614" s="178"/>
      <c r="CLG614" s="178"/>
      <c r="CLH614" s="178"/>
      <c r="CLI614" s="178"/>
      <c r="CLJ614" s="178"/>
      <c r="CLK614" s="178"/>
      <c r="CLL614" s="178"/>
      <c r="CLM614" s="178"/>
      <c r="CLN614" s="178"/>
      <c r="CLO614" s="178"/>
      <c r="CLP614" s="178"/>
      <c r="CLQ614" s="178"/>
      <c r="CLR614" s="178"/>
      <c r="CLS614" s="178"/>
      <c r="CLT614" s="178"/>
      <c r="CLU614" s="178"/>
      <c r="CLV614" s="178"/>
      <c r="CLW614" s="178"/>
      <c r="CLX614" s="178"/>
      <c r="CLY614" s="178"/>
      <c r="CLZ614" s="178"/>
      <c r="CMA614" s="178"/>
      <c r="CMB614" s="178"/>
      <c r="CMC614" s="178"/>
      <c r="CMD614" s="178"/>
      <c r="CME614" s="178"/>
      <c r="CMF614" s="178"/>
      <c r="CMG614" s="178"/>
      <c r="CMH614" s="178"/>
      <c r="CMI614" s="178"/>
      <c r="CMJ614" s="178"/>
      <c r="CMK614" s="178"/>
      <c r="CML614" s="178"/>
      <c r="CMM614" s="178"/>
      <c r="CMN614" s="178"/>
      <c r="CMO614" s="178"/>
      <c r="CMP614" s="178"/>
      <c r="CMQ614" s="178"/>
      <c r="CMR614" s="178"/>
      <c r="CMS614" s="178"/>
      <c r="CMT614" s="178"/>
      <c r="CMU614" s="178"/>
      <c r="CMV614" s="178"/>
      <c r="CMW614" s="178"/>
      <c r="CMX614" s="178"/>
      <c r="CMY614" s="178"/>
      <c r="CMZ614" s="178"/>
      <c r="CNA614" s="178"/>
      <c r="CNB614" s="178"/>
      <c r="CNC614" s="178"/>
      <c r="CND614" s="178"/>
      <c r="CNE614" s="178"/>
      <c r="CNF614" s="178"/>
      <c r="CNG614" s="178"/>
      <c r="CNH614" s="178"/>
      <c r="CNI614" s="178"/>
      <c r="CNJ614" s="178"/>
      <c r="CNK614" s="178"/>
      <c r="CNL614" s="178"/>
      <c r="CNM614" s="178"/>
      <c r="CNN614" s="178"/>
      <c r="CNO614" s="178"/>
      <c r="CNP614" s="178"/>
      <c r="CNQ614" s="178"/>
      <c r="CNR614" s="178"/>
      <c r="CNS614" s="178"/>
      <c r="CNT614" s="178"/>
      <c r="CNU614" s="178"/>
      <c r="CNV614" s="178"/>
      <c r="CNW614" s="178"/>
      <c r="CNX614" s="178"/>
      <c r="CNY614" s="178"/>
      <c r="CNZ614" s="178"/>
      <c r="COA614" s="178"/>
      <c r="COB614" s="178"/>
      <c r="COC614" s="178"/>
      <c r="COD614" s="178"/>
      <c r="COE614" s="178"/>
      <c r="COF614" s="178"/>
      <c r="COG614" s="178"/>
      <c r="COH614" s="178"/>
      <c r="COI614" s="178"/>
      <c r="COJ614" s="178"/>
      <c r="COK614" s="178"/>
      <c r="COL614" s="178"/>
      <c r="COM614" s="178"/>
      <c r="CON614" s="178"/>
      <c r="COO614" s="178"/>
      <c r="COP614" s="178"/>
      <c r="COQ614" s="178"/>
      <c r="COR614" s="178"/>
      <c r="COS614" s="178"/>
      <c r="COT614" s="178"/>
      <c r="COU614" s="178"/>
      <c r="COV614" s="178"/>
      <c r="COW614" s="178"/>
      <c r="COX614" s="178"/>
      <c r="COY614" s="178"/>
      <c r="COZ614" s="178"/>
      <c r="CPA614" s="178"/>
      <c r="CPB614" s="178"/>
      <c r="CPC614" s="178"/>
      <c r="CPD614" s="178"/>
      <c r="CPE614" s="178"/>
      <c r="CPF614" s="178"/>
      <c r="CPG614" s="178"/>
      <c r="CPH614" s="178"/>
      <c r="CPI614" s="178"/>
      <c r="CPJ614" s="178"/>
      <c r="CPK614" s="178"/>
      <c r="CPL614" s="178"/>
      <c r="CPM614" s="178"/>
      <c r="CPN614" s="178"/>
      <c r="CPO614" s="178"/>
      <c r="CPP614" s="178"/>
      <c r="CPQ614" s="178"/>
      <c r="CPR614" s="178"/>
      <c r="CPS614" s="178"/>
      <c r="CPT614" s="178"/>
      <c r="CPU614" s="178"/>
      <c r="CPV614" s="178"/>
      <c r="CPW614" s="178"/>
      <c r="CPX614" s="178"/>
      <c r="CPY614" s="178"/>
      <c r="CPZ614" s="178"/>
      <c r="CQA614" s="178"/>
      <c r="CQB614" s="178"/>
      <c r="CQC614" s="178"/>
      <c r="CQD614" s="178"/>
      <c r="CQE614" s="178"/>
      <c r="CQF614" s="178"/>
      <c r="CQG614" s="178"/>
      <c r="CQH614" s="178"/>
      <c r="CQI614" s="178"/>
      <c r="CQJ614" s="178"/>
      <c r="CQK614" s="178"/>
      <c r="CQL614" s="178"/>
      <c r="CQM614" s="178"/>
      <c r="CQN614" s="178"/>
      <c r="CQO614" s="178"/>
      <c r="CQP614" s="178"/>
      <c r="CQQ614" s="178"/>
      <c r="CQR614" s="178"/>
      <c r="CQS614" s="178"/>
      <c r="CQT614" s="178"/>
      <c r="CQU614" s="178"/>
      <c r="CQV614" s="178"/>
      <c r="CQW614" s="178"/>
      <c r="CQX614" s="178"/>
      <c r="CQY614" s="178"/>
      <c r="CQZ614" s="178"/>
      <c r="CRA614" s="178"/>
      <c r="CRB614" s="178"/>
      <c r="CRC614" s="178"/>
      <c r="CRD614" s="178"/>
      <c r="CRE614" s="178"/>
      <c r="CRF614" s="178"/>
      <c r="CRG614" s="178"/>
      <c r="CRH614" s="178"/>
      <c r="CRI614" s="178"/>
      <c r="CRJ614" s="178"/>
      <c r="CRK614" s="178"/>
      <c r="CRL614" s="178"/>
      <c r="CRM614" s="178"/>
      <c r="CRN614" s="178"/>
      <c r="CRO614" s="178"/>
      <c r="CRP614" s="178"/>
      <c r="CRQ614" s="178"/>
      <c r="CRR614" s="178"/>
      <c r="CRS614" s="178"/>
      <c r="CRT614" s="178"/>
      <c r="CRU614" s="178"/>
      <c r="CRV614" s="178"/>
      <c r="CRW614" s="178"/>
      <c r="CRX614" s="178"/>
      <c r="CRY614" s="178"/>
      <c r="CRZ614" s="178"/>
      <c r="CSA614" s="178"/>
      <c r="CSB614" s="178"/>
      <c r="CSC614" s="178"/>
      <c r="CSD614" s="178"/>
      <c r="CSE614" s="178"/>
      <c r="CSF614" s="178"/>
      <c r="CSG614" s="178"/>
      <c r="CSH614" s="178"/>
      <c r="CSI614" s="178"/>
      <c r="CSJ614" s="178"/>
      <c r="CSK614" s="178"/>
      <c r="CSL614" s="178"/>
      <c r="CSM614" s="178"/>
      <c r="CSN614" s="178"/>
      <c r="CSO614" s="178"/>
      <c r="CSP614" s="178"/>
      <c r="CSQ614" s="178"/>
      <c r="CSR614" s="178"/>
      <c r="CSS614" s="178"/>
      <c r="CST614" s="178"/>
      <c r="CSU614" s="178"/>
      <c r="CSV614" s="178"/>
      <c r="CSW614" s="178"/>
      <c r="CSX614" s="178"/>
      <c r="CSY614" s="178"/>
      <c r="CSZ614" s="178"/>
      <c r="CTA614" s="178"/>
      <c r="CTB614" s="178"/>
      <c r="CTC614" s="178"/>
      <c r="CTD614" s="178"/>
      <c r="CTE614" s="178"/>
      <c r="CTF614" s="178"/>
      <c r="CTG614" s="178"/>
      <c r="CTH614" s="178"/>
      <c r="CTI614" s="178"/>
      <c r="CTJ614" s="178"/>
      <c r="CTK614" s="178"/>
      <c r="CTL614" s="178"/>
      <c r="CTM614" s="178"/>
      <c r="CTN614" s="178"/>
      <c r="CTO614" s="178"/>
      <c r="CTP614" s="178"/>
      <c r="CTQ614" s="178"/>
      <c r="CTR614" s="178"/>
      <c r="CTS614" s="178"/>
      <c r="CTT614" s="178"/>
      <c r="CTU614" s="178"/>
      <c r="CTV614" s="178"/>
      <c r="CTW614" s="178"/>
      <c r="CTX614" s="178"/>
      <c r="CTY614" s="178"/>
      <c r="CTZ614" s="178"/>
      <c r="CUA614" s="178"/>
      <c r="CUB614" s="178"/>
      <c r="CUC614" s="178"/>
      <c r="CUD614" s="178"/>
      <c r="CUE614" s="178"/>
      <c r="CUF614" s="178"/>
      <c r="CUG614" s="178"/>
      <c r="CUH614" s="178"/>
      <c r="CUI614" s="178"/>
      <c r="CUJ614" s="178"/>
      <c r="CUK614" s="178"/>
      <c r="CUL614" s="178"/>
      <c r="CUM614" s="178"/>
      <c r="CUN614" s="178"/>
      <c r="CUO614" s="178"/>
      <c r="CUP614" s="178"/>
      <c r="CUQ614" s="178"/>
      <c r="CUR614" s="178"/>
      <c r="CUS614" s="178"/>
      <c r="CUT614" s="178"/>
      <c r="CUU614" s="178"/>
      <c r="CUV614" s="178"/>
      <c r="CUW614" s="178"/>
      <c r="CUX614" s="178"/>
      <c r="CUY614" s="178"/>
      <c r="CUZ614" s="178"/>
      <c r="CVA614" s="178"/>
      <c r="CVB614" s="178"/>
      <c r="CVC614" s="178"/>
      <c r="CVD614" s="178"/>
      <c r="CVE614" s="178"/>
      <c r="CVF614" s="178"/>
      <c r="CVG614" s="178"/>
      <c r="CVH614" s="178"/>
      <c r="CVI614" s="178"/>
      <c r="CVJ614" s="178"/>
      <c r="CVK614" s="178"/>
      <c r="CVL614" s="178"/>
      <c r="CVM614" s="178"/>
      <c r="CVN614" s="178"/>
      <c r="CVO614" s="178"/>
      <c r="CVP614" s="178"/>
      <c r="CVQ614" s="178"/>
      <c r="CVR614" s="178"/>
      <c r="CVS614" s="178"/>
      <c r="CVT614" s="178"/>
      <c r="CVU614" s="178"/>
      <c r="CVV614" s="178"/>
      <c r="CVW614" s="178"/>
      <c r="CVX614" s="178"/>
      <c r="CVY614" s="178"/>
      <c r="CVZ614" s="178"/>
      <c r="CWA614" s="178"/>
      <c r="CWB614" s="178"/>
      <c r="CWC614" s="178"/>
      <c r="CWD614" s="178"/>
      <c r="CWE614" s="178"/>
      <c r="CWF614" s="178"/>
      <c r="CWG614" s="178"/>
      <c r="CWH614" s="178"/>
      <c r="CWI614" s="178"/>
      <c r="CWJ614" s="178"/>
      <c r="CWK614" s="178"/>
      <c r="CWL614" s="178"/>
      <c r="CWM614" s="178"/>
      <c r="CWN614" s="178"/>
      <c r="CWO614" s="178"/>
      <c r="CWP614" s="178"/>
      <c r="CWQ614" s="178"/>
      <c r="CWR614" s="178"/>
      <c r="CWS614" s="178"/>
      <c r="CWT614" s="178"/>
      <c r="CWU614" s="178"/>
      <c r="CWV614" s="178"/>
      <c r="CWW614" s="178"/>
      <c r="CWX614" s="178"/>
      <c r="CWY614" s="178"/>
      <c r="CWZ614" s="178"/>
      <c r="CXA614" s="178"/>
      <c r="CXB614" s="178"/>
      <c r="CXC614" s="178"/>
      <c r="CXD614" s="178"/>
      <c r="CXE614" s="178"/>
      <c r="CXF614" s="178"/>
      <c r="CXG614" s="178"/>
      <c r="CXH614" s="178"/>
      <c r="CXI614" s="178"/>
      <c r="CXJ614" s="178"/>
      <c r="CXK614" s="178"/>
      <c r="CXL614" s="178"/>
      <c r="CXM614" s="178"/>
      <c r="CXN614" s="178"/>
      <c r="CXO614" s="178"/>
      <c r="CXP614" s="178"/>
      <c r="CXQ614" s="178"/>
      <c r="CXR614" s="178"/>
      <c r="CXS614" s="178"/>
      <c r="CXT614" s="178"/>
      <c r="CXU614" s="178"/>
      <c r="CXV614" s="178"/>
      <c r="CXW614" s="178"/>
      <c r="CXX614" s="178"/>
      <c r="CXY614" s="178"/>
      <c r="CXZ614" s="178"/>
      <c r="CYA614" s="178"/>
      <c r="CYB614" s="178"/>
      <c r="CYC614" s="178"/>
      <c r="CYD614" s="178"/>
      <c r="CYE614" s="178"/>
      <c r="CYF614" s="178"/>
      <c r="CYG614" s="178"/>
      <c r="CYH614" s="178"/>
      <c r="CYI614" s="178"/>
      <c r="CYJ614" s="178"/>
      <c r="CYK614" s="178"/>
      <c r="CYL614" s="178"/>
      <c r="CYM614" s="178"/>
      <c r="CYN614" s="178"/>
      <c r="CYO614" s="178"/>
      <c r="CYP614" s="178"/>
      <c r="CYQ614" s="178"/>
      <c r="CYR614" s="178"/>
      <c r="CYS614" s="178"/>
      <c r="CYT614" s="178"/>
      <c r="CYU614" s="178"/>
      <c r="CYV614" s="178"/>
      <c r="CYW614" s="178"/>
      <c r="CYX614" s="178"/>
      <c r="CYY614" s="178"/>
      <c r="CYZ614" s="178"/>
      <c r="CZA614" s="178"/>
      <c r="CZB614" s="178"/>
      <c r="CZC614" s="178"/>
      <c r="CZD614" s="178"/>
      <c r="CZE614" s="178"/>
      <c r="CZF614" s="178"/>
      <c r="CZG614" s="178"/>
      <c r="CZH614" s="178"/>
      <c r="CZI614" s="178"/>
      <c r="CZJ614" s="178"/>
      <c r="CZK614" s="178"/>
      <c r="CZL614" s="178"/>
      <c r="CZM614" s="178"/>
      <c r="CZN614" s="178"/>
      <c r="CZO614" s="178"/>
      <c r="CZP614" s="178"/>
      <c r="CZQ614" s="178"/>
      <c r="CZR614" s="178"/>
      <c r="CZS614" s="178"/>
      <c r="CZT614" s="178"/>
      <c r="CZU614" s="178"/>
      <c r="CZV614" s="178"/>
      <c r="CZW614" s="178"/>
      <c r="CZX614" s="178"/>
      <c r="CZY614" s="178"/>
      <c r="CZZ614" s="178"/>
      <c r="DAA614" s="178"/>
      <c r="DAB614" s="178"/>
      <c r="DAC614" s="178"/>
      <c r="DAD614" s="178"/>
      <c r="DAE614" s="178"/>
      <c r="DAF614" s="178"/>
      <c r="DAG614" s="178"/>
      <c r="DAH614" s="178"/>
      <c r="DAI614" s="178"/>
      <c r="DAJ614" s="178"/>
      <c r="DAK614" s="178"/>
      <c r="DAL614" s="178"/>
      <c r="DAM614" s="178"/>
      <c r="DAN614" s="178"/>
      <c r="DAO614" s="178"/>
      <c r="DAP614" s="178"/>
      <c r="DAQ614" s="178"/>
      <c r="DAR614" s="178"/>
      <c r="DAS614" s="178"/>
      <c r="DAT614" s="178"/>
      <c r="DAU614" s="178"/>
      <c r="DAV614" s="178"/>
      <c r="DAW614" s="178"/>
      <c r="DAX614" s="178"/>
      <c r="DAY614" s="178"/>
      <c r="DAZ614" s="178"/>
      <c r="DBA614" s="178"/>
      <c r="DBB614" s="178"/>
      <c r="DBC614" s="178"/>
      <c r="DBD614" s="178"/>
      <c r="DBE614" s="178"/>
      <c r="DBF614" s="178"/>
      <c r="DBG614" s="178"/>
      <c r="DBH614" s="178"/>
      <c r="DBI614" s="178"/>
      <c r="DBJ614" s="178"/>
      <c r="DBK614" s="178"/>
      <c r="DBL614" s="178"/>
      <c r="DBM614" s="178"/>
      <c r="DBN614" s="178"/>
      <c r="DBO614" s="178"/>
      <c r="DBP614" s="178"/>
      <c r="DBQ614" s="178"/>
      <c r="DBR614" s="178"/>
      <c r="DBS614" s="178"/>
      <c r="DBT614" s="178"/>
      <c r="DBU614" s="178"/>
      <c r="DBV614" s="178"/>
      <c r="DBW614" s="178"/>
      <c r="DBX614" s="178"/>
      <c r="DBY614" s="178"/>
      <c r="DBZ614" s="178"/>
      <c r="DCA614" s="178"/>
      <c r="DCB614" s="178"/>
      <c r="DCC614" s="178"/>
      <c r="DCD614" s="178"/>
      <c r="DCE614" s="178"/>
      <c r="DCF614" s="178"/>
      <c r="DCG614" s="178"/>
      <c r="DCH614" s="178"/>
      <c r="DCI614" s="178"/>
      <c r="DCJ614" s="178"/>
      <c r="DCK614" s="178"/>
      <c r="DCL614" s="178"/>
      <c r="DCM614" s="178"/>
      <c r="DCN614" s="178"/>
      <c r="DCO614" s="178"/>
      <c r="DCP614" s="178"/>
      <c r="DCQ614" s="178"/>
      <c r="DCR614" s="178"/>
      <c r="DCS614" s="178"/>
      <c r="DCT614" s="178"/>
      <c r="DCU614" s="178"/>
      <c r="DCV614" s="178"/>
      <c r="DCW614" s="178"/>
      <c r="DCX614" s="178"/>
      <c r="DCY614" s="178"/>
      <c r="DCZ614" s="178"/>
      <c r="DDA614" s="178"/>
      <c r="DDB614" s="178"/>
      <c r="DDC614" s="178"/>
      <c r="DDD614" s="178"/>
      <c r="DDE614" s="178"/>
      <c r="DDF614" s="178"/>
      <c r="DDG614" s="178"/>
      <c r="DDH614" s="178"/>
      <c r="DDI614" s="178"/>
      <c r="DDJ614" s="178"/>
      <c r="DDK614" s="178"/>
      <c r="DDL614" s="178"/>
      <c r="DDM614" s="178"/>
      <c r="DDN614" s="178"/>
      <c r="DDO614" s="178"/>
      <c r="DDP614" s="178"/>
      <c r="DDQ614" s="178"/>
      <c r="DDR614" s="178"/>
      <c r="DDS614" s="178"/>
      <c r="DDT614" s="178"/>
      <c r="DDU614" s="178"/>
      <c r="DDV614" s="178"/>
      <c r="DDW614" s="178"/>
      <c r="DDX614" s="178"/>
      <c r="DDY614" s="178"/>
      <c r="DDZ614" s="178"/>
      <c r="DEA614" s="178"/>
      <c r="DEB614" s="178"/>
      <c r="DEC614" s="178"/>
      <c r="DED614" s="178"/>
      <c r="DEE614" s="178"/>
      <c r="DEF614" s="178"/>
      <c r="DEG614" s="178"/>
      <c r="DEH614" s="178"/>
      <c r="DEI614" s="178"/>
      <c r="DEJ614" s="178"/>
      <c r="DEK614" s="178"/>
      <c r="DEL614" s="178"/>
      <c r="DEM614" s="178"/>
      <c r="DEN614" s="178"/>
      <c r="DEO614" s="178"/>
      <c r="DEP614" s="178"/>
      <c r="DEQ614" s="178"/>
      <c r="DER614" s="178"/>
      <c r="DES614" s="178"/>
      <c r="DET614" s="178"/>
      <c r="DEU614" s="178"/>
      <c r="DEV614" s="178"/>
      <c r="DEW614" s="178"/>
      <c r="DEX614" s="178"/>
      <c r="DEY614" s="178"/>
      <c r="DEZ614" s="178"/>
      <c r="DFA614" s="178"/>
      <c r="DFB614" s="178"/>
      <c r="DFC614" s="178"/>
      <c r="DFD614" s="178"/>
      <c r="DFE614" s="178"/>
      <c r="DFF614" s="178"/>
      <c r="DFG614" s="178"/>
      <c r="DFH614" s="178"/>
      <c r="DFI614" s="178"/>
      <c r="DFJ614" s="178"/>
      <c r="DFK614" s="178"/>
      <c r="DFL614" s="178"/>
      <c r="DFM614" s="178"/>
      <c r="DFN614" s="178"/>
      <c r="DFO614" s="178"/>
      <c r="DFP614" s="178"/>
      <c r="DFQ614" s="178"/>
      <c r="DFR614" s="178"/>
      <c r="DFS614" s="178"/>
      <c r="DFT614" s="178"/>
      <c r="DFU614" s="178"/>
      <c r="DFV614" s="178"/>
      <c r="DFW614" s="178"/>
      <c r="DFX614" s="178"/>
      <c r="DFY614" s="178"/>
      <c r="DFZ614" s="178"/>
      <c r="DGA614" s="178"/>
      <c r="DGB614" s="178"/>
      <c r="DGC614" s="178"/>
      <c r="DGD614" s="178"/>
      <c r="DGE614" s="178"/>
      <c r="DGF614" s="178"/>
      <c r="DGG614" s="178"/>
      <c r="DGH614" s="178"/>
      <c r="DGI614" s="178"/>
      <c r="DGJ614" s="178"/>
      <c r="DGK614" s="178"/>
      <c r="DGL614" s="178"/>
      <c r="DGM614" s="178"/>
      <c r="DGN614" s="178"/>
      <c r="DGO614" s="178"/>
      <c r="DGP614" s="178"/>
      <c r="DGQ614" s="178"/>
      <c r="DGR614" s="178"/>
      <c r="DGS614" s="178"/>
      <c r="DGT614" s="178"/>
      <c r="DGU614" s="178"/>
      <c r="DGV614" s="178"/>
      <c r="DGW614" s="178"/>
      <c r="DGX614" s="178"/>
      <c r="DGY614" s="178"/>
      <c r="DGZ614" s="178"/>
      <c r="DHA614" s="178"/>
      <c r="DHB614" s="178"/>
      <c r="DHC614" s="178"/>
      <c r="DHD614" s="178"/>
      <c r="DHE614" s="178"/>
      <c r="DHF614" s="178"/>
      <c r="DHG614" s="178"/>
      <c r="DHH614" s="178"/>
      <c r="DHI614" s="178"/>
      <c r="DHJ614" s="178"/>
      <c r="DHK614" s="178"/>
      <c r="DHL614" s="178"/>
      <c r="DHM614" s="178"/>
      <c r="DHN614" s="178"/>
      <c r="DHO614" s="178"/>
      <c r="DHP614" s="178"/>
      <c r="DHQ614" s="178"/>
      <c r="DHR614" s="178"/>
      <c r="DHS614" s="178"/>
      <c r="DHT614" s="178"/>
      <c r="DHU614" s="178"/>
      <c r="DHV614" s="178"/>
      <c r="DHW614" s="178"/>
      <c r="DHX614" s="178"/>
      <c r="DHY614" s="178"/>
      <c r="DHZ614" s="178"/>
      <c r="DIA614" s="178"/>
      <c r="DIB614" s="178"/>
      <c r="DIC614" s="178"/>
      <c r="DID614" s="178"/>
      <c r="DIE614" s="178"/>
      <c r="DIF614" s="178"/>
      <c r="DIG614" s="178"/>
      <c r="DIH614" s="178"/>
      <c r="DII614" s="178"/>
      <c r="DIJ614" s="178"/>
      <c r="DIK614" s="178"/>
      <c r="DIL614" s="178"/>
      <c r="DIM614" s="178"/>
      <c r="DIN614" s="178"/>
      <c r="DIO614" s="178"/>
      <c r="DIP614" s="178"/>
      <c r="DIQ614" s="178"/>
      <c r="DIR614" s="178"/>
      <c r="DIS614" s="178"/>
      <c r="DIT614" s="178"/>
      <c r="DIU614" s="178"/>
      <c r="DIV614" s="178"/>
      <c r="DIW614" s="178"/>
      <c r="DIX614" s="178"/>
      <c r="DIY614" s="178"/>
      <c r="DIZ614" s="178"/>
      <c r="DJA614" s="178"/>
      <c r="DJB614" s="178"/>
      <c r="DJC614" s="178"/>
      <c r="DJD614" s="178"/>
      <c r="DJE614" s="178"/>
      <c r="DJF614" s="178"/>
      <c r="DJG614" s="178"/>
      <c r="DJH614" s="178"/>
      <c r="DJI614" s="178"/>
      <c r="DJJ614" s="178"/>
      <c r="DJK614" s="178"/>
      <c r="DJL614" s="178"/>
      <c r="DJM614" s="178"/>
      <c r="DJN614" s="178"/>
      <c r="DJO614" s="178"/>
      <c r="DJP614" s="178"/>
      <c r="DJQ614" s="178"/>
      <c r="DJR614" s="178"/>
      <c r="DJS614" s="178"/>
      <c r="DJT614" s="178"/>
      <c r="DJU614" s="178"/>
      <c r="DJV614" s="178"/>
      <c r="DJW614" s="178"/>
      <c r="DJX614" s="178"/>
      <c r="DJY614" s="178"/>
      <c r="DJZ614" s="178"/>
      <c r="DKA614" s="178"/>
      <c r="DKB614" s="178"/>
      <c r="DKC614" s="178"/>
      <c r="DKD614" s="178"/>
      <c r="DKE614" s="178"/>
      <c r="DKF614" s="178"/>
      <c r="DKG614" s="178"/>
      <c r="DKH614" s="178"/>
      <c r="DKI614" s="178"/>
      <c r="DKJ614" s="178"/>
      <c r="DKK614" s="178"/>
      <c r="DKL614" s="178"/>
      <c r="DKM614" s="178"/>
      <c r="DKN614" s="178"/>
      <c r="DKO614" s="178"/>
      <c r="DKP614" s="178"/>
      <c r="DKQ614" s="178"/>
      <c r="DKR614" s="178"/>
      <c r="DKS614" s="178"/>
      <c r="DKT614" s="178"/>
      <c r="DKU614" s="178"/>
      <c r="DKV614" s="178"/>
      <c r="DKW614" s="178"/>
      <c r="DKX614" s="178"/>
      <c r="DKY614" s="178"/>
      <c r="DKZ614" s="178"/>
      <c r="DLA614" s="178"/>
      <c r="DLB614" s="178"/>
      <c r="DLC614" s="178"/>
      <c r="DLD614" s="178"/>
      <c r="DLE614" s="178"/>
      <c r="DLF614" s="178"/>
      <c r="DLG614" s="178"/>
      <c r="DLH614" s="178"/>
      <c r="DLI614" s="178"/>
      <c r="DLJ614" s="178"/>
      <c r="DLK614" s="178"/>
      <c r="DLL614" s="178"/>
      <c r="DLM614" s="178"/>
      <c r="DLN614" s="178"/>
      <c r="DLO614" s="178"/>
      <c r="DLP614" s="178"/>
      <c r="DLQ614" s="178"/>
      <c r="DLR614" s="178"/>
      <c r="DLS614" s="178"/>
      <c r="DLT614" s="178"/>
      <c r="DLU614" s="178"/>
      <c r="DLV614" s="178"/>
      <c r="DLW614" s="178"/>
      <c r="DLX614" s="178"/>
      <c r="DLY614" s="178"/>
      <c r="DLZ614" s="178"/>
      <c r="DMA614" s="178"/>
      <c r="DMB614" s="178"/>
      <c r="DMC614" s="178"/>
      <c r="DMD614" s="178"/>
      <c r="DME614" s="178"/>
      <c r="DMF614" s="178"/>
      <c r="DMG614" s="178"/>
      <c r="DMH614" s="178"/>
      <c r="DMI614" s="178"/>
      <c r="DMJ614" s="178"/>
      <c r="DMK614" s="178"/>
      <c r="DML614" s="178"/>
      <c r="DMM614" s="178"/>
      <c r="DMN614" s="178"/>
      <c r="DMO614" s="178"/>
      <c r="DMP614" s="178"/>
      <c r="DMQ614" s="178"/>
      <c r="DMR614" s="178"/>
      <c r="DMS614" s="178"/>
      <c r="DMT614" s="178"/>
      <c r="DMU614" s="178"/>
      <c r="DMV614" s="178"/>
      <c r="DMW614" s="178"/>
      <c r="DMX614" s="178"/>
      <c r="DMY614" s="178"/>
      <c r="DMZ614" s="178"/>
      <c r="DNA614" s="178"/>
      <c r="DNB614" s="178"/>
      <c r="DNC614" s="178"/>
      <c r="DND614" s="178"/>
      <c r="DNE614" s="178"/>
      <c r="DNF614" s="178"/>
      <c r="DNG614" s="178"/>
      <c r="DNH614" s="178"/>
      <c r="DNI614" s="178"/>
      <c r="DNJ614" s="178"/>
      <c r="DNK614" s="178"/>
      <c r="DNL614" s="178"/>
      <c r="DNM614" s="178"/>
      <c r="DNN614" s="178"/>
      <c r="DNO614" s="178"/>
      <c r="DNP614" s="178"/>
      <c r="DNQ614" s="178"/>
      <c r="DNR614" s="178"/>
      <c r="DNS614" s="178"/>
      <c r="DNT614" s="178"/>
      <c r="DNU614" s="178"/>
      <c r="DNV614" s="178"/>
      <c r="DNW614" s="178"/>
      <c r="DNX614" s="178"/>
      <c r="DNY614" s="178"/>
      <c r="DNZ614" s="178"/>
      <c r="DOA614" s="178"/>
      <c r="DOB614" s="178"/>
      <c r="DOC614" s="178"/>
      <c r="DOD614" s="178"/>
      <c r="DOE614" s="178"/>
      <c r="DOF614" s="178"/>
      <c r="DOG614" s="178"/>
      <c r="DOH614" s="178"/>
      <c r="DOI614" s="178"/>
      <c r="DOJ614" s="178"/>
      <c r="DOK614" s="178"/>
      <c r="DOL614" s="178"/>
      <c r="DOM614" s="178"/>
      <c r="DON614" s="178"/>
      <c r="DOO614" s="178"/>
      <c r="DOP614" s="178"/>
      <c r="DOQ614" s="178"/>
      <c r="DOR614" s="178"/>
      <c r="DOS614" s="178"/>
      <c r="DOT614" s="178"/>
      <c r="DOU614" s="178"/>
      <c r="DOV614" s="178"/>
      <c r="DOW614" s="178"/>
      <c r="DOX614" s="178"/>
      <c r="DOY614" s="178"/>
      <c r="DOZ614" s="178"/>
      <c r="DPA614" s="178"/>
      <c r="DPB614" s="178"/>
      <c r="DPC614" s="178"/>
      <c r="DPD614" s="178"/>
      <c r="DPE614" s="178"/>
      <c r="DPF614" s="178"/>
      <c r="DPG614" s="178"/>
      <c r="DPH614" s="178"/>
      <c r="DPI614" s="178"/>
      <c r="DPJ614" s="178"/>
      <c r="DPK614" s="178"/>
      <c r="DPL614" s="178"/>
      <c r="DPM614" s="178"/>
      <c r="DPN614" s="178"/>
      <c r="DPO614" s="178"/>
      <c r="DPP614" s="178"/>
      <c r="DPQ614" s="178"/>
      <c r="DPR614" s="178"/>
      <c r="DPS614" s="178"/>
      <c r="DPT614" s="178"/>
      <c r="DPU614" s="178"/>
      <c r="DPV614" s="178"/>
      <c r="DPW614" s="178"/>
      <c r="DPX614" s="178"/>
      <c r="DPY614" s="178"/>
      <c r="DPZ614" s="178"/>
      <c r="DQA614" s="178"/>
      <c r="DQB614" s="178"/>
      <c r="DQC614" s="178"/>
      <c r="DQD614" s="178"/>
      <c r="DQE614" s="178"/>
      <c r="DQF614" s="178"/>
      <c r="DQG614" s="178"/>
      <c r="DQH614" s="178"/>
      <c r="DQI614" s="178"/>
      <c r="DQJ614" s="178"/>
      <c r="DQK614" s="178"/>
      <c r="DQL614" s="178"/>
      <c r="DQM614" s="178"/>
      <c r="DQN614" s="178"/>
      <c r="DQO614" s="178"/>
      <c r="DQP614" s="178"/>
      <c r="DQQ614" s="178"/>
      <c r="DQR614" s="178"/>
      <c r="DQS614" s="178"/>
      <c r="DQT614" s="178"/>
      <c r="DQU614" s="178"/>
      <c r="DQV614" s="178"/>
      <c r="DQW614" s="178"/>
      <c r="DQX614" s="178"/>
      <c r="DQY614" s="178"/>
      <c r="DQZ614" s="178"/>
      <c r="DRA614" s="178"/>
      <c r="DRB614" s="178"/>
      <c r="DRC614" s="178"/>
      <c r="DRD614" s="178"/>
      <c r="DRE614" s="178"/>
      <c r="DRF614" s="178"/>
      <c r="DRG614" s="178"/>
      <c r="DRH614" s="178"/>
      <c r="DRI614" s="178"/>
      <c r="DRJ614" s="178"/>
      <c r="DRK614" s="178"/>
      <c r="DRL614" s="178"/>
      <c r="DRM614" s="178"/>
      <c r="DRN614" s="178"/>
      <c r="DRO614" s="178"/>
      <c r="DRP614" s="178"/>
      <c r="DRQ614" s="178"/>
      <c r="DRR614" s="178"/>
      <c r="DRS614" s="178"/>
      <c r="DRT614" s="178"/>
      <c r="DRU614" s="178"/>
      <c r="DRV614" s="178"/>
      <c r="DRW614" s="178"/>
      <c r="DRX614" s="178"/>
      <c r="DRY614" s="178"/>
      <c r="DRZ614" s="178"/>
      <c r="DSA614" s="178"/>
      <c r="DSB614" s="178"/>
      <c r="DSC614" s="178"/>
      <c r="DSD614" s="178"/>
      <c r="DSE614" s="178"/>
      <c r="DSF614" s="178"/>
      <c r="DSG614" s="178"/>
      <c r="DSH614" s="178"/>
      <c r="DSI614" s="178"/>
      <c r="DSJ614" s="178"/>
      <c r="DSK614" s="178"/>
      <c r="DSL614" s="178"/>
      <c r="DSM614" s="178"/>
      <c r="DSN614" s="178"/>
      <c r="DSO614" s="178"/>
      <c r="DSP614" s="178"/>
      <c r="DSQ614" s="178"/>
      <c r="DSR614" s="178"/>
      <c r="DSS614" s="178"/>
      <c r="DST614" s="178"/>
      <c r="DSU614" s="178"/>
      <c r="DSV614" s="178"/>
      <c r="DSW614" s="178"/>
      <c r="DSX614" s="178"/>
      <c r="DSY614" s="178"/>
      <c r="DSZ614" s="178"/>
      <c r="DTA614" s="178"/>
      <c r="DTB614" s="178"/>
      <c r="DTC614" s="178"/>
      <c r="DTD614" s="178"/>
      <c r="DTE614" s="178"/>
      <c r="DTF614" s="178"/>
      <c r="DTG614" s="178"/>
      <c r="DTH614" s="178"/>
      <c r="DTI614" s="178"/>
      <c r="DTJ614" s="178"/>
      <c r="DTK614" s="178"/>
      <c r="DTL614" s="178"/>
      <c r="DTM614" s="178"/>
      <c r="DTN614" s="178"/>
      <c r="DTO614" s="178"/>
      <c r="DTP614" s="178"/>
      <c r="DTQ614" s="178"/>
      <c r="DTR614" s="178"/>
      <c r="DTS614" s="178"/>
      <c r="DTT614" s="178"/>
      <c r="DTU614" s="178"/>
      <c r="DTV614" s="178"/>
      <c r="DTW614" s="178"/>
      <c r="DTX614" s="178"/>
      <c r="DTY614" s="178"/>
      <c r="DTZ614" s="178"/>
      <c r="DUA614" s="178"/>
      <c r="DUB614" s="178"/>
      <c r="DUC614" s="178"/>
      <c r="DUD614" s="178"/>
      <c r="DUE614" s="178"/>
      <c r="DUF614" s="178"/>
      <c r="DUG614" s="178"/>
      <c r="DUH614" s="178"/>
      <c r="DUI614" s="178"/>
      <c r="DUJ614" s="178"/>
      <c r="DUK614" s="178"/>
      <c r="DUL614" s="178"/>
      <c r="DUM614" s="178"/>
      <c r="DUN614" s="178"/>
      <c r="DUO614" s="178"/>
      <c r="DUP614" s="178"/>
      <c r="DUQ614" s="178"/>
      <c r="DUR614" s="178"/>
      <c r="DUS614" s="178"/>
      <c r="DUT614" s="178"/>
      <c r="DUU614" s="178"/>
      <c r="DUV614" s="178"/>
      <c r="DUW614" s="178"/>
      <c r="DUX614" s="178"/>
      <c r="DUY614" s="178"/>
      <c r="DUZ614" s="178"/>
      <c r="DVA614" s="178"/>
      <c r="DVB614" s="178"/>
      <c r="DVC614" s="178"/>
      <c r="DVD614" s="178"/>
      <c r="DVE614" s="178"/>
      <c r="DVF614" s="178"/>
      <c r="DVG614" s="178"/>
      <c r="DVH614" s="178"/>
      <c r="DVI614" s="178"/>
      <c r="DVJ614" s="178"/>
      <c r="DVK614" s="178"/>
      <c r="DVL614" s="178"/>
      <c r="DVM614" s="178"/>
      <c r="DVN614" s="178"/>
      <c r="DVO614" s="178"/>
      <c r="DVP614" s="178"/>
      <c r="DVQ614" s="178"/>
      <c r="DVR614" s="178"/>
      <c r="DVS614" s="178"/>
      <c r="DVT614" s="178"/>
      <c r="DVU614" s="178"/>
      <c r="DVV614" s="178"/>
      <c r="DVW614" s="178"/>
      <c r="DVX614" s="178"/>
      <c r="DVY614" s="178"/>
      <c r="DVZ614" s="178"/>
      <c r="DWA614" s="178"/>
      <c r="DWB614" s="178"/>
      <c r="DWC614" s="178"/>
      <c r="DWD614" s="178"/>
      <c r="DWE614" s="178"/>
      <c r="DWF614" s="178"/>
      <c r="DWG614" s="178"/>
      <c r="DWH614" s="178"/>
      <c r="DWI614" s="178"/>
      <c r="DWJ614" s="178"/>
      <c r="DWK614" s="178"/>
      <c r="DWL614" s="178"/>
      <c r="DWM614" s="178"/>
      <c r="DWN614" s="178"/>
      <c r="DWO614" s="178"/>
      <c r="DWP614" s="178"/>
      <c r="DWQ614" s="178"/>
      <c r="DWR614" s="178"/>
      <c r="DWS614" s="178"/>
      <c r="DWT614" s="178"/>
      <c r="DWU614" s="178"/>
      <c r="DWV614" s="178"/>
      <c r="DWW614" s="178"/>
      <c r="DWX614" s="178"/>
      <c r="DWY614" s="178"/>
      <c r="DWZ614" s="178"/>
      <c r="DXA614" s="178"/>
      <c r="DXB614" s="178"/>
      <c r="DXC614" s="178"/>
      <c r="DXD614" s="178"/>
      <c r="DXE614" s="178"/>
      <c r="DXF614" s="178"/>
      <c r="DXG614" s="178"/>
      <c r="DXH614" s="178"/>
      <c r="DXI614" s="178"/>
      <c r="DXJ614" s="178"/>
      <c r="DXK614" s="178"/>
      <c r="DXL614" s="178"/>
      <c r="DXM614" s="178"/>
      <c r="DXN614" s="178"/>
      <c r="DXO614" s="178"/>
      <c r="DXP614" s="178"/>
      <c r="DXQ614" s="178"/>
      <c r="DXR614" s="178"/>
      <c r="DXS614" s="178"/>
      <c r="DXT614" s="178"/>
      <c r="DXU614" s="178"/>
      <c r="DXV614" s="178"/>
      <c r="DXW614" s="178"/>
      <c r="DXX614" s="178"/>
      <c r="DXY614" s="178"/>
      <c r="DXZ614" s="178"/>
      <c r="DYA614" s="178"/>
      <c r="DYB614" s="178"/>
      <c r="DYC614" s="178"/>
      <c r="DYD614" s="178"/>
      <c r="DYE614" s="178"/>
      <c r="DYF614" s="178"/>
      <c r="DYG614" s="178"/>
      <c r="DYH614" s="178"/>
      <c r="DYI614" s="178"/>
      <c r="DYJ614" s="178"/>
      <c r="DYK614" s="178"/>
      <c r="DYL614" s="178"/>
      <c r="DYM614" s="178"/>
      <c r="DYN614" s="178"/>
      <c r="DYO614" s="178"/>
      <c r="DYP614" s="178"/>
      <c r="DYQ614" s="178"/>
      <c r="DYR614" s="178"/>
      <c r="DYS614" s="178"/>
      <c r="DYT614" s="178"/>
      <c r="DYU614" s="178"/>
      <c r="DYV614" s="178"/>
      <c r="DYW614" s="178"/>
      <c r="DYX614" s="178"/>
      <c r="DYY614" s="178"/>
      <c r="DYZ614" s="178"/>
      <c r="DZA614" s="178"/>
      <c r="DZB614" s="178"/>
      <c r="DZC614" s="178"/>
      <c r="DZD614" s="178"/>
      <c r="DZE614" s="178"/>
      <c r="DZF614" s="178"/>
      <c r="DZG614" s="178"/>
      <c r="DZH614" s="178"/>
      <c r="DZI614" s="178"/>
      <c r="DZJ614" s="178"/>
      <c r="DZK614" s="178"/>
      <c r="DZL614" s="178"/>
      <c r="DZM614" s="178"/>
      <c r="DZN614" s="178"/>
      <c r="DZO614" s="178"/>
      <c r="DZP614" s="178"/>
      <c r="DZQ614" s="178"/>
      <c r="DZR614" s="178"/>
      <c r="DZS614" s="178"/>
      <c r="DZT614" s="178"/>
      <c r="DZU614" s="178"/>
      <c r="DZV614" s="178"/>
      <c r="DZW614" s="178"/>
      <c r="DZX614" s="178"/>
      <c r="DZY614" s="178"/>
      <c r="DZZ614" s="178"/>
      <c r="EAA614" s="178"/>
      <c r="EAB614" s="178"/>
      <c r="EAC614" s="178"/>
      <c r="EAD614" s="178"/>
      <c r="EAE614" s="178"/>
      <c r="EAF614" s="178"/>
      <c r="EAG614" s="178"/>
      <c r="EAH614" s="178"/>
      <c r="EAI614" s="178"/>
      <c r="EAJ614" s="178"/>
      <c r="EAK614" s="178"/>
      <c r="EAL614" s="178"/>
      <c r="EAM614" s="178"/>
      <c r="EAN614" s="178"/>
      <c r="EAO614" s="178"/>
      <c r="EAP614" s="178"/>
      <c r="EAQ614" s="178"/>
      <c r="EAR614" s="178"/>
      <c r="EAS614" s="178"/>
      <c r="EAT614" s="178"/>
      <c r="EAU614" s="178"/>
      <c r="EAV614" s="178"/>
      <c r="EAW614" s="178"/>
      <c r="EAX614" s="178"/>
      <c r="EAY614" s="178"/>
      <c r="EAZ614" s="178"/>
      <c r="EBA614" s="178"/>
      <c r="EBB614" s="178"/>
      <c r="EBC614" s="178"/>
      <c r="EBD614" s="178"/>
      <c r="EBE614" s="178"/>
      <c r="EBF614" s="178"/>
      <c r="EBG614" s="178"/>
      <c r="EBH614" s="178"/>
      <c r="EBI614" s="178"/>
      <c r="EBJ614" s="178"/>
      <c r="EBK614" s="178"/>
      <c r="EBL614" s="178"/>
      <c r="EBM614" s="178"/>
      <c r="EBN614" s="178"/>
      <c r="EBO614" s="178"/>
      <c r="EBP614" s="178"/>
      <c r="EBQ614" s="178"/>
      <c r="EBR614" s="178"/>
      <c r="EBS614" s="178"/>
      <c r="EBT614" s="178"/>
      <c r="EBU614" s="178"/>
      <c r="EBV614" s="178"/>
      <c r="EBW614" s="178"/>
      <c r="EBX614" s="178"/>
      <c r="EBY614" s="178"/>
      <c r="EBZ614" s="178"/>
      <c r="ECA614" s="178"/>
      <c r="ECB614" s="178"/>
      <c r="ECC614" s="178"/>
      <c r="ECD614" s="178"/>
      <c r="ECE614" s="178"/>
      <c r="ECF614" s="178"/>
      <c r="ECG614" s="178"/>
      <c r="ECH614" s="178"/>
      <c r="ECI614" s="178"/>
      <c r="ECJ614" s="178"/>
      <c r="ECK614" s="178"/>
      <c r="ECL614" s="178"/>
      <c r="ECM614" s="178"/>
      <c r="ECN614" s="178"/>
      <c r="ECO614" s="178"/>
      <c r="ECP614" s="178"/>
      <c r="ECQ614" s="178"/>
      <c r="ECR614" s="178"/>
      <c r="ECS614" s="178"/>
      <c r="ECT614" s="178"/>
      <c r="ECU614" s="178"/>
      <c r="ECV614" s="178"/>
      <c r="ECW614" s="178"/>
      <c r="ECX614" s="178"/>
      <c r="ECY614" s="178"/>
      <c r="ECZ614" s="178"/>
      <c r="EDA614" s="178"/>
      <c r="EDB614" s="178"/>
      <c r="EDC614" s="178"/>
      <c r="EDD614" s="178"/>
      <c r="EDE614" s="178"/>
      <c r="EDF614" s="178"/>
      <c r="EDG614" s="178"/>
      <c r="EDH614" s="178"/>
      <c r="EDI614" s="178"/>
      <c r="EDJ614" s="178"/>
      <c r="EDK614" s="178"/>
      <c r="EDL614" s="178"/>
      <c r="EDM614" s="178"/>
      <c r="EDN614" s="178"/>
      <c r="EDO614" s="178"/>
      <c r="EDP614" s="178"/>
      <c r="EDQ614" s="178"/>
      <c r="EDR614" s="178"/>
      <c r="EDS614" s="178"/>
      <c r="EDT614" s="178"/>
      <c r="EDU614" s="178"/>
      <c r="EDV614" s="178"/>
      <c r="EDW614" s="178"/>
      <c r="EDX614" s="178"/>
      <c r="EDY614" s="178"/>
      <c r="EDZ614" s="178"/>
      <c r="EEA614" s="178"/>
      <c r="EEB614" s="178"/>
      <c r="EEC614" s="178"/>
      <c r="EED614" s="178"/>
      <c r="EEE614" s="178"/>
      <c r="EEF614" s="178"/>
      <c r="EEG614" s="178"/>
      <c r="EEH614" s="178"/>
      <c r="EEI614" s="178"/>
      <c r="EEJ614" s="178"/>
      <c r="EEK614" s="178"/>
      <c r="EEL614" s="178"/>
      <c r="EEM614" s="178"/>
      <c r="EEN614" s="178"/>
      <c r="EEO614" s="178"/>
      <c r="EEP614" s="178"/>
      <c r="EEQ614" s="178"/>
      <c r="EER614" s="178"/>
      <c r="EES614" s="178"/>
      <c r="EET614" s="178"/>
      <c r="EEU614" s="178"/>
      <c r="EEV614" s="178"/>
      <c r="EEW614" s="178"/>
      <c r="EEX614" s="178"/>
      <c r="EEY614" s="178"/>
      <c r="EEZ614" s="178"/>
      <c r="EFA614" s="178"/>
      <c r="EFB614" s="178"/>
      <c r="EFC614" s="178"/>
      <c r="EFD614" s="178"/>
      <c r="EFE614" s="178"/>
      <c r="EFF614" s="178"/>
      <c r="EFG614" s="178"/>
      <c r="EFH614" s="178"/>
      <c r="EFI614" s="178"/>
      <c r="EFJ614" s="178"/>
      <c r="EFK614" s="178"/>
      <c r="EFL614" s="178"/>
      <c r="EFM614" s="178"/>
      <c r="EFN614" s="178"/>
      <c r="EFO614" s="178"/>
      <c r="EFP614" s="178"/>
      <c r="EFQ614" s="178"/>
      <c r="EFR614" s="178"/>
      <c r="EFS614" s="178"/>
      <c r="EFT614" s="178"/>
      <c r="EFU614" s="178"/>
      <c r="EFV614" s="178"/>
      <c r="EFW614" s="178"/>
      <c r="EFX614" s="178"/>
      <c r="EFY614" s="178"/>
      <c r="EFZ614" s="178"/>
      <c r="EGA614" s="178"/>
      <c r="EGB614" s="178"/>
      <c r="EGC614" s="178"/>
      <c r="EGD614" s="178"/>
      <c r="EGE614" s="178"/>
      <c r="EGF614" s="178"/>
      <c r="EGG614" s="178"/>
      <c r="EGH614" s="178"/>
      <c r="EGI614" s="178"/>
      <c r="EGJ614" s="178"/>
      <c r="EGK614" s="178"/>
      <c r="EGL614" s="178"/>
      <c r="EGM614" s="178"/>
      <c r="EGN614" s="178"/>
      <c r="EGO614" s="178"/>
      <c r="EGP614" s="178"/>
      <c r="EGQ614" s="178"/>
      <c r="EGR614" s="178"/>
      <c r="EGS614" s="178"/>
      <c r="EGT614" s="178"/>
      <c r="EGU614" s="178"/>
      <c r="EGV614" s="178"/>
      <c r="EGW614" s="178"/>
      <c r="EGX614" s="178"/>
      <c r="EGY614" s="178"/>
      <c r="EGZ614" s="178"/>
      <c r="EHA614" s="178"/>
      <c r="EHB614" s="178"/>
      <c r="EHC614" s="178"/>
      <c r="EHD614" s="178"/>
      <c r="EHE614" s="178"/>
      <c r="EHF614" s="178"/>
      <c r="EHG614" s="178"/>
      <c r="EHH614" s="178"/>
      <c r="EHI614" s="178"/>
      <c r="EHJ614" s="178"/>
      <c r="EHK614" s="178"/>
      <c r="EHL614" s="178"/>
      <c r="EHM614" s="178"/>
      <c r="EHN614" s="178"/>
      <c r="EHO614" s="178"/>
      <c r="EHP614" s="178"/>
      <c r="EHQ614" s="178"/>
      <c r="EHR614" s="178"/>
      <c r="EHS614" s="178"/>
      <c r="EHT614" s="178"/>
      <c r="EHU614" s="178"/>
      <c r="EHV614" s="178"/>
      <c r="EHW614" s="178"/>
      <c r="EHX614" s="178"/>
      <c r="EHY614" s="178"/>
      <c r="EHZ614" s="178"/>
      <c r="EIA614" s="178"/>
      <c r="EIB614" s="178"/>
      <c r="EIC614" s="178"/>
      <c r="EID614" s="178"/>
      <c r="EIE614" s="178"/>
      <c r="EIF614" s="178"/>
      <c r="EIG614" s="178"/>
      <c r="EIH614" s="178"/>
      <c r="EII614" s="178"/>
      <c r="EIJ614" s="178"/>
      <c r="EIK614" s="178"/>
      <c r="EIL614" s="178"/>
      <c r="EIM614" s="178"/>
      <c r="EIN614" s="178"/>
      <c r="EIO614" s="178"/>
      <c r="EIP614" s="178"/>
      <c r="EIQ614" s="178"/>
      <c r="EIR614" s="178"/>
      <c r="EIS614" s="178"/>
      <c r="EIT614" s="178"/>
      <c r="EIU614" s="178"/>
      <c r="EIV614" s="178"/>
      <c r="EIW614" s="178"/>
      <c r="EIX614" s="178"/>
      <c r="EIY614" s="178"/>
      <c r="EIZ614" s="178"/>
      <c r="EJA614" s="178"/>
      <c r="EJB614" s="178"/>
      <c r="EJC614" s="178"/>
      <c r="EJD614" s="178"/>
      <c r="EJE614" s="178"/>
      <c r="EJF614" s="178"/>
      <c r="EJG614" s="178"/>
      <c r="EJH614" s="178"/>
      <c r="EJI614" s="178"/>
      <c r="EJJ614" s="178"/>
      <c r="EJK614" s="178"/>
      <c r="EJL614" s="178"/>
      <c r="EJM614" s="178"/>
      <c r="EJN614" s="178"/>
      <c r="EJO614" s="178"/>
      <c r="EJP614" s="178"/>
      <c r="EJQ614" s="178"/>
      <c r="EJR614" s="178"/>
      <c r="EJS614" s="178"/>
      <c r="EJT614" s="178"/>
      <c r="EJU614" s="178"/>
      <c r="EJV614" s="178"/>
      <c r="EJW614" s="178"/>
      <c r="EJX614" s="178"/>
      <c r="EJY614" s="178"/>
      <c r="EJZ614" s="178"/>
      <c r="EKA614" s="178"/>
      <c r="EKB614" s="178"/>
      <c r="EKC614" s="178"/>
      <c r="EKD614" s="178"/>
      <c r="EKE614" s="178"/>
      <c r="EKF614" s="178"/>
      <c r="EKG614" s="178"/>
      <c r="EKH614" s="178"/>
      <c r="EKI614" s="178"/>
      <c r="EKJ614" s="178"/>
      <c r="EKK614" s="178"/>
      <c r="EKL614" s="178"/>
      <c r="EKM614" s="178"/>
      <c r="EKN614" s="178"/>
      <c r="EKO614" s="178"/>
      <c r="EKP614" s="178"/>
      <c r="EKQ614" s="178"/>
      <c r="EKR614" s="178"/>
      <c r="EKS614" s="178"/>
      <c r="EKT614" s="178"/>
      <c r="EKU614" s="178"/>
      <c r="EKV614" s="178"/>
      <c r="EKW614" s="178"/>
      <c r="EKX614" s="178"/>
      <c r="EKY614" s="178"/>
      <c r="EKZ614" s="178"/>
      <c r="ELA614" s="178"/>
      <c r="ELB614" s="178"/>
      <c r="ELC614" s="178"/>
      <c r="ELD614" s="178"/>
      <c r="ELE614" s="178"/>
      <c r="ELF614" s="178"/>
      <c r="ELG614" s="178"/>
      <c r="ELH614" s="178"/>
      <c r="ELI614" s="178"/>
      <c r="ELJ614" s="178"/>
      <c r="ELK614" s="178"/>
      <c r="ELL614" s="178"/>
      <c r="ELM614" s="178"/>
      <c r="ELN614" s="178"/>
      <c r="ELO614" s="178"/>
      <c r="ELP614" s="178"/>
      <c r="ELQ614" s="178"/>
      <c r="ELR614" s="178"/>
      <c r="ELS614" s="178"/>
      <c r="ELT614" s="178"/>
      <c r="ELU614" s="178"/>
      <c r="ELV614" s="178"/>
      <c r="ELW614" s="178"/>
      <c r="ELX614" s="178"/>
      <c r="ELY614" s="178"/>
      <c r="ELZ614" s="178"/>
      <c r="EMA614" s="178"/>
      <c r="EMB614" s="178"/>
      <c r="EMC614" s="178"/>
      <c r="EMD614" s="178"/>
      <c r="EME614" s="178"/>
      <c r="EMF614" s="178"/>
      <c r="EMG614" s="178"/>
      <c r="EMH614" s="178"/>
      <c r="EMI614" s="178"/>
      <c r="EMJ614" s="178"/>
      <c r="EMK614" s="178"/>
      <c r="EML614" s="178"/>
      <c r="EMM614" s="178"/>
      <c r="EMN614" s="178"/>
      <c r="EMO614" s="178"/>
      <c r="EMP614" s="178"/>
      <c r="EMQ614" s="178"/>
      <c r="EMR614" s="178"/>
      <c r="EMS614" s="178"/>
      <c r="EMT614" s="178"/>
      <c r="EMU614" s="178"/>
      <c r="EMV614" s="178"/>
      <c r="EMW614" s="178"/>
      <c r="EMX614" s="178"/>
      <c r="EMY614" s="178"/>
      <c r="EMZ614" s="178"/>
      <c r="ENA614" s="178"/>
      <c r="ENB614" s="178"/>
      <c r="ENC614" s="178"/>
      <c r="END614" s="178"/>
      <c r="ENE614" s="178"/>
      <c r="ENF614" s="178"/>
      <c r="ENG614" s="178"/>
      <c r="ENH614" s="178"/>
      <c r="ENI614" s="178"/>
      <c r="ENJ614" s="178"/>
      <c r="ENK614" s="178"/>
      <c r="ENL614" s="178"/>
      <c r="ENM614" s="178"/>
      <c r="ENN614" s="178"/>
      <c r="ENO614" s="178"/>
      <c r="ENP614" s="178"/>
      <c r="ENQ614" s="178"/>
      <c r="ENR614" s="178"/>
      <c r="ENS614" s="178"/>
      <c r="ENT614" s="178"/>
      <c r="ENU614" s="178"/>
      <c r="ENV614" s="178"/>
      <c r="ENW614" s="178"/>
      <c r="ENX614" s="178"/>
      <c r="ENY614" s="178"/>
      <c r="ENZ614" s="178"/>
      <c r="EOA614" s="178"/>
      <c r="EOB614" s="178"/>
      <c r="EOC614" s="178"/>
      <c r="EOD614" s="178"/>
      <c r="EOE614" s="178"/>
      <c r="EOF614" s="178"/>
      <c r="EOG614" s="178"/>
      <c r="EOH614" s="178"/>
      <c r="EOI614" s="178"/>
      <c r="EOJ614" s="178"/>
      <c r="EOK614" s="178"/>
      <c r="EOL614" s="178"/>
      <c r="EOM614" s="178"/>
      <c r="EON614" s="178"/>
      <c r="EOO614" s="178"/>
      <c r="EOP614" s="178"/>
      <c r="EOQ614" s="178"/>
      <c r="EOR614" s="178"/>
      <c r="EOS614" s="178"/>
      <c r="EOT614" s="178"/>
      <c r="EOU614" s="178"/>
      <c r="EOV614" s="178"/>
      <c r="EOW614" s="178"/>
      <c r="EOX614" s="178"/>
      <c r="EOY614" s="178"/>
      <c r="EOZ614" s="178"/>
      <c r="EPA614" s="178"/>
      <c r="EPB614" s="178"/>
      <c r="EPC614" s="178"/>
      <c r="EPD614" s="178"/>
      <c r="EPE614" s="178"/>
      <c r="EPF614" s="178"/>
      <c r="EPG614" s="178"/>
      <c r="EPH614" s="178"/>
      <c r="EPI614" s="178"/>
      <c r="EPJ614" s="178"/>
      <c r="EPK614" s="178"/>
      <c r="EPL614" s="178"/>
      <c r="EPM614" s="178"/>
      <c r="EPN614" s="178"/>
      <c r="EPO614" s="178"/>
      <c r="EPP614" s="178"/>
      <c r="EPQ614" s="178"/>
      <c r="EPR614" s="178"/>
      <c r="EPS614" s="178"/>
      <c r="EPT614" s="178"/>
      <c r="EPU614" s="178"/>
      <c r="EPV614" s="178"/>
      <c r="EPW614" s="178"/>
      <c r="EPX614" s="178"/>
      <c r="EPY614" s="178"/>
      <c r="EPZ614" s="178"/>
      <c r="EQA614" s="178"/>
      <c r="EQB614" s="178"/>
      <c r="EQC614" s="178"/>
      <c r="EQD614" s="178"/>
      <c r="EQE614" s="178"/>
      <c r="EQF614" s="178"/>
      <c r="EQG614" s="178"/>
      <c r="EQH614" s="178"/>
      <c r="EQI614" s="178"/>
      <c r="EQJ614" s="178"/>
      <c r="EQK614" s="178"/>
      <c r="EQL614" s="178"/>
      <c r="EQM614" s="178"/>
      <c r="EQN614" s="178"/>
      <c r="EQO614" s="178"/>
      <c r="EQP614" s="178"/>
      <c r="EQQ614" s="178"/>
      <c r="EQR614" s="178"/>
      <c r="EQS614" s="178"/>
      <c r="EQT614" s="178"/>
      <c r="EQU614" s="178"/>
      <c r="EQV614" s="178"/>
      <c r="EQW614" s="178"/>
      <c r="EQX614" s="178"/>
      <c r="EQY614" s="178"/>
      <c r="EQZ614" s="178"/>
      <c r="ERA614" s="178"/>
      <c r="ERB614" s="178"/>
      <c r="ERC614" s="178"/>
      <c r="ERD614" s="178"/>
      <c r="ERE614" s="178"/>
      <c r="ERF614" s="178"/>
      <c r="ERG614" s="178"/>
      <c r="ERH614" s="178"/>
      <c r="ERI614" s="178"/>
      <c r="ERJ614" s="178"/>
      <c r="ERK614" s="178"/>
      <c r="ERL614" s="178"/>
      <c r="ERM614" s="178"/>
      <c r="ERN614" s="178"/>
      <c r="ERO614" s="178"/>
      <c r="ERP614" s="178"/>
      <c r="ERQ614" s="178"/>
      <c r="ERR614" s="178"/>
      <c r="ERS614" s="178"/>
      <c r="ERT614" s="178"/>
      <c r="ERU614" s="178"/>
      <c r="ERV614" s="178"/>
      <c r="ERW614" s="178"/>
      <c r="ERX614" s="178"/>
      <c r="ERY614" s="178"/>
      <c r="ERZ614" s="178"/>
      <c r="ESA614" s="178"/>
      <c r="ESB614" s="178"/>
      <c r="ESC614" s="178"/>
      <c r="ESD614" s="178"/>
      <c r="ESE614" s="178"/>
      <c r="ESF614" s="178"/>
      <c r="ESG614" s="178"/>
      <c r="ESH614" s="178"/>
      <c r="ESI614" s="178"/>
      <c r="ESJ614" s="178"/>
      <c r="ESK614" s="178"/>
      <c r="ESL614" s="178"/>
      <c r="ESM614" s="178"/>
      <c r="ESN614" s="178"/>
      <c r="ESO614" s="178"/>
      <c r="ESP614" s="178"/>
      <c r="ESQ614" s="178"/>
      <c r="ESR614" s="178"/>
      <c r="ESS614" s="178"/>
      <c r="EST614" s="178"/>
      <c r="ESU614" s="178"/>
      <c r="ESV614" s="178"/>
      <c r="ESW614" s="178"/>
      <c r="ESX614" s="178"/>
      <c r="ESY614" s="178"/>
      <c r="ESZ614" s="178"/>
      <c r="ETA614" s="178"/>
      <c r="ETB614" s="178"/>
      <c r="ETC614" s="178"/>
      <c r="ETD614" s="178"/>
      <c r="ETE614" s="178"/>
      <c r="ETF614" s="178"/>
      <c r="ETG614" s="178"/>
      <c r="ETH614" s="178"/>
      <c r="ETI614" s="178"/>
      <c r="ETJ614" s="178"/>
      <c r="ETK614" s="178"/>
      <c r="ETL614" s="178"/>
      <c r="ETM614" s="178"/>
      <c r="ETN614" s="178"/>
      <c r="ETO614" s="178"/>
      <c r="ETP614" s="178"/>
      <c r="ETQ614" s="178"/>
      <c r="ETR614" s="178"/>
      <c r="ETS614" s="178"/>
      <c r="ETT614" s="178"/>
      <c r="ETU614" s="178"/>
      <c r="ETV614" s="178"/>
      <c r="ETW614" s="178"/>
      <c r="ETX614" s="178"/>
      <c r="ETY614" s="178"/>
      <c r="ETZ614" s="178"/>
      <c r="EUA614" s="178"/>
      <c r="EUB614" s="178"/>
      <c r="EUC614" s="178"/>
      <c r="EUD614" s="178"/>
      <c r="EUE614" s="178"/>
      <c r="EUF614" s="178"/>
      <c r="EUG614" s="178"/>
      <c r="EUH614" s="178"/>
      <c r="EUI614" s="178"/>
      <c r="EUJ614" s="178"/>
      <c r="EUK614" s="178"/>
      <c r="EUL614" s="178"/>
      <c r="EUM614" s="178"/>
      <c r="EUN614" s="178"/>
      <c r="EUO614" s="178"/>
      <c r="EUP614" s="178"/>
      <c r="EUQ614" s="178"/>
      <c r="EUR614" s="178"/>
      <c r="EUS614" s="178"/>
      <c r="EUT614" s="178"/>
      <c r="EUU614" s="178"/>
      <c r="EUV614" s="178"/>
      <c r="EUW614" s="178"/>
      <c r="EUX614" s="178"/>
      <c r="EUY614" s="178"/>
      <c r="EUZ614" s="178"/>
      <c r="EVA614" s="178"/>
      <c r="EVB614" s="178"/>
      <c r="EVC614" s="178"/>
      <c r="EVD614" s="178"/>
      <c r="EVE614" s="178"/>
      <c r="EVF614" s="178"/>
      <c r="EVG614" s="178"/>
      <c r="EVH614" s="178"/>
      <c r="EVI614" s="178"/>
      <c r="EVJ614" s="178"/>
      <c r="EVK614" s="178"/>
      <c r="EVL614" s="178"/>
      <c r="EVM614" s="178"/>
      <c r="EVN614" s="178"/>
      <c r="EVO614" s="178"/>
      <c r="EVP614" s="178"/>
      <c r="EVQ614" s="178"/>
      <c r="EVR614" s="178"/>
      <c r="EVS614" s="178"/>
      <c r="EVT614" s="178"/>
      <c r="EVU614" s="178"/>
      <c r="EVV614" s="178"/>
      <c r="EVW614" s="178"/>
      <c r="EVX614" s="178"/>
      <c r="EVY614" s="178"/>
      <c r="EVZ614" s="178"/>
      <c r="EWA614" s="178"/>
      <c r="EWB614" s="178"/>
      <c r="EWC614" s="178"/>
      <c r="EWD614" s="178"/>
      <c r="EWE614" s="178"/>
      <c r="EWF614" s="178"/>
      <c r="EWG614" s="178"/>
      <c r="EWH614" s="178"/>
      <c r="EWI614" s="178"/>
      <c r="EWJ614" s="178"/>
      <c r="EWK614" s="178"/>
      <c r="EWL614" s="178"/>
      <c r="EWM614" s="178"/>
      <c r="EWN614" s="178"/>
      <c r="EWO614" s="178"/>
      <c r="EWP614" s="178"/>
      <c r="EWQ614" s="178"/>
      <c r="EWR614" s="178"/>
      <c r="EWS614" s="178"/>
      <c r="EWT614" s="178"/>
      <c r="EWU614" s="178"/>
      <c r="EWV614" s="178"/>
      <c r="EWW614" s="178"/>
      <c r="EWX614" s="178"/>
      <c r="EWY614" s="178"/>
      <c r="EWZ614" s="178"/>
      <c r="EXA614" s="178"/>
      <c r="EXB614" s="178"/>
      <c r="EXC614" s="178"/>
      <c r="EXD614" s="178"/>
      <c r="EXE614" s="178"/>
      <c r="EXF614" s="178"/>
      <c r="EXG614" s="178"/>
      <c r="EXH614" s="178"/>
      <c r="EXI614" s="178"/>
      <c r="EXJ614" s="178"/>
      <c r="EXK614" s="178"/>
      <c r="EXL614" s="178"/>
      <c r="EXM614" s="178"/>
      <c r="EXN614" s="178"/>
      <c r="EXO614" s="178"/>
      <c r="EXP614" s="178"/>
      <c r="EXQ614" s="178"/>
      <c r="EXR614" s="178"/>
      <c r="EXS614" s="178"/>
      <c r="EXT614" s="178"/>
      <c r="EXU614" s="178"/>
      <c r="EXV614" s="178"/>
      <c r="EXW614" s="178"/>
      <c r="EXX614" s="178"/>
      <c r="EXY614" s="178"/>
      <c r="EXZ614" s="178"/>
      <c r="EYA614" s="178"/>
      <c r="EYB614" s="178"/>
      <c r="EYC614" s="178"/>
      <c r="EYD614" s="178"/>
      <c r="EYE614" s="178"/>
      <c r="EYF614" s="178"/>
      <c r="EYG614" s="178"/>
      <c r="EYH614" s="178"/>
      <c r="EYI614" s="178"/>
      <c r="EYJ614" s="178"/>
      <c r="EYK614" s="178"/>
      <c r="EYL614" s="178"/>
      <c r="EYM614" s="178"/>
      <c r="EYN614" s="178"/>
      <c r="EYO614" s="178"/>
      <c r="EYP614" s="178"/>
      <c r="EYQ614" s="178"/>
      <c r="EYR614" s="178"/>
      <c r="EYS614" s="178"/>
      <c r="EYT614" s="178"/>
      <c r="EYU614" s="178"/>
      <c r="EYV614" s="178"/>
      <c r="EYW614" s="178"/>
      <c r="EYX614" s="178"/>
      <c r="EYY614" s="178"/>
      <c r="EYZ614" s="178"/>
      <c r="EZA614" s="178"/>
      <c r="EZB614" s="178"/>
      <c r="EZC614" s="178"/>
      <c r="EZD614" s="178"/>
      <c r="EZE614" s="178"/>
      <c r="EZF614" s="178"/>
      <c r="EZG614" s="178"/>
      <c r="EZH614" s="178"/>
      <c r="EZI614" s="178"/>
      <c r="EZJ614" s="178"/>
      <c r="EZK614" s="178"/>
      <c r="EZL614" s="178"/>
      <c r="EZM614" s="178"/>
      <c r="EZN614" s="178"/>
      <c r="EZO614" s="178"/>
      <c r="EZP614" s="178"/>
      <c r="EZQ614" s="178"/>
      <c r="EZR614" s="178"/>
      <c r="EZS614" s="178"/>
      <c r="EZT614" s="178"/>
      <c r="EZU614" s="178"/>
      <c r="EZV614" s="178"/>
      <c r="EZW614" s="178"/>
      <c r="EZX614" s="178"/>
      <c r="EZY614" s="178"/>
      <c r="EZZ614" s="178"/>
      <c r="FAA614" s="178"/>
      <c r="FAB614" s="178"/>
      <c r="FAC614" s="178"/>
      <c r="FAD614" s="178"/>
      <c r="FAE614" s="178"/>
      <c r="FAF614" s="178"/>
      <c r="FAG614" s="178"/>
      <c r="FAH614" s="178"/>
      <c r="FAI614" s="178"/>
      <c r="FAJ614" s="178"/>
      <c r="FAK614" s="178"/>
      <c r="FAL614" s="178"/>
      <c r="FAM614" s="178"/>
      <c r="FAN614" s="178"/>
      <c r="FAO614" s="178"/>
      <c r="FAP614" s="178"/>
      <c r="FAQ614" s="178"/>
      <c r="FAR614" s="178"/>
      <c r="FAS614" s="178"/>
      <c r="FAT614" s="178"/>
      <c r="FAU614" s="178"/>
      <c r="FAV614" s="178"/>
      <c r="FAW614" s="178"/>
      <c r="FAX614" s="178"/>
      <c r="FAY614" s="178"/>
      <c r="FAZ614" s="178"/>
      <c r="FBA614" s="178"/>
      <c r="FBB614" s="178"/>
      <c r="FBC614" s="178"/>
      <c r="FBD614" s="178"/>
      <c r="FBE614" s="178"/>
      <c r="FBF614" s="178"/>
      <c r="FBG614" s="178"/>
      <c r="FBH614" s="178"/>
      <c r="FBI614" s="178"/>
      <c r="FBJ614" s="178"/>
      <c r="FBK614" s="178"/>
      <c r="FBL614" s="178"/>
      <c r="FBM614" s="178"/>
      <c r="FBN614" s="178"/>
      <c r="FBO614" s="178"/>
      <c r="FBP614" s="178"/>
      <c r="FBQ614" s="178"/>
      <c r="FBR614" s="178"/>
      <c r="FBS614" s="178"/>
      <c r="FBT614" s="178"/>
      <c r="FBU614" s="178"/>
      <c r="FBV614" s="178"/>
      <c r="FBW614" s="178"/>
      <c r="FBX614" s="178"/>
      <c r="FBY614" s="178"/>
      <c r="FBZ614" s="178"/>
      <c r="FCA614" s="178"/>
      <c r="FCB614" s="178"/>
      <c r="FCC614" s="178"/>
      <c r="FCD614" s="178"/>
      <c r="FCE614" s="178"/>
      <c r="FCF614" s="178"/>
      <c r="FCG614" s="178"/>
      <c r="FCH614" s="178"/>
      <c r="FCI614" s="178"/>
      <c r="FCJ614" s="178"/>
      <c r="FCK614" s="178"/>
      <c r="FCL614" s="178"/>
      <c r="FCM614" s="178"/>
      <c r="FCN614" s="178"/>
      <c r="FCO614" s="178"/>
      <c r="FCP614" s="178"/>
      <c r="FCQ614" s="178"/>
      <c r="FCR614" s="178"/>
      <c r="FCS614" s="178"/>
      <c r="FCT614" s="178"/>
      <c r="FCU614" s="178"/>
      <c r="FCV614" s="178"/>
      <c r="FCW614" s="178"/>
      <c r="FCX614" s="178"/>
      <c r="FCY614" s="178"/>
      <c r="FCZ614" s="178"/>
      <c r="FDA614" s="178"/>
      <c r="FDB614" s="178"/>
      <c r="FDC614" s="178"/>
      <c r="FDD614" s="178"/>
      <c r="FDE614" s="178"/>
      <c r="FDF614" s="178"/>
      <c r="FDG614" s="178"/>
      <c r="FDH614" s="178"/>
      <c r="FDI614" s="178"/>
      <c r="FDJ614" s="178"/>
      <c r="FDK614" s="178"/>
      <c r="FDL614" s="178"/>
      <c r="FDM614" s="178"/>
      <c r="FDN614" s="178"/>
      <c r="FDO614" s="178"/>
      <c r="FDP614" s="178"/>
      <c r="FDQ614" s="178"/>
      <c r="FDR614" s="178"/>
      <c r="FDS614" s="178"/>
      <c r="FDT614" s="178"/>
      <c r="FDU614" s="178"/>
      <c r="FDV614" s="178"/>
      <c r="FDW614" s="178"/>
      <c r="FDX614" s="178"/>
      <c r="FDY614" s="178"/>
      <c r="FDZ614" s="178"/>
      <c r="FEA614" s="178"/>
      <c r="FEB614" s="178"/>
      <c r="FEC614" s="178"/>
      <c r="FED614" s="178"/>
      <c r="FEE614" s="178"/>
      <c r="FEF614" s="178"/>
      <c r="FEG614" s="178"/>
      <c r="FEH614" s="178"/>
      <c r="FEI614" s="178"/>
      <c r="FEJ614" s="178"/>
      <c r="FEK614" s="178"/>
      <c r="FEL614" s="178"/>
      <c r="FEM614" s="178"/>
      <c r="FEN614" s="178"/>
      <c r="FEO614" s="178"/>
      <c r="FEP614" s="178"/>
      <c r="FEQ614" s="178"/>
      <c r="FER614" s="178"/>
      <c r="FES614" s="178"/>
      <c r="FET614" s="178"/>
      <c r="FEU614" s="178"/>
      <c r="FEV614" s="178"/>
      <c r="FEW614" s="178"/>
      <c r="FEX614" s="178"/>
      <c r="FEY614" s="178"/>
      <c r="FEZ614" s="178"/>
      <c r="FFA614" s="178"/>
      <c r="FFB614" s="178"/>
      <c r="FFC614" s="178"/>
      <c r="FFD614" s="178"/>
      <c r="FFE614" s="178"/>
      <c r="FFF614" s="178"/>
      <c r="FFG614" s="178"/>
      <c r="FFH614" s="178"/>
      <c r="FFI614" s="178"/>
      <c r="FFJ614" s="178"/>
      <c r="FFK614" s="178"/>
      <c r="FFL614" s="178"/>
      <c r="FFM614" s="178"/>
      <c r="FFN614" s="178"/>
      <c r="FFO614" s="178"/>
      <c r="FFP614" s="178"/>
      <c r="FFQ614" s="178"/>
      <c r="FFR614" s="178"/>
      <c r="FFS614" s="178"/>
      <c r="FFT614" s="178"/>
      <c r="FFU614" s="178"/>
      <c r="FFV614" s="178"/>
      <c r="FFW614" s="178"/>
      <c r="FFX614" s="178"/>
      <c r="FFY614" s="178"/>
      <c r="FFZ614" s="178"/>
      <c r="FGA614" s="178"/>
      <c r="FGB614" s="178"/>
      <c r="FGC614" s="178"/>
      <c r="FGD614" s="178"/>
      <c r="FGE614" s="178"/>
      <c r="FGF614" s="178"/>
      <c r="FGG614" s="178"/>
      <c r="FGH614" s="178"/>
      <c r="FGI614" s="178"/>
      <c r="FGJ614" s="178"/>
      <c r="FGK614" s="178"/>
      <c r="FGL614" s="178"/>
      <c r="FGM614" s="178"/>
      <c r="FGN614" s="178"/>
      <c r="FGO614" s="178"/>
      <c r="FGP614" s="178"/>
      <c r="FGQ614" s="178"/>
      <c r="FGR614" s="178"/>
      <c r="FGS614" s="178"/>
      <c r="FGT614" s="178"/>
      <c r="FGU614" s="178"/>
      <c r="FGV614" s="178"/>
      <c r="FGW614" s="178"/>
      <c r="FGX614" s="178"/>
      <c r="FGY614" s="178"/>
      <c r="FGZ614" s="178"/>
      <c r="FHA614" s="178"/>
      <c r="FHB614" s="178"/>
      <c r="FHC614" s="178"/>
      <c r="FHD614" s="178"/>
      <c r="FHE614" s="178"/>
      <c r="FHF614" s="178"/>
      <c r="FHG614" s="178"/>
      <c r="FHH614" s="178"/>
      <c r="FHI614" s="178"/>
      <c r="FHJ614" s="178"/>
      <c r="FHK614" s="178"/>
      <c r="FHL614" s="178"/>
      <c r="FHM614" s="178"/>
      <c r="FHN614" s="178"/>
      <c r="FHO614" s="178"/>
      <c r="FHP614" s="178"/>
      <c r="FHQ614" s="178"/>
      <c r="FHR614" s="178"/>
      <c r="FHS614" s="178"/>
      <c r="FHT614" s="178"/>
      <c r="FHU614" s="178"/>
      <c r="FHV614" s="178"/>
      <c r="FHW614" s="178"/>
      <c r="FHX614" s="178"/>
      <c r="FHY614" s="178"/>
      <c r="FHZ614" s="178"/>
      <c r="FIA614" s="178"/>
      <c r="FIB614" s="178"/>
      <c r="FIC614" s="178"/>
      <c r="FID614" s="178"/>
      <c r="FIE614" s="178"/>
      <c r="FIF614" s="178"/>
      <c r="FIG614" s="178"/>
      <c r="FIH614" s="178"/>
      <c r="FII614" s="178"/>
      <c r="FIJ614" s="178"/>
      <c r="FIK614" s="178"/>
      <c r="FIL614" s="178"/>
      <c r="FIM614" s="178"/>
      <c r="FIN614" s="178"/>
      <c r="FIO614" s="178"/>
      <c r="FIP614" s="178"/>
      <c r="FIQ614" s="178"/>
      <c r="FIR614" s="178"/>
      <c r="FIS614" s="178"/>
      <c r="FIT614" s="178"/>
      <c r="FIU614" s="178"/>
      <c r="FIV614" s="178"/>
      <c r="FIW614" s="178"/>
      <c r="FIX614" s="178"/>
      <c r="FIY614" s="178"/>
      <c r="FIZ614" s="178"/>
      <c r="FJA614" s="178"/>
      <c r="FJB614" s="178"/>
      <c r="FJC614" s="178"/>
      <c r="FJD614" s="178"/>
      <c r="FJE614" s="178"/>
      <c r="FJF614" s="178"/>
      <c r="FJG614" s="178"/>
      <c r="FJH614" s="178"/>
      <c r="FJI614" s="178"/>
      <c r="FJJ614" s="178"/>
      <c r="FJK614" s="178"/>
      <c r="FJL614" s="178"/>
      <c r="FJM614" s="178"/>
      <c r="FJN614" s="178"/>
      <c r="FJO614" s="178"/>
      <c r="FJP614" s="178"/>
      <c r="FJQ614" s="178"/>
      <c r="FJR614" s="178"/>
      <c r="FJS614" s="178"/>
      <c r="FJT614" s="178"/>
      <c r="FJU614" s="178"/>
      <c r="FJV614" s="178"/>
      <c r="FJW614" s="178"/>
      <c r="FJX614" s="178"/>
      <c r="FJY614" s="178"/>
      <c r="FJZ614" s="178"/>
      <c r="FKA614" s="178"/>
      <c r="FKB614" s="178"/>
      <c r="FKC614" s="178"/>
      <c r="FKD614" s="178"/>
      <c r="FKE614" s="178"/>
      <c r="FKF614" s="178"/>
      <c r="FKG614" s="178"/>
      <c r="FKH614" s="178"/>
      <c r="FKI614" s="178"/>
      <c r="FKJ614" s="178"/>
      <c r="FKK614" s="178"/>
      <c r="FKL614" s="178"/>
      <c r="FKM614" s="178"/>
      <c r="FKN614" s="178"/>
      <c r="FKO614" s="178"/>
      <c r="FKP614" s="178"/>
      <c r="FKQ614" s="178"/>
      <c r="FKR614" s="178"/>
      <c r="FKS614" s="178"/>
      <c r="FKT614" s="178"/>
      <c r="FKU614" s="178"/>
      <c r="FKV614" s="178"/>
      <c r="FKW614" s="178"/>
      <c r="FKX614" s="178"/>
      <c r="FKY614" s="178"/>
      <c r="FKZ614" s="178"/>
      <c r="FLA614" s="178"/>
      <c r="FLB614" s="178"/>
      <c r="FLC614" s="178"/>
      <c r="FLD614" s="178"/>
      <c r="FLE614" s="178"/>
      <c r="FLF614" s="178"/>
      <c r="FLG614" s="178"/>
      <c r="FLH614" s="178"/>
      <c r="FLI614" s="178"/>
      <c r="FLJ614" s="178"/>
      <c r="FLK614" s="178"/>
      <c r="FLL614" s="178"/>
      <c r="FLM614" s="178"/>
      <c r="FLN614" s="178"/>
      <c r="FLO614" s="178"/>
      <c r="FLP614" s="178"/>
      <c r="FLQ614" s="178"/>
      <c r="FLR614" s="178"/>
      <c r="FLS614" s="178"/>
      <c r="FLT614" s="178"/>
      <c r="FLU614" s="178"/>
      <c r="FLV614" s="178"/>
      <c r="FLW614" s="178"/>
      <c r="FLX614" s="178"/>
      <c r="FLY614" s="178"/>
      <c r="FLZ614" s="178"/>
      <c r="FMA614" s="178"/>
      <c r="FMB614" s="178"/>
      <c r="FMC614" s="178"/>
      <c r="FMD614" s="178"/>
      <c r="FME614" s="178"/>
      <c r="FMF614" s="178"/>
      <c r="FMG614" s="178"/>
      <c r="FMH614" s="178"/>
      <c r="FMI614" s="178"/>
      <c r="FMJ614" s="178"/>
      <c r="FMK614" s="178"/>
      <c r="FML614" s="178"/>
      <c r="FMM614" s="178"/>
      <c r="FMN614" s="178"/>
      <c r="FMO614" s="178"/>
      <c r="FMP614" s="178"/>
      <c r="FMQ614" s="178"/>
      <c r="FMR614" s="178"/>
      <c r="FMS614" s="178"/>
      <c r="FMT614" s="178"/>
      <c r="FMU614" s="178"/>
      <c r="FMV614" s="178"/>
      <c r="FMW614" s="178"/>
      <c r="FMX614" s="178"/>
      <c r="FMY614" s="178"/>
      <c r="FMZ614" s="178"/>
      <c r="FNA614" s="178"/>
      <c r="FNB614" s="178"/>
      <c r="FNC614" s="178"/>
      <c r="FND614" s="178"/>
      <c r="FNE614" s="178"/>
      <c r="FNF614" s="178"/>
      <c r="FNG614" s="178"/>
      <c r="FNH614" s="178"/>
      <c r="FNI614" s="178"/>
      <c r="FNJ614" s="178"/>
      <c r="FNK614" s="178"/>
      <c r="FNL614" s="178"/>
      <c r="FNM614" s="178"/>
      <c r="FNN614" s="178"/>
      <c r="FNO614" s="178"/>
      <c r="FNP614" s="178"/>
      <c r="FNQ614" s="178"/>
      <c r="FNR614" s="178"/>
      <c r="FNS614" s="178"/>
      <c r="FNT614" s="178"/>
      <c r="FNU614" s="178"/>
      <c r="FNV614" s="178"/>
      <c r="FNW614" s="178"/>
      <c r="FNX614" s="178"/>
      <c r="FNY614" s="178"/>
      <c r="FNZ614" s="178"/>
      <c r="FOA614" s="178"/>
      <c r="FOB614" s="178"/>
      <c r="FOC614" s="178"/>
      <c r="FOD614" s="178"/>
      <c r="FOE614" s="178"/>
      <c r="FOF614" s="178"/>
      <c r="FOG614" s="178"/>
      <c r="FOH614" s="178"/>
      <c r="FOI614" s="178"/>
      <c r="FOJ614" s="178"/>
      <c r="FOK614" s="178"/>
      <c r="FOL614" s="178"/>
      <c r="FOM614" s="178"/>
      <c r="FON614" s="178"/>
      <c r="FOO614" s="178"/>
      <c r="FOP614" s="178"/>
      <c r="FOQ614" s="178"/>
      <c r="FOR614" s="178"/>
      <c r="FOS614" s="178"/>
      <c r="FOT614" s="178"/>
      <c r="FOU614" s="178"/>
      <c r="FOV614" s="178"/>
      <c r="FOW614" s="178"/>
      <c r="FOX614" s="178"/>
      <c r="FOY614" s="178"/>
      <c r="FOZ614" s="178"/>
      <c r="FPA614" s="178"/>
      <c r="FPB614" s="178"/>
      <c r="FPC614" s="178"/>
      <c r="FPD614" s="178"/>
      <c r="FPE614" s="178"/>
      <c r="FPF614" s="178"/>
      <c r="FPG614" s="178"/>
      <c r="FPH614" s="178"/>
      <c r="FPI614" s="178"/>
      <c r="FPJ614" s="178"/>
      <c r="FPK614" s="178"/>
      <c r="FPL614" s="178"/>
      <c r="FPM614" s="178"/>
      <c r="FPN614" s="178"/>
      <c r="FPO614" s="178"/>
      <c r="FPP614" s="178"/>
      <c r="FPQ614" s="178"/>
      <c r="FPR614" s="178"/>
      <c r="FPS614" s="178"/>
      <c r="FPT614" s="178"/>
      <c r="FPU614" s="178"/>
      <c r="FPV614" s="178"/>
      <c r="FPW614" s="178"/>
      <c r="FPX614" s="178"/>
      <c r="FPY614" s="178"/>
      <c r="FPZ614" s="178"/>
      <c r="FQA614" s="178"/>
      <c r="FQB614" s="178"/>
      <c r="FQC614" s="178"/>
      <c r="FQD614" s="178"/>
      <c r="FQE614" s="178"/>
      <c r="FQF614" s="178"/>
      <c r="FQG614" s="178"/>
      <c r="FQH614" s="178"/>
      <c r="FQI614" s="178"/>
      <c r="FQJ614" s="178"/>
      <c r="FQK614" s="178"/>
      <c r="FQL614" s="178"/>
      <c r="FQM614" s="178"/>
      <c r="FQN614" s="178"/>
      <c r="FQO614" s="178"/>
      <c r="FQP614" s="178"/>
      <c r="FQQ614" s="178"/>
      <c r="FQR614" s="178"/>
      <c r="FQS614" s="178"/>
      <c r="FQT614" s="178"/>
      <c r="FQU614" s="178"/>
      <c r="FQV614" s="178"/>
      <c r="FQW614" s="178"/>
      <c r="FQX614" s="178"/>
      <c r="FQY614" s="178"/>
      <c r="FQZ614" s="178"/>
      <c r="FRA614" s="178"/>
      <c r="FRB614" s="178"/>
      <c r="FRC614" s="178"/>
      <c r="FRD614" s="178"/>
      <c r="FRE614" s="178"/>
      <c r="FRF614" s="178"/>
      <c r="FRG614" s="178"/>
      <c r="FRH614" s="178"/>
      <c r="FRI614" s="178"/>
      <c r="FRJ614" s="178"/>
      <c r="FRK614" s="178"/>
      <c r="FRL614" s="178"/>
      <c r="FRM614" s="178"/>
      <c r="FRN614" s="178"/>
      <c r="FRO614" s="178"/>
      <c r="FRP614" s="178"/>
      <c r="FRQ614" s="178"/>
      <c r="FRR614" s="178"/>
      <c r="FRS614" s="178"/>
      <c r="FRT614" s="178"/>
      <c r="FRU614" s="178"/>
      <c r="FRV614" s="178"/>
      <c r="FRW614" s="178"/>
      <c r="FRX614" s="178"/>
      <c r="FRY614" s="178"/>
      <c r="FRZ614" s="178"/>
      <c r="FSA614" s="178"/>
      <c r="FSB614" s="178"/>
      <c r="FSC614" s="178"/>
      <c r="FSD614" s="178"/>
      <c r="FSE614" s="178"/>
      <c r="FSF614" s="178"/>
      <c r="FSG614" s="178"/>
      <c r="FSH614" s="178"/>
      <c r="FSI614" s="178"/>
      <c r="FSJ614" s="178"/>
      <c r="FSK614" s="178"/>
      <c r="FSL614" s="178"/>
      <c r="FSM614" s="178"/>
      <c r="FSN614" s="178"/>
      <c r="FSO614" s="178"/>
      <c r="FSP614" s="178"/>
      <c r="FSQ614" s="178"/>
      <c r="FSR614" s="178"/>
      <c r="FSS614" s="178"/>
      <c r="FST614" s="178"/>
      <c r="FSU614" s="178"/>
      <c r="FSV614" s="178"/>
      <c r="FSW614" s="178"/>
      <c r="FSX614" s="178"/>
      <c r="FSY614" s="178"/>
      <c r="FSZ614" s="178"/>
      <c r="FTA614" s="178"/>
      <c r="FTB614" s="178"/>
      <c r="FTC614" s="178"/>
      <c r="FTD614" s="178"/>
      <c r="FTE614" s="178"/>
      <c r="FTF614" s="178"/>
      <c r="FTG614" s="178"/>
      <c r="FTH614" s="178"/>
      <c r="FTI614" s="178"/>
      <c r="FTJ614" s="178"/>
      <c r="FTK614" s="178"/>
      <c r="FTL614" s="178"/>
      <c r="FTM614" s="178"/>
      <c r="FTN614" s="178"/>
      <c r="FTO614" s="178"/>
      <c r="FTP614" s="178"/>
      <c r="FTQ614" s="178"/>
      <c r="FTR614" s="178"/>
      <c r="FTS614" s="178"/>
      <c r="FTT614" s="178"/>
      <c r="FTU614" s="178"/>
      <c r="FTV614" s="178"/>
      <c r="FTW614" s="178"/>
      <c r="FTX614" s="178"/>
      <c r="FTY614" s="178"/>
      <c r="FTZ614" s="178"/>
      <c r="FUA614" s="178"/>
      <c r="FUB614" s="178"/>
      <c r="FUC614" s="178"/>
      <c r="FUD614" s="178"/>
      <c r="FUE614" s="178"/>
      <c r="FUF614" s="178"/>
      <c r="FUG614" s="178"/>
      <c r="FUH614" s="178"/>
      <c r="FUI614" s="178"/>
      <c r="FUJ614" s="178"/>
      <c r="FUK614" s="178"/>
      <c r="FUL614" s="178"/>
      <c r="FUM614" s="178"/>
      <c r="FUN614" s="178"/>
      <c r="FUO614" s="178"/>
      <c r="FUP614" s="178"/>
      <c r="FUQ614" s="178"/>
      <c r="FUR614" s="178"/>
      <c r="FUS614" s="178"/>
      <c r="FUT614" s="178"/>
      <c r="FUU614" s="178"/>
      <c r="FUV614" s="178"/>
      <c r="FUW614" s="178"/>
      <c r="FUX614" s="178"/>
      <c r="FUY614" s="178"/>
      <c r="FUZ614" s="178"/>
      <c r="FVA614" s="178"/>
      <c r="FVB614" s="178"/>
      <c r="FVC614" s="178"/>
      <c r="FVD614" s="178"/>
      <c r="FVE614" s="178"/>
      <c r="FVF614" s="178"/>
      <c r="FVG614" s="178"/>
      <c r="FVH614" s="178"/>
      <c r="FVI614" s="178"/>
      <c r="FVJ614" s="178"/>
      <c r="FVK614" s="178"/>
      <c r="FVL614" s="178"/>
      <c r="FVM614" s="178"/>
      <c r="FVN614" s="178"/>
      <c r="FVO614" s="178"/>
      <c r="FVP614" s="178"/>
      <c r="FVQ614" s="178"/>
      <c r="FVR614" s="178"/>
      <c r="FVS614" s="178"/>
      <c r="FVT614" s="178"/>
      <c r="FVU614" s="178"/>
      <c r="FVV614" s="178"/>
      <c r="FVW614" s="178"/>
      <c r="FVX614" s="178"/>
      <c r="FVY614" s="178"/>
      <c r="FVZ614" s="178"/>
      <c r="FWA614" s="178"/>
      <c r="FWB614" s="178"/>
      <c r="FWC614" s="178"/>
      <c r="FWD614" s="178"/>
      <c r="FWE614" s="178"/>
      <c r="FWF614" s="178"/>
      <c r="FWG614" s="178"/>
      <c r="FWH614" s="178"/>
      <c r="FWI614" s="178"/>
      <c r="FWJ614" s="178"/>
      <c r="FWK614" s="178"/>
      <c r="FWL614" s="178"/>
      <c r="FWM614" s="178"/>
      <c r="FWN614" s="178"/>
      <c r="FWO614" s="178"/>
      <c r="FWP614" s="178"/>
      <c r="FWQ614" s="178"/>
      <c r="FWR614" s="178"/>
      <c r="FWS614" s="178"/>
      <c r="FWT614" s="178"/>
      <c r="FWU614" s="178"/>
      <c r="FWV614" s="178"/>
      <c r="FWW614" s="178"/>
      <c r="FWX614" s="178"/>
      <c r="FWY614" s="178"/>
      <c r="FWZ614" s="178"/>
      <c r="FXA614" s="178"/>
      <c r="FXB614" s="178"/>
      <c r="FXC614" s="178"/>
      <c r="FXD614" s="178"/>
      <c r="FXE614" s="178"/>
      <c r="FXF614" s="178"/>
      <c r="FXG614" s="178"/>
      <c r="FXH614" s="178"/>
      <c r="FXI614" s="178"/>
      <c r="FXJ614" s="178"/>
      <c r="FXK614" s="178"/>
      <c r="FXL614" s="178"/>
      <c r="FXM614" s="178"/>
      <c r="FXN614" s="178"/>
      <c r="FXO614" s="178"/>
      <c r="FXP614" s="178"/>
      <c r="FXQ614" s="178"/>
      <c r="FXR614" s="178"/>
      <c r="FXS614" s="178"/>
      <c r="FXT614" s="178"/>
      <c r="FXU614" s="178"/>
      <c r="FXV614" s="178"/>
      <c r="FXW614" s="178"/>
      <c r="FXX614" s="178"/>
      <c r="FXY614" s="178"/>
      <c r="FXZ614" s="178"/>
      <c r="FYA614" s="178"/>
      <c r="FYB614" s="178"/>
      <c r="FYC614" s="178"/>
      <c r="FYD614" s="178"/>
      <c r="FYE614" s="178"/>
      <c r="FYF614" s="178"/>
      <c r="FYG614" s="178"/>
      <c r="FYH614" s="178"/>
      <c r="FYI614" s="178"/>
      <c r="FYJ614" s="178"/>
      <c r="FYK614" s="178"/>
      <c r="FYL614" s="178"/>
      <c r="FYM614" s="178"/>
      <c r="FYN614" s="178"/>
      <c r="FYO614" s="178"/>
      <c r="FYP614" s="178"/>
      <c r="FYQ614" s="178"/>
      <c r="FYR614" s="178"/>
      <c r="FYS614" s="178"/>
      <c r="FYT614" s="178"/>
      <c r="FYU614" s="178"/>
      <c r="FYV614" s="178"/>
      <c r="FYW614" s="178"/>
      <c r="FYX614" s="178"/>
      <c r="FYY614" s="178"/>
      <c r="FYZ614" s="178"/>
      <c r="FZA614" s="178"/>
      <c r="FZB614" s="178"/>
      <c r="FZC614" s="178"/>
      <c r="FZD614" s="178"/>
      <c r="FZE614" s="178"/>
      <c r="FZF614" s="178"/>
      <c r="FZG614" s="178"/>
      <c r="FZH614" s="178"/>
      <c r="FZI614" s="178"/>
      <c r="FZJ614" s="178"/>
      <c r="FZK614" s="178"/>
      <c r="FZL614" s="178"/>
      <c r="FZM614" s="178"/>
      <c r="FZN614" s="178"/>
      <c r="FZO614" s="178"/>
      <c r="FZP614" s="178"/>
      <c r="FZQ614" s="178"/>
      <c r="FZR614" s="178"/>
      <c r="FZS614" s="178"/>
      <c r="FZT614" s="178"/>
      <c r="FZU614" s="178"/>
      <c r="FZV614" s="178"/>
      <c r="FZW614" s="178"/>
      <c r="FZX614" s="178"/>
      <c r="FZY614" s="178"/>
      <c r="FZZ614" s="178"/>
      <c r="GAA614" s="178"/>
      <c r="GAB614" s="178"/>
      <c r="GAC614" s="178"/>
      <c r="GAD614" s="178"/>
      <c r="GAE614" s="178"/>
      <c r="GAF614" s="178"/>
      <c r="GAG614" s="178"/>
      <c r="GAH614" s="178"/>
      <c r="GAI614" s="178"/>
      <c r="GAJ614" s="178"/>
      <c r="GAK614" s="178"/>
      <c r="GAL614" s="178"/>
      <c r="GAM614" s="178"/>
      <c r="GAN614" s="178"/>
      <c r="GAO614" s="178"/>
      <c r="GAP614" s="178"/>
      <c r="GAQ614" s="178"/>
      <c r="GAR614" s="178"/>
      <c r="GAS614" s="178"/>
      <c r="GAT614" s="178"/>
      <c r="GAU614" s="178"/>
      <c r="GAV614" s="178"/>
      <c r="GAW614" s="178"/>
      <c r="GAX614" s="178"/>
      <c r="GAY614" s="178"/>
      <c r="GAZ614" s="178"/>
      <c r="GBA614" s="178"/>
      <c r="GBB614" s="178"/>
      <c r="GBC614" s="178"/>
      <c r="GBD614" s="178"/>
      <c r="GBE614" s="178"/>
      <c r="GBF614" s="178"/>
      <c r="GBG614" s="178"/>
      <c r="GBH614" s="178"/>
      <c r="GBI614" s="178"/>
      <c r="GBJ614" s="178"/>
      <c r="GBK614" s="178"/>
      <c r="GBL614" s="178"/>
      <c r="GBM614" s="178"/>
      <c r="GBN614" s="178"/>
      <c r="GBO614" s="178"/>
      <c r="GBP614" s="178"/>
      <c r="GBQ614" s="178"/>
      <c r="GBR614" s="178"/>
      <c r="GBS614" s="178"/>
      <c r="GBT614" s="178"/>
      <c r="GBU614" s="178"/>
      <c r="GBV614" s="178"/>
      <c r="GBW614" s="178"/>
      <c r="GBX614" s="178"/>
      <c r="GBY614" s="178"/>
      <c r="GBZ614" s="178"/>
      <c r="GCA614" s="178"/>
      <c r="GCB614" s="178"/>
      <c r="GCC614" s="178"/>
      <c r="GCD614" s="178"/>
      <c r="GCE614" s="178"/>
      <c r="GCF614" s="178"/>
      <c r="GCG614" s="178"/>
      <c r="GCH614" s="178"/>
      <c r="GCI614" s="178"/>
      <c r="GCJ614" s="178"/>
      <c r="GCK614" s="178"/>
      <c r="GCL614" s="178"/>
      <c r="GCM614" s="178"/>
      <c r="GCN614" s="178"/>
      <c r="GCO614" s="178"/>
      <c r="GCP614" s="178"/>
      <c r="GCQ614" s="178"/>
      <c r="GCR614" s="178"/>
      <c r="GCS614" s="178"/>
      <c r="GCT614" s="178"/>
      <c r="GCU614" s="178"/>
      <c r="GCV614" s="178"/>
      <c r="GCW614" s="178"/>
      <c r="GCX614" s="178"/>
      <c r="GCY614" s="178"/>
      <c r="GCZ614" s="178"/>
      <c r="GDA614" s="178"/>
      <c r="GDB614" s="178"/>
      <c r="GDC614" s="178"/>
      <c r="GDD614" s="178"/>
      <c r="GDE614" s="178"/>
      <c r="GDF614" s="178"/>
      <c r="GDG614" s="178"/>
      <c r="GDH614" s="178"/>
      <c r="GDI614" s="178"/>
      <c r="GDJ614" s="178"/>
      <c r="GDK614" s="178"/>
      <c r="GDL614" s="178"/>
      <c r="GDM614" s="178"/>
      <c r="GDN614" s="178"/>
      <c r="GDO614" s="178"/>
      <c r="GDP614" s="178"/>
      <c r="GDQ614" s="178"/>
      <c r="GDR614" s="178"/>
      <c r="GDS614" s="178"/>
      <c r="GDT614" s="178"/>
      <c r="GDU614" s="178"/>
      <c r="GDV614" s="178"/>
      <c r="GDW614" s="178"/>
      <c r="GDX614" s="178"/>
      <c r="GDY614" s="178"/>
      <c r="GDZ614" s="178"/>
      <c r="GEA614" s="178"/>
      <c r="GEB614" s="178"/>
      <c r="GEC614" s="178"/>
      <c r="GED614" s="178"/>
      <c r="GEE614" s="178"/>
      <c r="GEF614" s="178"/>
      <c r="GEG614" s="178"/>
      <c r="GEH614" s="178"/>
      <c r="GEI614" s="178"/>
      <c r="GEJ614" s="178"/>
      <c r="GEK614" s="178"/>
      <c r="GEL614" s="178"/>
      <c r="GEM614" s="178"/>
      <c r="GEN614" s="178"/>
      <c r="GEO614" s="178"/>
      <c r="GEP614" s="178"/>
      <c r="GEQ614" s="178"/>
      <c r="GER614" s="178"/>
      <c r="GES614" s="178"/>
      <c r="GET614" s="178"/>
      <c r="GEU614" s="178"/>
      <c r="GEV614" s="178"/>
      <c r="GEW614" s="178"/>
      <c r="GEX614" s="178"/>
      <c r="GEY614" s="178"/>
      <c r="GEZ614" s="178"/>
      <c r="GFA614" s="178"/>
      <c r="GFB614" s="178"/>
      <c r="GFC614" s="178"/>
      <c r="GFD614" s="178"/>
      <c r="GFE614" s="178"/>
      <c r="GFF614" s="178"/>
      <c r="GFG614" s="178"/>
      <c r="GFH614" s="178"/>
      <c r="GFI614" s="178"/>
      <c r="GFJ614" s="178"/>
      <c r="GFK614" s="178"/>
      <c r="GFL614" s="178"/>
      <c r="GFM614" s="178"/>
      <c r="GFN614" s="178"/>
      <c r="GFO614" s="178"/>
      <c r="GFP614" s="178"/>
      <c r="GFQ614" s="178"/>
      <c r="GFR614" s="178"/>
      <c r="GFS614" s="178"/>
      <c r="GFT614" s="178"/>
      <c r="GFU614" s="178"/>
      <c r="GFV614" s="178"/>
      <c r="GFW614" s="178"/>
      <c r="GFX614" s="178"/>
      <c r="GFY614" s="178"/>
      <c r="GFZ614" s="178"/>
      <c r="GGA614" s="178"/>
      <c r="GGB614" s="178"/>
      <c r="GGC614" s="178"/>
      <c r="GGD614" s="178"/>
      <c r="GGE614" s="178"/>
      <c r="GGF614" s="178"/>
      <c r="GGG614" s="178"/>
      <c r="GGH614" s="178"/>
      <c r="GGI614" s="178"/>
      <c r="GGJ614" s="178"/>
      <c r="GGK614" s="178"/>
      <c r="GGL614" s="178"/>
      <c r="GGM614" s="178"/>
      <c r="GGN614" s="178"/>
      <c r="GGO614" s="178"/>
      <c r="GGP614" s="178"/>
      <c r="GGQ614" s="178"/>
      <c r="GGR614" s="178"/>
      <c r="GGS614" s="178"/>
      <c r="GGT614" s="178"/>
      <c r="GGU614" s="178"/>
      <c r="GGV614" s="178"/>
      <c r="GGW614" s="178"/>
      <c r="GGX614" s="178"/>
      <c r="GGY614" s="178"/>
      <c r="GGZ614" s="178"/>
      <c r="GHA614" s="178"/>
      <c r="GHB614" s="178"/>
      <c r="GHC614" s="178"/>
      <c r="GHD614" s="178"/>
      <c r="GHE614" s="178"/>
      <c r="GHF614" s="178"/>
      <c r="GHG614" s="178"/>
      <c r="GHH614" s="178"/>
      <c r="GHI614" s="178"/>
      <c r="GHJ614" s="178"/>
    </row>
    <row r="615" spans="1:4950" s="177" customFormat="1" ht="28.5" customHeight="1">
      <c r="A615" s="250" t="s">
        <v>1408</v>
      </c>
      <c r="B615" s="250" t="s">
        <v>2155</v>
      </c>
      <c r="C615" s="250" t="s">
        <v>211</v>
      </c>
      <c r="D615" s="250" t="s">
        <v>1452</v>
      </c>
      <c r="E615" s="236">
        <v>44662</v>
      </c>
      <c r="F615" s="237">
        <v>44727</v>
      </c>
      <c r="G615" s="237">
        <v>44727</v>
      </c>
      <c r="H615" s="329"/>
      <c r="I615" s="225">
        <v>393749</v>
      </c>
      <c r="J615" s="227"/>
      <c r="K615" s="228" t="s">
        <v>286</v>
      </c>
      <c r="L615" s="229">
        <v>100</v>
      </c>
      <c r="M615" s="231">
        <v>345</v>
      </c>
      <c r="N615" s="231" t="s">
        <v>22</v>
      </c>
      <c r="O615" s="295" t="s">
        <v>22</v>
      </c>
      <c r="P615" s="241" t="s">
        <v>22</v>
      </c>
      <c r="Q615" s="241" t="s">
        <v>22</v>
      </c>
      <c r="R615" s="241" t="s">
        <v>22</v>
      </c>
      <c r="S615" s="241" t="s">
        <v>22</v>
      </c>
      <c r="T615" s="241" t="s">
        <v>22</v>
      </c>
      <c r="U615" s="241" t="s">
        <v>22</v>
      </c>
      <c r="V615" s="241" t="s">
        <v>173</v>
      </c>
      <c r="W615" s="242"/>
      <c r="X615" s="178"/>
      <c r="Y615" s="178"/>
      <c r="Z615" s="178"/>
      <c r="AA615" s="178"/>
      <c r="AB615" s="178"/>
      <c r="AC615" s="178"/>
      <c r="AD615" s="178"/>
      <c r="AE615" s="178"/>
      <c r="AF615" s="178"/>
      <c r="AG615" s="178"/>
      <c r="AH615" s="178"/>
      <c r="AI615" s="178"/>
      <c r="AJ615" s="178"/>
      <c r="AK615" s="178"/>
      <c r="AL615" s="178"/>
      <c r="AM615" s="178"/>
      <c r="AN615" s="178"/>
      <c r="AO615" s="178"/>
      <c r="AP615" s="178"/>
      <c r="AQ615" s="178"/>
      <c r="AR615" s="178"/>
      <c r="AS615" s="178"/>
      <c r="AT615" s="178"/>
      <c r="AU615" s="178"/>
      <c r="AV615" s="178"/>
      <c r="AW615" s="178"/>
      <c r="AX615" s="178"/>
      <c r="AY615" s="178"/>
      <c r="AZ615" s="178"/>
      <c r="BA615" s="178"/>
      <c r="BB615" s="178"/>
      <c r="BC615" s="178"/>
      <c r="BD615" s="178"/>
      <c r="BE615" s="178"/>
      <c r="BF615" s="178"/>
      <c r="BG615" s="178"/>
      <c r="BH615" s="178"/>
      <c r="BI615" s="178"/>
      <c r="BJ615" s="178"/>
      <c r="BK615" s="178"/>
      <c r="BL615" s="178"/>
      <c r="BM615" s="178"/>
      <c r="BN615" s="178"/>
      <c r="BO615" s="178"/>
      <c r="BP615" s="178"/>
      <c r="BQ615" s="178"/>
      <c r="BR615" s="178"/>
      <c r="BS615" s="178"/>
      <c r="BT615" s="178"/>
      <c r="BU615" s="178"/>
      <c r="BV615" s="178"/>
      <c r="BW615" s="178"/>
      <c r="BX615" s="178"/>
      <c r="BY615" s="178"/>
      <c r="BZ615" s="178"/>
      <c r="CA615" s="178"/>
      <c r="CB615" s="178"/>
      <c r="CC615" s="178"/>
      <c r="CD615" s="178"/>
      <c r="CE615" s="178"/>
      <c r="CF615" s="178"/>
      <c r="CG615" s="178"/>
      <c r="CH615" s="178"/>
      <c r="CI615" s="178"/>
      <c r="CJ615" s="178"/>
      <c r="CK615" s="178"/>
      <c r="CL615" s="178"/>
      <c r="CM615" s="178"/>
      <c r="CN615" s="178"/>
      <c r="CO615" s="178"/>
      <c r="CP615" s="178"/>
      <c r="CQ615" s="178"/>
      <c r="CR615" s="178"/>
      <c r="CS615" s="178"/>
      <c r="CT615" s="178"/>
      <c r="CU615" s="178"/>
      <c r="CV615" s="178"/>
      <c r="CW615" s="178"/>
      <c r="CX615" s="178"/>
      <c r="CY615" s="178"/>
      <c r="CZ615" s="178"/>
      <c r="DA615" s="178"/>
      <c r="DB615" s="178"/>
      <c r="DC615" s="178"/>
      <c r="DD615" s="178"/>
      <c r="DE615" s="178"/>
      <c r="DF615" s="178"/>
      <c r="DG615" s="178"/>
      <c r="DH615" s="178"/>
      <c r="DI615" s="178"/>
      <c r="DJ615" s="178"/>
      <c r="DK615" s="178"/>
      <c r="DL615" s="178"/>
      <c r="DM615" s="178"/>
      <c r="DN615" s="178"/>
      <c r="DO615" s="178"/>
      <c r="DP615" s="178"/>
      <c r="DQ615" s="178"/>
      <c r="DR615" s="178"/>
      <c r="DS615" s="178"/>
      <c r="DT615" s="178"/>
      <c r="DU615" s="178"/>
      <c r="DV615" s="178"/>
      <c r="DW615" s="178"/>
      <c r="DX615" s="178"/>
      <c r="DY615" s="178"/>
      <c r="DZ615" s="178"/>
      <c r="EA615" s="178"/>
      <c r="EB615" s="178"/>
      <c r="EC615" s="178"/>
      <c r="ED615" s="178"/>
      <c r="EE615" s="178"/>
      <c r="EF615" s="178"/>
      <c r="EG615" s="178"/>
      <c r="EH615" s="178"/>
      <c r="EI615" s="178"/>
      <c r="EJ615" s="178"/>
      <c r="EK615" s="178"/>
      <c r="EL615" s="178"/>
      <c r="EM615" s="178"/>
      <c r="EN615" s="178"/>
      <c r="EO615" s="178"/>
      <c r="EP615" s="178"/>
      <c r="EQ615" s="178"/>
      <c r="ER615" s="178"/>
      <c r="ES615" s="178"/>
      <c r="ET615" s="178"/>
      <c r="EU615" s="178"/>
      <c r="EV615" s="178"/>
      <c r="EW615" s="178"/>
      <c r="EX615" s="178"/>
      <c r="EY615" s="178"/>
      <c r="EZ615" s="178"/>
      <c r="FA615" s="178"/>
      <c r="FB615" s="178"/>
      <c r="FC615" s="178"/>
      <c r="FD615" s="178"/>
      <c r="FE615" s="178"/>
      <c r="FF615" s="178"/>
      <c r="FG615" s="178"/>
      <c r="FH615" s="178"/>
      <c r="FI615" s="178"/>
      <c r="FJ615" s="178"/>
      <c r="FK615" s="178"/>
      <c r="FL615" s="178"/>
      <c r="FM615" s="178"/>
      <c r="FN615" s="178"/>
      <c r="FO615" s="178"/>
      <c r="FP615" s="178"/>
      <c r="FQ615" s="178"/>
      <c r="FR615" s="178"/>
      <c r="FS615" s="178"/>
      <c r="FT615" s="178"/>
      <c r="FU615" s="178"/>
      <c r="FV615" s="178"/>
      <c r="FW615" s="178"/>
      <c r="FX615" s="178"/>
      <c r="FY615" s="178"/>
      <c r="FZ615" s="178"/>
      <c r="GA615" s="178"/>
      <c r="GB615" s="178"/>
      <c r="GC615" s="178"/>
      <c r="GD615" s="178"/>
      <c r="GE615" s="178"/>
      <c r="GF615" s="178"/>
      <c r="GG615" s="178"/>
      <c r="GH615" s="178"/>
      <c r="GI615" s="178"/>
      <c r="GJ615" s="178"/>
      <c r="GK615" s="178"/>
      <c r="GL615" s="178"/>
      <c r="GM615" s="178"/>
      <c r="GN615" s="178"/>
      <c r="GO615" s="178"/>
      <c r="GP615" s="178"/>
      <c r="GQ615" s="178"/>
      <c r="GR615" s="178"/>
      <c r="GS615" s="178"/>
      <c r="GT615" s="178"/>
      <c r="GU615" s="178"/>
      <c r="GV615" s="178"/>
      <c r="GW615" s="178"/>
      <c r="GX615" s="178"/>
      <c r="GY615" s="178"/>
      <c r="GZ615" s="178"/>
      <c r="HA615" s="178"/>
      <c r="HB615" s="178"/>
      <c r="HC615" s="178"/>
      <c r="HD615" s="178"/>
      <c r="HE615" s="178"/>
      <c r="HF615" s="178"/>
      <c r="HG615" s="178"/>
      <c r="HH615" s="178"/>
      <c r="HI615" s="178"/>
      <c r="HJ615" s="178"/>
      <c r="HK615" s="178"/>
      <c r="HL615" s="178"/>
      <c r="HM615" s="178"/>
      <c r="HN615" s="178"/>
      <c r="HO615" s="178"/>
      <c r="HP615" s="178"/>
      <c r="HQ615" s="178"/>
      <c r="HR615" s="178"/>
      <c r="HS615" s="178"/>
      <c r="HT615" s="178"/>
      <c r="HU615" s="178"/>
      <c r="HV615" s="178"/>
      <c r="HW615" s="178"/>
      <c r="HX615" s="178"/>
      <c r="HY615" s="178"/>
      <c r="HZ615" s="178"/>
      <c r="IA615" s="178"/>
      <c r="IB615" s="178"/>
      <c r="IC615" s="178"/>
      <c r="ID615" s="178"/>
      <c r="IE615" s="178"/>
      <c r="IF615" s="178"/>
      <c r="IG615" s="178"/>
      <c r="IH615" s="178"/>
      <c r="II615" s="178"/>
      <c r="IJ615" s="178"/>
      <c r="IK615" s="178"/>
      <c r="IL615" s="178"/>
      <c r="IM615" s="178"/>
      <c r="IN615" s="178"/>
      <c r="IO615" s="178"/>
      <c r="IP615" s="178"/>
      <c r="IQ615" s="178"/>
      <c r="IR615" s="178"/>
      <c r="IS615" s="178"/>
      <c r="IT615" s="178"/>
      <c r="IU615" s="178"/>
      <c r="IV615" s="178"/>
      <c r="IW615" s="178"/>
      <c r="IX615" s="178"/>
      <c r="IY615" s="178"/>
      <c r="IZ615" s="178"/>
      <c r="JA615" s="178"/>
      <c r="JB615" s="178"/>
      <c r="JC615" s="178"/>
      <c r="JD615" s="178"/>
      <c r="JE615" s="178"/>
      <c r="JF615" s="178"/>
      <c r="JG615" s="178"/>
      <c r="JH615" s="178"/>
      <c r="JI615" s="178"/>
      <c r="JJ615" s="178"/>
      <c r="JK615" s="178"/>
      <c r="JL615" s="178"/>
      <c r="JM615" s="178"/>
      <c r="JN615" s="178"/>
      <c r="JO615" s="178"/>
      <c r="JP615" s="178"/>
      <c r="JQ615" s="178"/>
      <c r="JR615" s="178"/>
      <c r="JS615" s="178"/>
      <c r="JT615" s="178"/>
      <c r="JU615" s="178"/>
      <c r="JV615" s="178"/>
      <c r="JW615" s="178"/>
      <c r="JX615" s="178"/>
      <c r="JY615" s="178"/>
      <c r="JZ615" s="178"/>
      <c r="KA615" s="178"/>
      <c r="KB615" s="178"/>
      <c r="KC615" s="178"/>
      <c r="KD615" s="178"/>
      <c r="KE615" s="178"/>
      <c r="KF615" s="178"/>
      <c r="KG615" s="178"/>
      <c r="KH615" s="178"/>
      <c r="KI615" s="178"/>
      <c r="KJ615" s="178"/>
      <c r="KK615" s="178"/>
      <c r="KL615" s="178"/>
      <c r="KM615" s="178"/>
      <c r="KN615" s="178"/>
      <c r="KO615" s="178"/>
      <c r="KP615" s="178"/>
      <c r="KQ615" s="178"/>
      <c r="KR615" s="178"/>
      <c r="KS615" s="178"/>
      <c r="KT615" s="178"/>
      <c r="KU615" s="178"/>
      <c r="KV615" s="178"/>
      <c r="KW615" s="178"/>
      <c r="KX615" s="178"/>
      <c r="KY615" s="178"/>
      <c r="KZ615" s="178"/>
      <c r="LA615" s="178"/>
      <c r="LB615" s="178"/>
      <c r="LC615" s="178"/>
      <c r="LD615" s="178"/>
      <c r="LE615" s="178"/>
      <c r="LF615" s="178"/>
      <c r="LG615" s="178"/>
      <c r="LH615" s="178"/>
      <c r="LI615" s="178"/>
      <c r="LJ615" s="178"/>
      <c r="LK615" s="178"/>
      <c r="LL615" s="178"/>
      <c r="LM615" s="178"/>
      <c r="LN615" s="178"/>
      <c r="LO615" s="178"/>
      <c r="LP615" s="178"/>
      <c r="LQ615" s="178"/>
      <c r="LR615" s="178"/>
      <c r="LS615" s="178"/>
      <c r="LT615" s="178"/>
      <c r="LU615" s="178"/>
      <c r="LV615" s="178"/>
      <c r="LW615" s="178"/>
      <c r="LX615" s="178"/>
      <c r="LY615" s="178"/>
      <c r="LZ615" s="178"/>
      <c r="MA615" s="178"/>
      <c r="MB615" s="178"/>
      <c r="MC615" s="178"/>
      <c r="MD615" s="178"/>
      <c r="ME615" s="178"/>
      <c r="MF615" s="178"/>
      <c r="MG615" s="178"/>
      <c r="MH615" s="178"/>
      <c r="MI615" s="178"/>
      <c r="MJ615" s="178"/>
      <c r="MK615" s="178"/>
      <c r="ML615" s="178"/>
      <c r="MM615" s="178"/>
      <c r="MN615" s="178"/>
      <c r="MO615" s="178"/>
      <c r="MP615" s="178"/>
      <c r="MQ615" s="178"/>
      <c r="MR615" s="178"/>
      <c r="MS615" s="178"/>
      <c r="MT615" s="178"/>
      <c r="MU615" s="178"/>
      <c r="MV615" s="178"/>
      <c r="MW615" s="178"/>
      <c r="MX615" s="178"/>
      <c r="MY615" s="178"/>
      <c r="MZ615" s="178"/>
      <c r="NA615" s="178"/>
      <c r="NB615" s="178"/>
      <c r="NC615" s="178"/>
      <c r="ND615" s="178"/>
      <c r="NE615" s="178"/>
      <c r="NF615" s="178"/>
      <c r="NG615" s="178"/>
      <c r="NH615" s="178"/>
      <c r="NI615" s="178"/>
      <c r="NJ615" s="178"/>
      <c r="NK615" s="178"/>
      <c r="NL615" s="178"/>
      <c r="NM615" s="178"/>
      <c r="NN615" s="178"/>
      <c r="NO615" s="178"/>
      <c r="NP615" s="178"/>
      <c r="NQ615" s="178"/>
      <c r="NR615" s="178"/>
      <c r="NS615" s="178"/>
      <c r="NT615" s="178"/>
      <c r="NU615" s="178"/>
      <c r="NV615" s="178"/>
      <c r="NW615" s="178"/>
      <c r="NX615" s="178"/>
      <c r="NY615" s="178"/>
      <c r="NZ615" s="178"/>
      <c r="OA615" s="178"/>
      <c r="OB615" s="178"/>
      <c r="OC615" s="178"/>
      <c r="OD615" s="178"/>
      <c r="OE615" s="178"/>
      <c r="OF615" s="178"/>
      <c r="OG615" s="178"/>
      <c r="OH615" s="178"/>
      <c r="OI615" s="178"/>
      <c r="OJ615" s="178"/>
      <c r="OK615" s="178"/>
      <c r="OL615" s="178"/>
      <c r="OM615" s="178"/>
      <c r="ON615" s="178"/>
      <c r="OO615" s="178"/>
      <c r="OP615" s="178"/>
      <c r="OQ615" s="178"/>
      <c r="OR615" s="178"/>
      <c r="OS615" s="178"/>
      <c r="OT615" s="178"/>
      <c r="OU615" s="178"/>
      <c r="OV615" s="178"/>
      <c r="OW615" s="178"/>
      <c r="OX615" s="178"/>
      <c r="OY615" s="178"/>
      <c r="OZ615" s="178"/>
      <c r="PA615" s="178"/>
      <c r="PB615" s="178"/>
      <c r="PC615" s="178"/>
      <c r="PD615" s="178"/>
      <c r="PE615" s="178"/>
      <c r="PF615" s="178"/>
      <c r="PG615" s="178"/>
      <c r="PH615" s="178"/>
      <c r="PI615" s="178"/>
      <c r="PJ615" s="178"/>
      <c r="PK615" s="178"/>
      <c r="PL615" s="178"/>
      <c r="PM615" s="178"/>
      <c r="PN615" s="178"/>
      <c r="PO615" s="178"/>
      <c r="PP615" s="178"/>
      <c r="PQ615" s="178"/>
      <c r="PR615" s="178"/>
      <c r="PS615" s="178"/>
      <c r="PT615" s="178"/>
      <c r="PU615" s="178"/>
      <c r="PV615" s="178"/>
      <c r="PW615" s="178"/>
      <c r="PX615" s="178"/>
      <c r="PY615" s="178"/>
      <c r="PZ615" s="178"/>
      <c r="QA615" s="178"/>
      <c r="QB615" s="178"/>
      <c r="QC615" s="178"/>
      <c r="QD615" s="178"/>
      <c r="QE615" s="178"/>
      <c r="QF615" s="178"/>
      <c r="QG615" s="178"/>
      <c r="QH615" s="178"/>
      <c r="QI615" s="178"/>
      <c r="QJ615" s="178"/>
      <c r="QK615" s="178"/>
      <c r="QL615" s="178"/>
      <c r="QM615" s="178"/>
      <c r="QN615" s="178"/>
      <c r="QO615" s="178"/>
      <c r="QP615" s="178"/>
      <c r="QQ615" s="178"/>
      <c r="QR615" s="178"/>
      <c r="QS615" s="178"/>
      <c r="QT615" s="178"/>
      <c r="QU615" s="178"/>
      <c r="QV615" s="178"/>
      <c r="QW615" s="178"/>
      <c r="QX615" s="178"/>
      <c r="QY615" s="178"/>
      <c r="QZ615" s="178"/>
      <c r="RA615" s="178"/>
      <c r="RB615" s="178"/>
      <c r="RC615" s="178"/>
      <c r="RD615" s="178"/>
      <c r="RE615" s="178"/>
      <c r="RF615" s="178"/>
      <c r="RG615" s="178"/>
      <c r="RH615" s="178"/>
      <c r="RI615" s="178"/>
      <c r="RJ615" s="178"/>
      <c r="RK615" s="178"/>
      <c r="RL615" s="178"/>
      <c r="RM615" s="178"/>
      <c r="RN615" s="178"/>
      <c r="RO615" s="178"/>
      <c r="RP615" s="178"/>
      <c r="RQ615" s="178"/>
      <c r="RR615" s="178"/>
      <c r="RS615" s="178"/>
      <c r="RT615" s="178"/>
      <c r="RU615" s="178"/>
      <c r="RV615" s="178"/>
      <c r="RW615" s="178"/>
      <c r="RX615" s="178"/>
      <c r="RY615" s="178"/>
      <c r="RZ615" s="178"/>
      <c r="SA615" s="178"/>
      <c r="SB615" s="178"/>
      <c r="SC615" s="178"/>
      <c r="SD615" s="178"/>
      <c r="SE615" s="178"/>
      <c r="SF615" s="178"/>
      <c r="SG615" s="178"/>
      <c r="SH615" s="178"/>
      <c r="SI615" s="178"/>
      <c r="SJ615" s="178"/>
      <c r="SK615" s="178"/>
      <c r="SL615" s="178"/>
      <c r="SM615" s="178"/>
      <c r="SN615" s="178"/>
      <c r="SO615" s="178"/>
      <c r="SP615" s="178"/>
      <c r="SQ615" s="178"/>
      <c r="SR615" s="178"/>
      <c r="SS615" s="178"/>
      <c r="ST615" s="178"/>
      <c r="SU615" s="178"/>
      <c r="SV615" s="178"/>
      <c r="SW615" s="178"/>
      <c r="SX615" s="178"/>
      <c r="SY615" s="178"/>
      <c r="SZ615" s="178"/>
      <c r="TA615" s="178"/>
      <c r="TB615" s="178"/>
      <c r="TC615" s="178"/>
      <c r="TD615" s="178"/>
      <c r="TE615" s="178"/>
      <c r="TF615" s="178"/>
      <c r="TG615" s="178"/>
      <c r="TH615" s="178"/>
      <c r="TI615" s="178"/>
      <c r="TJ615" s="178"/>
      <c r="TK615" s="178"/>
      <c r="TL615" s="178"/>
      <c r="TM615" s="178"/>
      <c r="TN615" s="178"/>
      <c r="TO615" s="178"/>
      <c r="TP615" s="178"/>
      <c r="TQ615" s="178"/>
      <c r="TR615" s="178"/>
      <c r="TS615" s="178"/>
      <c r="TT615" s="178"/>
      <c r="TU615" s="178"/>
      <c r="TV615" s="178"/>
      <c r="TW615" s="178"/>
      <c r="TX615" s="178"/>
      <c r="TY615" s="178"/>
      <c r="TZ615" s="178"/>
      <c r="UA615" s="178"/>
      <c r="UB615" s="178"/>
      <c r="UC615" s="178"/>
      <c r="UD615" s="178"/>
      <c r="UE615" s="178"/>
      <c r="UF615" s="178"/>
      <c r="UG615" s="178"/>
      <c r="UH615" s="178"/>
      <c r="UI615" s="178"/>
      <c r="UJ615" s="178"/>
      <c r="UK615" s="178"/>
      <c r="UL615" s="178"/>
      <c r="UM615" s="178"/>
      <c r="UN615" s="178"/>
      <c r="UO615" s="178"/>
      <c r="UP615" s="178"/>
      <c r="UQ615" s="178"/>
      <c r="UR615" s="178"/>
      <c r="US615" s="178"/>
      <c r="UT615" s="178"/>
      <c r="UU615" s="178"/>
      <c r="UV615" s="178"/>
      <c r="UW615" s="178"/>
      <c r="UX615" s="178"/>
      <c r="UY615" s="178"/>
      <c r="UZ615" s="178"/>
      <c r="VA615" s="178"/>
      <c r="VB615" s="178"/>
      <c r="VC615" s="178"/>
      <c r="VD615" s="178"/>
      <c r="VE615" s="178"/>
      <c r="VF615" s="178"/>
      <c r="VG615" s="178"/>
      <c r="VH615" s="178"/>
      <c r="VI615" s="178"/>
      <c r="VJ615" s="178"/>
      <c r="VK615" s="178"/>
      <c r="VL615" s="178"/>
      <c r="VM615" s="178"/>
      <c r="VN615" s="178"/>
      <c r="VO615" s="178"/>
      <c r="VP615" s="178"/>
      <c r="VQ615" s="178"/>
      <c r="VR615" s="178"/>
      <c r="VS615" s="178"/>
      <c r="VT615" s="178"/>
      <c r="VU615" s="178"/>
      <c r="VV615" s="178"/>
      <c r="VW615" s="178"/>
      <c r="VX615" s="178"/>
      <c r="VY615" s="178"/>
      <c r="VZ615" s="178"/>
      <c r="WA615" s="178"/>
      <c r="WB615" s="178"/>
      <c r="WC615" s="178"/>
      <c r="WD615" s="178"/>
      <c r="WE615" s="178"/>
      <c r="WF615" s="178"/>
      <c r="WG615" s="178"/>
      <c r="WH615" s="178"/>
      <c r="WI615" s="178"/>
      <c r="WJ615" s="178"/>
      <c r="WK615" s="178"/>
      <c r="WL615" s="178"/>
      <c r="WM615" s="178"/>
      <c r="WN615" s="178"/>
      <c r="WO615" s="178"/>
      <c r="WP615" s="178"/>
      <c r="WQ615" s="178"/>
      <c r="WR615" s="178"/>
      <c r="WS615" s="178"/>
      <c r="WT615" s="178"/>
      <c r="WU615" s="178"/>
      <c r="WV615" s="178"/>
      <c r="WW615" s="178"/>
      <c r="WX615" s="178"/>
      <c r="WY615" s="178"/>
      <c r="WZ615" s="178"/>
      <c r="XA615" s="178"/>
      <c r="XB615" s="178"/>
      <c r="XC615" s="178"/>
      <c r="XD615" s="178"/>
      <c r="XE615" s="178"/>
      <c r="XF615" s="178"/>
      <c r="XG615" s="178"/>
      <c r="XH615" s="178"/>
      <c r="XI615" s="178"/>
      <c r="XJ615" s="178"/>
      <c r="XK615" s="178"/>
      <c r="XL615" s="178"/>
      <c r="XM615" s="178"/>
      <c r="XN615" s="178"/>
      <c r="XO615" s="178"/>
      <c r="XP615" s="178"/>
      <c r="XQ615" s="178"/>
      <c r="XR615" s="178"/>
      <c r="XS615" s="178"/>
      <c r="XT615" s="178"/>
      <c r="XU615" s="178"/>
      <c r="XV615" s="178"/>
      <c r="XW615" s="178"/>
      <c r="XX615" s="178"/>
      <c r="XY615" s="178"/>
      <c r="XZ615" s="178"/>
      <c r="YA615" s="178"/>
      <c r="YB615" s="178"/>
      <c r="YC615" s="178"/>
      <c r="YD615" s="178"/>
      <c r="YE615" s="178"/>
      <c r="YF615" s="178"/>
      <c r="YG615" s="178"/>
      <c r="YH615" s="178"/>
      <c r="YI615" s="178"/>
      <c r="YJ615" s="178"/>
      <c r="YK615" s="178"/>
      <c r="YL615" s="178"/>
      <c r="YM615" s="178"/>
      <c r="YN615" s="178"/>
      <c r="YO615" s="178"/>
      <c r="YP615" s="178"/>
      <c r="YQ615" s="178"/>
      <c r="YR615" s="178"/>
      <c r="YS615" s="178"/>
      <c r="YT615" s="178"/>
      <c r="YU615" s="178"/>
      <c r="YV615" s="178"/>
      <c r="YW615" s="178"/>
      <c r="YX615" s="178"/>
      <c r="YY615" s="178"/>
      <c r="YZ615" s="178"/>
      <c r="ZA615" s="178"/>
      <c r="ZB615" s="178"/>
      <c r="ZC615" s="178"/>
      <c r="ZD615" s="178"/>
      <c r="ZE615" s="178"/>
      <c r="ZF615" s="178"/>
      <c r="ZG615" s="178"/>
      <c r="ZH615" s="178"/>
      <c r="ZI615" s="178"/>
      <c r="ZJ615" s="178"/>
      <c r="ZK615" s="178"/>
      <c r="ZL615" s="178"/>
      <c r="ZM615" s="178"/>
      <c r="ZN615" s="178"/>
      <c r="ZO615" s="178"/>
      <c r="ZP615" s="178"/>
      <c r="ZQ615" s="178"/>
      <c r="ZR615" s="178"/>
      <c r="ZS615" s="178"/>
      <c r="ZT615" s="178"/>
      <c r="ZU615" s="178"/>
      <c r="ZV615" s="178"/>
      <c r="ZW615" s="178"/>
      <c r="ZX615" s="178"/>
      <c r="ZY615" s="178"/>
      <c r="ZZ615" s="178"/>
      <c r="AAA615" s="178"/>
      <c r="AAB615" s="178"/>
      <c r="AAC615" s="178"/>
      <c r="AAD615" s="178"/>
      <c r="AAE615" s="178"/>
      <c r="AAF615" s="178"/>
      <c r="AAG615" s="178"/>
      <c r="AAH615" s="178"/>
      <c r="AAI615" s="178"/>
      <c r="AAJ615" s="178"/>
      <c r="AAK615" s="178"/>
      <c r="AAL615" s="178"/>
      <c r="AAM615" s="178"/>
      <c r="AAN615" s="178"/>
      <c r="AAO615" s="178"/>
      <c r="AAP615" s="178"/>
      <c r="AAQ615" s="178"/>
      <c r="AAR615" s="178"/>
      <c r="AAS615" s="178"/>
      <c r="AAT615" s="178"/>
      <c r="AAU615" s="178"/>
      <c r="AAV615" s="178"/>
      <c r="AAW615" s="178"/>
      <c r="AAX615" s="178"/>
      <c r="AAY615" s="178"/>
      <c r="AAZ615" s="178"/>
      <c r="ABA615" s="178"/>
      <c r="ABB615" s="178"/>
      <c r="ABC615" s="178"/>
      <c r="ABD615" s="178"/>
      <c r="ABE615" s="178"/>
      <c r="ABF615" s="178"/>
      <c r="ABG615" s="178"/>
      <c r="ABH615" s="178"/>
      <c r="ABI615" s="178"/>
      <c r="ABJ615" s="178"/>
      <c r="ABK615" s="178"/>
      <c r="ABL615" s="178"/>
      <c r="ABM615" s="178"/>
      <c r="ABN615" s="178"/>
      <c r="ABO615" s="178"/>
      <c r="ABP615" s="178"/>
      <c r="ABQ615" s="178"/>
      <c r="ABR615" s="178"/>
      <c r="ABS615" s="178"/>
      <c r="ABT615" s="178"/>
      <c r="ABU615" s="178"/>
      <c r="ABV615" s="178"/>
      <c r="ABW615" s="178"/>
      <c r="ABX615" s="178"/>
      <c r="ABY615" s="178"/>
      <c r="ABZ615" s="178"/>
      <c r="ACA615" s="178"/>
      <c r="ACB615" s="178"/>
      <c r="ACC615" s="178"/>
      <c r="ACD615" s="178"/>
      <c r="ACE615" s="178"/>
      <c r="ACF615" s="178"/>
      <c r="ACG615" s="178"/>
      <c r="ACH615" s="178"/>
      <c r="ACI615" s="178"/>
      <c r="ACJ615" s="178"/>
      <c r="ACK615" s="178"/>
      <c r="ACL615" s="178"/>
      <c r="ACM615" s="178"/>
      <c r="ACN615" s="178"/>
      <c r="ACO615" s="178"/>
      <c r="ACP615" s="178"/>
      <c r="ACQ615" s="178"/>
      <c r="ACR615" s="178"/>
      <c r="ACS615" s="178"/>
      <c r="ACT615" s="178"/>
      <c r="ACU615" s="178"/>
      <c r="ACV615" s="178"/>
      <c r="ACW615" s="178"/>
      <c r="ACX615" s="178"/>
      <c r="ACY615" s="178"/>
      <c r="ACZ615" s="178"/>
      <c r="ADA615" s="178"/>
      <c r="ADB615" s="178"/>
      <c r="ADC615" s="178"/>
      <c r="ADD615" s="178"/>
      <c r="ADE615" s="178"/>
      <c r="ADF615" s="178"/>
      <c r="ADG615" s="178"/>
      <c r="ADH615" s="178"/>
      <c r="ADI615" s="178"/>
      <c r="ADJ615" s="178"/>
      <c r="ADK615" s="178"/>
      <c r="ADL615" s="178"/>
      <c r="ADM615" s="178"/>
      <c r="ADN615" s="178"/>
      <c r="ADO615" s="178"/>
      <c r="ADP615" s="178"/>
      <c r="ADQ615" s="178"/>
      <c r="ADR615" s="178"/>
      <c r="ADS615" s="178"/>
      <c r="ADT615" s="178"/>
      <c r="ADU615" s="178"/>
      <c r="ADV615" s="178"/>
      <c r="ADW615" s="178"/>
      <c r="ADX615" s="178"/>
      <c r="ADY615" s="178"/>
      <c r="ADZ615" s="178"/>
      <c r="AEA615" s="178"/>
      <c r="AEB615" s="178"/>
      <c r="AEC615" s="178"/>
      <c r="AED615" s="178"/>
      <c r="AEE615" s="178"/>
      <c r="AEF615" s="178"/>
      <c r="AEG615" s="178"/>
      <c r="AEH615" s="178"/>
      <c r="AEI615" s="178"/>
      <c r="AEJ615" s="178"/>
      <c r="AEK615" s="178"/>
      <c r="AEL615" s="178"/>
      <c r="AEM615" s="178"/>
      <c r="AEN615" s="178"/>
      <c r="AEO615" s="178"/>
      <c r="AEP615" s="178"/>
      <c r="AEQ615" s="178"/>
      <c r="AER615" s="178"/>
      <c r="AES615" s="178"/>
      <c r="AET615" s="178"/>
      <c r="AEU615" s="178"/>
      <c r="AEV615" s="178"/>
      <c r="AEW615" s="178"/>
      <c r="AEX615" s="178"/>
      <c r="AEY615" s="178"/>
      <c r="AEZ615" s="178"/>
      <c r="AFA615" s="178"/>
      <c r="AFB615" s="178"/>
      <c r="AFC615" s="178"/>
      <c r="AFD615" s="178"/>
      <c r="AFE615" s="178"/>
      <c r="AFF615" s="178"/>
      <c r="AFG615" s="178"/>
      <c r="AFH615" s="178"/>
      <c r="AFI615" s="178"/>
      <c r="AFJ615" s="178"/>
      <c r="AFK615" s="178"/>
      <c r="AFL615" s="178"/>
      <c r="AFM615" s="178"/>
      <c r="AFN615" s="178"/>
      <c r="AFO615" s="178"/>
      <c r="AFP615" s="178"/>
      <c r="AFQ615" s="178"/>
      <c r="AFR615" s="178"/>
      <c r="AFS615" s="178"/>
      <c r="AFT615" s="178"/>
      <c r="AFU615" s="178"/>
      <c r="AFV615" s="178"/>
      <c r="AFW615" s="178"/>
      <c r="AFX615" s="178"/>
      <c r="AFY615" s="178"/>
      <c r="AFZ615" s="178"/>
      <c r="AGA615" s="178"/>
      <c r="AGB615" s="178"/>
      <c r="AGC615" s="178"/>
      <c r="AGD615" s="178"/>
      <c r="AGE615" s="178"/>
      <c r="AGF615" s="178"/>
      <c r="AGG615" s="178"/>
      <c r="AGH615" s="178"/>
      <c r="AGI615" s="178"/>
      <c r="AGJ615" s="178"/>
      <c r="AGK615" s="178"/>
      <c r="AGL615" s="178"/>
      <c r="AGM615" s="178"/>
      <c r="AGN615" s="178"/>
      <c r="AGO615" s="178"/>
      <c r="AGP615" s="178"/>
      <c r="AGQ615" s="178"/>
      <c r="AGR615" s="178"/>
      <c r="AGS615" s="178"/>
      <c r="AGT615" s="178"/>
      <c r="AGU615" s="178"/>
      <c r="AGV615" s="178"/>
      <c r="AGW615" s="178"/>
      <c r="AGX615" s="178"/>
      <c r="AGY615" s="178"/>
      <c r="AGZ615" s="178"/>
      <c r="AHA615" s="178"/>
      <c r="AHB615" s="178"/>
      <c r="AHC615" s="178"/>
      <c r="AHD615" s="178"/>
      <c r="AHE615" s="178"/>
      <c r="AHF615" s="178"/>
      <c r="AHG615" s="178"/>
      <c r="AHH615" s="178"/>
      <c r="AHI615" s="178"/>
      <c r="AHJ615" s="178"/>
      <c r="AHK615" s="178"/>
      <c r="AHL615" s="178"/>
      <c r="AHM615" s="178"/>
      <c r="AHN615" s="178"/>
      <c r="AHO615" s="178"/>
      <c r="AHP615" s="178"/>
      <c r="AHQ615" s="178"/>
      <c r="AHR615" s="178"/>
      <c r="AHS615" s="178"/>
      <c r="AHT615" s="178"/>
      <c r="AHU615" s="178"/>
      <c r="AHV615" s="178"/>
      <c r="AHW615" s="178"/>
      <c r="AHX615" s="178"/>
      <c r="AHY615" s="178"/>
      <c r="AHZ615" s="178"/>
      <c r="AIA615" s="178"/>
      <c r="AIB615" s="178"/>
      <c r="AIC615" s="178"/>
      <c r="AID615" s="178"/>
      <c r="AIE615" s="178"/>
      <c r="AIF615" s="178"/>
      <c r="AIG615" s="178"/>
      <c r="AIH615" s="178"/>
      <c r="AII615" s="178"/>
      <c r="AIJ615" s="178"/>
      <c r="AIK615" s="178"/>
      <c r="AIL615" s="178"/>
      <c r="AIM615" s="178"/>
      <c r="AIN615" s="178"/>
      <c r="AIO615" s="178"/>
      <c r="AIP615" s="178"/>
      <c r="AIQ615" s="178"/>
      <c r="AIR615" s="178"/>
      <c r="AIS615" s="178"/>
      <c r="AIT615" s="178"/>
      <c r="AIU615" s="178"/>
      <c r="AIV615" s="178"/>
      <c r="AIW615" s="178"/>
      <c r="AIX615" s="178"/>
      <c r="AIY615" s="178"/>
      <c r="AIZ615" s="178"/>
      <c r="AJA615" s="178"/>
      <c r="AJB615" s="178"/>
      <c r="AJC615" s="178"/>
      <c r="AJD615" s="178"/>
      <c r="AJE615" s="178"/>
      <c r="AJF615" s="178"/>
      <c r="AJG615" s="178"/>
      <c r="AJH615" s="178"/>
      <c r="AJI615" s="178"/>
      <c r="AJJ615" s="178"/>
      <c r="AJK615" s="178"/>
      <c r="AJL615" s="178"/>
      <c r="AJM615" s="178"/>
      <c r="AJN615" s="178"/>
      <c r="AJO615" s="178"/>
      <c r="AJP615" s="178"/>
      <c r="AJQ615" s="178"/>
      <c r="AJR615" s="178"/>
      <c r="AJS615" s="178"/>
      <c r="AJT615" s="178"/>
      <c r="AJU615" s="178"/>
      <c r="AJV615" s="178"/>
      <c r="AJW615" s="178"/>
      <c r="AJX615" s="178"/>
      <c r="AJY615" s="178"/>
      <c r="AJZ615" s="178"/>
      <c r="AKA615" s="178"/>
      <c r="AKB615" s="178"/>
      <c r="AKC615" s="178"/>
      <c r="AKD615" s="178"/>
      <c r="AKE615" s="178"/>
      <c r="AKF615" s="178"/>
      <c r="AKG615" s="178"/>
      <c r="AKH615" s="178"/>
      <c r="AKI615" s="178"/>
      <c r="AKJ615" s="178"/>
      <c r="AKK615" s="178"/>
      <c r="AKL615" s="178"/>
      <c r="AKM615" s="178"/>
      <c r="AKN615" s="178"/>
      <c r="AKO615" s="178"/>
      <c r="AKP615" s="178"/>
      <c r="AKQ615" s="178"/>
      <c r="AKR615" s="178"/>
      <c r="AKS615" s="178"/>
      <c r="AKT615" s="178"/>
      <c r="AKU615" s="178"/>
      <c r="AKV615" s="178"/>
      <c r="AKW615" s="178"/>
      <c r="AKX615" s="178"/>
      <c r="AKY615" s="178"/>
      <c r="AKZ615" s="178"/>
      <c r="ALA615" s="178"/>
      <c r="ALB615" s="178"/>
      <c r="ALC615" s="178"/>
      <c r="ALD615" s="178"/>
      <c r="ALE615" s="178"/>
      <c r="ALF615" s="178"/>
      <c r="ALG615" s="178"/>
      <c r="ALH615" s="178"/>
      <c r="ALI615" s="178"/>
      <c r="ALJ615" s="178"/>
      <c r="ALK615" s="178"/>
      <c r="ALL615" s="178"/>
      <c r="ALM615" s="178"/>
      <c r="ALN615" s="178"/>
      <c r="ALO615" s="178"/>
      <c r="ALP615" s="178"/>
      <c r="ALQ615" s="178"/>
      <c r="ALR615" s="178"/>
      <c r="ALS615" s="178"/>
      <c r="ALT615" s="178"/>
      <c r="ALU615" s="178"/>
      <c r="ALV615" s="178"/>
      <c r="ALW615" s="178"/>
      <c r="ALX615" s="178"/>
      <c r="ALY615" s="178"/>
      <c r="ALZ615" s="178"/>
      <c r="AMA615" s="178"/>
      <c r="AMB615" s="178"/>
      <c r="AMC615" s="178"/>
      <c r="AMD615" s="178"/>
      <c r="AME615" s="178"/>
      <c r="AMF615" s="178"/>
      <c r="AMG615" s="178"/>
      <c r="AMH615" s="178"/>
      <c r="AMI615" s="178"/>
      <c r="AMJ615" s="178"/>
      <c r="AMK615" s="178"/>
      <c r="AML615" s="178"/>
      <c r="AMM615" s="178"/>
      <c r="AMN615" s="178"/>
      <c r="AMO615" s="178"/>
      <c r="AMP615" s="178"/>
      <c r="AMQ615" s="178"/>
      <c r="AMR615" s="178"/>
      <c r="AMS615" s="178"/>
      <c r="AMT615" s="178"/>
      <c r="AMU615" s="178"/>
      <c r="AMV615" s="178"/>
      <c r="AMW615" s="178"/>
      <c r="AMX615" s="178"/>
      <c r="AMY615" s="178"/>
      <c r="AMZ615" s="178"/>
      <c r="ANA615" s="178"/>
      <c r="ANB615" s="178"/>
      <c r="ANC615" s="178"/>
      <c r="AND615" s="178"/>
      <c r="ANE615" s="178"/>
      <c r="ANF615" s="178"/>
      <c r="ANG615" s="178"/>
      <c r="ANH615" s="178"/>
      <c r="ANI615" s="178"/>
      <c r="ANJ615" s="178"/>
      <c r="ANK615" s="178"/>
      <c r="ANL615" s="178"/>
      <c r="ANM615" s="178"/>
      <c r="ANN615" s="178"/>
      <c r="ANO615" s="178"/>
      <c r="ANP615" s="178"/>
      <c r="ANQ615" s="178"/>
      <c r="ANR615" s="178"/>
      <c r="ANS615" s="178"/>
      <c r="ANT615" s="178"/>
      <c r="ANU615" s="178"/>
      <c r="ANV615" s="178"/>
      <c r="ANW615" s="178"/>
      <c r="ANX615" s="178"/>
      <c r="ANY615" s="178"/>
      <c r="ANZ615" s="178"/>
      <c r="AOA615" s="178"/>
      <c r="AOB615" s="178"/>
      <c r="AOC615" s="178"/>
      <c r="AOD615" s="178"/>
      <c r="AOE615" s="178"/>
      <c r="AOF615" s="178"/>
      <c r="AOG615" s="178"/>
      <c r="AOH615" s="178"/>
      <c r="AOI615" s="178"/>
      <c r="AOJ615" s="178"/>
      <c r="AOK615" s="178"/>
      <c r="AOL615" s="178"/>
      <c r="AOM615" s="178"/>
      <c r="AON615" s="178"/>
      <c r="AOO615" s="178"/>
      <c r="AOP615" s="178"/>
      <c r="AOQ615" s="178"/>
      <c r="AOR615" s="178"/>
      <c r="AOS615" s="178"/>
      <c r="AOT615" s="178"/>
      <c r="AOU615" s="178"/>
      <c r="AOV615" s="178"/>
      <c r="AOW615" s="178"/>
      <c r="AOX615" s="178"/>
      <c r="AOY615" s="178"/>
      <c r="AOZ615" s="178"/>
      <c r="APA615" s="178"/>
      <c r="APB615" s="178"/>
      <c r="APC615" s="178"/>
      <c r="APD615" s="178"/>
      <c r="APE615" s="178"/>
      <c r="APF615" s="178"/>
      <c r="APG615" s="178"/>
      <c r="APH615" s="178"/>
      <c r="API615" s="178"/>
      <c r="APJ615" s="178"/>
      <c r="APK615" s="178"/>
      <c r="APL615" s="178"/>
      <c r="APM615" s="178"/>
      <c r="APN615" s="178"/>
      <c r="APO615" s="178"/>
      <c r="APP615" s="178"/>
      <c r="APQ615" s="178"/>
      <c r="APR615" s="178"/>
      <c r="APS615" s="178"/>
      <c r="APT615" s="178"/>
      <c r="APU615" s="178"/>
      <c r="APV615" s="178"/>
      <c r="APW615" s="178"/>
      <c r="APX615" s="178"/>
      <c r="APY615" s="178"/>
      <c r="APZ615" s="178"/>
      <c r="AQA615" s="178"/>
      <c r="AQB615" s="178"/>
      <c r="AQC615" s="178"/>
      <c r="AQD615" s="178"/>
      <c r="AQE615" s="178"/>
      <c r="AQF615" s="178"/>
      <c r="AQG615" s="178"/>
      <c r="AQH615" s="178"/>
      <c r="AQI615" s="178"/>
      <c r="AQJ615" s="178"/>
      <c r="AQK615" s="178"/>
      <c r="AQL615" s="178"/>
      <c r="AQM615" s="178"/>
      <c r="AQN615" s="178"/>
      <c r="AQO615" s="178"/>
      <c r="AQP615" s="178"/>
      <c r="AQQ615" s="178"/>
      <c r="AQR615" s="178"/>
      <c r="AQS615" s="178"/>
      <c r="AQT615" s="178"/>
      <c r="AQU615" s="178"/>
      <c r="AQV615" s="178"/>
      <c r="AQW615" s="178"/>
      <c r="AQX615" s="178"/>
      <c r="AQY615" s="178"/>
      <c r="AQZ615" s="178"/>
      <c r="ARA615" s="178"/>
      <c r="ARB615" s="178"/>
      <c r="ARC615" s="178"/>
      <c r="ARD615" s="178"/>
      <c r="ARE615" s="178"/>
      <c r="ARF615" s="178"/>
      <c r="ARG615" s="178"/>
      <c r="ARH615" s="178"/>
      <c r="ARI615" s="178"/>
      <c r="ARJ615" s="178"/>
      <c r="ARK615" s="178"/>
      <c r="ARL615" s="178"/>
      <c r="ARM615" s="178"/>
      <c r="ARN615" s="178"/>
      <c r="ARO615" s="178"/>
      <c r="ARP615" s="178"/>
      <c r="ARQ615" s="178"/>
      <c r="ARR615" s="178"/>
      <c r="ARS615" s="178"/>
      <c r="ART615" s="178"/>
      <c r="ARU615" s="178"/>
      <c r="ARV615" s="178"/>
      <c r="ARW615" s="178"/>
      <c r="ARX615" s="178"/>
      <c r="ARY615" s="178"/>
      <c r="ARZ615" s="178"/>
      <c r="ASA615" s="178"/>
      <c r="ASB615" s="178"/>
      <c r="ASC615" s="178"/>
      <c r="ASD615" s="178"/>
      <c r="ASE615" s="178"/>
      <c r="ASF615" s="178"/>
      <c r="ASG615" s="178"/>
      <c r="ASH615" s="178"/>
      <c r="ASI615" s="178"/>
      <c r="ASJ615" s="178"/>
      <c r="ASK615" s="178"/>
      <c r="ASL615" s="178"/>
      <c r="ASM615" s="178"/>
      <c r="ASN615" s="178"/>
      <c r="ASO615" s="178"/>
      <c r="ASP615" s="178"/>
      <c r="ASQ615" s="178"/>
      <c r="ASR615" s="178"/>
      <c r="ASS615" s="178"/>
      <c r="AST615" s="178"/>
      <c r="ASU615" s="178"/>
      <c r="ASV615" s="178"/>
      <c r="ASW615" s="178"/>
      <c r="ASX615" s="178"/>
      <c r="ASY615" s="178"/>
      <c r="ASZ615" s="178"/>
      <c r="ATA615" s="178"/>
      <c r="ATB615" s="178"/>
      <c r="ATC615" s="178"/>
      <c r="ATD615" s="178"/>
      <c r="ATE615" s="178"/>
      <c r="ATF615" s="178"/>
      <c r="ATG615" s="178"/>
      <c r="ATH615" s="178"/>
      <c r="ATI615" s="178"/>
      <c r="ATJ615" s="178"/>
      <c r="ATK615" s="178"/>
      <c r="ATL615" s="178"/>
      <c r="ATM615" s="178"/>
      <c r="ATN615" s="178"/>
      <c r="ATO615" s="178"/>
      <c r="ATP615" s="178"/>
      <c r="ATQ615" s="178"/>
      <c r="ATR615" s="178"/>
      <c r="ATS615" s="178"/>
      <c r="ATT615" s="178"/>
      <c r="ATU615" s="178"/>
      <c r="ATV615" s="178"/>
      <c r="ATW615" s="178"/>
      <c r="ATX615" s="178"/>
      <c r="ATY615" s="178"/>
      <c r="ATZ615" s="178"/>
      <c r="AUA615" s="178"/>
      <c r="AUB615" s="178"/>
      <c r="AUC615" s="178"/>
      <c r="AUD615" s="178"/>
      <c r="AUE615" s="178"/>
      <c r="AUF615" s="178"/>
      <c r="AUG615" s="178"/>
      <c r="AUH615" s="178"/>
      <c r="AUI615" s="178"/>
      <c r="AUJ615" s="178"/>
      <c r="AUK615" s="178"/>
      <c r="AUL615" s="178"/>
      <c r="AUM615" s="178"/>
      <c r="AUN615" s="178"/>
      <c r="AUO615" s="178"/>
      <c r="AUP615" s="178"/>
      <c r="AUQ615" s="178"/>
      <c r="AUR615" s="178"/>
      <c r="AUS615" s="178"/>
      <c r="AUT615" s="178"/>
      <c r="AUU615" s="178"/>
      <c r="AUV615" s="178"/>
      <c r="AUW615" s="178"/>
      <c r="AUX615" s="178"/>
      <c r="AUY615" s="178"/>
      <c r="AUZ615" s="178"/>
      <c r="AVA615" s="178"/>
      <c r="AVB615" s="178"/>
      <c r="AVC615" s="178"/>
      <c r="AVD615" s="178"/>
      <c r="AVE615" s="178"/>
      <c r="AVF615" s="178"/>
      <c r="AVG615" s="178"/>
      <c r="AVH615" s="178"/>
      <c r="AVI615" s="178"/>
      <c r="AVJ615" s="178"/>
      <c r="AVK615" s="178"/>
      <c r="AVL615" s="178"/>
      <c r="AVM615" s="178"/>
      <c r="AVN615" s="178"/>
      <c r="AVO615" s="178"/>
      <c r="AVP615" s="178"/>
      <c r="AVQ615" s="178"/>
      <c r="AVR615" s="178"/>
      <c r="AVS615" s="178"/>
      <c r="AVT615" s="178"/>
      <c r="AVU615" s="178"/>
      <c r="AVV615" s="178"/>
      <c r="AVW615" s="178"/>
      <c r="AVX615" s="178"/>
      <c r="AVY615" s="178"/>
      <c r="AVZ615" s="178"/>
      <c r="AWA615" s="178"/>
      <c r="AWB615" s="178"/>
      <c r="AWC615" s="178"/>
      <c r="AWD615" s="178"/>
      <c r="AWE615" s="178"/>
      <c r="AWF615" s="178"/>
      <c r="AWG615" s="178"/>
      <c r="AWH615" s="178"/>
      <c r="AWI615" s="178"/>
      <c r="AWJ615" s="178"/>
      <c r="AWK615" s="178"/>
      <c r="AWL615" s="178"/>
      <c r="AWM615" s="178"/>
      <c r="AWN615" s="178"/>
      <c r="AWO615" s="178"/>
      <c r="AWP615" s="178"/>
      <c r="AWQ615" s="178"/>
      <c r="AWR615" s="178"/>
      <c r="AWS615" s="178"/>
      <c r="AWT615" s="178"/>
      <c r="AWU615" s="178"/>
      <c r="AWV615" s="178"/>
      <c r="AWW615" s="178"/>
      <c r="AWX615" s="178"/>
      <c r="AWY615" s="178"/>
      <c r="AWZ615" s="178"/>
      <c r="AXA615" s="178"/>
      <c r="AXB615" s="178"/>
      <c r="AXC615" s="178"/>
      <c r="AXD615" s="178"/>
      <c r="AXE615" s="178"/>
      <c r="AXF615" s="178"/>
      <c r="AXG615" s="178"/>
      <c r="AXH615" s="178"/>
      <c r="AXI615" s="178"/>
      <c r="AXJ615" s="178"/>
      <c r="AXK615" s="178"/>
      <c r="AXL615" s="178"/>
      <c r="AXM615" s="178"/>
      <c r="AXN615" s="178"/>
      <c r="AXO615" s="178"/>
      <c r="AXP615" s="178"/>
      <c r="AXQ615" s="178"/>
      <c r="AXR615" s="178"/>
      <c r="AXS615" s="178"/>
      <c r="AXT615" s="178"/>
      <c r="AXU615" s="178"/>
      <c r="AXV615" s="178"/>
      <c r="AXW615" s="178"/>
      <c r="AXX615" s="178"/>
      <c r="AXY615" s="178"/>
      <c r="AXZ615" s="178"/>
      <c r="AYA615" s="178"/>
      <c r="AYB615" s="178"/>
      <c r="AYC615" s="178"/>
      <c r="AYD615" s="178"/>
      <c r="AYE615" s="178"/>
      <c r="AYF615" s="178"/>
      <c r="AYG615" s="178"/>
      <c r="AYH615" s="178"/>
      <c r="AYI615" s="178"/>
      <c r="AYJ615" s="178"/>
      <c r="AYK615" s="178"/>
      <c r="AYL615" s="178"/>
      <c r="AYM615" s="178"/>
      <c r="AYN615" s="178"/>
      <c r="AYO615" s="178"/>
      <c r="AYP615" s="178"/>
      <c r="AYQ615" s="178"/>
      <c r="AYR615" s="178"/>
      <c r="AYS615" s="178"/>
      <c r="AYT615" s="178"/>
      <c r="AYU615" s="178"/>
      <c r="AYV615" s="178"/>
      <c r="AYW615" s="178"/>
      <c r="AYX615" s="178"/>
      <c r="AYY615" s="178"/>
      <c r="AYZ615" s="178"/>
      <c r="AZA615" s="178"/>
      <c r="AZB615" s="178"/>
      <c r="AZC615" s="178"/>
      <c r="AZD615" s="178"/>
      <c r="AZE615" s="178"/>
      <c r="AZF615" s="178"/>
      <c r="AZG615" s="178"/>
      <c r="AZH615" s="178"/>
      <c r="AZI615" s="178"/>
      <c r="AZJ615" s="178"/>
      <c r="AZK615" s="178"/>
      <c r="AZL615" s="178"/>
      <c r="AZM615" s="178"/>
      <c r="AZN615" s="178"/>
      <c r="AZO615" s="178"/>
      <c r="AZP615" s="178"/>
      <c r="AZQ615" s="178"/>
      <c r="AZR615" s="178"/>
      <c r="AZS615" s="178"/>
      <c r="AZT615" s="178"/>
      <c r="AZU615" s="178"/>
      <c r="AZV615" s="178"/>
      <c r="AZW615" s="178"/>
      <c r="AZX615" s="178"/>
      <c r="AZY615" s="178"/>
      <c r="AZZ615" s="178"/>
      <c r="BAA615" s="178"/>
      <c r="BAB615" s="178"/>
      <c r="BAC615" s="178"/>
      <c r="BAD615" s="178"/>
      <c r="BAE615" s="178"/>
      <c r="BAF615" s="178"/>
      <c r="BAG615" s="178"/>
      <c r="BAH615" s="178"/>
      <c r="BAI615" s="178"/>
      <c r="BAJ615" s="178"/>
      <c r="BAK615" s="178"/>
      <c r="BAL615" s="178"/>
      <c r="BAM615" s="178"/>
      <c r="BAN615" s="178"/>
      <c r="BAO615" s="178"/>
      <c r="BAP615" s="178"/>
      <c r="BAQ615" s="178"/>
      <c r="BAR615" s="178"/>
      <c r="BAS615" s="178"/>
      <c r="BAT615" s="178"/>
      <c r="BAU615" s="178"/>
      <c r="BAV615" s="178"/>
      <c r="BAW615" s="178"/>
      <c r="BAX615" s="178"/>
      <c r="BAY615" s="178"/>
      <c r="BAZ615" s="178"/>
      <c r="BBA615" s="178"/>
      <c r="BBB615" s="178"/>
      <c r="BBC615" s="178"/>
      <c r="BBD615" s="178"/>
      <c r="BBE615" s="178"/>
      <c r="BBF615" s="178"/>
      <c r="BBG615" s="178"/>
      <c r="BBH615" s="178"/>
      <c r="BBI615" s="178"/>
      <c r="BBJ615" s="178"/>
      <c r="BBK615" s="178"/>
      <c r="BBL615" s="178"/>
      <c r="BBM615" s="178"/>
      <c r="BBN615" s="178"/>
      <c r="BBO615" s="178"/>
      <c r="BBP615" s="178"/>
      <c r="BBQ615" s="178"/>
      <c r="BBR615" s="178"/>
      <c r="BBS615" s="178"/>
      <c r="BBT615" s="178"/>
      <c r="BBU615" s="178"/>
      <c r="BBV615" s="178"/>
      <c r="BBW615" s="178"/>
      <c r="BBX615" s="178"/>
      <c r="BBY615" s="178"/>
      <c r="BBZ615" s="178"/>
      <c r="BCA615" s="178"/>
      <c r="BCB615" s="178"/>
      <c r="BCC615" s="178"/>
      <c r="BCD615" s="178"/>
      <c r="BCE615" s="178"/>
      <c r="BCF615" s="178"/>
      <c r="BCG615" s="178"/>
      <c r="BCH615" s="178"/>
      <c r="BCI615" s="178"/>
      <c r="BCJ615" s="178"/>
      <c r="BCK615" s="178"/>
      <c r="BCL615" s="178"/>
      <c r="BCM615" s="178"/>
      <c r="BCN615" s="178"/>
      <c r="BCO615" s="178"/>
      <c r="BCP615" s="178"/>
      <c r="BCQ615" s="178"/>
      <c r="BCR615" s="178"/>
      <c r="BCS615" s="178"/>
      <c r="BCT615" s="178"/>
      <c r="BCU615" s="178"/>
      <c r="BCV615" s="178"/>
      <c r="BCW615" s="178"/>
      <c r="BCX615" s="178"/>
      <c r="BCY615" s="178"/>
      <c r="BCZ615" s="178"/>
      <c r="BDA615" s="178"/>
      <c r="BDB615" s="178"/>
      <c r="BDC615" s="178"/>
      <c r="BDD615" s="178"/>
      <c r="BDE615" s="178"/>
      <c r="BDF615" s="178"/>
      <c r="BDG615" s="178"/>
      <c r="BDH615" s="178"/>
      <c r="BDI615" s="178"/>
      <c r="BDJ615" s="178"/>
      <c r="BDK615" s="178"/>
      <c r="BDL615" s="178"/>
      <c r="BDM615" s="178"/>
      <c r="BDN615" s="178"/>
      <c r="BDO615" s="178"/>
      <c r="BDP615" s="178"/>
      <c r="BDQ615" s="178"/>
      <c r="BDR615" s="178"/>
      <c r="BDS615" s="178"/>
      <c r="BDT615" s="178"/>
      <c r="BDU615" s="178"/>
      <c r="BDV615" s="178"/>
      <c r="BDW615" s="178"/>
      <c r="BDX615" s="178"/>
      <c r="BDY615" s="178"/>
      <c r="BDZ615" s="178"/>
      <c r="BEA615" s="178"/>
      <c r="BEB615" s="178"/>
      <c r="BEC615" s="178"/>
      <c r="BED615" s="178"/>
      <c r="BEE615" s="178"/>
      <c r="BEF615" s="178"/>
      <c r="BEG615" s="178"/>
      <c r="BEH615" s="178"/>
      <c r="BEI615" s="178"/>
      <c r="BEJ615" s="178"/>
      <c r="BEK615" s="178"/>
      <c r="BEL615" s="178"/>
      <c r="BEM615" s="178"/>
      <c r="BEN615" s="178"/>
      <c r="BEO615" s="178"/>
      <c r="BEP615" s="178"/>
      <c r="BEQ615" s="178"/>
      <c r="BER615" s="178"/>
      <c r="BES615" s="178"/>
      <c r="BET615" s="178"/>
      <c r="BEU615" s="178"/>
      <c r="BEV615" s="178"/>
      <c r="BEW615" s="178"/>
      <c r="BEX615" s="178"/>
      <c r="BEY615" s="178"/>
      <c r="BEZ615" s="178"/>
      <c r="BFA615" s="178"/>
      <c r="BFB615" s="178"/>
      <c r="BFC615" s="178"/>
      <c r="BFD615" s="178"/>
      <c r="BFE615" s="178"/>
      <c r="BFF615" s="178"/>
      <c r="BFG615" s="178"/>
      <c r="BFH615" s="178"/>
      <c r="BFI615" s="178"/>
      <c r="BFJ615" s="178"/>
      <c r="BFK615" s="178"/>
      <c r="BFL615" s="178"/>
      <c r="BFM615" s="178"/>
      <c r="BFN615" s="178"/>
      <c r="BFO615" s="178"/>
      <c r="BFP615" s="178"/>
      <c r="BFQ615" s="178"/>
      <c r="BFR615" s="178"/>
      <c r="BFS615" s="178"/>
      <c r="BFT615" s="178"/>
      <c r="BFU615" s="178"/>
      <c r="BFV615" s="178"/>
      <c r="BFW615" s="178"/>
      <c r="BFX615" s="178"/>
      <c r="BFY615" s="178"/>
      <c r="BFZ615" s="178"/>
      <c r="BGA615" s="178"/>
      <c r="BGB615" s="178"/>
      <c r="BGC615" s="178"/>
      <c r="BGD615" s="178"/>
      <c r="BGE615" s="178"/>
      <c r="BGF615" s="178"/>
      <c r="BGG615" s="178"/>
      <c r="BGH615" s="178"/>
      <c r="BGI615" s="178"/>
      <c r="BGJ615" s="178"/>
      <c r="BGK615" s="178"/>
      <c r="BGL615" s="178"/>
      <c r="BGM615" s="178"/>
      <c r="BGN615" s="178"/>
      <c r="BGO615" s="178"/>
      <c r="BGP615" s="178"/>
      <c r="BGQ615" s="178"/>
      <c r="BGR615" s="178"/>
      <c r="BGS615" s="178"/>
      <c r="BGT615" s="178"/>
      <c r="BGU615" s="178"/>
      <c r="BGV615" s="178"/>
      <c r="BGW615" s="178"/>
      <c r="BGX615" s="178"/>
      <c r="BGY615" s="178"/>
      <c r="BGZ615" s="178"/>
      <c r="BHA615" s="178"/>
      <c r="BHB615" s="178"/>
      <c r="BHC615" s="178"/>
      <c r="BHD615" s="178"/>
      <c r="BHE615" s="178"/>
      <c r="BHF615" s="178"/>
      <c r="BHG615" s="178"/>
      <c r="BHH615" s="178"/>
      <c r="BHI615" s="178"/>
      <c r="BHJ615" s="178"/>
      <c r="BHK615" s="178"/>
      <c r="BHL615" s="178"/>
      <c r="BHM615" s="178"/>
      <c r="BHN615" s="178"/>
      <c r="BHO615" s="178"/>
      <c r="BHP615" s="178"/>
      <c r="BHQ615" s="178"/>
      <c r="BHR615" s="178"/>
      <c r="BHS615" s="178"/>
      <c r="BHT615" s="178"/>
      <c r="BHU615" s="178"/>
      <c r="BHV615" s="178"/>
      <c r="BHW615" s="178"/>
      <c r="BHX615" s="178"/>
      <c r="BHY615" s="178"/>
      <c r="BHZ615" s="178"/>
      <c r="BIA615" s="178"/>
      <c r="BIB615" s="178"/>
      <c r="BIC615" s="178"/>
      <c r="BID615" s="178"/>
      <c r="BIE615" s="178"/>
      <c r="BIF615" s="178"/>
      <c r="BIG615" s="178"/>
      <c r="BIH615" s="178"/>
      <c r="BII615" s="178"/>
      <c r="BIJ615" s="178"/>
      <c r="BIK615" s="178"/>
      <c r="BIL615" s="178"/>
      <c r="BIM615" s="178"/>
      <c r="BIN615" s="178"/>
      <c r="BIO615" s="178"/>
      <c r="BIP615" s="178"/>
      <c r="BIQ615" s="178"/>
      <c r="BIR615" s="178"/>
      <c r="BIS615" s="178"/>
      <c r="BIT615" s="178"/>
      <c r="BIU615" s="178"/>
      <c r="BIV615" s="178"/>
      <c r="BIW615" s="178"/>
      <c r="BIX615" s="178"/>
      <c r="BIY615" s="178"/>
      <c r="BIZ615" s="178"/>
      <c r="BJA615" s="178"/>
      <c r="BJB615" s="178"/>
      <c r="BJC615" s="178"/>
      <c r="BJD615" s="178"/>
      <c r="BJE615" s="178"/>
      <c r="BJF615" s="178"/>
      <c r="BJG615" s="178"/>
      <c r="BJH615" s="178"/>
      <c r="BJI615" s="178"/>
      <c r="BJJ615" s="178"/>
      <c r="BJK615" s="178"/>
      <c r="BJL615" s="178"/>
      <c r="BJM615" s="178"/>
      <c r="BJN615" s="178"/>
      <c r="BJO615" s="178"/>
      <c r="BJP615" s="178"/>
      <c r="BJQ615" s="178"/>
      <c r="BJR615" s="178"/>
      <c r="BJS615" s="178"/>
      <c r="BJT615" s="178"/>
      <c r="BJU615" s="178"/>
      <c r="BJV615" s="178"/>
      <c r="BJW615" s="178"/>
      <c r="BJX615" s="178"/>
      <c r="BJY615" s="178"/>
      <c r="BJZ615" s="178"/>
      <c r="BKA615" s="178"/>
      <c r="BKB615" s="178"/>
      <c r="BKC615" s="178"/>
      <c r="BKD615" s="178"/>
      <c r="BKE615" s="178"/>
      <c r="BKF615" s="178"/>
      <c r="BKG615" s="178"/>
      <c r="BKH615" s="178"/>
      <c r="BKI615" s="178"/>
      <c r="BKJ615" s="178"/>
      <c r="BKK615" s="178"/>
      <c r="BKL615" s="178"/>
      <c r="BKM615" s="178"/>
      <c r="BKN615" s="178"/>
      <c r="BKO615" s="178"/>
      <c r="BKP615" s="178"/>
      <c r="BKQ615" s="178"/>
      <c r="BKR615" s="178"/>
      <c r="BKS615" s="178"/>
      <c r="BKT615" s="178"/>
      <c r="BKU615" s="178"/>
      <c r="BKV615" s="178"/>
      <c r="BKW615" s="178"/>
      <c r="BKX615" s="178"/>
      <c r="BKY615" s="178"/>
      <c r="BKZ615" s="178"/>
      <c r="BLA615" s="178"/>
      <c r="BLB615" s="178"/>
      <c r="BLC615" s="178"/>
      <c r="BLD615" s="178"/>
      <c r="BLE615" s="178"/>
      <c r="BLF615" s="178"/>
      <c r="BLG615" s="178"/>
      <c r="BLH615" s="178"/>
      <c r="BLI615" s="178"/>
      <c r="BLJ615" s="178"/>
      <c r="BLK615" s="178"/>
      <c r="BLL615" s="178"/>
      <c r="BLM615" s="178"/>
      <c r="BLN615" s="178"/>
      <c r="BLO615" s="178"/>
      <c r="BLP615" s="178"/>
      <c r="BLQ615" s="178"/>
      <c r="BLR615" s="178"/>
      <c r="BLS615" s="178"/>
      <c r="BLT615" s="178"/>
      <c r="BLU615" s="178"/>
      <c r="BLV615" s="178"/>
      <c r="BLW615" s="178"/>
      <c r="BLX615" s="178"/>
      <c r="BLY615" s="178"/>
      <c r="BLZ615" s="178"/>
      <c r="BMA615" s="178"/>
      <c r="BMB615" s="178"/>
      <c r="BMC615" s="178"/>
      <c r="BMD615" s="178"/>
      <c r="BME615" s="178"/>
      <c r="BMF615" s="178"/>
      <c r="BMG615" s="178"/>
      <c r="BMH615" s="178"/>
      <c r="BMI615" s="178"/>
      <c r="BMJ615" s="178"/>
      <c r="BMK615" s="178"/>
      <c r="BML615" s="178"/>
      <c r="BMM615" s="178"/>
      <c r="BMN615" s="178"/>
      <c r="BMO615" s="178"/>
      <c r="BMP615" s="178"/>
      <c r="BMQ615" s="178"/>
      <c r="BMR615" s="178"/>
      <c r="BMS615" s="178"/>
      <c r="BMT615" s="178"/>
      <c r="BMU615" s="178"/>
      <c r="BMV615" s="178"/>
      <c r="BMW615" s="178"/>
      <c r="BMX615" s="178"/>
      <c r="BMY615" s="178"/>
      <c r="BMZ615" s="178"/>
      <c r="BNA615" s="178"/>
      <c r="BNB615" s="178"/>
      <c r="BNC615" s="178"/>
      <c r="BND615" s="178"/>
      <c r="BNE615" s="178"/>
      <c r="BNF615" s="178"/>
      <c r="BNG615" s="178"/>
      <c r="BNH615" s="178"/>
      <c r="BNI615" s="178"/>
      <c r="BNJ615" s="178"/>
      <c r="BNK615" s="178"/>
      <c r="BNL615" s="178"/>
      <c r="BNM615" s="178"/>
      <c r="BNN615" s="178"/>
      <c r="BNO615" s="178"/>
      <c r="BNP615" s="178"/>
      <c r="BNQ615" s="178"/>
      <c r="BNR615" s="178"/>
      <c r="BNS615" s="178"/>
      <c r="BNT615" s="178"/>
      <c r="BNU615" s="178"/>
      <c r="BNV615" s="178"/>
      <c r="BNW615" s="178"/>
      <c r="BNX615" s="178"/>
      <c r="BNY615" s="178"/>
      <c r="BNZ615" s="178"/>
      <c r="BOA615" s="178"/>
      <c r="BOB615" s="178"/>
      <c r="BOC615" s="178"/>
      <c r="BOD615" s="178"/>
      <c r="BOE615" s="178"/>
      <c r="BOF615" s="178"/>
      <c r="BOG615" s="178"/>
      <c r="BOH615" s="178"/>
      <c r="BOI615" s="178"/>
      <c r="BOJ615" s="178"/>
      <c r="BOK615" s="178"/>
      <c r="BOL615" s="178"/>
      <c r="BOM615" s="178"/>
      <c r="BON615" s="178"/>
      <c r="BOO615" s="178"/>
      <c r="BOP615" s="178"/>
      <c r="BOQ615" s="178"/>
      <c r="BOR615" s="178"/>
      <c r="BOS615" s="178"/>
      <c r="BOT615" s="178"/>
      <c r="BOU615" s="178"/>
      <c r="BOV615" s="178"/>
      <c r="BOW615" s="178"/>
      <c r="BOX615" s="178"/>
      <c r="BOY615" s="178"/>
      <c r="BOZ615" s="178"/>
      <c r="BPA615" s="178"/>
      <c r="BPB615" s="178"/>
      <c r="BPC615" s="178"/>
      <c r="BPD615" s="178"/>
      <c r="BPE615" s="178"/>
      <c r="BPF615" s="178"/>
      <c r="BPG615" s="178"/>
      <c r="BPH615" s="178"/>
      <c r="BPI615" s="178"/>
      <c r="BPJ615" s="178"/>
      <c r="BPK615" s="178"/>
      <c r="BPL615" s="178"/>
      <c r="BPM615" s="178"/>
      <c r="BPN615" s="178"/>
      <c r="BPO615" s="178"/>
      <c r="BPP615" s="178"/>
      <c r="BPQ615" s="178"/>
      <c r="BPR615" s="178"/>
      <c r="BPS615" s="178"/>
      <c r="BPT615" s="178"/>
      <c r="BPU615" s="178"/>
      <c r="BPV615" s="178"/>
      <c r="BPW615" s="178"/>
      <c r="BPX615" s="178"/>
      <c r="BPY615" s="178"/>
      <c r="BPZ615" s="178"/>
      <c r="BQA615" s="178"/>
      <c r="BQB615" s="178"/>
      <c r="BQC615" s="178"/>
      <c r="BQD615" s="178"/>
      <c r="BQE615" s="178"/>
      <c r="BQF615" s="178"/>
      <c r="BQG615" s="178"/>
      <c r="BQH615" s="178"/>
      <c r="BQI615" s="178"/>
      <c r="BQJ615" s="178"/>
      <c r="BQK615" s="178"/>
      <c r="BQL615" s="178"/>
      <c r="BQM615" s="178"/>
      <c r="BQN615" s="178"/>
      <c r="BQO615" s="178"/>
      <c r="BQP615" s="178"/>
      <c r="BQQ615" s="178"/>
      <c r="BQR615" s="178"/>
      <c r="BQS615" s="178"/>
      <c r="BQT615" s="178"/>
      <c r="BQU615" s="178"/>
      <c r="BQV615" s="178"/>
      <c r="BQW615" s="178"/>
      <c r="BQX615" s="178"/>
      <c r="BQY615" s="178"/>
      <c r="BQZ615" s="178"/>
      <c r="BRA615" s="178"/>
      <c r="BRB615" s="178"/>
      <c r="BRC615" s="178"/>
      <c r="BRD615" s="178"/>
      <c r="BRE615" s="178"/>
      <c r="BRF615" s="178"/>
      <c r="BRG615" s="178"/>
      <c r="BRH615" s="178"/>
      <c r="BRI615" s="178"/>
      <c r="BRJ615" s="178"/>
      <c r="BRK615" s="178"/>
      <c r="BRL615" s="178"/>
      <c r="BRM615" s="178"/>
      <c r="BRN615" s="178"/>
      <c r="BRO615" s="178"/>
      <c r="BRP615" s="178"/>
      <c r="BRQ615" s="178"/>
      <c r="BRR615" s="178"/>
      <c r="BRS615" s="178"/>
      <c r="BRT615" s="178"/>
      <c r="BRU615" s="178"/>
      <c r="BRV615" s="178"/>
      <c r="BRW615" s="178"/>
      <c r="BRX615" s="178"/>
      <c r="BRY615" s="178"/>
      <c r="BRZ615" s="178"/>
      <c r="BSA615" s="178"/>
      <c r="BSB615" s="178"/>
      <c r="BSC615" s="178"/>
      <c r="BSD615" s="178"/>
      <c r="BSE615" s="178"/>
      <c r="BSF615" s="178"/>
      <c r="BSG615" s="178"/>
      <c r="BSH615" s="178"/>
      <c r="BSI615" s="178"/>
      <c r="BSJ615" s="178"/>
      <c r="BSK615" s="178"/>
      <c r="BSL615" s="178"/>
      <c r="BSM615" s="178"/>
      <c r="BSN615" s="178"/>
      <c r="BSO615" s="178"/>
      <c r="BSP615" s="178"/>
      <c r="BSQ615" s="178"/>
      <c r="BSR615" s="178"/>
      <c r="BSS615" s="178"/>
      <c r="BST615" s="178"/>
      <c r="BSU615" s="178"/>
      <c r="BSV615" s="178"/>
      <c r="BSW615" s="178"/>
      <c r="BSX615" s="178"/>
      <c r="BSY615" s="178"/>
      <c r="BSZ615" s="178"/>
      <c r="BTA615" s="178"/>
      <c r="BTB615" s="178"/>
      <c r="BTC615" s="178"/>
      <c r="BTD615" s="178"/>
      <c r="BTE615" s="178"/>
      <c r="BTF615" s="178"/>
      <c r="BTG615" s="178"/>
      <c r="BTH615" s="178"/>
      <c r="BTI615" s="178"/>
      <c r="BTJ615" s="178"/>
      <c r="BTK615" s="178"/>
      <c r="BTL615" s="178"/>
      <c r="BTM615" s="178"/>
      <c r="BTN615" s="178"/>
      <c r="BTO615" s="178"/>
      <c r="BTP615" s="178"/>
      <c r="BTQ615" s="178"/>
      <c r="BTR615" s="178"/>
      <c r="BTS615" s="178"/>
      <c r="BTT615" s="178"/>
      <c r="BTU615" s="178"/>
      <c r="BTV615" s="178"/>
      <c r="BTW615" s="178"/>
      <c r="BTX615" s="178"/>
      <c r="BTY615" s="178"/>
      <c r="BTZ615" s="178"/>
      <c r="BUA615" s="178"/>
      <c r="BUB615" s="178"/>
      <c r="BUC615" s="178"/>
      <c r="BUD615" s="178"/>
      <c r="BUE615" s="178"/>
      <c r="BUF615" s="178"/>
      <c r="BUG615" s="178"/>
      <c r="BUH615" s="178"/>
      <c r="BUI615" s="178"/>
      <c r="BUJ615" s="178"/>
      <c r="BUK615" s="178"/>
      <c r="BUL615" s="178"/>
      <c r="BUM615" s="178"/>
      <c r="BUN615" s="178"/>
      <c r="BUO615" s="178"/>
      <c r="BUP615" s="178"/>
      <c r="BUQ615" s="178"/>
      <c r="BUR615" s="178"/>
      <c r="BUS615" s="178"/>
      <c r="BUT615" s="178"/>
      <c r="BUU615" s="178"/>
      <c r="BUV615" s="178"/>
      <c r="BUW615" s="178"/>
      <c r="BUX615" s="178"/>
      <c r="BUY615" s="178"/>
      <c r="BUZ615" s="178"/>
      <c r="BVA615" s="178"/>
      <c r="BVB615" s="178"/>
      <c r="BVC615" s="178"/>
      <c r="BVD615" s="178"/>
      <c r="BVE615" s="178"/>
      <c r="BVF615" s="178"/>
      <c r="BVG615" s="178"/>
      <c r="BVH615" s="178"/>
      <c r="BVI615" s="178"/>
      <c r="BVJ615" s="178"/>
      <c r="BVK615" s="178"/>
      <c r="BVL615" s="178"/>
      <c r="BVM615" s="178"/>
      <c r="BVN615" s="178"/>
      <c r="BVO615" s="178"/>
      <c r="BVP615" s="178"/>
      <c r="BVQ615" s="178"/>
      <c r="BVR615" s="178"/>
      <c r="BVS615" s="178"/>
      <c r="BVT615" s="178"/>
      <c r="BVU615" s="178"/>
      <c r="BVV615" s="178"/>
      <c r="BVW615" s="178"/>
      <c r="BVX615" s="178"/>
      <c r="BVY615" s="178"/>
      <c r="BVZ615" s="178"/>
      <c r="BWA615" s="178"/>
      <c r="BWB615" s="178"/>
      <c r="BWC615" s="178"/>
      <c r="BWD615" s="178"/>
      <c r="BWE615" s="178"/>
      <c r="BWF615" s="178"/>
      <c r="BWG615" s="178"/>
      <c r="BWH615" s="178"/>
      <c r="BWI615" s="178"/>
      <c r="BWJ615" s="178"/>
      <c r="BWK615" s="178"/>
      <c r="BWL615" s="178"/>
      <c r="BWM615" s="178"/>
      <c r="BWN615" s="178"/>
      <c r="BWO615" s="178"/>
      <c r="BWP615" s="178"/>
      <c r="BWQ615" s="178"/>
      <c r="BWR615" s="178"/>
      <c r="BWS615" s="178"/>
      <c r="BWT615" s="178"/>
      <c r="BWU615" s="178"/>
      <c r="BWV615" s="178"/>
      <c r="BWW615" s="178"/>
      <c r="BWX615" s="178"/>
      <c r="BWY615" s="178"/>
      <c r="BWZ615" s="178"/>
      <c r="BXA615" s="178"/>
      <c r="BXB615" s="178"/>
      <c r="BXC615" s="178"/>
      <c r="BXD615" s="178"/>
      <c r="BXE615" s="178"/>
      <c r="BXF615" s="178"/>
      <c r="BXG615" s="178"/>
      <c r="BXH615" s="178"/>
      <c r="BXI615" s="178"/>
      <c r="BXJ615" s="178"/>
      <c r="BXK615" s="178"/>
      <c r="BXL615" s="178"/>
      <c r="BXM615" s="178"/>
      <c r="BXN615" s="178"/>
      <c r="BXO615" s="178"/>
      <c r="BXP615" s="178"/>
      <c r="BXQ615" s="178"/>
      <c r="BXR615" s="178"/>
      <c r="BXS615" s="178"/>
      <c r="BXT615" s="178"/>
      <c r="BXU615" s="178"/>
      <c r="BXV615" s="178"/>
      <c r="BXW615" s="178"/>
      <c r="BXX615" s="178"/>
      <c r="BXY615" s="178"/>
      <c r="BXZ615" s="178"/>
      <c r="BYA615" s="178"/>
      <c r="BYB615" s="178"/>
      <c r="BYC615" s="178"/>
      <c r="BYD615" s="178"/>
      <c r="BYE615" s="178"/>
      <c r="BYF615" s="178"/>
      <c r="BYG615" s="178"/>
      <c r="BYH615" s="178"/>
      <c r="BYI615" s="178"/>
      <c r="BYJ615" s="178"/>
      <c r="BYK615" s="178"/>
      <c r="BYL615" s="178"/>
      <c r="BYM615" s="178"/>
      <c r="BYN615" s="178"/>
      <c r="BYO615" s="178"/>
      <c r="BYP615" s="178"/>
      <c r="BYQ615" s="178"/>
      <c r="BYR615" s="178"/>
      <c r="BYS615" s="178"/>
      <c r="BYT615" s="178"/>
      <c r="BYU615" s="178"/>
      <c r="BYV615" s="178"/>
      <c r="BYW615" s="178"/>
      <c r="BYX615" s="178"/>
      <c r="BYY615" s="178"/>
      <c r="BYZ615" s="178"/>
      <c r="BZA615" s="178"/>
      <c r="BZB615" s="178"/>
      <c r="BZC615" s="178"/>
      <c r="BZD615" s="178"/>
      <c r="BZE615" s="178"/>
      <c r="BZF615" s="178"/>
      <c r="BZG615" s="178"/>
      <c r="BZH615" s="178"/>
      <c r="BZI615" s="178"/>
      <c r="BZJ615" s="178"/>
      <c r="BZK615" s="178"/>
      <c r="BZL615" s="178"/>
      <c r="BZM615" s="178"/>
      <c r="BZN615" s="178"/>
      <c r="BZO615" s="178"/>
      <c r="BZP615" s="178"/>
      <c r="BZQ615" s="178"/>
      <c r="BZR615" s="178"/>
      <c r="BZS615" s="178"/>
      <c r="BZT615" s="178"/>
      <c r="BZU615" s="178"/>
      <c r="BZV615" s="178"/>
      <c r="BZW615" s="178"/>
      <c r="BZX615" s="178"/>
      <c r="BZY615" s="178"/>
      <c r="BZZ615" s="178"/>
      <c r="CAA615" s="178"/>
      <c r="CAB615" s="178"/>
      <c r="CAC615" s="178"/>
      <c r="CAD615" s="178"/>
      <c r="CAE615" s="178"/>
      <c r="CAF615" s="178"/>
      <c r="CAG615" s="178"/>
      <c r="CAH615" s="178"/>
      <c r="CAI615" s="178"/>
      <c r="CAJ615" s="178"/>
      <c r="CAK615" s="178"/>
      <c r="CAL615" s="178"/>
      <c r="CAM615" s="178"/>
      <c r="CAN615" s="178"/>
      <c r="CAO615" s="178"/>
      <c r="CAP615" s="178"/>
      <c r="CAQ615" s="178"/>
      <c r="CAR615" s="178"/>
      <c r="CAS615" s="178"/>
      <c r="CAT615" s="178"/>
      <c r="CAU615" s="178"/>
      <c r="CAV615" s="178"/>
      <c r="CAW615" s="178"/>
      <c r="CAX615" s="178"/>
      <c r="CAY615" s="178"/>
      <c r="CAZ615" s="178"/>
      <c r="CBA615" s="178"/>
      <c r="CBB615" s="178"/>
      <c r="CBC615" s="178"/>
      <c r="CBD615" s="178"/>
      <c r="CBE615" s="178"/>
      <c r="CBF615" s="178"/>
      <c r="CBG615" s="178"/>
      <c r="CBH615" s="178"/>
      <c r="CBI615" s="178"/>
      <c r="CBJ615" s="178"/>
      <c r="CBK615" s="178"/>
      <c r="CBL615" s="178"/>
      <c r="CBM615" s="178"/>
      <c r="CBN615" s="178"/>
      <c r="CBO615" s="178"/>
      <c r="CBP615" s="178"/>
      <c r="CBQ615" s="178"/>
      <c r="CBR615" s="178"/>
      <c r="CBS615" s="178"/>
      <c r="CBT615" s="178"/>
      <c r="CBU615" s="178"/>
      <c r="CBV615" s="178"/>
      <c r="CBW615" s="178"/>
      <c r="CBX615" s="178"/>
      <c r="CBY615" s="178"/>
      <c r="CBZ615" s="178"/>
      <c r="CCA615" s="178"/>
      <c r="CCB615" s="178"/>
      <c r="CCC615" s="178"/>
      <c r="CCD615" s="178"/>
      <c r="CCE615" s="178"/>
      <c r="CCF615" s="178"/>
      <c r="CCG615" s="178"/>
      <c r="CCH615" s="178"/>
      <c r="CCI615" s="178"/>
      <c r="CCJ615" s="178"/>
      <c r="CCK615" s="178"/>
      <c r="CCL615" s="178"/>
      <c r="CCM615" s="178"/>
      <c r="CCN615" s="178"/>
      <c r="CCO615" s="178"/>
      <c r="CCP615" s="178"/>
      <c r="CCQ615" s="178"/>
      <c r="CCR615" s="178"/>
      <c r="CCS615" s="178"/>
      <c r="CCT615" s="178"/>
      <c r="CCU615" s="178"/>
      <c r="CCV615" s="178"/>
      <c r="CCW615" s="178"/>
      <c r="CCX615" s="178"/>
      <c r="CCY615" s="178"/>
      <c r="CCZ615" s="178"/>
      <c r="CDA615" s="178"/>
      <c r="CDB615" s="178"/>
      <c r="CDC615" s="178"/>
      <c r="CDD615" s="178"/>
      <c r="CDE615" s="178"/>
      <c r="CDF615" s="178"/>
      <c r="CDG615" s="178"/>
      <c r="CDH615" s="178"/>
      <c r="CDI615" s="178"/>
      <c r="CDJ615" s="178"/>
      <c r="CDK615" s="178"/>
      <c r="CDL615" s="178"/>
      <c r="CDM615" s="178"/>
      <c r="CDN615" s="178"/>
      <c r="CDO615" s="178"/>
      <c r="CDP615" s="178"/>
      <c r="CDQ615" s="178"/>
      <c r="CDR615" s="178"/>
      <c r="CDS615" s="178"/>
      <c r="CDT615" s="178"/>
      <c r="CDU615" s="178"/>
      <c r="CDV615" s="178"/>
      <c r="CDW615" s="178"/>
      <c r="CDX615" s="178"/>
      <c r="CDY615" s="178"/>
      <c r="CDZ615" s="178"/>
      <c r="CEA615" s="178"/>
      <c r="CEB615" s="178"/>
      <c r="CEC615" s="178"/>
      <c r="CED615" s="178"/>
      <c r="CEE615" s="178"/>
      <c r="CEF615" s="178"/>
      <c r="CEG615" s="178"/>
      <c r="CEH615" s="178"/>
      <c r="CEI615" s="178"/>
      <c r="CEJ615" s="178"/>
      <c r="CEK615" s="178"/>
      <c r="CEL615" s="178"/>
      <c r="CEM615" s="178"/>
      <c r="CEN615" s="178"/>
      <c r="CEO615" s="178"/>
      <c r="CEP615" s="178"/>
      <c r="CEQ615" s="178"/>
      <c r="CER615" s="178"/>
      <c r="CES615" s="178"/>
      <c r="CET615" s="178"/>
      <c r="CEU615" s="178"/>
      <c r="CEV615" s="178"/>
      <c r="CEW615" s="178"/>
      <c r="CEX615" s="178"/>
      <c r="CEY615" s="178"/>
      <c r="CEZ615" s="178"/>
      <c r="CFA615" s="178"/>
      <c r="CFB615" s="178"/>
      <c r="CFC615" s="178"/>
      <c r="CFD615" s="178"/>
      <c r="CFE615" s="178"/>
      <c r="CFF615" s="178"/>
      <c r="CFG615" s="178"/>
      <c r="CFH615" s="178"/>
      <c r="CFI615" s="178"/>
      <c r="CFJ615" s="178"/>
      <c r="CFK615" s="178"/>
      <c r="CFL615" s="178"/>
      <c r="CFM615" s="178"/>
      <c r="CFN615" s="178"/>
      <c r="CFO615" s="178"/>
      <c r="CFP615" s="178"/>
      <c r="CFQ615" s="178"/>
      <c r="CFR615" s="178"/>
      <c r="CFS615" s="178"/>
      <c r="CFT615" s="178"/>
      <c r="CFU615" s="178"/>
      <c r="CFV615" s="178"/>
      <c r="CFW615" s="178"/>
      <c r="CFX615" s="178"/>
      <c r="CFY615" s="178"/>
      <c r="CFZ615" s="178"/>
      <c r="CGA615" s="178"/>
      <c r="CGB615" s="178"/>
      <c r="CGC615" s="178"/>
      <c r="CGD615" s="178"/>
      <c r="CGE615" s="178"/>
      <c r="CGF615" s="178"/>
      <c r="CGG615" s="178"/>
      <c r="CGH615" s="178"/>
      <c r="CGI615" s="178"/>
      <c r="CGJ615" s="178"/>
      <c r="CGK615" s="178"/>
      <c r="CGL615" s="178"/>
      <c r="CGM615" s="178"/>
      <c r="CGN615" s="178"/>
      <c r="CGO615" s="178"/>
      <c r="CGP615" s="178"/>
      <c r="CGQ615" s="178"/>
      <c r="CGR615" s="178"/>
      <c r="CGS615" s="178"/>
      <c r="CGT615" s="178"/>
      <c r="CGU615" s="178"/>
      <c r="CGV615" s="178"/>
      <c r="CGW615" s="178"/>
      <c r="CGX615" s="178"/>
      <c r="CGY615" s="178"/>
      <c r="CGZ615" s="178"/>
      <c r="CHA615" s="178"/>
      <c r="CHB615" s="178"/>
      <c r="CHC615" s="178"/>
      <c r="CHD615" s="178"/>
      <c r="CHE615" s="178"/>
      <c r="CHF615" s="178"/>
      <c r="CHG615" s="178"/>
      <c r="CHH615" s="178"/>
      <c r="CHI615" s="178"/>
      <c r="CHJ615" s="178"/>
      <c r="CHK615" s="178"/>
      <c r="CHL615" s="178"/>
      <c r="CHM615" s="178"/>
      <c r="CHN615" s="178"/>
      <c r="CHO615" s="178"/>
      <c r="CHP615" s="178"/>
      <c r="CHQ615" s="178"/>
      <c r="CHR615" s="178"/>
      <c r="CHS615" s="178"/>
      <c r="CHT615" s="178"/>
      <c r="CHU615" s="178"/>
      <c r="CHV615" s="178"/>
      <c r="CHW615" s="178"/>
      <c r="CHX615" s="178"/>
      <c r="CHY615" s="178"/>
      <c r="CHZ615" s="178"/>
      <c r="CIA615" s="178"/>
      <c r="CIB615" s="178"/>
      <c r="CIC615" s="178"/>
      <c r="CID615" s="178"/>
      <c r="CIE615" s="178"/>
      <c r="CIF615" s="178"/>
      <c r="CIG615" s="178"/>
      <c r="CIH615" s="178"/>
      <c r="CII615" s="178"/>
      <c r="CIJ615" s="178"/>
      <c r="CIK615" s="178"/>
      <c r="CIL615" s="178"/>
      <c r="CIM615" s="178"/>
      <c r="CIN615" s="178"/>
      <c r="CIO615" s="178"/>
      <c r="CIP615" s="178"/>
      <c r="CIQ615" s="178"/>
      <c r="CIR615" s="178"/>
      <c r="CIS615" s="178"/>
      <c r="CIT615" s="178"/>
      <c r="CIU615" s="178"/>
      <c r="CIV615" s="178"/>
      <c r="CIW615" s="178"/>
      <c r="CIX615" s="178"/>
      <c r="CIY615" s="178"/>
      <c r="CIZ615" s="178"/>
      <c r="CJA615" s="178"/>
      <c r="CJB615" s="178"/>
      <c r="CJC615" s="178"/>
      <c r="CJD615" s="178"/>
      <c r="CJE615" s="178"/>
      <c r="CJF615" s="178"/>
      <c r="CJG615" s="178"/>
      <c r="CJH615" s="178"/>
      <c r="CJI615" s="178"/>
      <c r="CJJ615" s="178"/>
      <c r="CJK615" s="178"/>
      <c r="CJL615" s="178"/>
      <c r="CJM615" s="178"/>
      <c r="CJN615" s="178"/>
      <c r="CJO615" s="178"/>
      <c r="CJP615" s="178"/>
      <c r="CJQ615" s="178"/>
      <c r="CJR615" s="178"/>
      <c r="CJS615" s="178"/>
      <c r="CJT615" s="178"/>
      <c r="CJU615" s="178"/>
      <c r="CJV615" s="178"/>
      <c r="CJW615" s="178"/>
      <c r="CJX615" s="178"/>
      <c r="CJY615" s="178"/>
      <c r="CJZ615" s="178"/>
      <c r="CKA615" s="178"/>
      <c r="CKB615" s="178"/>
      <c r="CKC615" s="178"/>
      <c r="CKD615" s="178"/>
      <c r="CKE615" s="178"/>
      <c r="CKF615" s="178"/>
      <c r="CKG615" s="178"/>
      <c r="CKH615" s="178"/>
      <c r="CKI615" s="178"/>
      <c r="CKJ615" s="178"/>
      <c r="CKK615" s="178"/>
      <c r="CKL615" s="178"/>
      <c r="CKM615" s="178"/>
      <c r="CKN615" s="178"/>
      <c r="CKO615" s="178"/>
      <c r="CKP615" s="178"/>
      <c r="CKQ615" s="178"/>
      <c r="CKR615" s="178"/>
      <c r="CKS615" s="178"/>
      <c r="CKT615" s="178"/>
      <c r="CKU615" s="178"/>
      <c r="CKV615" s="178"/>
      <c r="CKW615" s="178"/>
      <c r="CKX615" s="178"/>
      <c r="CKY615" s="178"/>
      <c r="CKZ615" s="178"/>
      <c r="CLA615" s="178"/>
      <c r="CLB615" s="178"/>
      <c r="CLC615" s="178"/>
      <c r="CLD615" s="178"/>
      <c r="CLE615" s="178"/>
      <c r="CLF615" s="178"/>
      <c r="CLG615" s="178"/>
      <c r="CLH615" s="178"/>
      <c r="CLI615" s="178"/>
      <c r="CLJ615" s="178"/>
      <c r="CLK615" s="178"/>
      <c r="CLL615" s="178"/>
      <c r="CLM615" s="178"/>
      <c r="CLN615" s="178"/>
      <c r="CLO615" s="178"/>
      <c r="CLP615" s="178"/>
      <c r="CLQ615" s="178"/>
      <c r="CLR615" s="178"/>
      <c r="CLS615" s="178"/>
      <c r="CLT615" s="178"/>
      <c r="CLU615" s="178"/>
      <c r="CLV615" s="178"/>
      <c r="CLW615" s="178"/>
      <c r="CLX615" s="178"/>
      <c r="CLY615" s="178"/>
      <c r="CLZ615" s="178"/>
      <c r="CMA615" s="178"/>
      <c r="CMB615" s="178"/>
      <c r="CMC615" s="178"/>
      <c r="CMD615" s="178"/>
      <c r="CME615" s="178"/>
      <c r="CMF615" s="178"/>
      <c r="CMG615" s="178"/>
      <c r="CMH615" s="178"/>
      <c r="CMI615" s="178"/>
      <c r="CMJ615" s="178"/>
      <c r="CMK615" s="178"/>
      <c r="CML615" s="178"/>
      <c r="CMM615" s="178"/>
      <c r="CMN615" s="178"/>
      <c r="CMO615" s="178"/>
      <c r="CMP615" s="178"/>
      <c r="CMQ615" s="178"/>
      <c r="CMR615" s="178"/>
      <c r="CMS615" s="178"/>
      <c r="CMT615" s="178"/>
      <c r="CMU615" s="178"/>
      <c r="CMV615" s="178"/>
      <c r="CMW615" s="178"/>
      <c r="CMX615" s="178"/>
      <c r="CMY615" s="178"/>
      <c r="CMZ615" s="178"/>
      <c r="CNA615" s="178"/>
      <c r="CNB615" s="178"/>
      <c r="CNC615" s="178"/>
      <c r="CND615" s="178"/>
      <c r="CNE615" s="178"/>
      <c r="CNF615" s="178"/>
      <c r="CNG615" s="178"/>
      <c r="CNH615" s="178"/>
      <c r="CNI615" s="178"/>
      <c r="CNJ615" s="178"/>
      <c r="CNK615" s="178"/>
      <c r="CNL615" s="178"/>
      <c r="CNM615" s="178"/>
      <c r="CNN615" s="178"/>
      <c r="CNO615" s="178"/>
      <c r="CNP615" s="178"/>
      <c r="CNQ615" s="178"/>
      <c r="CNR615" s="178"/>
      <c r="CNS615" s="178"/>
      <c r="CNT615" s="178"/>
      <c r="CNU615" s="178"/>
      <c r="CNV615" s="178"/>
      <c r="CNW615" s="178"/>
      <c r="CNX615" s="178"/>
      <c r="CNY615" s="178"/>
      <c r="CNZ615" s="178"/>
      <c r="COA615" s="178"/>
      <c r="COB615" s="178"/>
      <c r="COC615" s="178"/>
      <c r="COD615" s="178"/>
      <c r="COE615" s="178"/>
      <c r="COF615" s="178"/>
      <c r="COG615" s="178"/>
      <c r="COH615" s="178"/>
      <c r="COI615" s="178"/>
      <c r="COJ615" s="178"/>
      <c r="COK615" s="178"/>
      <c r="COL615" s="178"/>
      <c r="COM615" s="178"/>
      <c r="CON615" s="178"/>
      <c r="COO615" s="178"/>
      <c r="COP615" s="178"/>
      <c r="COQ615" s="178"/>
      <c r="COR615" s="178"/>
      <c r="COS615" s="178"/>
      <c r="COT615" s="178"/>
      <c r="COU615" s="178"/>
      <c r="COV615" s="178"/>
      <c r="COW615" s="178"/>
      <c r="COX615" s="178"/>
      <c r="COY615" s="178"/>
      <c r="COZ615" s="178"/>
      <c r="CPA615" s="178"/>
      <c r="CPB615" s="178"/>
      <c r="CPC615" s="178"/>
      <c r="CPD615" s="178"/>
      <c r="CPE615" s="178"/>
      <c r="CPF615" s="178"/>
      <c r="CPG615" s="178"/>
      <c r="CPH615" s="178"/>
      <c r="CPI615" s="178"/>
      <c r="CPJ615" s="178"/>
      <c r="CPK615" s="178"/>
      <c r="CPL615" s="178"/>
      <c r="CPM615" s="178"/>
      <c r="CPN615" s="178"/>
      <c r="CPO615" s="178"/>
      <c r="CPP615" s="178"/>
      <c r="CPQ615" s="178"/>
      <c r="CPR615" s="178"/>
      <c r="CPS615" s="178"/>
      <c r="CPT615" s="178"/>
      <c r="CPU615" s="178"/>
      <c r="CPV615" s="178"/>
      <c r="CPW615" s="178"/>
      <c r="CPX615" s="178"/>
      <c r="CPY615" s="178"/>
      <c r="CPZ615" s="178"/>
      <c r="CQA615" s="178"/>
      <c r="CQB615" s="178"/>
      <c r="CQC615" s="178"/>
      <c r="CQD615" s="178"/>
      <c r="CQE615" s="178"/>
      <c r="CQF615" s="178"/>
      <c r="CQG615" s="178"/>
      <c r="CQH615" s="178"/>
      <c r="CQI615" s="178"/>
      <c r="CQJ615" s="178"/>
      <c r="CQK615" s="178"/>
      <c r="CQL615" s="178"/>
      <c r="CQM615" s="178"/>
      <c r="CQN615" s="178"/>
      <c r="CQO615" s="178"/>
      <c r="CQP615" s="178"/>
      <c r="CQQ615" s="178"/>
      <c r="CQR615" s="178"/>
      <c r="CQS615" s="178"/>
      <c r="CQT615" s="178"/>
      <c r="CQU615" s="178"/>
      <c r="CQV615" s="178"/>
      <c r="CQW615" s="178"/>
      <c r="CQX615" s="178"/>
      <c r="CQY615" s="178"/>
      <c r="CQZ615" s="178"/>
      <c r="CRA615" s="178"/>
      <c r="CRB615" s="178"/>
      <c r="CRC615" s="178"/>
      <c r="CRD615" s="178"/>
      <c r="CRE615" s="178"/>
      <c r="CRF615" s="178"/>
      <c r="CRG615" s="178"/>
      <c r="CRH615" s="178"/>
      <c r="CRI615" s="178"/>
      <c r="CRJ615" s="178"/>
      <c r="CRK615" s="178"/>
      <c r="CRL615" s="178"/>
      <c r="CRM615" s="178"/>
      <c r="CRN615" s="178"/>
      <c r="CRO615" s="178"/>
      <c r="CRP615" s="178"/>
      <c r="CRQ615" s="178"/>
      <c r="CRR615" s="178"/>
      <c r="CRS615" s="178"/>
      <c r="CRT615" s="178"/>
      <c r="CRU615" s="178"/>
      <c r="CRV615" s="178"/>
      <c r="CRW615" s="178"/>
      <c r="CRX615" s="178"/>
      <c r="CRY615" s="178"/>
      <c r="CRZ615" s="178"/>
      <c r="CSA615" s="178"/>
      <c r="CSB615" s="178"/>
      <c r="CSC615" s="178"/>
      <c r="CSD615" s="178"/>
      <c r="CSE615" s="178"/>
      <c r="CSF615" s="178"/>
      <c r="CSG615" s="178"/>
      <c r="CSH615" s="178"/>
      <c r="CSI615" s="178"/>
      <c r="CSJ615" s="178"/>
      <c r="CSK615" s="178"/>
      <c r="CSL615" s="178"/>
      <c r="CSM615" s="178"/>
      <c r="CSN615" s="178"/>
      <c r="CSO615" s="178"/>
      <c r="CSP615" s="178"/>
      <c r="CSQ615" s="178"/>
      <c r="CSR615" s="178"/>
      <c r="CSS615" s="178"/>
      <c r="CST615" s="178"/>
      <c r="CSU615" s="178"/>
      <c r="CSV615" s="178"/>
      <c r="CSW615" s="178"/>
      <c r="CSX615" s="178"/>
      <c r="CSY615" s="178"/>
      <c r="CSZ615" s="178"/>
      <c r="CTA615" s="178"/>
      <c r="CTB615" s="178"/>
      <c r="CTC615" s="178"/>
      <c r="CTD615" s="178"/>
      <c r="CTE615" s="178"/>
      <c r="CTF615" s="178"/>
      <c r="CTG615" s="178"/>
      <c r="CTH615" s="178"/>
      <c r="CTI615" s="178"/>
      <c r="CTJ615" s="178"/>
      <c r="CTK615" s="178"/>
      <c r="CTL615" s="178"/>
      <c r="CTM615" s="178"/>
      <c r="CTN615" s="178"/>
      <c r="CTO615" s="178"/>
      <c r="CTP615" s="178"/>
      <c r="CTQ615" s="178"/>
      <c r="CTR615" s="178"/>
      <c r="CTS615" s="178"/>
      <c r="CTT615" s="178"/>
      <c r="CTU615" s="178"/>
      <c r="CTV615" s="178"/>
      <c r="CTW615" s="178"/>
      <c r="CTX615" s="178"/>
      <c r="CTY615" s="178"/>
      <c r="CTZ615" s="178"/>
      <c r="CUA615" s="178"/>
      <c r="CUB615" s="178"/>
      <c r="CUC615" s="178"/>
      <c r="CUD615" s="178"/>
      <c r="CUE615" s="178"/>
      <c r="CUF615" s="178"/>
      <c r="CUG615" s="178"/>
      <c r="CUH615" s="178"/>
      <c r="CUI615" s="178"/>
      <c r="CUJ615" s="178"/>
      <c r="CUK615" s="178"/>
      <c r="CUL615" s="178"/>
      <c r="CUM615" s="178"/>
      <c r="CUN615" s="178"/>
      <c r="CUO615" s="178"/>
      <c r="CUP615" s="178"/>
      <c r="CUQ615" s="178"/>
      <c r="CUR615" s="178"/>
      <c r="CUS615" s="178"/>
      <c r="CUT615" s="178"/>
      <c r="CUU615" s="178"/>
      <c r="CUV615" s="178"/>
      <c r="CUW615" s="178"/>
      <c r="CUX615" s="178"/>
      <c r="CUY615" s="178"/>
      <c r="CUZ615" s="178"/>
      <c r="CVA615" s="178"/>
      <c r="CVB615" s="178"/>
      <c r="CVC615" s="178"/>
      <c r="CVD615" s="178"/>
      <c r="CVE615" s="178"/>
      <c r="CVF615" s="178"/>
      <c r="CVG615" s="178"/>
      <c r="CVH615" s="178"/>
      <c r="CVI615" s="178"/>
      <c r="CVJ615" s="178"/>
      <c r="CVK615" s="178"/>
      <c r="CVL615" s="178"/>
      <c r="CVM615" s="178"/>
      <c r="CVN615" s="178"/>
      <c r="CVO615" s="178"/>
      <c r="CVP615" s="178"/>
      <c r="CVQ615" s="178"/>
      <c r="CVR615" s="178"/>
      <c r="CVS615" s="178"/>
      <c r="CVT615" s="178"/>
      <c r="CVU615" s="178"/>
      <c r="CVV615" s="178"/>
      <c r="CVW615" s="178"/>
      <c r="CVX615" s="178"/>
      <c r="CVY615" s="178"/>
      <c r="CVZ615" s="178"/>
      <c r="CWA615" s="178"/>
      <c r="CWB615" s="178"/>
      <c r="CWC615" s="178"/>
      <c r="CWD615" s="178"/>
      <c r="CWE615" s="178"/>
      <c r="CWF615" s="178"/>
      <c r="CWG615" s="178"/>
      <c r="CWH615" s="178"/>
      <c r="CWI615" s="178"/>
      <c r="CWJ615" s="178"/>
      <c r="CWK615" s="178"/>
      <c r="CWL615" s="178"/>
      <c r="CWM615" s="178"/>
      <c r="CWN615" s="178"/>
      <c r="CWO615" s="178"/>
      <c r="CWP615" s="178"/>
      <c r="CWQ615" s="178"/>
      <c r="CWR615" s="178"/>
      <c r="CWS615" s="178"/>
      <c r="CWT615" s="178"/>
      <c r="CWU615" s="178"/>
      <c r="CWV615" s="178"/>
      <c r="CWW615" s="178"/>
      <c r="CWX615" s="178"/>
      <c r="CWY615" s="178"/>
      <c r="CWZ615" s="178"/>
      <c r="CXA615" s="178"/>
      <c r="CXB615" s="178"/>
      <c r="CXC615" s="178"/>
      <c r="CXD615" s="178"/>
      <c r="CXE615" s="178"/>
      <c r="CXF615" s="178"/>
      <c r="CXG615" s="178"/>
      <c r="CXH615" s="178"/>
      <c r="CXI615" s="178"/>
      <c r="CXJ615" s="178"/>
      <c r="CXK615" s="178"/>
      <c r="CXL615" s="178"/>
      <c r="CXM615" s="178"/>
      <c r="CXN615" s="178"/>
      <c r="CXO615" s="178"/>
      <c r="CXP615" s="178"/>
      <c r="CXQ615" s="178"/>
      <c r="CXR615" s="178"/>
      <c r="CXS615" s="178"/>
      <c r="CXT615" s="178"/>
      <c r="CXU615" s="178"/>
      <c r="CXV615" s="178"/>
      <c r="CXW615" s="178"/>
      <c r="CXX615" s="178"/>
      <c r="CXY615" s="178"/>
      <c r="CXZ615" s="178"/>
      <c r="CYA615" s="178"/>
      <c r="CYB615" s="178"/>
      <c r="CYC615" s="178"/>
      <c r="CYD615" s="178"/>
      <c r="CYE615" s="178"/>
      <c r="CYF615" s="178"/>
      <c r="CYG615" s="178"/>
      <c r="CYH615" s="178"/>
      <c r="CYI615" s="178"/>
      <c r="CYJ615" s="178"/>
      <c r="CYK615" s="178"/>
      <c r="CYL615" s="178"/>
      <c r="CYM615" s="178"/>
      <c r="CYN615" s="178"/>
      <c r="CYO615" s="178"/>
      <c r="CYP615" s="178"/>
      <c r="CYQ615" s="178"/>
      <c r="CYR615" s="178"/>
      <c r="CYS615" s="178"/>
      <c r="CYT615" s="178"/>
      <c r="CYU615" s="178"/>
      <c r="CYV615" s="178"/>
      <c r="CYW615" s="178"/>
      <c r="CYX615" s="178"/>
      <c r="CYY615" s="178"/>
      <c r="CYZ615" s="178"/>
      <c r="CZA615" s="178"/>
      <c r="CZB615" s="178"/>
      <c r="CZC615" s="178"/>
      <c r="CZD615" s="178"/>
      <c r="CZE615" s="178"/>
      <c r="CZF615" s="178"/>
      <c r="CZG615" s="178"/>
      <c r="CZH615" s="178"/>
      <c r="CZI615" s="178"/>
      <c r="CZJ615" s="178"/>
      <c r="CZK615" s="178"/>
      <c r="CZL615" s="178"/>
      <c r="CZM615" s="178"/>
      <c r="CZN615" s="178"/>
      <c r="CZO615" s="178"/>
      <c r="CZP615" s="178"/>
      <c r="CZQ615" s="178"/>
      <c r="CZR615" s="178"/>
      <c r="CZS615" s="178"/>
      <c r="CZT615" s="178"/>
      <c r="CZU615" s="178"/>
      <c r="CZV615" s="178"/>
      <c r="CZW615" s="178"/>
      <c r="CZX615" s="178"/>
      <c r="CZY615" s="178"/>
      <c r="CZZ615" s="178"/>
      <c r="DAA615" s="178"/>
      <c r="DAB615" s="178"/>
      <c r="DAC615" s="178"/>
      <c r="DAD615" s="178"/>
      <c r="DAE615" s="178"/>
      <c r="DAF615" s="178"/>
      <c r="DAG615" s="178"/>
      <c r="DAH615" s="178"/>
      <c r="DAI615" s="178"/>
      <c r="DAJ615" s="178"/>
      <c r="DAK615" s="178"/>
      <c r="DAL615" s="178"/>
      <c r="DAM615" s="178"/>
      <c r="DAN615" s="178"/>
      <c r="DAO615" s="178"/>
      <c r="DAP615" s="178"/>
      <c r="DAQ615" s="178"/>
      <c r="DAR615" s="178"/>
      <c r="DAS615" s="178"/>
      <c r="DAT615" s="178"/>
      <c r="DAU615" s="178"/>
      <c r="DAV615" s="178"/>
      <c r="DAW615" s="178"/>
      <c r="DAX615" s="178"/>
      <c r="DAY615" s="178"/>
      <c r="DAZ615" s="178"/>
      <c r="DBA615" s="178"/>
      <c r="DBB615" s="178"/>
      <c r="DBC615" s="178"/>
      <c r="DBD615" s="178"/>
      <c r="DBE615" s="178"/>
      <c r="DBF615" s="178"/>
      <c r="DBG615" s="178"/>
      <c r="DBH615" s="178"/>
      <c r="DBI615" s="178"/>
      <c r="DBJ615" s="178"/>
      <c r="DBK615" s="178"/>
      <c r="DBL615" s="178"/>
      <c r="DBM615" s="178"/>
      <c r="DBN615" s="178"/>
      <c r="DBO615" s="178"/>
      <c r="DBP615" s="178"/>
      <c r="DBQ615" s="178"/>
      <c r="DBR615" s="178"/>
      <c r="DBS615" s="178"/>
      <c r="DBT615" s="178"/>
      <c r="DBU615" s="178"/>
      <c r="DBV615" s="178"/>
      <c r="DBW615" s="178"/>
      <c r="DBX615" s="178"/>
      <c r="DBY615" s="178"/>
      <c r="DBZ615" s="178"/>
      <c r="DCA615" s="178"/>
      <c r="DCB615" s="178"/>
      <c r="DCC615" s="178"/>
      <c r="DCD615" s="178"/>
      <c r="DCE615" s="178"/>
      <c r="DCF615" s="178"/>
      <c r="DCG615" s="178"/>
      <c r="DCH615" s="178"/>
      <c r="DCI615" s="178"/>
      <c r="DCJ615" s="178"/>
      <c r="DCK615" s="178"/>
      <c r="DCL615" s="178"/>
      <c r="DCM615" s="178"/>
      <c r="DCN615" s="178"/>
      <c r="DCO615" s="178"/>
      <c r="DCP615" s="178"/>
      <c r="DCQ615" s="178"/>
      <c r="DCR615" s="178"/>
      <c r="DCS615" s="178"/>
      <c r="DCT615" s="178"/>
      <c r="DCU615" s="178"/>
      <c r="DCV615" s="178"/>
      <c r="DCW615" s="178"/>
      <c r="DCX615" s="178"/>
      <c r="DCY615" s="178"/>
      <c r="DCZ615" s="178"/>
      <c r="DDA615" s="178"/>
      <c r="DDB615" s="178"/>
      <c r="DDC615" s="178"/>
      <c r="DDD615" s="178"/>
      <c r="DDE615" s="178"/>
      <c r="DDF615" s="178"/>
      <c r="DDG615" s="178"/>
      <c r="DDH615" s="178"/>
      <c r="DDI615" s="178"/>
      <c r="DDJ615" s="178"/>
      <c r="DDK615" s="178"/>
      <c r="DDL615" s="178"/>
      <c r="DDM615" s="178"/>
      <c r="DDN615" s="178"/>
      <c r="DDO615" s="178"/>
      <c r="DDP615" s="178"/>
      <c r="DDQ615" s="178"/>
      <c r="DDR615" s="178"/>
      <c r="DDS615" s="178"/>
      <c r="DDT615" s="178"/>
      <c r="DDU615" s="178"/>
      <c r="DDV615" s="178"/>
      <c r="DDW615" s="178"/>
      <c r="DDX615" s="178"/>
      <c r="DDY615" s="178"/>
      <c r="DDZ615" s="178"/>
      <c r="DEA615" s="178"/>
      <c r="DEB615" s="178"/>
      <c r="DEC615" s="178"/>
      <c r="DED615" s="178"/>
      <c r="DEE615" s="178"/>
      <c r="DEF615" s="178"/>
      <c r="DEG615" s="178"/>
      <c r="DEH615" s="178"/>
      <c r="DEI615" s="178"/>
      <c r="DEJ615" s="178"/>
      <c r="DEK615" s="178"/>
      <c r="DEL615" s="178"/>
      <c r="DEM615" s="178"/>
      <c r="DEN615" s="178"/>
      <c r="DEO615" s="178"/>
      <c r="DEP615" s="178"/>
      <c r="DEQ615" s="178"/>
      <c r="DER615" s="178"/>
      <c r="DES615" s="178"/>
      <c r="DET615" s="178"/>
      <c r="DEU615" s="178"/>
      <c r="DEV615" s="178"/>
      <c r="DEW615" s="178"/>
      <c r="DEX615" s="178"/>
      <c r="DEY615" s="178"/>
      <c r="DEZ615" s="178"/>
      <c r="DFA615" s="178"/>
      <c r="DFB615" s="178"/>
      <c r="DFC615" s="178"/>
      <c r="DFD615" s="178"/>
      <c r="DFE615" s="178"/>
      <c r="DFF615" s="178"/>
      <c r="DFG615" s="178"/>
      <c r="DFH615" s="178"/>
      <c r="DFI615" s="178"/>
      <c r="DFJ615" s="178"/>
      <c r="DFK615" s="178"/>
      <c r="DFL615" s="178"/>
      <c r="DFM615" s="178"/>
      <c r="DFN615" s="178"/>
      <c r="DFO615" s="178"/>
      <c r="DFP615" s="178"/>
      <c r="DFQ615" s="178"/>
      <c r="DFR615" s="178"/>
      <c r="DFS615" s="178"/>
      <c r="DFT615" s="178"/>
      <c r="DFU615" s="178"/>
      <c r="DFV615" s="178"/>
      <c r="DFW615" s="178"/>
      <c r="DFX615" s="178"/>
      <c r="DFY615" s="178"/>
      <c r="DFZ615" s="178"/>
      <c r="DGA615" s="178"/>
      <c r="DGB615" s="178"/>
      <c r="DGC615" s="178"/>
      <c r="DGD615" s="178"/>
      <c r="DGE615" s="178"/>
      <c r="DGF615" s="178"/>
      <c r="DGG615" s="178"/>
      <c r="DGH615" s="178"/>
      <c r="DGI615" s="178"/>
      <c r="DGJ615" s="178"/>
      <c r="DGK615" s="178"/>
      <c r="DGL615" s="178"/>
      <c r="DGM615" s="178"/>
      <c r="DGN615" s="178"/>
      <c r="DGO615" s="178"/>
      <c r="DGP615" s="178"/>
      <c r="DGQ615" s="178"/>
      <c r="DGR615" s="178"/>
      <c r="DGS615" s="178"/>
      <c r="DGT615" s="178"/>
      <c r="DGU615" s="178"/>
      <c r="DGV615" s="178"/>
      <c r="DGW615" s="178"/>
      <c r="DGX615" s="178"/>
      <c r="DGY615" s="178"/>
      <c r="DGZ615" s="178"/>
      <c r="DHA615" s="178"/>
      <c r="DHB615" s="178"/>
      <c r="DHC615" s="178"/>
      <c r="DHD615" s="178"/>
      <c r="DHE615" s="178"/>
      <c r="DHF615" s="178"/>
      <c r="DHG615" s="178"/>
      <c r="DHH615" s="178"/>
      <c r="DHI615" s="178"/>
      <c r="DHJ615" s="178"/>
      <c r="DHK615" s="178"/>
      <c r="DHL615" s="178"/>
      <c r="DHM615" s="178"/>
      <c r="DHN615" s="178"/>
      <c r="DHO615" s="178"/>
      <c r="DHP615" s="178"/>
      <c r="DHQ615" s="178"/>
      <c r="DHR615" s="178"/>
      <c r="DHS615" s="178"/>
      <c r="DHT615" s="178"/>
      <c r="DHU615" s="178"/>
      <c r="DHV615" s="178"/>
      <c r="DHW615" s="178"/>
      <c r="DHX615" s="178"/>
      <c r="DHY615" s="178"/>
      <c r="DHZ615" s="178"/>
      <c r="DIA615" s="178"/>
      <c r="DIB615" s="178"/>
      <c r="DIC615" s="178"/>
      <c r="DID615" s="178"/>
      <c r="DIE615" s="178"/>
      <c r="DIF615" s="178"/>
      <c r="DIG615" s="178"/>
      <c r="DIH615" s="178"/>
      <c r="DII615" s="178"/>
      <c r="DIJ615" s="178"/>
      <c r="DIK615" s="178"/>
      <c r="DIL615" s="178"/>
      <c r="DIM615" s="178"/>
      <c r="DIN615" s="178"/>
      <c r="DIO615" s="178"/>
      <c r="DIP615" s="178"/>
      <c r="DIQ615" s="178"/>
      <c r="DIR615" s="178"/>
      <c r="DIS615" s="178"/>
      <c r="DIT615" s="178"/>
      <c r="DIU615" s="178"/>
      <c r="DIV615" s="178"/>
      <c r="DIW615" s="178"/>
      <c r="DIX615" s="178"/>
      <c r="DIY615" s="178"/>
      <c r="DIZ615" s="178"/>
      <c r="DJA615" s="178"/>
      <c r="DJB615" s="178"/>
      <c r="DJC615" s="178"/>
      <c r="DJD615" s="178"/>
      <c r="DJE615" s="178"/>
      <c r="DJF615" s="178"/>
      <c r="DJG615" s="178"/>
      <c r="DJH615" s="178"/>
      <c r="DJI615" s="178"/>
      <c r="DJJ615" s="178"/>
      <c r="DJK615" s="178"/>
      <c r="DJL615" s="178"/>
      <c r="DJM615" s="178"/>
      <c r="DJN615" s="178"/>
      <c r="DJO615" s="178"/>
      <c r="DJP615" s="178"/>
      <c r="DJQ615" s="178"/>
      <c r="DJR615" s="178"/>
      <c r="DJS615" s="178"/>
      <c r="DJT615" s="178"/>
      <c r="DJU615" s="178"/>
      <c r="DJV615" s="178"/>
      <c r="DJW615" s="178"/>
      <c r="DJX615" s="178"/>
      <c r="DJY615" s="178"/>
      <c r="DJZ615" s="178"/>
      <c r="DKA615" s="178"/>
      <c r="DKB615" s="178"/>
      <c r="DKC615" s="178"/>
      <c r="DKD615" s="178"/>
      <c r="DKE615" s="178"/>
      <c r="DKF615" s="178"/>
      <c r="DKG615" s="178"/>
      <c r="DKH615" s="178"/>
      <c r="DKI615" s="178"/>
      <c r="DKJ615" s="178"/>
      <c r="DKK615" s="178"/>
      <c r="DKL615" s="178"/>
      <c r="DKM615" s="178"/>
      <c r="DKN615" s="178"/>
      <c r="DKO615" s="178"/>
      <c r="DKP615" s="178"/>
      <c r="DKQ615" s="178"/>
      <c r="DKR615" s="178"/>
      <c r="DKS615" s="178"/>
      <c r="DKT615" s="178"/>
      <c r="DKU615" s="178"/>
      <c r="DKV615" s="178"/>
      <c r="DKW615" s="178"/>
      <c r="DKX615" s="178"/>
      <c r="DKY615" s="178"/>
      <c r="DKZ615" s="178"/>
      <c r="DLA615" s="178"/>
      <c r="DLB615" s="178"/>
      <c r="DLC615" s="178"/>
      <c r="DLD615" s="178"/>
      <c r="DLE615" s="178"/>
      <c r="DLF615" s="178"/>
      <c r="DLG615" s="178"/>
      <c r="DLH615" s="178"/>
      <c r="DLI615" s="178"/>
      <c r="DLJ615" s="178"/>
      <c r="DLK615" s="178"/>
      <c r="DLL615" s="178"/>
      <c r="DLM615" s="178"/>
      <c r="DLN615" s="178"/>
      <c r="DLO615" s="178"/>
      <c r="DLP615" s="178"/>
      <c r="DLQ615" s="178"/>
      <c r="DLR615" s="178"/>
      <c r="DLS615" s="178"/>
      <c r="DLT615" s="178"/>
      <c r="DLU615" s="178"/>
      <c r="DLV615" s="178"/>
      <c r="DLW615" s="178"/>
      <c r="DLX615" s="178"/>
      <c r="DLY615" s="178"/>
      <c r="DLZ615" s="178"/>
      <c r="DMA615" s="178"/>
      <c r="DMB615" s="178"/>
      <c r="DMC615" s="178"/>
      <c r="DMD615" s="178"/>
      <c r="DME615" s="178"/>
      <c r="DMF615" s="178"/>
      <c r="DMG615" s="178"/>
      <c r="DMH615" s="178"/>
      <c r="DMI615" s="178"/>
      <c r="DMJ615" s="178"/>
      <c r="DMK615" s="178"/>
      <c r="DML615" s="178"/>
      <c r="DMM615" s="178"/>
      <c r="DMN615" s="178"/>
      <c r="DMO615" s="178"/>
      <c r="DMP615" s="178"/>
      <c r="DMQ615" s="178"/>
      <c r="DMR615" s="178"/>
      <c r="DMS615" s="178"/>
      <c r="DMT615" s="178"/>
      <c r="DMU615" s="178"/>
      <c r="DMV615" s="178"/>
      <c r="DMW615" s="178"/>
      <c r="DMX615" s="178"/>
      <c r="DMY615" s="178"/>
      <c r="DMZ615" s="178"/>
      <c r="DNA615" s="178"/>
      <c r="DNB615" s="178"/>
      <c r="DNC615" s="178"/>
      <c r="DND615" s="178"/>
      <c r="DNE615" s="178"/>
      <c r="DNF615" s="178"/>
      <c r="DNG615" s="178"/>
      <c r="DNH615" s="178"/>
      <c r="DNI615" s="178"/>
      <c r="DNJ615" s="178"/>
      <c r="DNK615" s="178"/>
      <c r="DNL615" s="178"/>
      <c r="DNM615" s="178"/>
      <c r="DNN615" s="178"/>
      <c r="DNO615" s="178"/>
      <c r="DNP615" s="178"/>
      <c r="DNQ615" s="178"/>
      <c r="DNR615" s="178"/>
      <c r="DNS615" s="178"/>
      <c r="DNT615" s="178"/>
      <c r="DNU615" s="178"/>
      <c r="DNV615" s="178"/>
      <c r="DNW615" s="178"/>
      <c r="DNX615" s="178"/>
      <c r="DNY615" s="178"/>
      <c r="DNZ615" s="178"/>
      <c r="DOA615" s="178"/>
      <c r="DOB615" s="178"/>
      <c r="DOC615" s="178"/>
      <c r="DOD615" s="178"/>
      <c r="DOE615" s="178"/>
      <c r="DOF615" s="178"/>
      <c r="DOG615" s="178"/>
      <c r="DOH615" s="178"/>
      <c r="DOI615" s="178"/>
      <c r="DOJ615" s="178"/>
      <c r="DOK615" s="178"/>
      <c r="DOL615" s="178"/>
      <c r="DOM615" s="178"/>
      <c r="DON615" s="178"/>
      <c r="DOO615" s="178"/>
      <c r="DOP615" s="178"/>
      <c r="DOQ615" s="178"/>
      <c r="DOR615" s="178"/>
      <c r="DOS615" s="178"/>
      <c r="DOT615" s="178"/>
      <c r="DOU615" s="178"/>
      <c r="DOV615" s="178"/>
      <c r="DOW615" s="178"/>
      <c r="DOX615" s="178"/>
      <c r="DOY615" s="178"/>
      <c r="DOZ615" s="178"/>
      <c r="DPA615" s="178"/>
      <c r="DPB615" s="178"/>
      <c r="DPC615" s="178"/>
      <c r="DPD615" s="178"/>
      <c r="DPE615" s="178"/>
      <c r="DPF615" s="178"/>
      <c r="DPG615" s="178"/>
      <c r="DPH615" s="178"/>
      <c r="DPI615" s="178"/>
      <c r="DPJ615" s="178"/>
      <c r="DPK615" s="178"/>
      <c r="DPL615" s="178"/>
      <c r="DPM615" s="178"/>
      <c r="DPN615" s="178"/>
      <c r="DPO615" s="178"/>
      <c r="DPP615" s="178"/>
      <c r="DPQ615" s="178"/>
      <c r="DPR615" s="178"/>
      <c r="DPS615" s="178"/>
      <c r="DPT615" s="178"/>
      <c r="DPU615" s="178"/>
      <c r="DPV615" s="178"/>
      <c r="DPW615" s="178"/>
      <c r="DPX615" s="178"/>
      <c r="DPY615" s="178"/>
      <c r="DPZ615" s="178"/>
      <c r="DQA615" s="178"/>
      <c r="DQB615" s="178"/>
      <c r="DQC615" s="178"/>
      <c r="DQD615" s="178"/>
      <c r="DQE615" s="178"/>
      <c r="DQF615" s="178"/>
      <c r="DQG615" s="178"/>
      <c r="DQH615" s="178"/>
      <c r="DQI615" s="178"/>
      <c r="DQJ615" s="178"/>
      <c r="DQK615" s="178"/>
      <c r="DQL615" s="178"/>
      <c r="DQM615" s="178"/>
      <c r="DQN615" s="178"/>
      <c r="DQO615" s="178"/>
      <c r="DQP615" s="178"/>
      <c r="DQQ615" s="178"/>
      <c r="DQR615" s="178"/>
      <c r="DQS615" s="178"/>
      <c r="DQT615" s="178"/>
      <c r="DQU615" s="178"/>
      <c r="DQV615" s="178"/>
      <c r="DQW615" s="178"/>
      <c r="DQX615" s="178"/>
      <c r="DQY615" s="178"/>
      <c r="DQZ615" s="178"/>
      <c r="DRA615" s="178"/>
      <c r="DRB615" s="178"/>
      <c r="DRC615" s="178"/>
      <c r="DRD615" s="178"/>
      <c r="DRE615" s="178"/>
      <c r="DRF615" s="178"/>
      <c r="DRG615" s="178"/>
      <c r="DRH615" s="178"/>
      <c r="DRI615" s="178"/>
      <c r="DRJ615" s="178"/>
      <c r="DRK615" s="178"/>
      <c r="DRL615" s="178"/>
      <c r="DRM615" s="178"/>
      <c r="DRN615" s="178"/>
      <c r="DRO615" s="178"/>
      <c r="DRP615" s="178"/>
      <c r="DRQ615" s="178"/>
      <c r="DRR615" s="178"/>
      <c r="DRS615" s="178"/>
      <c r="DRT615" s="178"/>
      <c r="DRU615" s="178"/>
      <c r="DRV615" s="178"/>
      <c r="DRW615" s="178"/>
      <c r="DRX615" s="178"/>
      <c r="DRY615" s="178"/>
      <c r="DRZ615" s="178"/>
      <c r="DSA615" s="178"/>
      <c r="DSB615" s="178"/>
      <c r="DSC615" s="178"/>
      <c r="DSD615" s="178"/>
      <c r="DSE615" s="178"/>
      <c r="DSF615" s="178"/>
      <c r="DSG615" s="178"/>
      <c r="DSH615" s="178"/>
      <c r="DSI615" s="178"/>
      <c r="DSJ615" s="178"/>
      <c r="DSK615" s="178"/>
      <c r="DSL615" s="178"/>
      <c r="DSM615" s="178"/>
      <c r="DSN615" s="178"/>
      <c r="DSO615" s="178"/>
      <c r="DSP615" s="178"/>
      <c r="DSQ615" s="178"/>
      <c r="DSR615" s="178"/>
      <c r="DSS615" s="178"/>
      <c r="DST615" s="178"/>
      <c r="DSU615" s="178"/>
      <c r="DSV615" s="178"/>
      <c r="DSW615" s="178"/>
      <c r="DSX615" s="178"/>
      <c r="DSY615" s="178"/>
      <c r="DSZ615" s="178"/>
      <c r="DTA615" s="178"/>
      <c r="DTB615" s="178"/>
      <c r="DTC615" s="178"/>
      <c r="DTD615" s="178"/>
      <c r="DTE615" s="178"/>
      <c r="DTF615" s="178"/>
      <c r="DTG615" s="178"/>
      <c r="DTH615" s="178"/>
      <c r="DTI615" s="178"/>
      <c r="DTJ615" s="178"/>
      <c r="DTK615" s="178"/>
      <c r="DTL615" s="178"/>
      <c r="DTM615" s="178"/>
      <c r="DTN615" s="178"/>
      <c r="DTO615" s="178"/>
      <c r="DTP615" s="178"/>
      <c r="DTQ615" s="178"/>
      <c r="DTR615" s="178"/>
      <c r="DTS615" s="178"/>
      <c r="DTT615" s="178"/>
      <c r="DTU615" s="178"/>
      <c r="DTV615" s="178"/>
      <c r="DTW615" s="178"/>
      <c r="DTX615" s="178"/>
      <c r="DTY615" s="178"/>
      <c r="DTZ615" s="178"/>
      <c r="DUA615" s="178"/>
      <c r="DUB615" s="178"/>
      <c r="DUC615" s="178"/>
      <c r="DUD615" s="178"/>
      <c r="DUE615" s="178"/>
      <c r="DUF615" s="178"/>
      <c r="DUG615" s="178"/>
      <c r="DUH615" s="178"/>
      <c r="DUI615" s="178"/>
      <c r="DUJ615" s="178"/>
      <c r="DUK615" s="178"/>
      <c r="DUL615" s="178"/>
      <c r="DUM615" s="178"/>
      <c r="DUN615" s="178"/>
      <c r="DUO615" s="178"/>
      <c r="DUP615" s="178"/>
      <c r="DUQ615" s="178"/>
      <c r="DUR615" s="178"/>
      <c r="DUS615" s="178"/>
      <c r="DUT615" s="178"/>
      <c r="DUU615" s="178"/>
      <c r="DUV615" s="178"/>
      <c r="DUW615" s="178"/>
      <c r="DUX615" s="178"/>
      <c r="DUY615" s="178"/>
      <c r="DUZ615" s="178"/>
      <c r="DVA615" s="178"/>
      <c r="DVB615" s="178"/>
      <c r="DVC615" s="178"/>
      <c r="DVD615" s="178"/>
      <c r="DVE615" s="178"/>
      <c r="DVF615" s="178"/>
      <c r="DVG615" s="178"/>
      <c r="DVH615" s="178"/>
      <c r="DVI615" s="178"/>
      <c r="DVJ615" s="178"/>
      <c r="DVK615" s="178"/>
      <c r="DVL615" s="178"/>
      <c r="DVM615" s="178"/>
      <c r="DVN615" s="178"/>
      <c r="DVO615" s="178"/>
      <c r="DVP615" s="178"/>
      <c r="DVQ615" s="178"/>
      <c r="DVR615" s="178"/>
      <c r="DVS615" s="178"/>
      <c r="DVT615" s="178"/>
      <c r="DVU615" s="178"/>
      <c r="DVV615" s="178"/>
      <c r="DVW615" s="178"/>
      <c r="DVX615" s="178"/>
      <c r="DVY615" s="178"/>
      <c r="DVZ615" s="178"/>
      <c r="DWA615" s="178"/>
      <c r="DWB615" s="178"/>
      <c r="DWC615" s="178"/>
      <c r="DWD615" s="178"/>
      <c r="DWE615" s="178"/>
      <c r="DWF615" s="178"/>
      <c r="DWG615" s="178"/>
      <c r="DWH615" s="178"/>
      <c r="DWI615" s="178"/>
      <c r="DWJ615" s="178"/>
      <c r="DWK615" s="178"/>
      <c r="DWL615" s="178"/>
      <c r="DWM615" s="178"/>
      <c r="DWN615" s="178"/>
      <c r="DWO615" s="178"/>
      <c r="DWP615" s="178"/>
      <c r="DWQ615" s="178"/>
      <c r="DWR615" s="178"/>
      <c r="DWS615" s="178"/>
      <c r="DWT615" s="178"/>
      <c r="DWU615" s="178"/>
      <c r="DWV615" s="178"/>
      <c r="DWW615" s="178"/>
      <c r="DWX615" s="178"/>
      <c r="DWY615" s="178"/>
      <c r="DWZ615" s="178"/>
      <c r="DXA615" s="178"/>
      <c r="DXB615" s="178"/>
      <c r="DXC615" s="178"/>
      <c r="DXD615" s="178"/>
      <c r="DXE615" s="178"/>
      <c r="DXF615" s="178"/>
      <c r="DXG615" s="178"/>
      <c r="DXH615" s="178"/>
      <c r="DXI615" s="178"/>
      <c r="DXJ615" s="178"/>
      <c r="DXK615" s="178"/>
      <c r="DXL615" s="178"/>
      <c r="DXM615" s="178"/>
      <c r="DXN615" s="178"/>
      <c r="DXO615" s="178"/>
      <c r="DXP615" s="178"/>
      <c r="DXQ615" s="178"/>
      <c r="DXR615" s="178"/>
      <c r="DXS615" s="178"/>
      <c r="DXT615" s="178"/>
      <c r="DXU615" s="178"/>
      <c r="DXV615" s="178"/>
      <c r="DXW615" s="178"/>
      <c r="DXX615" s="178"/>
      <c r="DXY615" s="178"/>
      <c r="DXZ615" s="178"/>
      <c r="DYA615" s="178"/>
      <c r="DYB615" s="178"/>
      <c r="DYC615" s="178"/>
      <c r="DYD615" s="178"/>
      <c r="DYE615" s="178"/>
      <c r="DYF615" s="178"/>
      <c r="DYG615" s="178"/>
      <c r="DYH615" s="178"/>
      <c r="DYI615" s="178"/>
      <c r="DYJ615" s="178"/>
      <c r="DYK615" s="178"/>
      <c r="DYL615" s="178"/>
      <c r="DYM615" s="178"/>
      <c r="DYN615" s="178"/>
      <c r="DYO615" s="178"/>
      <c r="DYP615" s="178"/>
      <c r="DYQ615" s="178"/>
      <c r="DYR615" s="178"/>
      <c r="DYS615" s="178"/>
      <c r="DYT615" s="178"/>
      <c r="DYU615" s="178"/>
      <c r="DYV615" s="178"/>
      <c r="DYW615" s="178"/>
      <c r="DYX615" s="178"/>
      <c r="DYY615" s="178"/>
      <c r="DYZ615" s="178"/>
      <c r="DZA615" s="178"/>
      <c r="DZB615" s="178"/>
      <c r="DZC615" s="178"/>
      <c r="DZD615" s="178"/>
      <c r="DZE615" s="178"/>
      <c r="DZF615" s="178"/>
      <c r="DZG615" s="178"/>
      <c r="DZH615" s="178"/>
      <c r="DZI615" s="178"/>
      <c r="DZJ615" s="178"/>
      <c r="DZK615" s="178"/>
      <c r="DZL615" s="178"/>
      <c r="DZM615" s="178"/>
      <c r="DZN615" s="178"/>
      <c r="DZO615" s="178"/>
      <c r="DZP615" s="178"/>
      <c r="DZQ615" s="178"/>
      <c r="DZR615" s="178"/>
      <c r="DZS615" s="178"/>
      <c r="DZT615" s="178"/>
      <c r="DZU615" s="178"/>
      <c r="DZV615" s="178"/>
      <c r="DZW615" s="178"/>
      <c r="DZX615" s="178"/>
      <c r="DZY615" s="178"/>
      <c r="DZZ615" s="178"/>
      <c r="EAA615" s="178"/>
      <c r="EAB615" s="178"/>
      <c r="EAC615" s="178"/>
      <c r="EAD615" s="178"/>
      <c r="EAE615" s="178"/>
      <c r="EAF615" s="178"/>
      <c r="EAG615" s="178"/>
      <c r="EAH615" s="178"/>
      <c r="EAI615" s="178"/>
      <c r="EAJ615" s="178"/>
      <c r="EAK615" s="178"/>
      <c r="EAL615" s="178"/>
      <c r="EAM615" s="178"/>
      <c r="EAN615" s="178"/>
      <c r="EAO615" s="178"/>
      <c r="EAP615" s="178"/>
      <c r="EAQ615" s="178"/>
      <c r="EAR615" s="178"/>
      <c r="EAS615" s="178"/>
      <c r="EAT615" s="178"/>
      <c r="EAU615" s="178"/>
      <c r="EAV615" s="178"/>
      <c r="EAW615" s="178"/>
      <c r="EAX615" s="178"/>
      <c r="EAY615" s="178"/>
      <c r="EAZ615" s="178"/>
      <c r="EBA615" s="178"/>
      <c r="EBB615" s="178"/>
      <c r="EBC615" s="178"/>
      <c r="EBD615" s="178"/>
      <c r="EBE615" s="178"/>
      <c r="EBF615" s="178"/>
      <c r="EBG615" s="178"/>
      <c r="EBH615" s="178"/>
      <c r="EBI615" s="178"/>
      <c r="EBJ615" s="178"/>
      <c r="EBK615" s="178"/>
      <c r="EBL615" s="178"/>
      <c r="EBM615" s="178"/>
      <c r="EBN615" s="178"/>
      <c r="EBO615" s="178"/>
      <c r="EBP615" s="178"/>
      <c r="EBQ615" s="178"/>
      <c r="EBR615" s="178"/>
      <c r="EBS615" s="178"/>
      <c r="EBT615" s="178"/>
      <c r="EBU615" s="178"/>
      <c r="EBV615" s="178"/>
      <c r="EBW615" s="178"/>
      <c r="EBX615" s="178"/>
      <c r="EBY615" s="178"/>
      <c r="EBZ615" s="178"/>
      <c r="ECA615" s="178"/>
      <c r="ECB615" s="178"/>
      <c r="ECC615" s="178"/>
      <c r="ECD615" s="178"/>
      <c r="ECE615" s="178"/>
      <c r="ECF615" s="178"/>
      <c r="ECG615" s="178"/>
      <c r="ECH615" s="178"/>
      <c r="ECI615" s="178"/>
      <c r="ECJ615" s="178"/>
      <c r="ECK615" s="178"/>
      <c r="ECL615" s="178"/>
      <c r="ECM615" s="178"/>
      <c r="ECN615" s="178"/>
      <c r="ECO615" s="178"/>
      <c r="ECP615" s="178"/>
      <c r="ECQ615" s="178"/>
      <c r="ECR615" s="178"/>
      <c r="ECS615" s="178"/>
      <c r="ECT615" s="178"/>
      <c r="ECU615" s="178"/>
      <c r="ECV615" s="178"/>
      <c r="ECW615" s="178"/>
      <c r="ECX615" s="178"/>
      <c r="ECY615" s="178"/>
      <c r="ECZ615" s="178"/>
      <c r="EDA615" s="178"/>
      <c r="EDB615" s="178"/>
      <c r="EDC615" s="178"/>
      <c r="EDD615" s="178"/>
      <c r="EDE615" s="178"/>
      <c r="EDF615" s="178"/>
      <c r="EDG615" s="178"/>
      <c r="EDH615" s="178"/>
      <c r="EDI615" s="178"/>
      <c r="EDJ615" s="178"/>
      <c r="EDK615" s="178"/>
      <c r="EDL615" s="178"/>
      <c r="EDM615" s="178"/>
      <c r="EDN615" s="178"/>
      <c r="EDO615" s="178"/>
      <c r="EDP615" s="178"/>
      <c r="EDQ615" s="178"/>
      <c r="EDR615" s="178"/>
      <c r="EDS615" s="178"/>
      <c r="EDT615" s="178"/>
      <c r="EDU615" s="178"/>
      <c r="EDV615" s="178"/>
      <c r="EDW615" s="178"/>
      <c r="EDX615" s="178"/>
      <c r="EDY615" s="178"/>
      <c r="EDZ615" s="178"/>
      <c r="EEA615" s="178"/>
      <c r="EEB615" s="178"/>
      <c r="EEC615" s="178"/>
      <c r="EED615" s="178"/>
      <c r="EEE615" s="178"/>
      <c r="EEF615" s="178"/>
      <c r="EEG615" s="178"/>
      <c r="EEH615" s="178"/>
      <c r="EEI615" s="178"/>
      <c r="EEJ615" s="178"/>
      <c r="EEK615" s="178"/>
      <c r="EEL615" s="178"/>
      <c r="EEM615" s="178"/>
      <c r="EEN615" s="178"/>
      <c r="EEO615" s="178"/>
      <c r="EEP615" s="178"/>
      <c r="EEQ615" s="178"/>
      <c r="EER615" s="178"/>
      <c r="EES615" s="178"/>
      <c r="EET615" s="178"/>
      <c r="EEU615" s="178"/>
      <c r="EEV615" s="178"/>
      <c r="EEW615" s="178"/>
      <c r="EEX615" s="178"/>
      <c r="EEY615" s="178"/>
      <c r="EEZ615" s="178"/>
      <c r="EFA615" s="178"/>
      <c r="EFB615" s="178"/>
      <c r="EFC615" s="178"/>
      <c r="EFD615" s="178"/>
      <c r="EFE615" s="178"/>
      <c r="EFF615" s="178"/>
      <c r="EFG615" s="178"/>
      <c r="EFH615" s="178"/>
      <c r="EFI615" s="178"/>
      <c r="EFJ615" s="178"/>
      <c r="EFK615" s="178"/>
      <c r="EFL615" s="178"/>
      <c r="EFM615" s="178"/>
      <c r="EFN615" s="178"/>
      <c r="EFO615" s="178"/>
      <c r="EFP615" s="178"/>
      <c r="EFQ615" s="178"/>
      <c r="EFR615" s="178"/>
      <c r="EFS615" s="178"/>
      <c r="EFT615" s="178"/>
      <c r="EFU615" s="178"/>
      <c r="EFV615" s="178"/>
      <c r="EFW615" s="178"/>
      <c r="EFX615" s="178"/>
      <c r="EFY615" s="178"/>
      <c r="EFZ615" s="178"/>
      <c r="EGA615" s="178"/>
      <c r="EGB615" s="178"/>
      <c r="EGC615" s="178"/>
      <c r="EGD615" s="178"/>
      <c r="EGE615" s="178"/>
      <c r="EGF615" s="178"/>
      <c r="EGG615" s="178"/>
      <c r="EGH615" s="178"/>
      <c r="EGI615" s="178"/>
      <c r="EGJ615" s="178"/>
      <c r="EGK615" s="178"/>
      <c r="EGL615" s="178"/>
      <c r="EGM615" s="178"/>
      <c r="EGN615" s="178"/>
      <c r="EGO615" s="178"/>
      <c r="EGP615" s="178"/>
      <c r="EGQ615" s="178"/>
      <c r="EGR615" s="178"/>
      <c r="EGS615" s="178"/>
      <c r="EGT615" s="178"/>
      <c r="EGU615" s="178"/>
      <c r="EGV615" s="178"/>
      <c r="EGW615" s="178"/>
      <c r="EGX615" s="178"/>
      <c r="EGY615" s="178"/>
      <c r="EGZ615" s="178"/>
      <c r="EHA615" s="178"/>
      <c r="EHB615" s="178"/>
      <c r="EHC615" s="178"/>
      <c r="EHD615" s="178"/>
      <c r="EHE615" s="178"/>
      <c r="EHF615" s="178"/>
      <c r="EHG615" s="178"/>
      <c r="EHH615" s="178"/>
      <c r="EHI615" s="178"/>
      <c r="EHJ615" s="178"/>
      <c r="EHK615" s="178"/>
      <c r="EHL615" s="178"/>
      <c r="EHM615" s="178"/>
      <c r="EHN615" s="178"/>
      <c r="EHO615" s="178"/>
      <c r="EHP615" s="178"/>
      <c r="EHQ615" s="178"/>
      <c r="EHR615" s="178"/>
      <c r="EHS615" s="178"/>
      <c r="EHT615" s="178"/>
      <c r="EHU615" s="178"/>
      <c r="EHV615" s="178"/>
      <c r="EHW615" s="178"/>
      <c r="EHX615" s="178"/>
      <c r="EHY615" s="178"/>
      <c r="EHZ615" s="178"/>
      <c r="EIA615" s="178"/>
      <c r="EIB615" s="178"/>
      <c r="EIC615" s="178"/>
      <c r="EID615" s="178"/>
      <c r="EIE615" s="178"/>
      <c r="EIF615" s="178"/>
      <c r="EIG615" s="178"/>
      <c r="EIH615" s="178"/>
      <c r="EII615" s="178"/>
      <c r="EIJ615" s="178"/>
      <c r="EIK615" s="178"/>
      <c r="EIL615" s="178"/>
      <c r="EIM615" s="178"/>
      <c r="EIN615" s="178"/>
      <c r="EIO615" s="178"/>
      <c r="EIP615" s="178"/>
      <c r="EIQ615" s="178"/>
      <c r="EIR615" s="178"/>
      <c r="EIS615" s="178"/>
      <c r="EIT615" s="178"/>
      <c r="EIU615" s="178"/>
      <c r="EIV615" s="178"/>
      <c r="EIW615" s="178"/>
      <c r="EIX615" s="178"/>
      <c r="EIY615" s="178"/>
      <c r="EIZ615" s="178"/>
      <c r="EJA615" s="178"/>
      <c r="EJB615" s="178"/>
      <c r="EJC615" s="178"/>
      <c r="EJD615" s="178"/>
      <c r="EJE615" s="178"/>
      <c r="EJF615" s="178"/>
      <c r="EJG615" s="178"/>
      <c r="EJH615" s="178"/>
      <c r="EJI615" s="178"/>
      <c r="EJJ615" s="178"/>
      <c r="EJK615" s="178"/>
      <c r="EJL615" s="178"/>
      <c r="EJM615" s="178"/>
      <c r="EJN615" s="178"/>
      <c r="EJO615" s="178"/>
      <c r="EJP615" s="178"/>
      <c r="EJQ615" s="178"/>
      <c r="EJR615" s="178"/>
      <c r="EJS615" s="178"/>
      <c r="EJT615" s="178"/>
      <c r="EJU615" s="178"/>
      <c r="EJV615" s="178"/>
      <c r="EJW615" s="178"/>
      <c r="EJX615" s="178"/>
      <c r="EJY615" s="178"/>
      <c r="EJZ615" s="178"/>
      <c r="EKA615" s="178"/>
      <c r="EKB615" s="178"/>
      <c r="EKC615" s="178"/>
      <c r="EKD615" s="178"/>
      <c r="EKE615" s="178"/>
      <c r="EKF615" s="178"/>
      <c r="EKG615" s="178"/>
      <c r="EKH615" s="178"/>
      <c r="EKI615" s="178"/>
      <c r="EKJ615" s="178"/>
      <c r="EKK615" s="178"/>
      <c r="EKL615" s="178"/>
      <c r="EKM615" s="178"/>
      <c r="EKN615" s="178"/>
      <c r="EKO615" s="178"/>
      <c r="EKP615" s="178"/>
      <c r="EKQ615" s="178"/>
      <c r="EKR615" s="178"/>
      <c r="EKS615" s="178"/>
      <c r="EKT615" s="178"/>
      <c r="EKU615" s="178"/>
      <c r="EKV615" s="178"/>
      <c r="EKW615" s="178"/>
      <c r="EKX615" s="178"/>
      <c r="EKY615" s="178"/>
      <c r="EKZ615" s="178"/>
      <c r="ELA615" s="178"/>
      <c r="ELB615" s="178"/>
      <c r="ELC615" s="178"/>
      <c r="ELD615" s="178"/>
      <c r="ELE615" s="178"/>
      <c r="ELF615" s="178"/>
      <c r="ELG615" s="178"/>
      <c r="ELH615" s="178"/>
      <c r="ELI615" s="178"/>
      <c r="ELJ615" s="178"/>
      <c r="ELK615" s="178"/>
      <c r="ELL615" s="178"/>
      <c r="ELM615" s="178"/>
      <c r="ELN615" s="178"/>
      <c r="ELO615" s="178"/>
      <c r="ELP615" s="178"/>
      <c r="ELQ615" s="178"/>
      <c r="ELR615" s="178"/>
      <c r="ELS615" s="178"/>
      <c r="ELT615" s="178"/>
      <c r="ELU615" s="178"/>
      <c r="ELV615" s="178"/>
      <c r="ELW615" s="178"/>
      <c r="ELX615" s="178"/>
      <c r="ELY615" s="178"/>
      <c r="ELZ615" s="178"/>
      <c r="EMA615" s="178"/>
      <c r="EMB615" s="178"/>
      <c r="EMC615" s="178"/>
      <c r="EMD615" s="178"/>
      <c r="EME615" s="178"/>
      <c r="EMF615" s="178"/>
      <c r="EMG615" s="178"/>
      <c r="EMH615" s="178"/>
      <c r="EMI615" s="178"/>
      <c r="EMJ615" s="178"/>
      <c r="EMK615" s="178"/>
      <c r="EML615" s="178"/>
      <c r="EMM615" s="178"/>
      <c r="EMN615" s="178"/>
      <c r="EMO615" s="178"/>
      <c r="EMP615" s="178"/>
      <c r="EMQ615" s="178"/>
      <c r="EMR615" s="178"/>
      <c r="EMS615" s="178"/>
      <c r="EMT615" s="178"/>
      <c r="EMU615" s="178"/>
      <c r="EMV615" s="178"/>
      <c r="EMW615" s="178"/>
      <c r="EMX615" s="178"/>
      <c r="EMY615" s="178"/>
      <c r="EMZ615" s="178"/>
      <c r="ENA615" s="178"/>
      <c r="ENB615" s="178"/>
      <c r="ENC615" s="178"/>
      <c r="END615" s="178"/>
      <c r="ENE615" s="178"/>
      <c r="ENF615" s="178"/>
      <c r="ENG615" s="178"/>
      <c r="ENH615" s="178"/>
      <c r="ENI615" s="178"/>
      <c r="ENJ615" s="178"/>
      <c r="ENK615" s="178"/>
      <c r="ENL615" s="178"/>
      <c r="ENM615" s="178"/>
      <c r="ENN615" s="178"/>
      <c r="ENO615" s="178"/>
      <c r="ENP615" s="178"/>
      <c r="ENQ615" s="178"/>
      <c r="ENR615" s="178"/>
      <c r="ENS615" s="178"/>
      <c r="ENT615" s="178"/>
      <c r="ENU615" s="178"/>
      <c r="ENV615" s="178"/>
      <c r="ENW615" s="178"/>
      <c r="ENX615" s="178"/>
      <c r="ENY615" s="178"/>
      <c r="ENZ615" s="178"/>
      <c r="EOA615" s="178"/>
      <c r="EOB615" s="178"/>
      <c r="EOC615" s="178"/>
      <c r="EOD615" s="178"/>
      <c r="EOE615" s="178"/>
      <c r="EOF615" s="178"/>
      <c r="EOG615" s="178"/>
      <c r="EOH615" s="178"/>
      <c r="EOI615" s="178"/>
      <c r="EOJ615" s="178"/>
      <c r="EOK615" s="178"/>
      <c r="EOL615" s="178"/>
      <c r="EOM615" s="178"/>
      <c r="EON615" s="178"/>
      <c r="EOO615" s="178"/>
      <c r="EOP615" s="178"/>
      <c r="EOQ615" s="178"/>
      <c r="EOR615" s="178"/>
      <c r="EOS615" s="178"/>
      <c r="EOT615" s="178"/>
      <c r="EOU615" s="178"/>
      <c r="EOV615" s="178"/>
      <c r="EOW615" s="178"/>
      <c r="EOX615" s="178"/>
      <c r="EOY615" s="178"/>
      <c r="EOZ615" s="178"/>
      <c r="EPA615" s="178"/>
      <c r="EPB615" s="178"/>
      <c r="EPC615" s="178"/>
      <c r="EPD615" s="178"/>
      <c r="EPE615" s="178"/>
      <c r="EPF615" s="178"/>
      <c r="EPG615" s="178"/>
      <c r="EPH615" s="178"/>
      <c r="EPI615" s="178"/>
      <c r="EPJ615" s="178"/>
      <c r="EPK615" s="178"/>
      <c r="EPL615" s="178"/>
      <c r="EPM615" s="178"/>
      <c r="EPN615" s="178"/>
      <c r="EPO615" s="178"/>
      <c r="EPP615" s="178"/>
      <c r="EPQ615" s="178"/>
      <c r="EPR615" s="178"/>
      <c r="EPS615" s="178"/>
      <c r="EPT615" s="178"/>
      <c r="EPU615" s="178"/>
      <c r="EPV615" s="178"/>
      <c r="EPW615" s="178"/>
      <c r="EPX615" s="178"/>
      <c r="EPY615" s="178"/>
      <c r="EPZ615" s="178"/>
      <c r="EQA615" s="178"/>
      <c r="EQB615" s="178"/>
      <c r="EQC615" s="178"/>
      <c r="EQD615" s="178"/>
      <c r="EQE615" s="178"/>
      <c r="EQF615" s="178"/>
      <c r="EQG615" s="178"/>
      <c r="EQH615" s="178"/>
      <c r="EQI615" s="178"/>
      <c r="EQJ615" s="178"/>
      <c r="EQK615" s="178"/>
      <c r="EQL615" s="178"/>
      <c r="EQM615" s="178"/>
      <c r="EQN615" s="178"/>
      <c r="EQO615" s="178"/>
      <c r="EQP615" s="178"/>
      <c r="EQQ615" s="178"/>
      <c r="EQR615" s="178"/>
      <c r="EQS615" s="178"/>
      <c r="EQT615" s="178"/>
      <c r="EQU615" s="178"/>
      <c r="EQV615" s="178"/>
      <c r="EQW615" s="178"/>
      <c r="EQX615" s="178"/>
      <c r="EQY615" s="178"/>
      <c r="EQZ615" s="178"/>
      <c r="ERA615" s="178"/>
      <c r="ERB615" s="178"/>
      <c r="ERC615" s="178"/>
      <c r="ERD615" s="178"/>
      <c r="ERE615" s="178"/>
      <c r="ERF615" s="178"/>
      <c r="ERG615" s="178"/>
      <c r="ERH615" s="178"/>
      <c r="ERI615" s="178"/>
      <c r="ERJ615" s="178"/>
      <c r="ERK615" s="178"/>
      <c r="ERL615" s="178"/>
      <c r="ERM615" s="178"/>
      <c r="ERN615" s="178"/>
      <c r="ERO615" s="178"/>
      <c r="ERP615" s="178"/>
      <c r="ERQ615" s="178"/>
      <c r="ERR615" s="178"/>
      <c r="ERS615" s="178"/>
      <c r="ERT615" s="178"/>
      <c r="ERU615" s="178"/>
      <c r="ERV615" s="178"/>
      <c r="ERW615" s="178"/>
      <c r="ERX615" s="178"/>
      <c r="ERY615" s="178"/>
      <c r="ERZ615" s="178"/>
      <c r="ESA615" s="178"/>
      <c r="ESB615" s="178"/>
      <c r="ESC615" s="178"/>
      <c r="ESD615" s="178"/>
      <c r="ESE615" s="178"/>
      <c r="ESF615" s="178"/>
      <c r="ESG615" s="178"/>
      <c r="ESH615" s="178"/>
      <c r="ESI615" s="178"/>
      <c r="ESJ615" s="178"/>
      <c r="ESK615" s="178"/>
      <c r="ESL615" s="178"/>
      <c r="ESM615" s="178"/>
      <c r="ESN615" s="178"/>
      <c r="ESO615" s="178"/>
      <c r="ESP615" s="178"/>
      <c r="ESQ615" s="178"/>
      <c r="ESR615" s="178"/>
      <c r="ESS615" s="178"/>
      <c r="EST615" s="178"/>
      <c r="ESU615" s="178"/>
      <c r="ESV615" s="178"/>
      <c r="ESW615" s="178"/>
      <c r="ESX615" s="178"/>
      <c r="ESY615" s="178"/>
      <c r="ESZ615" s="178"/>
      <c r="ETA615" s="178"/>
      <c r="ETB615" s="178"/>
      <c r="ETC615" s="178"/>
      <c r="ETD615" s="178"/>
      <c r="ETE615" s="178"/>
      <c r="ETF615" s="178"/>
      <c r="ETG615" s="178"/>
      <c r="ETH615" s="178"/>
      <c r="ETI615" s="178"/>
      <c r="ETJ615" s="178"/>
      <c r="ETK615" s="178"/>
      <c r="ETL615" s="178"/>
      <c r="ETM615" s="178"/>
      <c r="ETN615" s="178"/>
      <c r="ETO615" s="178"/>
      <c r="ETP615" s="178"/>
      <c r="ETQ615" s="178"/>
      <c r="ETR615" s="178"/>
      <c r="ETS615" s="178"/>
      <c r="ETT615" s="178"/>
      <c r="ETU615" s="178"/>
      <c r="ETV615" s="178"/>
      <c r="ETW615" s="178"/>
      <c r="ETX615" s="178"/>
      <c r="ETY615" s="178"/>
      <c r="ETZ615" s="178"/>
      <c r="EUA615" s="178"/>
      <c r="EUB615" s="178"/>
      <c r="EUC615" s="178"/>
      <c r="EUD615" s="178"/>
      <c r="EUE615" s="178"/>
      <c r="EUF615" s="178"/>
      <c r="EUG615" s="178"/>
      <c r="EUH615" s="178"/>
      <c r="EUI615" s="178"/>
      <c r="EUJ615" s="178"/>
      <c r="EUK615" s="178"/>
      <c r="EUL615" s="178"/>
      <c r="EUM615" s="178"/>
      <c r="EUN615" s="178"/>
      <c r="EUO615" s="178"/>
      <c r="EUP615" s="178"/>
      <c r="EUQ615" s="178"/>
      <c r="EUR615" s="178"/>
      <c r="EUS615" s="178"/>
      <c r="EUT615" s="178"/>
      <c r="EUU615" s="178"/>
      <c r="EUV615" s="178"/>
      <c r="EUW615" s="178"/>
      <c r="EUX615" s="178"/>
      <c r="EUY615" s="178"/>
      <c r="EUZ615" s="178"/>
      <c r="EVA615" s="178"/>
      <c r="EVB615" s="178"/>
      <c r="EVC615" s="178"/>
      <c r="EVD615" s="178"/>
      <c r="EVE615" s="178"/>
      <c r="EVF615" s="178"/>
      <c r="EVG615" s="178"/>
      <c r="EVH615" s="178"/>
      <c r="EVI615" s="178"/>
      <c r="EVJ615" s="178"/>
      <c r="EVK615" s="178"/>
      <c r="EVL615" s="178"/>
      <c r="EVM615" s="178"/>
      <c r="EVN615" s="178"/>
      <c r="EVO615" s="178"/>
      <c r="EVP615" s="178"/>
      <c r="EVQ615" s="178"/>
      <c r="EVR615" s="178"/>
      <c r="EVS615" s="178"/>
      <c r="EVT615" s="178"/>
      <c r="EVU615" s="178"/>
      <c r="EVV615" s="178"/>
      <c r="EVW615" s="178"/>
      <c r="EVX615" s="178"/>
      <c r="EVY615" s="178"/>
      <c r="EVZ615" s="178"/>
      <c r="EWA615" s="178"/>
      <c r="EWB615" s="178"/>
      <c r="EWC615" s="178"/>
      <c r="EWD615" s="178"/>
      <c r="EWE615" s="178"/>
      <c r="EWF615" s="178"/>
      <c r="EWG615" s="178"/>
      <c r="EWH615" s="178"/>
      <c r="EWI615" s="178"/>
      <c r="EWJ615" s="178"/>
      <c r="EWK615" s="178"/>
      <c r="EWL615" s="178"/>
      <c r="EWM615" s="178"/>
      <c r="EWN615" s="178"/>
      <c r="EWO615" s="178"/>
      <c r="EWP615" s="178"/>
      <c r="EWQ615" s="178"/>
      <c r="EWR615" s="178"/>
      <c r="EWS615" s="178"/>
      <c r="EWT615" s="178"/>
      <c r="EWU615" s="178"/>
      <c r="EWV615" s="178"/>
      <c r="EWW615" s="178"/>
      <c r="EWX615" s="178"/>
      <c r="EWY615" s="178"/>
      <c r="EWZ615" s="178"/>
      <c r="EXA615" s="178"/>
      <c r="EXB615" s="178"/>
      <c r="EXC615" s="178"/>
      <c r="EXD615" s="178"/>
      <c r="EXE615" s="178"/>
      <c r="EXF615" s="178"/>
      <c r="EXG615" s="178"/>
      <c r="EXH615" s="178"/>
      <c r="EXI615" s="178"/>
      <c r="EXJ615" s="178"/>
      <c r="EXK615" s="178"/>
      <c r="EXL615" s="178"/>
      <c r="EXM615" s="178"/>
      <c r="EXN615" s="178"/>
      <c r="EXO615" s="178"/>
      <c r="EXP615" s="178"/>
      <c r="EXQ615" s="178"/>
      <c r="EXR615" s="178"/>
      <c r="EXS615" s="178"/>
      <c r="EXT615" s="178"/>
      <c r="EXU615" s="178"/>
      <c r="EXV615" s="178"/>
      <c r="EXW615" s="178"/>
      <c r="EXX615" s="178"/>
      <c r="EXY615" s="178"/>
      <c r="EXZ615" s="178"/>
      <c r="EYA615" s="178"/>
      <c r="EYB615" s="178"/>
      <c r="EYC615" s="178"/>
      <c r="EYD615" s="178"/>
      <c r="EYE615" s="178"/>
      <c r="EYF615" s="178"/>
      <c r="EYG615" s="178"/>
      <c r="EYH615" s="178"/>
      <c r="EYI615" s="178"/>
      <c r="EYJ615" s="178"/>
      <c r="EYK615" s="178"/>
      <c r="EYL615" s="178"/>
      <c r="EYM615" s="178"/>
      <c r="EYN615" s="178"/>
      <c r="EYO615" s="178"/>
      <c r="EYP615" s="178"/>
      <c r="EYQ615" s="178"/>
      <c r="EYR615" s="178"/>
      <c r="EYS615" s="178"/>
      <c r="EYT615" s="178"/>
      <c r="EYU615" s="178"/>
      <c r="EYV615" s="178"/>
      <c r="EYW615" s="178"/>
      <c r="EYX615" s="178"/>
      <c r="EYY615" s="178"/>
      <c r="EYZ615" s="178"/>
      <c r="EZA615" s="178"/>
      <c r="EZB615" s="178"/>
      <c r="EZC615" s="178"/>
      <c r="EZD615" s="178"/>
      <c r="EZE615" s="178"/>
      <c r="EZF615" s="178"/>
      <c r="EZG615" s="178"/>
      <c r="EZH615" s="178"/>
      <c r="EZI615" s="178"/>
      <c r="EZJ615" s="178"/>
      <c r="EZK615" s="178"/>
      <c r="EZL615" s="178"/>
      <c r="EZM615" s="178"/>
      <c r="EZN615" s="178"/>
      <c r="EZO615" s="178"/>
      <c r="EZP615" s="178"/>
      <c r="EZQ615" s="178"/>
      <c r="EZR615" s="178"/>
      <c r="EZS615" s="178"/>
      <c r="EZT615" s="178"/>
      <c r="EZU615" s="178"/>
      <c r="EZV615" s="178"/>
      <c r="EZW615" s="178"/>
      <c r="EZX615" s="178"/>
      <c r="EZY615" s="178"/>
      <c r="EZZ615" s="178"/>
      <c r="FAA615" s="178"/>
      <c r="FAB615" s="178"/>
      <c r="FAC615" s="178"/>
      <c r="FAD615" s="178"/>
      <c r="FAE615" s="178"/>
      <c r="FAF615" s="178"/>
      <c r="FAG615" s="178"/>
      <c r="FAH615" s="178"/>
      <c r="FAI615" s="178"/>
      <c r="FAJ615" s="178"/>
      <c r="FAK615" s="178"/>
      <c r="FAL615" s="178"/>
      <c r="FAM615" s="178"/>
      <c r="FAN615" s="178"/>
      <c r="FAO615" s="178"/>
      <c r="FAP615" s="178"/>
      <c r="FAQ615" s="178"/>
      <c r="FAR615" s="178"/>
      <c r="FAS615" s="178"/>
      <c r="FAT615" s="178"/>
      <c r="FAU615" s="178"/>
      <c r="FAV615" s="178"/>
      <c r="FAW615" s="178"/>
      <c r="FAX615" s="178"/>
      <c r="FAY615" s="178"/>
      <c r="FAZ615" s="178"/>
      <c r="FBA615" s="178"/>
      <c r="FBB615" s="178"/>
      <c r="FBC615" s="178"/>
      <c r="FBD615" s="178"/>
      <c r="FBE615" s="178"/>
      <c r="FBF615" s="178"/>
      <c r="FBG615" s="178"/>
      <c r="FBH615" s="178"/>
      <c r="FBI615" s="178"/>
      <c r="FBJ615" s="178"/>
      <c r="FBK615" s="178"/>
      <c r="FBL615" s="178"/>
      <c r="FBM615" s="178"/>
      <c r="FBN615" s="178"/>
      <c r="FBO615" s="178"/>
      <c r="FBP615" s="178"/>
      <c r="FBQ615" s="178"/>
      <c r="FBR615" s="178"/>
      <c r="FBS615" s="178"/>
      <c r="FBT615" s="178"/>
      <c r="FBU615" s="178"/>
      <c r="FBV615" s="178"/>
      <c r="FBW615" s="178"/>
      <c r="FBX615" s="178"/>
      <c r="FBY615" s="178"/>
      <c r="FBZ615" s="178"/>
      <c r="FCA615" s="178"/>
      <c r="FCB615" s="178"/>
      <c r="FCC615" s="178"/>
      <c r="FCD615" s="178"/>
      <c r="FCE615" s="178"/>
      <c r="FCF615" s="178"/>
      <c r="FCG615" s="178"/>
      <c r="FCH615" s="178"/>
      <c r="FCI615" s="178"/>
      <c r="FCJ615" s="178"/>
      <c r="FCK615" s="178"/>
      <c r="FCL615" s="178"/>
      <c r="FCM615" s="178"/>
      <c r="FCN615" s="178"/>
      <c r="FCO615" s="178"/>
      <c r="FCP615" s="178"/>
      <c r="FCQ615" s="178"/>
      <c r="FCR615" s="178"/>
      <c r="FCS615" s="178"/>
      <c r="FCT615" s="178"/>
      <c r="FCU615" s="178"/>
      <c r="FCV615" s="178"/>
      <c r="FCW615" s="178"/>
      <c r="FCX615" s="178"/>
      <c r="FCY615" s="178"/>
      <c r="FCZ615" s="178"/>
      <c r="FDA615" s="178"/>
      <c r="FDB615" s="178"/>
      <c r="FDC615" s="178"/>
      <c r="FDD615" s="178"/>
      <c r="FDE615" s="178"/>
      <c r="FDF615" s="178"/>
      <c r="FDG615" s="178"/>
      <c r="FDH615" s="178"/>
      <c r="FDI615" s="178"/>
      <c r="FDJ615" s="178"/>
      <c r="FDK615" s="178"/>
      <c r="FDL615" s="178"/>
      <c r="FDM615" s="178"/>
      <c r="FDN615" s="178"/>
      <c r="FDO615" s="178"/>
      <c r="FDP615" s="178"/>
      <c r="FDQ615" s="178"/>
      <c r="FDR615" s="178"/>
      <c r="FDS615" s="178"/>
      <c r="FDT615" s="178"/>
      <c r="FDU615" s="178"/>
      <c r="FDV615" s="178"/>
      <c r="FDW615" s="178"/>
      <c r="FDX615" s="178"/>
      <c r="FDY615" s="178"/>
      <c r="FDZ615" s="178"/>
      <c r="FEA615" s="178"/>
      <c r="FEB615" s="178"/>
      <c r="FEC615" s="178"/>
      <c r="FED615" s="178"/>
      <c r="FEE615" s="178"/>
      <c r="FEF615" s="178"/>
      <c r="FEG615" s="178"/>
      <c r="FEH615" s="178"/>
      <c r="FEI615" s="178"/>
      <c r="FEJ615" s="178"/>
      <c r="FEK615" s="178"/>
      <c r="FEL615" s="178"/>
      <c r="FEM615" s="178"/>
      <c r="FEN615" s="178"/>
      <c r="FEO615" s="178"/>
      <c r="FEP615" s="178"/>
      <c r="FEQ615" s="178"/>
      <c r="FER615" s="178"/>
      <c r="FES615" s="178"/>
      <c r="FET615" s="178"/>
      <c r="FEU615" s="178"/>
      <c r="FEV615" s="178"/>
      <c r="FEW615" s="178"/>
      <c r="FEX615" s="178"/>
      <c r="FEY615" s="178"/>
      <c r="FEZ615" s="178"/>
      <c r="FFA615" s="178"/>
      <c r="FFB615" s="178"/>
      <c r="FFC615" s="178"/>
      <c r="FFD615" s="178"/>
      <c r="FFE615" s="178"/>
      <c r="FFF615" s="178"/>
      <c r="FFG615" s="178"/>
      <c r="FFH615" s="178"/>
      <c r="FFI615" s="178"/>
      <c r="FFJ615" s="178"/>
      <c r="FFK615" s="178"/>
      <c r="FFL615" s="178"/>
      <c r="FFM615" s="178"/>
      <c r="FFN615" s="178"/>
      <c r="FFO615" s="178"/>
      <c r="FFP615" s="178"/>
      <c r="FFQ615" s="178"/>
      <c r="FFR615" s="178"/>
      <c r="FFS615" s="178"/>
      <c r="FFT615" s="178"/>
      <c r="FFU615" s="178"/>
      <c r="FFV615" s="178"/>
      <c r="FFW615" s="178"/>
      <c r="FFX615" s="178"/>
      <c r="FFY615" s="178"/>
      <c r="FFZ615" s="178"/>
      <c r="FGA615" s="178"/>
      <c r="FGB615" s="178"/>
      <c r="FGC615" s="178"/>
      <c r="FGD615" s="178"/>
      <c r="FGE615" s="178"/>
      <c r="FGF615" s="178"/>
      <c r="FGG615" s="178"/>
      <c r="FGH615" s="178"/>
      <c r="FGI615" s="178"/>
      <c r="FGJ615" s="178"/>
      <c r="FGK615" s="178"/>
      <c r="FGL615" s="178"/>
      <c r="FGM615" s="178"/>
      <c r="FGN615" s="178"/>
      <c r="FGO615" s="178"/>
      <c r="FGP615" s="178"/>
      <c r="FGQ615" s="178"/>
      <c r="FGR615" s="178"/>
      <c r="FGS615" s="178"/>
      <c r="FGT615" s="178"/>
      <c r="FGU615" s="178"/>
      <c r="FGV615" s="178"/>
      <c r="FGW615" s="178"/>
      <c r="FGX615" s="178"/>
      <c r="FGY615" s="178"/>
      <c r="FGZ615" s="178"/>
      <c r="FHA615" s="178"/>
      <c r="FHB615" s="178"/>
      <c r="FHC615" s="178"/>
      <c r="FHD615" s="178"/>
      <c r="FHE615" s="178"/>
      <c r="FHF615" s="178"/>
      <c r="FHG615" s="178"/>
      <c r="FHH615" s="178"/>
      <c r="FHI615" s="178"/>
      <c r="FHJ615" s="178"/>
      <c r="FHK615" s="178"/>
      <c r="FHL615" s="178"/>
      <c r="FHM615" s="178"/>
      <c r="FHN615" s="178"/>
      <c r="FHO615" s="178"/>
      <c r="FHP615" s="178"/>
      <c r="FHQ615" s="178"/>
      <c r="FHR615" s="178"/>
      <c r="FHS615" s="178"/>
      <c r="FHT615" s="178"/>
      <c r="FHU615" s="178"/>
      <c r="FHV615" s="178"/>
      <c r="FHW615" s="178"/>
      <c r="FHX615" s="178"/>
      <c r="FHY615" s="178"/>
      <c r="FHZ615" s="178"/>
      <c r="FIA615" s="178"/>
      <c r="FIB615" s="178"/>
      <c r="FIC615" s="178"/>
      <c r="FID615" s="178"/>
      <c r="FIE615" s="178"/>
      <c r="FIF615" s="178"/>
      <c r="FIG615" s="178"/>
      <c r="FIH615" s="178"/>
      <c r="FII615" s="178"/>
      <c r="FIJ615" s="178"/>
      <c r="FIK615" s="178"/>
      <c r="FIL615" s="178"/>
      <c r="FIM615" s="178"/>
      <c r="FIN615" s="178"/>
      <c r="FIO615" s="178"/>
      <c r="FIP615" s="178"/>
      <c r="FIQ615" s="178"/>
      <c r="FIR615" s="178"/>
      <c r="FIS615" s="178"/>
      <c r="FIT615" s="178"/>
      <c r="FIU615" s="178"/>
      <c r="FIV615" s="178"/>
      <c r="FIW615" s="178"/>
      <c r="FIX615" s="178"/>
      <c r="FIY615" s="178"/>
      <c r="FIZ615" s="178"/>
      <c r="FJA615" s="178"/>
      <c r="FJB615" s="178"/>
      <c r="FJC615" s="178"/>
      <c r="FJD615" s="178"/>
      <c r="FJE615" s="178"/>
      <c r="FJF615" s="178"/>
      <c r="FJG615" s="178"/>
      <c r="FJH615" s="178"/>
      <c r="FJI615" s="178"/>
      <c r="FJJ615" s="178"/>
      <c r="FJK615" s="178"/>
      <c r="FJL615" s="178"/>
      <c r="FJM615" s="178"/>
      <c r="FJN615" s="178"/>
      <c r="FJO615" s="178"/>
      <c r="FJP615" s="178"/>
      <c r="FJQ615" s="178"/>
      <c r="FJR615" s="178"/>
      <c r="FJS615" s="178"/>
      <c r="FJT615" s="178"/>
      <c r="FJU615" s="178"/>
      <c r="FJV615" s="178"/>
      <c r="FJW615" s="178"/>
      <c r="FJX615" s="178"/>
      <c r="FJY615" s="178"/>
      <c r="FJZ615" s="178"/>
      <c r="FKA615" s="178"/>
      <c r="FKB615" s="178"/>
      <c r="FKC615" s="178"/>
      <c r="FKD615" s="178"/>
      <c r="FKE615" s="178"/>
      <c r="FKF615" s="178"/>
      <c r="FKG615" s="178"/>
      <c r="FKH615" s="178"/>
      <c r="FKI615" s="178"/>
      <c r="FKJ615" s="178"/>
      <c r="FKK615" s="178"/>
      <c r="FKL615" s="178"/>
      <c r="FKM615" s="178"/>
      <c r="FKN615" s="178"/>
      <c r="FKO615" s="178"/>
      <c r="FKP615" s="178"/>
      <c r="FKQ615" s="178"/>
      <c r="FKR615" s="178"/>
      <c r="FKS615" s="178"/>
      <c r="FKT615" s="178"/>
      <c r="FKU615" s="178"/>
      <c r="FKV615" s="178"/>
      <c r="FKW615" s="178"/>
      <c r="FKX615" s="178"/>
      <c r="FKY615" s="178"/>
      <c r="FKZ615" s="178"/>
      <c r="FLA615" s="178"/>
      <c r="FLB615" s="178"/>
      <c r="FLC615" s="178"/>
      <c r="FLD615" s="178"/>
      <c r="FLE615" s="178"/>
      <c r="FLF615" s="178"/>
      <c r="FLG615" s="178"/>
      <c r="FLH615" s="178"/>
      <c r="FLI615" s="178"/>
      <c r="FLJ615" s="178"/>
      <c r="FLK615" s="178"/>
      <c r="FLL615" s="178"/>
      <c r="FLM615" s="178"/>
      <c r="FLN615" s="178"/>
      <c r="FLO615" s="178"/>
      <c r="FLP615" s="178"/>
      <c r="FLQ615" s="178"/>
      <c r="FLR615" s="178"/>
      <c r="FLS615" s="178"/>
      <c r="FLT615" s="178"/>
      <c r="FLU615" s="178"/>
      <c r="FLV615" s="178"/>
      <c r="FLW615" s="178"/>
      <c r="FLX615" s="178"/>
      <c r="FLY615" s="178"/>
      <c r="FLZ615" s="178"/>
      <c r="FMA615" s="178"/>
      <c r="FMB615" s="178"/>
      <c r="FMC615" s="178"/>
      <c r="FMD615" s="178"/>
      <c r="FME615" s="178"/>
      <c r="FMF615" s="178"/>
      <c r="FMG615" s="178"/>
      <c r="FMH615" s="178"/>
      <c r="FMI615" s="178"/>
      <c r="FMJ615" s="178"/>
      <c r="FMK615" s="178"/>
      <c r="FML615" s="178"/>
      <c r="FMM615" s="178"/>
      <c r="FMN615" s="178"/>
      <c r="FMO615" s="178"/>
      <c r="FMP615" s="178"/>
      <c r="FMQ615" s="178"/>
      <c r="FMR615" s="178"/>
      <c r="FMS615" s="178"/>
      <c r="FMT615" s="178"/>
      <c r="FMU615" s="178"/>
      <c r="FMV615" s="178"/>
      <c r="FMW615" s="178"/>
      <c r="FMX615" s="178"/>
      <c r="FMY615" s="178"/>
      <c r="FMZ615" s="178"/>
      <c r="FNA615" s="178"/>
      <c r="FNB615" s="178"/>
      <c r="FNC615" s="178"/>
      <c r="FND615" s="178"/>
      <c r="FNE615" s="178"/>
      <c r="FNF615" s="178"/>
      <c r="FNG615" s="178"/>
      <c r="FNH615" s="178"/>
      <c r="FNI615" s="178"/>
      <c r="FNJ615" s="178"/>
      <c r="FNK615" s="178"/>
      <c r="FNL615" s="178"/>
      <c r="FNM615" s="178"/>
      <c r="FNN615" s="178"/>
      <c r="FNO615" s="178"/>
      <c r="FNP615" s="178"/>
      <c r="FNQ615" s="178"/>
      <c r="FNR615" s="178"/>
      <c r="FNS615" s="178"/>
      <c r="FNT615" s="178"/>
      <c r="FNU615" s="178"/>
      <c r="FNV615" s="178"/>
      <c r="FNW615" s="178"/>
      <c r="FNX615" s="178"/>
      <c r="FNY615" s="178"/>
      <c r="FNZ615" s="178"/>
      <c r="FOA615" s="178"/>
      <c r="FOB615" s="178"/>
      <c r="FOC615" s="178"/>
      <c r="FOD615" s="178"/>
      <c r="FOE615" s="178"/>
      <c r="FOF615" s="178"/>
      <c r="FOG615" s="178"/>
      <c r="FOH615" s="178"/>
      <c r="FOI615" s="178"/>
      <c r="FOJ615" s="178"/>
      <c r="FOK615" s="178"/>
      <c r="FOL615" s="178"/>
      <c r="FOM615" s="178"/>
      <c r="FON615" s="178"/>
      <c r="FOO615" s="178"/>
      <c r="FOP615" s="178"/>
      <c r="FOQ615" s="178"/>
      <c r="FOR615" s="178"/>
      <c r="FOS615" s="178"/>
      <c r="FOT615" s="178"/>
      <c r="FOU615" s="178"/>
      <c r="FOV615" s="178"/>
      <c r="FOW615" s="178"/>
      <c r="FOX615" s="178"/>
      <c r="FOY615" s="178"/>
      <c r="FOZ615" s="178"/>
      <c r="FPA615" s="178"/>
      <c r="FPB615" s="178"/>
      <c r="FPC615" s="178"/>
      <c r="FPD615" s="178"/>
      <c r="FPE615" s="178"/>
      <c r="FPF615" s="178"/>
      <c r="FPG615" s="178"/>
      <c r="FPH615" s="178"/>
      <c r="FPI615" s="178"/>
      <c r="FPJ615" s="178"/>
      <c r="FPK615" s="178"/>
      <c r="FPL615" s="178"/>
      <c r="FPM615" s="178"/>
      <c r="FPN615" s="178"/>
      <c r="FPO615" s="178"/>
      <c r="FPP615" s="178"/>
      <c r="FPQ615" s="178"/>
      <c r="FPR615" s="178"/>
      <c r="FPS615" s="178"/>
      <c r="FPT615" s="178"/>
      <c r="FPU615" s="178"/>
      <c r="FPV615" s="178"/>
      <c r="FPW615" s="178"/>
      <c r="FPX615" s="178"/>
      <c r="FPY615" s="178"/>
      <c r="FPZ615" s="178"/>
      <c r="FQA615" s="178"/>
      <c r="FQB615" s="178"/>
      <c r="FQC615" s="178"/>
      <c r="FQD615" s="178"/>
      <c r="FQE615" s="178"/>
      <c r="FQF615" s="178"/>
      <c r="FQG615" s="178"/>
      <c r="FQH615" s="178"/>
      <c r="FQI615" s="178"/>
      <c r="FQJ615" s="178"/>
      <c r="FQK615" s="178"/>
      <c r="FQL615" s="178"/>
      <c r="FQM615" s="178"/>
      <c r="FQN615" s="178"/>
      <c r="FQO615" s="178"/>
      <c r="FQP615" s="178"/>
      <c r="FQQ615" s="178"/>
      <c r="FQR615" s="178"/>
      <c r="FQS615" s="178"/>
      <c r="FQT615" s="178"/>
      <c r="FQU615" s="178"/>
      <c r="FQV615" s="178"/>
      <c r="FQW615" s="178"/>
      <c r="FQX615" s="178"/>
      <c r="FQY615" s="178"/>
      <c r="FQZ615" s="178"/>
      <c r="FRA615" s="178"/>
      <c r="FRB615" s="178"/>
      <c r="FRC615" s="178"/>
      <c r="FRD615" s="178"/>
      <c r="FRE615" s="178"/>
      <c r="FRF615" s="178"/>
      <c r="FRG615" s="178"/>
      <c r="FRH615" s="178"/>
      <c r="FRI615" s="178"/>
      <c r="FRJ615" s="178"/>
      <c r="FRK615" s="178"/>
      <c r="FRL615" s="178"/>
      <c r="FRM615" s="178"/>
      <c r="FRN615" s="178"/>
      <c r="FRO615" s="178"/>
      <c r="FRP615" s="178"/>
      <c r="FRQ615" s="178"/>
      <c r="FRR615" s="178"/>
      <c r="FRS615" s="178"/>
      <c r="FRT615" s="178"/>
      <c r="FRU615" s="178"/>
      <c r="FRV615" s="178"/>
      <c r="FRW615" s="178"/>
      <c r="FRX615" s="178"/>
      <c r="FRY615" s="178"/>
      <c r="FRZ615" s="178"/>
      <c r="FSA615" s="178"/>
      <c r="FSB615" s="178"/>
      <c r="FSC615" s="178"/>
      <c r="FSD615" s="178"/>
      <c r="FSE615" s="178"/>
      <c r="FSF615" s="178"/>
      <c r="FSG615" s="178"/>
      <c r="FSH615" s="178"/>
      <c r="FSI615" s="178"/>
      <c r="FSJ615" s="178"/>
      <c r="FSK615" s="178"/>
      <c r="FSL615" s="178"/>
      <c r="FSM615" s="178"/>
      <c r="FSN615" s="178"/>
      <c r="FSO615" s="178"/>
      <c r="FSP615" s="178"/>
      <c r="FSQ615" s="178"/>
      <c r="FSR615" s="178"/>
      <c r="FSS615" s="178"/>
      <c r="FST615" s="178"/>
      <c r="FSU615" s="178"/>
      <c r="FSV615" s="178"/>
      <c r="FSW615" s="178"/>
      <c r="FSX615" s="178"/>
      <c r="FSY615" s="178"/>
      <c r="FSZ615" s="178"/>
      <c r="FTA615" s="178"/>
      <c r="FTB615" s="178"/>
      <c r="FTC615" s="178"/>
      <c r="FTD615" s="178"/>
      <c r="FTE615" s="178"/>
      <c r="FTF615" s="178"/>
      <c r="FTG615" s="178"/>
      <c r="FTH615" s="178"/>
      <c r="FTI615" s="178"/>
      <c r="FTJ615" s="178"/>
      <c r="FTK615" s="178"/>
      <c r="FTL615" s="178"/>
      <c r="FTM615" s="178"/>
      <c r="FTN615" s="178"/>
      <c r="FTO615" s="178"/>
      <c r="FTP615" s="178"/>
      <c r="FTQ615" s="178"/>
      <c r="FTR615" s="178"/>
      <c r="FTS615" s="178"/>
      <c r="FTT615" s="178"/>
      <c r="FTU615" s="178"/>
      <c r="FTV615" s="178"/>
      <c r="FTW615" s="178"/>
      <c r="FTX615" s="178"/>
      <c r="FTY615" s="178"/>
      <c r="FTZ615" s="178"/>
      <c r="FUA615" s="178"/>
      <c r="FUB615" s="178"/>
      <c r="FUC615" s="178"/>
      <c r="FUD615" s="178"/>
      <c r="FUE615" s="178"/>
      <c r="FUF615" s="178"/>
      <c r="FUG615" s="178"/>
      <c r="FUH615" s="178"/>
      <c r="FUI615" s="178"/>
      <c r="FUJ615" s="178"/>
      <c r="FUK615" s="178"/>
      <c r="FUL615" s="178"/>
      <c r="FUM615" s="178"/>
      <c r="FUN615" s="178"/>
      <c r="FUO615" s="178"/>
      <c r="FUP615" s="178"/>
      <c r="FUQ615" s="178"/>
      <c r="FUR615" s="178"/>
      <c r="FUS615" s="178"/>
      <c r="FUT615" s="178"/>
      <c r="FUU615" s="178"/>
      <c r="FUV615" s="178"/>
      <c r="FUW615" s="178"/>
      <c r="FUX615" s="178"/>
      <c r="FUY615" s="178"/>
      <c r="FUZ615" s="178"/>
      <c r="FVA615" s="178"/>
      <c r="FVB615" s="178"/>
      <c r="FVC615" s="178"/>
      <c r="FVD615" s="178"/>
      <c r="FVE615" s="178"/>
      <c r="FVF615" s="178"/>
      <c r="FVG615" s="178"/>
      <c r="FVH615" s="178"/>
      <c r="FVI615" s="178"/>
      <c r="FVJ615" s="178"/>
      <c r="FVK615" s="178"/>
      <c r="FVL615" s="178"/>
      <c r="FVM615" s="178"/>
      <c r="FVN615" s="178"/>
      <c r="FVO615" s="178"/>
      <c r="FVP615" s="178"/>
      <c r="FVQ615" s="178"/>
      <c r="FVR615" s="178"/>
      <c r="FVS615" s="178"/>
      <c r="FVT615" s="178"/>
      <c r="FVU615" s="178"/>
      <c r="FVV615" s="178"/>
      <c r="FVW615" s="178"/>
      <c r="FVX615" s="178"/>
      <c r="FVY615" s="178"/>
      <c r="FVZ615" s="178"/>
      <c r="FWA615" s="178"/>
      <c r="FWB615" s="178"/>
      <c r="FWC615" s="178"/>
      <c r="FWD615" s="178"/>
      <c r="FWE615" s="178"/>
      <c r="FWF615" s="178"/>
      <c r="FWG615" s="178"/>
      <c r="FWH615" s="178"/>
      <c r="FWI615" s="178"/>
      <c r="FWJ615" s="178"/>
      <c r="FWK615" s="178"/>
      <c r="FWL615" s="178"/>
      <c r="FWM615" s="178"/>
      <c r="FWN615" s="178"/>
      <c r="FWO615" s="178"/>
      <c r="FWP615" s="178"/>
      <c r="FWQ615" s="178"/>
      <c r="FWR615" s="178"/>
      <c r="FWS615" s="178"/>
      <c r="FWT615" s="178"/>
      <c r="FWU615" s="178"/>
      <c r="FWV615" s="178"/>
      <c r="FWW615" s="178"/>
      <c r="FWX615" s="178"/>
      <c r="FWY615" s="178"/>
      <c r="FWZ615" s="178"/>
      <c r="FXA615" s="178"/>
      <c r="FXB615" s="178"/>
      <c r="FXC615" s="178"/>
      <c r="FXD615" s="178"/>
      <c r="FXE615" s="178"/>
      <c r="FXF615" s="178"/>
      <c r="FXG615" s="178"/>
      <c r="FXH615" s="178"/>
      <c r="FXI615" s="178"/>
      <c r="FXJ615" s="178"/>
      <c r="FXK615" s="178"/>
      <c r="FXL615" s="178"/>
      <c r="FXM615" s="178"/>
      <c r="FXN615" s="178"/>
      <c r="FXO615" s="178"/>
      <c r="FXP615" s="178"/>
      <c r="FXQ615" s="178"/>
      <c r="FXR615" s="178"/>
      <c r="FXS615" s="178"/>
      <c r="FXT615" s="178"/>
      <c r="FXU615" s="178"/>
      <c r="FXV615" s="178"/>
      <c r="FXW615" s="178"/>
      <c r="FXX615" s="178"/>
      <c r="FXY615" s="178"/>
      <c r="FXZ615" s="178"/>
      <c r="FYA615" s="178"/>
      <c r="FYB615" s="178"/>
      <c r="FYC615" s="178"/>
      <c r="FYD615" s="178"/>
      <c r="FYE615" s="178"/>
      <c r="FYF615" s="178"/>
      <c r="FYG615" s="178"/>
      <c r="FYH615" s="178"/>
      <c r="FYI615" s="178"/>
      <c r="FYJ615" s="178"/>
      <c r="FYK615" s="178"/>
      <c r="FYL615" s="178"/>
      <c r="FYM615" s="178"/>
      <c r="FYN615" s="178"/>
      <c r="FYO615" s="178"/>
      <c r="FYP615" s="178"/>
      <c r="FYQ615" s="178"/>
      <c r="FYR615" s="178"/>
      <c r="FYS615" s="178"/>
      <c r="FYT615" s="178"/>
      <c r="FYU615" s="178"/>
      <c r="FYV615" s="178"/>
      <c r="FYW615" s="178"/>
      <c r="FYX615" s="178"/>
      <c r="FYY615" s="178"/>
      <c r="FYZ615" s="178"/>
      <c r="FZA615" s="178"/>
      <c r="FZB615" s="178"/>
      <c r="FZC615" s="178"/>
      <c r="FZD615" s="178"/>
      <c r="FZE615" s="178"/>
      <c r="FZF615" s="178"/>
      <c r="FZG615" s="178"/>
      <c r="FZH615" s="178"/>
      <c r="FZI615" s="178"/>
      <c r="FZJ615" s="178"/>
      <c r="FZK615" s="178"/>
      <c r="FZL615" s="178"/>
      <c r="FZM615" s="178"/>
      <c r="FZN615" s="178"/>
      <c r="FZO615" s="178"/>
      <c r="FZP615" s="178"/>
      <c r="FZQ615" s="178"/>
      <c r="FZR615" s="178"/>
      <c r="FZS615" s="178"/>
      <c r="FZT615" s="178"/>
      <c r="FZU615" s="178"/>
      <c r="FZV615" s="178"/>
      <c r="FZW615" s="178"/>
      <c r="FZX615" s="178"/>
      <c r="FZY615" s="178"/>
      <c r="FZZ615" s="178"/>
      <c r="GAA615" s="178"/>
      <c r="GAB615" s="178"/>
      <c r="GAC615" s="178"/>
      <c r="GAD615" s="178"/>
      <c r="GAE615" s="178"/>
      <c r="GAF615" s="178"/>
      <c r="GAG615" s="178"/>
      <c r="GAH615" s="178"/>
      <c r="GAI615" s="178"/>
      <c r="GAJ615" s="178"/>
      <c r="GAK615" s="178"/>
      <c r="GAL615" s="178"/>
      <c r="GAM615" s="178"/>
      <c r="GAN615" s="178"/>
      <c r="GAO615" s="178"/>
      <c r="GAP615" s="178"/>
      <c r="GAQ615" s="178"/>
      <c r="GAR615" s="178"/>
      <c r="GAS615" s="178"/>
      <c r="GAT615" s="178"/>
      <c r="GAU615" s="178"/>
      <c r="GAV615" s="178"/>
      <c r="GAW615" s="178"/>
      <c r="GAX615" s="178"/>
      <c r="GAY615" s="178"/>
      <c r="GAZ615" s="178"/>
      <c r="GBA615" s="178"/>
      <c r="GBB615" s="178"/>
      <c r="GBC615" s="178"/>
      <c r="GBD615" s="178"/>
      <c r="GBE615" s="178"/>
      <c r="GBF615" s="178"/>
      <c r="GBG615" s="178"/>
      <c r="GBH615" s="178"/>
      <c r="GBI615" s="178"/>
      <c r="GBJ615" s="178"/>
      <c r="GBK615" s="178"/>
      <c r="GBL615" s="178"/>
      <c r="GBM615" s="178"/>
      <c r="GBN615" s="178"/>
      <c r="GBO615" s="178"/>
      <c r="GBP615" s="178"/>
      <c r="GBQ615" s="178"/>
      <c r="GBR615" s="178"/>
      <c r="GBS615" s="178"/>
      <c r="GBT615" s="178"/>
      <c r="GBU615" s="178"/>
      <c r="GBV615" s="178"/>
      <c r="GBW615" s="178"/>
      <c r="GBX615" s="178"/>
      <c r="GBY615" s="178"/>
      <c r="GBZ615" s="178"/>
      <c r="GCA615" s="178"/>
      <c r="GCB615" s="178"/>
      <c r="GCC615" s="178"/>
      <c r="GCD615" s="178"/>
      <c r="GCE615" s="178"/>
      <c r="GCF615" s="178"/>
      <c r="GCG615" s="178"/>
      <c r="GCH615" s="178"/>
      <c r="GCI615" s="178"/>
      <c r="GCJ615" s="178"/>
      <c r="GCK615" s="178"/>
      <c r="GCL615" s="178"/>
      <c r="GCM615" s="178"/>
      <c r="GCN615" s="178"/>
      <c r="GCO615" s="178"/>
      <c r="GCP615" s="178"/>
      <c r="GCQ615" s="178"/>
      <c r="GCR615" s="178"/>
      <c r="GCS615" s="178"/>
      <c r="GCT615" s="178"/>
      <c r="GCU615" s="178"/>
      <c r="GCV615" s="178"/>
      <c r="GCW615" s="178"/>
      <c r="GCX615" s="178"/>
      <c r="GCY615" s="178"/>
      <c r="GCZ615" s="178"/>
      <c r="GDA615" s="178"/>
      <c r="GDB615" s="178"/>
      <c r="GDC615" s="178"/>
      <c r="GDD615" s="178"/>
      <c r="GDE615" s="178"/>
      <c r="GDF615" s="178"/>
      <c r="GDG615" s="178"/>
      <c r="GDH615" s="178"/>
      <c r="GDI615" s="178"/>
      <c r="GDJ615" s="178"/>
      <c r="GDK615" s="178"/>
      <c r="GDL615" s="178"/>
      <c r="GDM615" s="178"/>
      <c r="GDN615" s="178"/>
      <c r="GDO615" s="178"/>
      <c r="GDP615" s="178"/>
      <c r="GDQ615" s="178"/>
      <c r="GDR615" s="178"/>
      <c r="GDS615" s="178"/>
      <c r="GDT615" s="178"/>
      <c r="GDU615" s="178"/>
      <c r="GDV615" s="178"/>
      <c r="GDW615" s="178"/>
      <c r="GDX615" s="178"/>
      <c r="GDY615" s="178"/>
      <c r="GDZ615" s="178"/>
      <c r="GEA615" s="178"/>
      <c r="GEB615" s="178"/>
      <c r="GEC615" s="178"/>
      <c r="GED615" s="178"/>
      <c r="GEE615" s="178"/>
      <c r="GEF615" s="178"/>
      <c r="GEG615" s="178"/>
      <c r="GEH615" s="178"/>
      <c r="GEI615" s="178"/>
      <c r="GEJ615" s="178"/>
      <c r="GEK615" s="178"/>
      <c r="GEL615" s="178"/>
      <c r="GEM615" s="178"/>
      <c r="GEN615" s="178"/>
      <c r="GEO615" s="178"/>
      <c r="GEP615" s="178"/>
      <c r="GEQ615" s="178"/>
      <c r="GER615" s="178"/>
      <c r="GES615" s="178"/>
      <c r="GET615" s="178"/>
      <c r="GEU615" s="178"/>
      <c r="GEV615" s="178"/>
      <c r="GEW615" s="178"/>
      <c r="GEX615" s="178"/>
      <c r="GEY615" s="178"/>
      <c r="GEZ615" s="178"/>
      <c r="GFA615" s="178"/>
      <c r="GFB615" s="178"/>
      <c r="GFC615" s="178"/>
      <c r="GFD615" s="178"/>
      <c r="GFE615" s="178"/>
      <c r="GFF615" s="178"/>
      <c r="GFG615" s="178"/>
      <c r="GFH615" s="178"/>
      <c r="GFI615" s="178"/>
      <c r="GFJ615" s="178"/>
      <c r="GFK615" s="178"/>
      <c r="GFL615" s="178"/>
      <c r="GFM615" s="178"/>
      <c r="GFN615" s="178"/>
      <c r="GFO615" s="178"/>
      <c r="GFP615" s="178"/>
      <c r="GFQ615" s="178"/>
      <c r="GFR615" s="178"/>
      <c r="GFS615" s="178"/>
      <c r="GFT615" s="178"/>
      <c r="GFU615" s="178"/>
      <c r="GFV615" s="178"/>
      <c r="GFW615" s="178"/>
      <c r="GFX615" s="178"/>
      <c r="GFY615" s="178"/>
      <c r="GFZ615" s="178"/>
      <c r="GGA615" s="178"/>
      <c r="GGB615" s="178"/>
      <c r="GGC615" s="178"/>
      <c r="GGD615" s="178"/>
      <c r="GGE615" s="178"/>
      <c r="GGF615" s="178"/>
      <c r="GGG615" s="178"/>
      <c r="GGH615" s="178"/>
      <c r="GGI615" s="178"/>
      <c r="GGJ615" s="178"/>
      <c r="GGK615" s="178"/>
      <c r="GGL615" s="178"/>
      <c r="GGM615" s="178"/>
      <c r="GGN615" s="178"/>
      <c r="GGO615" s="178"/>
      <c r="GGP615" s="178"/>
      <c r="GGQ615" s="178"/>
      <c r="GGR615" s="178"/>
      <c r="GGS615" s="178"/>
      <c r="GGT615" s="178"/>
      <c r="GGU615" s="178"/>
      <c r="GGV615" s="178"/>
      <c r="GGW615" s="178"/>
      <c r="GGX615" s="178"/>
      <c r="GGY615" s="178"/>
      <c r="GGZ615" s="178"/>
      <c r="GHA615" s="178"/>
      <c r="GHB615" s="178"/>
      <c r="GHC615" s="178"/>
      <c r="GHD615" s="178"/>
      <c r="GHE615" s="178"/>
      <c r="GHF615" s="178"/>
      <c r="GHG615" s="178"/>
      <c r="GHH615" s="178"/>
      <c r="GHI615" s="178"/>
      <c r="GHJ615" s="178"/>
    </row>
    <row r="616" spans="1:4950" s="177" customFormat="1" ht="31" customHeight="1">
      <c r="A616" s="250" t="s">
        <v>1462</v>
      </c>
      <c r="B616" s="250" t="s">
        <v>1434</v>
      </c>
      <c r="C616" s="250" t="s">
        <v>209</v>
      </c>
      <c r="D616" s="250" t="s">
        <v>1435</v>
      </c>
      <c r="E616" s="221">
        <v>44621</v>
      </c>
      <c r="F616" s="237">
        <v>44727</v>
      </c>
      <c r="G616" s="237">
        <v>44727</v>
      </c>
      <c r="H616" s="329"/>
      <c r="I616" s="225">
        <v>275909</v>
      </c>
      <c r="J616" s="227"/>
      <c r="K616" s="228" t="s">
        <v>286</v>
      </c>
      <c r="L616" s="229">
        <v>100</v>
      </c>
      <c r="M616" s="231">
        <v>138</v>
      </c>
      <c r="N616" s="231" t="s">
        <v>22</v>
      </c>
      <c r="O616" s="295" t="s">
        <v>22</v>
      </c>
      <c r="P616" s="241" t="s">
        <v>22</v>
      </c>
      <c r="Q616" s="241" t="s">
        <v>22</v>
      </c>
      <c r="R616" s="241" t="s">
        <v>22</v>
      </c>
      <c r="S616" s="241" t="s">
        <v>22</v>
      </c>
      <c r="T616" s="241" t="s">
        <v>22</v>
      </c>
      <c r="U616" s="241" t="s">
        <v>22</v>
      </c>
      <c r="V616" s="241" t="s">
        <v>173</v>
      </c>
      <c r="W616" s="242"/>
      <c r="X616" s="178"/>
      <c r="Y616" s="178"/>
      <c r="Z616" s="178"/>
      <c r="AA616" s="178"/>
      <c r="AB616" s="178"/>
      <c r="AC616" s="178"/>
      <c r="AD616" s="178"/>
      <c r="AE616" s="178"/>
      <c r="AF616" s="178"/>
      <c r="AG616" s="178"/>
      <c r="AH616" s="178"/>
      <c r="AI616" s="178"/>
      <c r="AJ616" s="178"/>
      <c r="AK616" s="178"/>
      <c r="AL616" s="178"/>
      <c r="AM616" s="178"/>
      <c r="AN616" s="178"/>
      <c r="AO616" s="178"/>
      <c r="AP616" s="178"/>
      <c r="AQ616" s="178"/>
      <c r="AR616" s="178"/>
      <c r="AS616" s="178"/>
      <c r="AT616" s="178"/>
      <c r="AU616" s="178"/>
      <c r="AV616" s="178"/>
      <c r="AW616" s="178"/>
      <c r="AX616" s="178"/>
      <c r="AY616" s="178"/>
      <c r="AZ616" s="178"/>
      <c r="BA616" s="178"/>
      <c r="BB616" s="178"/>
      <c r="BC616" s="178"/>
      <c r="BD616" s="178"/>
      <c r="BE616" s="178"/>
      <c r="BF616" s="178"/>
      <c r="BG616" s="178"/>
      <c r="BH616" s="178"/>
      <c r="BI616" s="178"/>
      <c r="BJ616" s="178"/>
      <c r="BK616" s="178"/>
      <c r="BL616" s="178"/>
      <c r="BM616" s="178"/>
      <c r="BN616" s="178"/>
      <c r="BO616" s="178"/>
      <c r="BP616" s="178"/>
      <c r="BQ616" s="178"/>
      <c r="BR616" s="178"/>
      <c r="BS616" s="178"/>
      <c r="BT616" s="178"/>
      <c r="BU616" s="178"/>
      <c r="BV616" s="178"/>
      <c r="BW616" s="178"/>
      <c r="BX616" s="178"/>
      <c r="BY616" s="178"/>
      <c r="BZ616" s="178"/>
      <c r="CA616" s="178"/>
      <c r="CB616" s="178"/>
      <c r="CC616" s="178"/>
      <c r="CD616" s="178"/>
      <c r="CE616" s="178"/>
      <c r="CF616" s="178"/>
      <c r="CG616" s="178"/>
      <c r="CH616" s="178"/>
      <c r="CI616" s="178"/>
      <c r="CJ616" s="178"/>
      <c r="CK616" s="178"/>
      <c r="CL616" s="178"/>
      <c r="CM616" s="178"/>
      <c r="CN616" s="178"/>
      <c r="CO616" s="178"/>
      <c r="CP616" s="178"/>
      <c r="CQ616" s="178"/>
      <c r="CR616" s="178"/>
      <c r="CS616" s="178"/>
      <c r="CT616" s="178"/>
      <c r="CU616" s="178"/>
      <c r="CV616" s="178"/>
      <c r="CW616" s="178"/>
      <c r="CX616" s="178"/>
      <c r="CY616" s="178"/>
      <c r="CZ616" s="178"/>
      <c r="DA616" s="178"/>
      <c r="DB616" s="178"/>
      <c r="DC616" s="178"/>
      <c r="DD616" s="178"/>
      <c r="DE616" s="178"/>
      <c r="DF616" s="178"/>
      <c r="DG616" s="178"/>
      <c r="DH616" s="178"/>
      <c r="DI616" s="178"/>
      <c r="DJ616" s="178"/>
      <c r="DK616" s="178"/>
      <c r="DL616" s="178"/>
      <c r="DM616" s="178"/>
      <c r="DN616" s="178"/>
      <c r="DO616" s="178"/>
      <c r="DP616" s="178"/>
      <c r="DQ616" s="178"/>
      <c r="DR616" s="178"/>
      <c r="DS616" s="178"/>
      <c r="DT616" s="178"/>
      <c r="DU616" s="178"/>
      <c r="DV616" s="178"/>
      <c r="DW616" s="178"/>
      <c r="DX616" s="178"/>
      <c r="DY616" s="178"/>
      <c r="DZ616" s="178"/>
      <c r="EA616" s="178"/>
      <c r="EB616" s="178"/>
      <c r="EC616" s="178"/>
      <c r="ED616" s="178"/>
      <c r="EE616" s="178"/>
      <c r="EF616" s="178"/>
      <c r="EG616" s="178"/>
      <c r="EH616" s="178"/>
      <c r="EI616" s="178"/>
      <c r="EJ616" s="178"/>
      <c r="EK616" s="178"/>
      <c r="EL616" s="178"/>
      <c r="EM616" s="178"/>
      <c r="EN616" s="178"/>
      <c r="EO616" s="178"/>
      <c r="EP616" s="178"/>
      <c r="EQ616" s="178"/>
      <c r="ER616" s="178"/>
      <c r="ES616" s="178"/>
      <c r="ET616" s="178"/>
      <c r="EU616" s="178"/>
      <c r="EV616" s="178"/>
      <c r="EW616" s="178"/>
      <c r="EX616" s="178"/>
      <c r="EY616" s="178"/>
      <c r="EZ616" s="178"/>
      <c r="FA616" s="178"/>
      <c r="FB616" s="178"/>
      <c r="FC616" s="178"/>
      <c r="FD616" s="178"/>
      <c r="FE616" s="178"/>
      <c r="FF616" s="178"/>
      <c r="FG616" s="178"/>
      <c r="FH616" s="178"/>
      <c r="FI616" s="178"/>
      <c r="FJ616" s="178"/>
      <c r="FK616" s="178"/>
      <c r="FL616" s="178"/>
      <c r="FM616" s="178"/>
      <c r="FN616" s="178"/>
      <c r="FO616" s="178"/>
      <c r="FP616" s="178"/>
      <c r="FQ616" s="178"/>
      <c r="FR616" s="178"/>
      <c r="FS616" s="178"/>
      <c r="FT616" s="178"/>
      <c r="FU616" s="178"/>
      <c r="FV616" s="178"/>
      <c r="FW616" s="178"/>
      <c r="FX616" s="178"/>
      <c r="FY616" s="178"/>
      <c r="FZ616" s="178"/>
      <c r="GA616" s="178"/>
      <c r="GB616" s="178"/>
      <c r="GC616" s="178"/>
      <c r="GD616" s="178"/>
      <c r="GE616" s="178"/>
      <c r="GF616" s="178"/>
      <c r="GG616" s="178"/>
      <c r="GH616" s="178"/>
      <c r="GI616" s="178"/>
      <c r="GJ616" s="178"/>
      <c r="GK616" s="178"/>
      <c r="GL616" s="178"/>
      <c r="GM616" s="178"/>
      <c r="GN616" s="178"/>
      <c r="GO616" s="178"/>
      <c r="GP616" s="178"/>
      <c r="GQ616" s="178"/>
      <c r="GR616" s="178"/>
      <c r="GS616" s="178"/>
      <c r="GT616" s="178"/>
      <c r="GU616" s="178"/>
      <c r="GV616" s="178"/>
      <c r="GW616" s="178"/>
      <c r="GX616" s="178"/>
      <c r="GY616" s="178"/>
      <c r="GZ616" s="178"/>
      <c r="HA616" s="178"/>
      <c r="HB616" s="178"/>
      <c r="HC616" s="178"/>
      <c r="HD616" s="178"/>
      <c r="HE616" s="178"/>
      <c r="HF616" s="178"/>
      <c r="HG616" s="178"/>
      <c r="HH616" s="178"/>
      <c r="HI616" s="178"/>
      <c r="HJ616" s="178"/>
      <c r="HK616" s="178"/>
      <c r="HL616" s="178"/>
      <c r="HM616" s="178"/>
      <c r="HN616" s="178"/>
      <c r="HO616" s="178"/>
      <c r="HP616" s="178"/>
      <c r="HQ616" s="178"/>
      <c r="HR616" s="178"/>
      <c r="HS616" s="178"/>
      <c r="HT616" s="178"/>
      <c r="HU616" s="178"/>
      <c r="HV616" s="178"/>
      <c r="HW616" s="178"/>
      <c r="HX616" s="178"/>
      <c r="HY616" s="178"/>
      <c r="HZ616" s="178"/>
      <c r="IA616" s="178"/>
      <c r="IB616" s="178"/>
      <c r="IC616" s="178"/>
      <c r="ID616" s="178"/>
      <c r="IE616" s="178"/>
      <c r="IF616" s="178"/>
      <c r="IG616" s="178"/>
      <c r="IH616" s="178"/>
      <c r="II616" s="178"/>
      <c r="IJ616" s="178"/>
      <c r="IK616" s="178"/>
      <c r="IL616" s="178"/>
      <c r="IM616" s="178"/>
      <c r="IN616" s="178"/>
      <c r="IO616" s="178"/>
      <c r="IP616" s="178"/>
      <c r="IQ616" s="178"/>
      <c r="IR616" s="178"/>
      <c r="IS616" s="178"/>
      <c r="IT616" s="178"/>
      <c r="IU616" s="178"/>
      <c r="IV616" s="178"/>
      <c r="IW616" s="178"/>
      <c r="IX616" s="178"/>
      <c r="IY616" s="178"/>
      <c r="IZ616" s="178"/>
      <c r="JA616" s="178"/>
      <c r="JB616" s="178"/>
      <c r="JC616" s="178"/>
      <c r="JD616" s="178"/>
      <c r="JE616" s="178"/>
      <c r="JF616" s="178"/>
      <c r="JG616" s="178"/>
      <c r="JH616" s="178"/>
      <c r="JI616" s="178"/>
      <c r="JJ616" s="178"/>
      <c r="JK616" s="178"/>
      <c r="JL616" s="178"/>
      <c r="JM616" s="178"/>
      <c r="JN616" s="178"/>
      <c r="JO616" s="178"/>
      <c r="JP616" s="178"/>
      <c r="JQ616" s="178"/>
      <c r="JR616" s="178"/>
      <c r="JS616" s="178"/>
      <c r="JT616" s="178"/>
      <c r="JU616" s="178"/>
      <c r="JV616" s="178"/>
      <c r="JW616" s="178"/>
      <c r="JX616" s="178"/>
      <c r="JY616" s="178"/>
      <c r="JZ616" s="178"/>
      <c r="KA616" s="178"/>
      <c r="KB616" s="178"/>
      <c r="KC616" s="178"/>
      <c r="KD616" s="178"/>
      <c r="KE616" s="178"/>
      <c r="KF616" s="178"/>
      <c r="KG616" s="178"/>
      <c r="KH616" s="178"/>
      <c r="KI616" s="178"/>
      <c r="KJ616" s="178"/>
      <c r="KK616" s="178"/>
      <c r="KL616" s="178"/>
      <c r="KM616" s="178"/>
      <c r="KN616" s="178"/>
      <c r="KO616" s="178"/>
      <c r="KP616" s="178"/>
      <c r="KQ616" s="178"/>
      <c r="KR616" s="178"/>
      <c r="KS616" s="178"/>
      <c r="KT616" s="178"/>
      <c r="KU616" s="178"/>
      <c r="KV616" s="178"/>
      <c r="KW616" s="178"/>
      <c r="KX616" s="178"/>
      <c r="KY616" s="178"/>
      <c r="KZ616" s="178"/>
      <c r="LA616" s="178"/>
      <c r="LB616" s="178"/>
      <c r="LC616" s="178"/>
      <c r="LD616" s="178"/>
      <c r="LE616" s="178"/>
      <c r="LF616" s="178"/>
      <c r="LG616" s="178"/>
      <c r="LH616" s="178"/>
      <c r="LI616" s="178"/>
      <c r="LJ616" s="178"/>
      <c r="LK616" s="178"/>
      <c r="LL616" s="178"/>
      <c r="LM616" s="178"/>
      <c r="LN616" s="178"/>
      <c r="LO616" s="178"/>
      <c r="LP616" s="178"/>
      <c r="LQ616" s="178"/>
      <c r="LR616" s="178"/>
      <c r="LS616" s="178"/>
      <c r="LT616" s="178"/>
      <c r="LU616" s="178"/>
      <c r="LV616" s="178"/>
      <c r="LW616" s="178"/>
      <c r="LX616" s="178"/>
      <c r="LY616" s="178"/>
      <c r="LZ616" s="178"/>
      <c r="MA616" s="178"/>
      <c r="MB616" s="178"/>
      <c r="MC616" s="178"/>
      <c r="MD616" s="178"/>
      <c r="ME616" s="178"/>
      <c r="MF616" s="178"/>
      <c r="MG616" s="178"/>
      <c r="MH616" s="178"/>
      <c r="MI616" s="178"/>
      <c r="MJ616" s="178"/>
      <c r="MK616" s="178"/>
      <c r="ML616" s="178"/>
      <c r="MM616" s="178"/>
      <c r="MN616" s="178"/>
      <c r="MO616" s="178"/>
      <c r="MP616" s="178"/>
      <c r="MQ616" s="178"/>
      <c r="MR616" s="178"/>
      <c r="MS616" s="178"/>
      <c r="MT616" s="178"/>
      <c r="MU616" s="178"/>
      <c r="MV616" s="178"/>
      <c r="MW616" s="178"/>
      <c r="MX616" s="178"/>
      <c r="MY616" s="178"/>
      <c r="MZ616" s="178"/>
      <c r="NA616" s="178"/>
      <c r="NB616" s="178"/>
      <c r="NC616" s="178"/>
      <c r="ND616" s="178"/>
      <c r="NE616" s="178"/>
      <c r="NF616" s="178"/>
      <c r="NG616" s="178"/>
      <c r="NH616" s="178"/>
      <c r="NI616" s="178"/>
      <c r="NJ616" s="178"/>
      <c r="NK616" s="178"/>
      <c r="NL616" s="178"/>
      <c r="NM616" s="178"/>
      <c r="NN616" s="178"/>
      <c r="NO616" s="178"/>
      <c r="NP616" s="178"/>
      <c r="NQ616" s="178"/>
      <c r="NR616" s="178"/>
      <c r="NS616" s="178"/>
      <c r="NT616" s="178"/>
      <c r="NU616" s="178"/>
      <c r="NV616" s="178"/>
      <c r="NW616" s="178"/>
      <c r="NX616" s="178"/>
      <c r="NY616" s="178"/>
      <c r="NZ616" s="178"/>
      <c r="OA616" s="178"/>
      <c r="OB616" s="178"/>
      <c r="OC616" s="178"/>
      <c r="OD616" s="178"/>
      <c r="OE616" s="178"/>
      <c r="OF616" s="178"/>
      <c r="OG616" s="178"/>
      <c r="OH616" s="178"/>
      <c r="OI616" s="178"/>
      <c r="OJ616" s="178"/>
      <c r="OK616" s="178"/>
      <c r="OL616" s="178"/>
      <c r="OM616" s="178"/>
      <c r="ON616" s="178"/>
      <c r="OO616" s="178"/>
      <c r="OP616" s="178"/>
      <c r="OQ616" s="178"/>
      <c r="OR616" s="178"/>
      <c r="OS616" s="178"/>
      <c r="OT616" s="178"/>
      <c r="OU616" s="178"/>
      <c r="OV616" s="178"/>
      <c r="OW616" s="178"/>
      <c r="OX616" s="178"/>
      <c r="OY616" s="178"/>
      <c r="OZ616" s="178"/>
      <c r="PA616" s="178"/>
      <c r="PB616" s="178"/>
      <c r="PC616" s="178"/>
      <c r="PD616" s="178"/>
      <c r="PE616" s="178"/>
      <c r="PF616" s="178"/>
      <c r="PG616" s="178"/>
      <c r="PH616" s="178"/>
      <c r="PI616" s="178"/>
      <c r="PJ616" s="178"/>
      <c r="PK616" s="178"/>
      <c r="PL616" s="178"/>
      <c r="PM616" s="178"/>
      <c r="PN616" s="178"/>
      <c r="PO616" s="178"/>
      <c r="PP616" s="178"/>
      <c r="PQ616" s="178"/>
      <c r="PR616" s="178"/>
      <c r="PS616" s="178"/>
      <c r="PT616" s="178"/>
      <c r="PU616" s="178"/>
      <c r="PV616" s="178"/>
      <c r="PW616" s="178"/>
      <c r="PX616" s="178"/>
      <c r="PY616" s="178"/>
      <c r="PZ616" s="178"/>
      <c r="QA616" s="178"/>
      <c r="QB616" s="178"/>
      <c r="QC616" s="178"/>
      <c r="QD616" s="178"/>
      <c r="QE616" s="178"/>
      <c r="QF616" s="178"/>
      <c r="QG616" s="178"/>
      <c r="QH616" s="178"/>
      <c r="QI616" s="178"/>
      <c r="QJ616" s="178"/>
      <c r="QK616" s="178"/>
      <c r="QL616" s="178"/>
      <c r="QM616" s="178"/>
      <c r="QN616" s="178"/>
      <c r="QO616" s="178"/>
      <c r="QP616" s="178"/>
      <c r="QQ616" s="178"/>
      <c r="QR616" s="178"/>
      <c r="QS616" s="178"/>
      <c r="QT616" s="178"/>
      <c r="QU616" s="178"/>
      <c r="QV616" s="178"/>
      <c r="QW616" s="178"/>
      <c r="QX616" s="178"/>
      <c r="QY616" s="178"/>
      <c r="QZ616" s="178"/>
      <c r="RA616" s="178"/>
      <c r="RB616" s="178"/>
      <c r="RC616" s="178"/>
      <c r="RD616" s="178"/>
      <c r="RE616" s="178"/>
      <c r="RF616" s="178"/>
      <c r="RG616" s="178"/>
      <c r="RH616" s="178"/>
      <c r="RI616" s="178"/>
      <c r="RJ616" s="178"/>
      <c r="RK616" s="178"/>
      <c r="RL616" s="178"/>
      <c r="RM616" s="178"/>
      <c r="RN616" s="178"/>
      <c r="RO616" s="178"/>
      <c r="RP616" s="178"/>
      <c r="RQ616" s="178"/>
      <c r="RR616" s="178"/>
      <c r="RS616" s="178"/>
      <c r="RT616" s="178"/>
      <c r="RU616" s="178"/>
      <c r="RV616" s="178"/>
      <c r="RW616" s="178"/>
      <c r="RX616" s="178"/>
      <c r="RY616" s="178"/>
      <c r="RZ616" s="178"/>
      <c r="SA616" s="178"/>
      <c r="SB616" s="178"/>
      <c r="SC616" s="178"/>
      <c r="SD616" s="178"/>
      <c r="SE616" s="178"/>
      <c r="SF616" s="178"/>
      <c r="SG616" s="178"/>
      <c r="SH616" s="178"/>
      <c r="SI616" s="178"/>
      <c r="SJ616" s="178"/>
      <c r="SK616" s="178"/>
      <c r="SL616" s="178"/>
      <c r="SM616" s="178"/>
      <c r="SN616" s="178"/>
      <c r="SO616" s="178"/>
      <c r="SP616" s="178"/>
      <c r="SQ616" s="178"/>
      <c r="SR616" s="178"/>
      <c r="SS616" s="178"/>
      <c r="ST616" s="178"/>
      <c r="SU616" s="178"/>
      <c r="SV616" s="178"/>
      <c r="SW616" s="178"/>
      <c r="SX616" s="178"/>
      <c r="SY616" s="178"/>
      <c r="SZ616" s="178"/>
      <c r="TA616" s="178"/>
      <c r="TB616" s="178"/>
      <c r="TC616" s="178"/>
      <c r="TD616" s="178"/>
      <c r="TE616" s="178"/>
      <c r="TF616" s="178"/>
      <c r="TG616" s="178"/>
      <c r="TH616" s="178"/>
      <c r="TI616" s="178"/>
      <c r="TJ616" s="178"/>
      <c r="TK616" s="178"/>
      <c r="TL616" s="178"/>
      <c r="TM616" s="178"/>
      <c r="TN616" s="178"/>
      <c r="TO616" s="178"/>
      <c r="TP616" s="178"/>
      <c r="TQ616" s="178"/>
      <c r="TR616" s="178"/>
      <c r="TS616" s="178"/>
      <c r="TT616" s="178"/>
      <c r="TU616" s="178"/>
      <c r="TV616" s="178"/>
      <c r="TW616" s="178"/>
      <c r="TX616" s="178"/>
      <c r="TY616" s="178"/>
      <c r="TZ616" s="178"/>
      <c r="UA616" s="178"/>
      <c r="UB616" s="178"/>
      <c r="UC616" s="178"/>
      <c r="UD616" s="178"/>
      <c r="UE616" s="178"/>
      <c r="UF616" s="178"/>
      <c r="UG616" s="178"/>
      <c r="UH616" s="178"/>
      <c r="UI616" s="178"/>
      <c r="UJ616" s="178"/>
      <c r="UK616" s="178"/>
      <c r="UL616" s="178"/>
      <c r="UM616" s="178"/>
      <c r="UN616" s="178"/>
      <c r="UO616" s="178"/>
      <c r="UP616" s="178"/>
      <c r="UQ616" s="178"/>
      <c r="UR616" s="178"/>
      <c r="US616" s="178"/>
      <c r="UT616" s="178"/>
      <c r="UU616" s="178"/>
      <c r="UV616" s="178"/>
      <c r="UW616" s="178"/>
      <c r="UX616" s="178"/>
      <c r="UY616" s="178"/>
      <c r="UZ616" s="178"/>
      <c r="VA616" s="178"/>
      <c r="VB616" s="178"/>
      <c r="VC616" s="178"/>
      <c r="VD616" s="178"/>
      <c r="VE616" s="178"/>
      <c r="VF616" s="178"/>
      <c r="VG616" s="178"/>
      <c r="VH616" s="178"/>
      <c r="VI616" s="178"/>
      <c r="VJ616" s="178"/>
      <c r="VK616" s="178"/>
      <c r="VL616" s="178"/>
      <c r="VM616" s="178"/>
      <c r="VN616" s="178"/>
      <c r="VO616" s="178"/>
      <c r="VP616" s="178"/>
      <c r="VQ616" s="178"/>
      <c r="VR616" s="178"/>
      <c r="VS616" s="178"/>
      <c r="VT616" s="178"/>
      <c r="VU616" s="178"/>
      <c r="VV616" s="178"/>
      <c r="VW616" s="178"/>
      <c r="VX616" s="178"/>
      <c r="VY616" s="178"/>
      <c r="VZ616" s="178"/>
      <c r="WA616" s="178"/>
      <c r="WB616" s="178"/>
      <c r="WC616" s="178"/>
      <c r="WD616" s="178"/>
      <c r="WE616" s="178"/>
      <c r="WF616" s="178"/>
      <c r="WG616" s="178"/>
      <c r="WH616" s="178"/>
      <c r="WI616" s="178"/>
      <c r="WJ616" s="178"/>
      <c r="WK616" s="178"/>
      <c r="WL616" s="178"/>
      <c r="WM616" s="178"/>
      <c r="WN616" s="178"/>
      <c r="WO616" s="178"/>
      <c r="WP616" s="178"/>
      <c r="WQ616" s="178"/>
      <c r="WR616" s="178"/>
      <c r="WS616" s="178"/>
      <c r="WT616" s="178"/>
      <c r="WU616" s="178"/>
      <c r="WV616" s="178"/>
      <c r="WW616" s="178"/>
      <c r="WX616" s="178"/>
      <c r="WY616" s="178"/>
      <c r="WZ616" s="178"/>
      <c r="XA616" s="178"/>
      <c r="XB616" s="178"/>
      <c r="XC616" s="178"/>
      <c r="XD616" s="178"/>
      <c r="XE616" s="178"/>
      <c r="XF616" s="178"/>
      <c r="XG616" s="178"/>
      <c r="XH616" s="178"/>
      <c r="XI616" s="178"/>
      <c r="XJ616" s="178"/>
      <c r="XK616" s="178"/>
      <c r="XL616" s="178"/>
      <c r="XM616" s="178"/>
      <c r="XN616" s="178"/>
      <c r="XO616" s="178"/>
      <c r="XP616" s="178"/>
      <c r="XQ616" s="178"/>
      <c r="XR616" s="178"/>
      <c r="XS616" s="178"/>
      <c r="XT616" s="178"/>
      <c r="XU616" s="178"/>
      <c r="XV616" s="178"/>
      <c r="XW616" s="178"/>
      <c r="XX616" s="178"/>
      <c r="XY616" s="178"/>
      <c r="XZ616" s="178"/>
      <c r="YA616" s="178"/>
      <c r="YB616" s="178"/>
      <c r="YC616" s="178"/>
      <c r="YD616" s="178"/>
      <c r="YE616" s="178"/>
      <c r="YF616" s="178"/>
      <c r="YG616" s="178"/>
      <c r="YH616" s="178"/>
      <c r="YI616" s="178"/>
      <c r="YJ616" s="178"/>
      <c r="YK616" s="178"/>
      <c r="YL616" s="178"/>
      <c r="YM616" s="178"/>
      <c r="YN616" s="178"/>
      <c r="YO616" s="178"/>
      <c r="YP616" s="178"/>
      <c r="YQ616" s="178"/>
      <c r="YR616" s="178"/>
      <c r="YS616" s="178"/>
      <c r="YT616" s="178"/>
      <c r="YU616" s="178"/>
      <c r="YV616" s="178"/>
      <c r="YW616" s="178"/>
      <c r="YX616" s="178"/>
      <c r="YY616" s="178"/>
      <c r="YZ616" s="178"/>
      <c r="ZA616" s="178"/>
      <c r="ZB616" s="178"/>
      <c r="ZC616" s="178"/>
      <c r="ZD616" s="178"/>
      <c r="ZE616" s="178"/>
      <c r="ZF616" s="178"/>
      <c r="ZG616" s="178"/>
      <c r="ZH616" s="178"/>
      <c r="ZI616" s="178"/>
      <c r="ZJ616" s="178"/>
      <c r="ZK616" s="178"/>
      <c r="ZL616" s="178"/>
      <c r="ZM616" s="178"/>
      <c r="ZN616" s="178"/>
      <c r="ZO616" s="178"/>
      <c r="ZP616" s="178"/>
      <c r="ZQ616" s="178"/>
      <c r="ZR616" s="178"/>
      <c r="ZS616" s="178"/>
      <c r="ZT616" s="178"/>
      <c r="ZU616" s="178"/>
      <c r="ZV616" s="178"/>
      <c r="ZW616" s="178"/>
      <c r="ZX616" s="178"/>
      <c r="ZY616" s="178"/>
      <c r="ZZ616" s="178"/>
      <c r="AAA616" s="178"/>
      <c r="AAB616" s="178"/>
      <c r="AAC616" s="178"/>
      <c r="AAD616" s="178"/>
      <c r="AAE616" s="178"/>
      <c r="AAF616" s="178"/>
      <c r="AAG616" s="178"/>
      <c r="AAH616" s="178"/>
      <c r="AAI616" s="178"/>
      <c r="AAJ616" s="178"/>
      <c r="AAK616" s="178"/>
      <c r="AAL616" s="178"/>
      <c r="AAM616" s="178"/>
      <c r="AAN616" s="178"/>
      <c r="AAO616" s="178"/>
      <c r="AAP616" s="178"/>
      <c r="AAQ616" s="178"/>
      <c r="AAR616" s="178"/>
      <c r="AAS616" s="178"/>
      <c r="AAT616" s="178"/>
      <c r="AAU616" s="178"/>
      <c r="AAV616" s="178"/>
      <c r="AAW616" s="178"/>
      <c r="AAX616" s="178"/>
      <c r="AAY616" s="178"/>
      <c r="AAZ616" s="178"/>
      <c r="ABA616" s="178"/>
      <c r="ABB616" s="178"/>
      <c r="ABC616" s="178"/>
      <c r="ABD616" s="178"/>
      <c r="ABE616" s="178"/>
      <c r="ABF616" s="178"/>
      <c r="ABG616" s="178"/>
      <c r="ABH616" s="178"/>
      <c r="ABI616" s="178"/>
      <c r="ABJ616" s="178"/>
      <c r="ABK616" s="178"/>
      <c r="ABL616" s="178"/>
      <c r="ABM616" s="178"/>
      <c r="ABN616" s="178"/>
      <c r="ABO616" s="178"/>
      <c r="ABP616" s="178"/>
      <c r="ABQ616" s="178"/>
      <c r="ABR616" s="178"/>
      <c r="ABS616" s="178"/>
      <c r="ABT616" s="178"/>
      <c r="ABU616" s="178"/>
      <c r="ABV616" s="178"/>
      <c r="ABW616" s="178"/>
      <c r="ABX616" s="178"/>
      <c r="ABY616" s="178"/>
      <c r="ABZ616" s="178"/>
      <c r="ACA616" s="178"/>
      <c r="ACB616" s="178"/>
      <c r="ACC616" s="178"/>
      <c r="ACD616" s="178"/>
      <c r="ACE616" s="178"/>
      <c r="ACF616" s="178"/>
      <c r="ACG616" s="178"/>
      <c r="ACH616" s="178"/>
      <c r="ACI616" s="178"/>
      <c r="ACJ616" s="178"/>
      <c r="ACK616" s="178"/>
      <c r="ACL616" s="178"/>
      <c r="ACM616" s="178"/>
      <c r="ACN616" s="178"/>
      <c r="ACO616" s="178"/>
      <c r="ACP616" s="178"/>
      <c r="ACQ616" s="178"/>
      <c r="ACR616" s="178"/>
      <c r="ACS616" s="178"/>
      <c r="ACT616" s="178"/>
      <c r="ACU616" s="178"/>
      <c r="ACV616" s="178"/>
      <c r="ACW616" s="178"/>
      <c r="ACX616" s="178"/>
      <c r="ACY616" s="178"/>
      <c r="ACZ616" s="178"/>
      <c r="ADA616" s="178"/>
      <c r="ADB616" s="178"/>
      <c r="ADC616" s="178"/>
      <c r="ADD616" s="178"/>
      <c r="ADE616" s="178"/>
      <c r="ADF616" s="178"/>
      <c r="ADG616" s="178"/>
      <c r="ADH616" s="178"/>
      <c r="ADI616" s="178"/>
      <c r="ADJ616" s="178"/>
      <c r="ADK616" s="178"/>
      <c r="ADL616" s="178"/>
      <c r="ADM616" s="178"/>
      <c r="ADN616" s="178"/>
      <c r="ADO616" s="178"/>
      <c r="ADP616" s="178"/>
      <c r="ADQ616" s="178"/>
      <c r="ADR616" s="178"/>
      <c r="ADS616" s="178"/>
      <c r="ADT616" s="178"/>
      <c r="ADU616" s="178"/>
      <c r="ADV616" s="178"/>
      <c r="ADW616" s="178"/>
      <c r="ADX616" s="178"/>
      <c r="ADY616" s="178"/>
      <c r="ADZ616" s="178"/>
      <c r="AEA616" s="178"/>
      <c r="AEB616" s="178"/>
      <c r="AEC616" s="178"/>
      <c r="AED616" s="178"/>
      <c r="AEE616" s="178"/>
      <c r="AEF616" s="178"/>
      <c r="AEG616" s="178"/>
      <c r="AEH616" s="178"/>
      <c r="AEI616" s="178"/>
      <c r="AEJ616" s="178"/>
      <c r="AEK616" s="178"/>
      <c r="AEL616" s="178"/>
      <c r="AEM616" s="178"/>
      <c r="AEN616" s="178"/>
      <c r="AEO616" s="178"/>
      <c r="AEP616" s="178"/>
      <c r="AEQ616" s="178"/>
      <c r="AER616" s="178"/>
      <c r="AES616" s="178"/>
      <c r="AET616" s="178"/>
      <c r="AEU616" s="178"/>
      <c r="AEV616" s="178"/>
      <c r="AEW616" s="178"/>
      <c r="AEX616" s="178"/>
      <c r="AEY616" s="178"/>
      <c r="AEZ616" s="178"/>
      <c r="AFA616" s="178"/>
      <c r="AFB616" s="178"/>
      <c r="AFC616" s="178"/>
      <c r="AFD616" s="178"/>
      <c r="AFE616" s="178"/>
      <c r="AFF616" s="178"/>
      <c r="AFG616" s="178"/>
      <c r="AFH616" s="178"/>
      <c r="AFI616" s="178"/>
      <c r="AFJ616" s="178"/>
      <c r="AFK616" s="178"/>
      <c r="AFL616" s="178"/>
      <c r="AFM616" s="178"/>
      <c r="AFN616" s="178"/>
      <c r="AFO616" s="178"/>
      <c r="AFP616" s="178"/>
      <c r="AFQ616" s="178"/>
      <c r="AFR616" s="178"/>
      <c r="AFS616" s="178"/>
      <c r="AFT616" s="178"/>
      <c r="AFU616" s="178"/>
      <c r="AFV616" s="178"/>
      <c r="AFW616" s="178"/>
      <c r="AFX616" s="178"/>
      <c r="AFY616" s="178"/>
      <c r="AFZ616" s="178"/>
      <c r="AGA616" s="178"/>
      <c r="AGB616" s="178"/>
      <c r="AGC616" s="178"/>
      <c r="AGD616" s="178"/>
      <c r="AGE616" s="178"/>
      <c r="AGF616" s="178"/>
      <c r="AGG616" s="178"/>
      <c r="AGH616" s="178"/>
      <c r="AGI616" s="178"/>
      <c r="AGJ616" s="178"/>
      <c r="AGK616" s="178"/>
      <c r="AGL616" s="178"/>
      <c r="AGM616" s="178"/>
      <c r="AGN616" s="178"/>
      <c r="AGO616" s="178"/>
      <c r="AGP616" s="178"/>
      <c r="AGQ616" s="178"/>
      <c r="AGR616" s="178"/>
      <c r="AGS616" s="178"/>
      <c r="AGT616" s="178"/>
      <c r="AGU616" s="178"/>
      <c r="AGV616" s="178"/>
      <c r="AGW616" s="178"/>
      <c r="AGX616" s="178"/>
      <c r="AGY616" s="178"/>
      <c r="AGZ616" s="178"/>
      <c r="AHA616" s="178"/>
      <c r="AHB616" s="178"/>
      <c r="AHC616" s="178"/>
      <c r="AHD616" s="178"/>
      <c r="AHE616" s="178"/>
      <c r="AHF616" s="178"/>
      <c r="AHG616" s="178"/>
      <c r="AHH616" s="178"/>
      <c r="AHI616" s="178"/>
      <c r="AHJ616" s="178"/>
      <c r="AHK616" s="178"/>
      <c r="AHL616" s="178"/>
      <c r="AHM616" s="178"/>
      <c r="AHN616" s="178"/>
      <c r="AHO616" s="178"/>
      <c r="AHP616" s="178"/>
      <c r="AHQ616" s="178"/>
      <c r="AHR616" s="178"/>
      <c r="AHS616" s="178"/>
      <c r="AHT616" s="178"/>
      <c r="AHU616" s="178"/>
      <c r="AHV616" s="178"/>
      <c r="AHW616" s="178"/>
      <c r="AHX616" s="178"/>
      <c r="AHY616" s="178"/>
      <c r="AHZ616" s="178"/>
      <c r="AIA616" s="178"/>
      <c r="AIB616" s="178"/>
      <c r="AIC616" s="178"/>
      <c r="AID616" s="178"/>
      <c r="AIE616" s="178"/>
      <c r="AIF616" s="178"/>
      <c r="AIG616" s="178"/>
      <c r="AIH616" s="178"/>
      <c r="AII616" s="178"/>
      <c r="AIJ616" s="178"/>
      <c r="AIK616" s="178"/>
      <c r="AIL616" s="178"/>
      <c r="AIM616" s="178"/>
      <c r="AIN616" s="178"/>
      <c r="AIO616" s="178"/>
      <c r="AIP616" s="178"/>
      <c r="AIQ616" s="178"/>
      <c r="AIR616" s="178"/>
      <c r="AIS616" s="178"/>
      <c r="AIT616" s="178"/>
      <c r="AIU616" s="178"/>
      <c r="AIV616" s="178"/>
      <c r="AIW616" s="178"/>
      <c r="AIX616" s="178"/>
      <c r="AIY616" s="178"/>
      <c r="AIZ616" s="178"/>
      <c r="AJA616" s="178"/>
      <c r="AJB616" s="178"/>
      <c r="AJC616" s="178"/>
      <c r="AJD616" s="178"/>
      <c r="AJE616" s="178"/>
      <c r="AJF616" s="178"/>
      <c r="AJG616" s="178"/>
      <c r="AJH616" s="178"/>
      <c r="AJI616" s="178"/>
      <c r="AJJ616" s="178"/>
      <c r="AJK616" s="178"/>
      <c r="AJL616" s="178"/>
      <c r="AJM616" s="178"/>
      <c r="AJN616" s="178"/>
      <c r="AJO616" s="178"/>
      <c r="AJP616" s="178"/>
      <c r="AJQ616" s="178"/>
      <c r="AJR616" s="178"/>
      <c r="AJS616" s="178"/>
      <c r="AJT616" s="178"/>
      <c r="AJU616" s="178"/>
      <c r="AJV616" s="178"/>
      <c r="AJW616" s="178"/>
      <c r="AJX616" s="178"/>
      <c r="AJY616" s="178"/>
      <c r="AJZ616" s="178"/>
      <c r="AKA616" s="178"/>
      <c r="AKB616" s="178"/>
      <c r="AKC616" s="178"/>
      <c r="AKD616" s="178"/>
      <c r="AKE616" s="178"/>
      <c r="AKF616" s="178"/>
      <c r="AKG616" s="178"/>
      <c r="AKH616" s="178"/>
      <c r="AKI616" s="178"/>
      <c r="AKJ616" s="178"/>
      <c r="AKK616" s="178"/>
      <c r="AKL616" s="178"/>
      <c r="AKM616" s="178"/>
      <c r="AKN616" s="178"/>
      <c r="AKO616" s="178"/>
      <c r="AKP616" s="178"/>
      <c r="AKQ616" s="178"/>
      <c r="AKR616" s="178"/>
      <c r="AKS616" s="178"/>
      <c r="AKT616" s="178"/>
      <c r="AKU616" s="178"/>
      <c r="AKV616" s="178"/>
      <c r="AKW616" s="178"/>
      <c r="AKX616" s="178"/>
      <c r="AKY616" s="178"/>
      <c r="AKZ616" s="178"/>
      <c r="ALA616" s="178"/>
      <c r="ALB616" s="178"/>
      <c r="ALC616" s="178"/>
      <c r="ALD616" s="178"/>
      <c r="ALE616" s="178"/>
      <c r="ALF616" s="178"/>
      <c r="ALG616" s="178"/>
      <c r="ALH616" s="178"/>
      <c r="ALI616" s="178"/>
      <c r="ALJ616" s="178"/>
      <c r="ALK616" s="178"/>
      <c r="ALL616" s="178"/>
      <c r="ALM616" s="178"/>
      <c r="ALN616" s="178"/>
      <c r="ALO616" s="178"/>
      <c r="ALP616" s="178"/>
      <c r="ALQ616" s="178"/>
      <c r="ALR616" s="178"/>
      <c r="ALS616" s="178"/>
      <c r="ALT616" s="178"/>
      <c r="ALU616" s="178"/>
      <c r="ALV616" s="178"/>
      <c r="ALW616" s="178"/>
      <c r="ALX616" s="178"/>
      <c r="ALY616" s="178"/>
      <c r="ALZ616" s="178"/>
      <c r="AMA616" s="178"/>
      <c r="AMB616" s="178"/>
      <c r="AMC616" s="178"/>
      <c r="AMD616" s="178"/>
      <c r="AME616" s="178"/>
      <c r="AMF616" s="178"/>
      <c r="AMG616" s="178"/>
      <c r="AMH616" s="178"/>
      <c r="AMI616" s="178"/>
      <c r="AMJ616" s="178"/>
      <c r="AMK616" s="178"/>
      <c r="AML616" s="178"/>
      <c r="AMM616" s="178"/>
      <c r="AMN616" s="178"/>
      <c r="AMO616" s="178"/>
      <c r="AMP616" s="178"/>
      <c r="AMQ616" s="178"/>
      <c r="AMR616" s="178"/>
      <c r="AMS616" s="178"/>
      <c r="AMT616" s="178"/>
      <c r="AMU616" s="178"/>
      <c r="AMV616" s="178"/>
      <c r="AMW616" s="178"/>
      <c r="AMX616" s="178"/>
      <c r="AMY616" s="178"/>
      <c r="AMZ616" s="178"/>
      <c r="ANA616" s="178"/>
      <c r="ANB616" s="178"/>
      <c r="ANC616" s="178"/>
      <c r="AND616" s="178"/>
      <c r="ANE616" s="178"/>
      <c r="ANF616" s="178"/>
      <c r="ANG616" s="178"/>
      <c r="ANH616" s="178"/>
      <c r="ANI616" s="178"/>
      <c r="ANJ616" s="178"/>
      <c r="ANK616" s="178"/>
      <c r="ANL616" s="178"/>
      <c r="ANM616" s="178"/>
      <c r="ANN616" s="178"/>
      <c r="ANO616" s="178"/>
      <c r="ANP616" s="178"/>
      <c r="ANQ616" s="178"/>
      <c r="ANR616" s="178"/>
      <c r="ANS616" s="178"/>
      <c r="ANT616" s="178"/>
      <c r="ANU616" s="178"/>
      <c r="ANV616" s="178"/>
      <c r="ANW616" s="178"/>
      <c r="ANX616" s="178"/>
      <c r="ANY616" s="178"/>
      <c r="ANZ616" s="178"/>
      <c r="AOA616" s="178"/>
      <c r="AOB616" s="178"/>
      <c r="AOC616" s="178"/>
      <c r="AOD616" s="178"/>
      <c r="AOE616" s="178"/>
      <c r="AOF616" s="178"/>
      <c r="AOG616" s="178"/>
      <c r="AOH616" s="178"/>
      <c r="AOI616" s="178"/>
      <c r="AOJ616" s="178"/>
      <c r="AOK616" s="178"/>
      <c r="AOL616" s="178"/>
      <c r="AOM616" s="178"/>
      <c r="AON616" s="178"/>
      <c r="AOO616" s="178"/>
      <c r="AOP616" s="178"/>
      <c r="AOQ616" s="178"/>
      <c r="AOR616" s="178"/>
      <c r="AOS616" s="178"/>
      <c r="AOT616" s="178"/>
      <c r="AOU616" s="178"/>
      <c r="AOV616" s="178"/>
      <c r="AOW616" s="178"/>
      <c r="AOX616" s="178"/>
      <c r="AOY616" s="178"/>
      <c r="AOZ616" s="178"/>
      <c r="APA616" s="178"/>
      <c r="APB616" s="178"/>
      <c r="APC616" s="178"/>
      <c r="APD616" s="178"/>
      <c r="APE616" s="178"/>
      <c r="APF616" s="178"/>
      <c r="APG616" s="178"/>
      <c r="APH616" s="178"/>
      <c r="API616" s="178"/>
      <c r="APJ616" s="178"/>
      <c r="APK616" s="178"/>
      <c r="APL616" s="178"/>
      <c r="APM616" s="178"/>
      <c r="APN616" s="178"/>
      <c r="APO616" s="178"/>
      <c r="APP616" s="178"/>
      <c r="APQ616" s="178"/>
      <c r="APR616" s="178"/>
      <c r="APS616" s="178"/>
      <c r="APT616" s="178"/>
      <c r="APU616" s="178"/>
      <c r="APV616" s="178"/>
      <c r="APW616" s="178"/>
      <c r="APX616" s="178"/>
      <c r="APY616" s="178"/>
      <c r="APZ616" s="178"/>
      <c r="AQA616" s="178"/>
      <c r="AQB616" s="178"/>
      <c r="AQC616" s="178"/>
      <c r="AQD616" s="178"/>
      <c r="AQE616" s="178"/>
      <c r="AQF616" s="178"/>
      <c r="AQG616" s="178"/>
      <c r="AQH616" s="178"/>
      <c r="AQI616" s="178"/>
      <c r="AQJ616" s="178"/>
      <c r="AQK616" s="178"/>
      <c r="AQL616" s="178"/>
      <c r="AQM616" s="178"/>
      <c r="AQN616" s="178"/>
      <c r="AQO616" s="178"/>
      <c r="AQP616" s="178"/>
      <c r="AQQ616" s="178"/>
      <c r="AQR616" s="178"/>
      <c r="AQS616" s="178"/>
      <c r="AQT616" s="178"/>
      <c r="AQU616" s="178"/>
      <c r="AQV616" s="178"/>
      <c r="AQW616" s="178"/>
      <c r="AQX616" s="178"/>
      <c r="AQY616" s="178"/>
      <c r="AQZ616" s="178"/>
      <c r="ARA616" s="178"/>
      <c r="ARB616" s="178"/>
      <c r="ARC616" s="178"/>
      <c r="ARD616" s="178"/>
      <c r="ARE616" s="178"/>
      <c r="ARF616" s="178"/>
      <c r="ARG616" s="178"/>
      <c r="ARH616" s="178"/>
      <c r="ARI616" s="178"/>
      <c r="ARJ616" s="178"/>
      <c r="ARK616" s="178"/>
      <c r="ARL616" s="178"/>
      <c r="ARM616" s="178"/>
      <c r="ARN616" s="178"/>
      <c r="ARO616" s="178"/>
      <c r="ARP616" s="178"/>
      <c r="ARQ616" s="178"/>
      <c r="ARR616" s="178"/>
      <c r="ARS616" s="178"/>
      <c r="ART616" s="178"/>
      <c r="ARU616" s="178"/>
      <c r="ARV616" s="178"/>
      <c r="ARW616" s="178"/>
      <c r="ARX616" s="178"/>
      <c r="ARY616" s="178"/>
      <c r="ARZ616" s="178"/>
      <c r="ASA616" s="178"/>
      <c r="ASB616" s="178"/>
      <c r="ASC616" s="178"/>
      <c r="ASD616" s="178"/>
      <c r="ASE616" s="178"/>
      <c r="ASF616" s="178"/>
      <c r="ASG616" s="178"/>
      <c r="ASH616" s="178"/>
      <c r="ASI616" s="178"/>
      <c r="ASJ616" s="178"/>
      <c r="ASK616" s="178"/>
      <c r="ASL616" s="178"/>
      <c r="ASM616" s="178"/>
      <c r="ASN616" s="178"/>
      <c r="ASO616" s="178"/>
      <c r="ASP616" s="178"/>
      <c r="ASQ616" s="178"/>
      <c r="ASR616" s="178"/>
      <c r="ASS616" s="178"/>
      <c r="AST616" s="178"/>
      <c r="ASU616" s="178"/>
      <c r="ASV616" s="178"/>
      <c r="ASW616" s="178"/>
      <c r="ASX616" s="178"/>
      <c r="ASY616" s="178"/>
      <c r="ASZ616" s="178"/>
      <c r="ATA616" s="178"/>
      <c r="ATB616" s="178"/>
      <c r="ATC616" s="178"/>
      <c r="ATD616" s="178"/>
      <c r="ATE616" s="178"/>
      <c r="ATF616" s="178"/>
      <c r="ATG616" s="178"/>
      <c r="ATH616" s="178"/>
      <c r="ATI616" s="178"/>
      <c r="ATJ616" s="178"/>
      <c r="ATK616" s="178"/>
      <c r="ATL616" s="178"/>
      <c r="ATM616" s="178"/>
      <c r="ATN616" s="178"/>
      <c r="ATO616" s="178"/>
      <c r="ATP616" s="178"/>
      <c r="ATQ616" s="178"/>
      <c r="ATR616" s="178"/>
      <c r="ATS616" s="178"/>
      <c r="ATT616" s="178"/>
      <c r="ATU616" s="178"/>
      <c r="ATV616" s="178"/>
      <c r="ATW616" s="178"/>
      <c r="ATX616" s="178"/>
      <c r="ATY616" s="178"/>
      <c r="ATZ616" s="178"/>
      <c r="AUA616" s="178"/>
      <c r="AUB616" s="178"/>
      <c r="AUC616" s="178"/>
      <c r="AUD616" s="178"/>
      <c r="AUE616" s="178"/>
      <c r="AUF616" s="178"/>
      <c r="AUG616" s="178"/>
      <c r="AUH616" s="178"/>
      <c r="AUI616" s="178"/>
      <c r="AUJ616" s="178"/>
      <c r="AUK616" s="178"/>
      <c r="AUL616" s="178"/>
      <c r="AUM616" s="178"/>
      <c r="AUN616" s="178"/>
      <c r="AUO616" s="178"/>
      <c r="AUP616" s="178"/>
      <c r="AUQ616" s="178"/>
      <c r="AUR616" s="178"/>
      <c r="AUS616" s="178"/>
      <c r="AUT616" s="178"/>
      <c r="AUU616" s="178"/>
      <c r="AUV616" s="178"/>
      <c r="AUW616" s="178"/>
      <c r="AUX616" s="178"/>
      <c r="AUY616" s="178"/>
      <c r="AUZ616" s="178"/>
      <c r="AVA616" s="178"/>
      <c r="AVB616" s="178"/>
      <c r="AVC616" s="178"/>
      <c r="AVD616" s="178"/>
      <c r="AVE616" s="178"/>
      <c r="AVF616" s="178"/>
      <c r="AVG616" s="178"/>
      <c r="AVH616" s="178"/>
      <c r="AVI616" s="178"/>
      <c r="AVJ616" s="178"/>
      <c r="AVK616" s="178"/>
      <c r="AVL616" s="178"/>
      <c r="AVM616" s="178"/>
      <c r="AVN616" s="178"/>
      <c r="AVO616" s="178"/>
      <c r="AVP616" s="178"/>
      <c r="AVQ616" s="178"/>
      <c r="AVR616" s="178"/>
      <c r="AVS616" s="178"/>
      <c r="AVT616" s="178"/>
      <c r="AVU616" s="178"/>
      <c r="AVV616" s="178"/>
      <c r="AVW616" s="178"/>
      <c r="AVX616" s="178"/>
      <c r="AVY616" s="178"/>
      <c r="AVZ616" s="178"/>
      <c r="AWA616" s="178"/>
      <c r="AWB616" s="178"/>
      <c r="AWC616" s="178"/>
      <c r="AWD616" s="178"/>
      <c r="AWE616" s="178"/>
      <c r="AWF616" s="178"/>
      <c r="AWG616" s="178"/>
      <c r="AWH616" s="178"/>
      <c r="AWI616" s="178"/>
      <c r="AWJ616" s="178"/>
      <c r="AWK616" s="178"/>
      <c r="AWL616" s="178"/>
      <c r="AWM616" s="178"/>
      <c r="AWN616" s="178"/>
      <c r="AWO616" s="178"/>
      <c r="AWP616" s="178"/>
      <c r="AWQ616" s="178"/>
      <c r="AWR616" s="178"/>
      <c r="AWS616" s="178"/>
      <c r="AWT616" s="178"/>
      <c r="AWU616" s="178"/>
      <c r="AWV616" s="178"/>
      <c r="AWW616" s="178"/>
      <c r="AWX616" s="178"/>
      <c r="AWY616" s="178"/>
      <c r="AWZ616" s="178"/>
      <c r="AXA616" s="178"/>
      <c r="AXB616" s="178"/>
      <c r="AXC616" s="178"/>
      <c r="AXD616" s="178"/>
      <c r="AXE616" s="178"/>
      <c r="AXF616" s="178"/>
      <c r="AXG616" s="178"/>
      <c r="AXH616" s="178"/>
      <c r="AXI616" s="178"/>
      <c r="AXJ616" s="178"/>
      <c r="AXK616" s="178"/>
      <c r="AXL616" s="178"/>
      <c r="AXM616" s="178"/>
      <c r="AXN616" s="178"/>
      <c r="AXO616" s="178"/>
      <c r="AXP616" s="178"/>
      <c r="AXQ616" s="178"/>
      <c r="AXR616" s="178"/>
      <c r="AXS616" s="178"/>
      <c r="AXT616" s="178"/>
      <c r="AXU616" s="178"/>
      <c r="AXV616" s="178"/>
      <c r="AXW616" s="178"/>
      <c r="AXX616" s="178"/>
      <c r="AXY616" s="178"/>
      <c r="AXZ616" s="178"/>
      <c r="AYA616" s="178"/>
      <c r="AYB616" s="178"/>
      <c r="AYC616" s="178"/>
      <c r="AYD616" s="178"/>
      <c r="AYE616" s="178"/>
      <c r="AYF616" s="178"/>
      <c r="AYG616" s="178"/>
      <c r="AYH616" s="178"/>
      <c r="AYI616" s="178"/>
      <c r="AYJ616" s="178"/>
      <c r="AYK616" s="178"/>
      <c r="AYL616" s="178"/>
      <c r="AYM616" s="178"/>
      <c r="AYN616" s="178"/>
      <c r="AYO616" s="178"/>
      <c r="AYP616" s="178"/>
      <c r="AYQ616" s="178"/>
      <c r="AYR616" s="178"/>
      <c r="AYS616" s="178"/>
      <c r="AYT616" s="178"/>
      <c r="AYU616" s="178"/>
      <c r="AYV616" s="178"/>
      <c r="AYW616" s="178"/>
      <c r="AYX616" s="178"/>
      <c r="AYY616" s="178"/>
      <c r="AYZ616" s="178"/>
      <c r="AZA616" s="178"/>
      <c r="AZB616" s="178"/>
      <c r="AZC616" s="178"/>
      <c r="AZD616" s="178"/>
      <c r="AZE616" s="178"/>
      <c r="AZF616" s="178"/>
      <c r="AZG616" s="178"/>
      <c r="AZH616" s="178"/>
      <c r="AZI616" s="178"/>
      <c r="AZJ616" s="178"/>
      <c r="AZK616" s="178"/>
      <c r="AZL616" s="178"/>
      <c r="AZM616" s="178"/>
      <c r="AZN616" s="178"/>
      <c r="AZO616" s="178"/>
      <c r="AZP616" s="178"/>
      <c r="AZQ616" s="178"/>
      <c r="AZR616" s="178"/>
      <c r="AZS616" s="178"/>
      <c r="AZT616" s="178"/>
      <c r="AZU616" s="178"/>
      <c r="AZV616" s="178"/>
      <c r="AZW616" s="178"/>
      <c r="AZX616" s="178"/>
      <c r="AZY616" s="178"/>
      <c r="AZZ616" s="178"/>
      <c r="BAA616" s="178"/>
      <c r="BAB616" s="178"/>
      <c r="BAC616" s="178"/>
      <c r="BAD616" s="178"/>
      <c r="BAE616" s="178"/>
      <c r="BAF616" s="178"/>
      <c r="BAG616" s="178"/>
      <c r="BAH616" s="178"/>
      <c r="BAI616" s="178"/>
      <c r="BAJ616" s="178"/>
      <c r="BAK616" s="178"/>
      <c r="BAL616" s="178"/>
      <c r="BAM616" s="178"/>
      <c r="BAN616" s="178"/>
      <c r="BAO616" s="178"/>
      <c r="BAP616" s="178"/>
      <c r="BAQ616" s="178"/>
      <c r="BAR616" s="178"/>
      <c r="BAS616" s="178"/>
      <c r="BAT616" s="178"/>
      <c r="BAU616" s="178"/>
      <c r="BAV616" s="178"/>
      <c r="BAW616" s="178"/>
      <c r="BAX616" s="178"/>
      <c r="BAY616" s="178"/>
      <c r="BAZ616" s="178"/>
      <c r="BBA616" s="178"/>
      <c r="BBB616" s="178"/>
      <c r="BBC616" s="178"/>
      <c r="BBD616" s="178"/>
      <c r="BBE616" s="178"/>
      <c r="BBF616" s="178"/>
      <c r="BBG616" s="178"/>
      <c r="BBH616" s="178"/>
      <c r="BBI616" s="178"/>
      <c r="BBJ616" s="178"/>
      <c r="BBK616" s="178"/>
      <c r="BBL616" s="178"/>
      <c r="BBM616" s="178"/>
      <c r="BBN616" s="178"/>
      <c r="BBO616" s="178"/>
      <c r="BBP616" s="178"/>
      <c r="BBQ616" s="178"/>
      <c r="BBR616" s="178"/>
      <c r="BBS616" s="178"/>
      <c r="BBT616" s="178"/>
      <c r="BBU616" s="178"/>
      <c r="BBV616" s="178"/>
      <c r="BBW616" s="178"/>
      <c r="BBX616" s="178"/>
      <c r="BBY616" s="178"/>
      <c r="BBZ616" s="178"/>
      <c r="BCA616" s="178"/>
      <c r="BCB616" s="178"/>
      <c r="BCC616" s="178"/>
      <c r="BCD616" s="178"/>
      <c r="BCE616" s="178"/>
      <c r="BCF616" s="178"/>
      <c r="BCG616" s="178"/>
      <c r="BCH616" s="178"/>
      <c r="BCI616" s="178"/>
      <c r="BCJ616" s="178"/>
      <c r="BCK616" s="178"/>
      <c r="BCL616" s="178"/>
      <c r="BCM616" s="178"/>
      <c r="BCN616" s="178"/>
      <c r="BCO616" s="178"/>
      <c r="BCP616" s="178"/>
      <c r="BCQ616" s="178"/>
      <c r="BCR616" s="178"/>
      <c r="BCS616" s="178"/>
      <c r="BCT616" s="178"/>
      <c r="BCU616" s="178"/>
      <c r="BCV616" s="178"/>
      <c r="BCW616" s="178"/>
      <c r="BCX616" s="178"/>
      <c r="BCY616" s="178"/>
      <c r="BCZ616" s="178"/>
      <c r="BDA616" s="178"/>
      <c r="BDB616" s="178"/>
      <c r="BDC616" s="178"/>
      <c r="BDD616" s="178"/>
      <c r="BDE616" s="178"/>
      <c r="BDF616" s="178"/>
      <c r="BDG616" s="178"/>
      <c r="BDH616" s="178"/>
      <c r="BDI616" s="178"/>
      <c r="BDJ616" s="178"/>
      <c r="BDK616" s="178"/>
      <c r="BDL616" s="178"/>
      <c r="BDM616" s="178"/>
      <c r="BDN616" s="178"/>
      <c r="BDO616" s="178"/>
      <c r="BDP616" s="178"/>
      <c r="BDQ616" s="178"/>
      <c r="BDR616" s="178"/>
      <c r="BDS616" s="178"/>
      <c r="BDT616" s="178"/>
      <c r="BDU616" s="178"/>
      <c r="BDV616" s="178"/>
      <c r="BDW616" s="178"/>
      <c r="BDX616" s="178"/>
      <c r="BDY616" s="178"/>
      <c r="BDZ616" s="178"/>
      <c r="BEA616" s="178"/>
      <c r="BEB616" s="178"/>
      <c r="BEC616" s="178"/>
      <c r="BED616" s="178"/>
      <c r="BEE616" s="178"/>
      <c r="BEF616" s="178"/>
      <c r="BEG616" s="178"/>
      <c r="BEH616" s="178"/>
      <c r="BEI616" s="178"/>
      <c r="BEJ616" s="178"/>
      <c r="BEK616" s="178"/>
      <c r="BEL616" s="178"/>
      <c r="BEM616" s="178"/>
      <c r="BEN616" s="178"/>
      <c r="BEO616" s="178"/>
      <c r="BEP616" s="178"/>
      <c r="BEQ616" s="178"/>
      <c r="BER616" s="178"/>
      <c r="BES616" s="178"/>
      <c r="BET616" s="178"/>
      <c r="BEU616" s="178"/>
      <c r="BEV616" s="178"/>
      <c r="BEW616" s="178"/>
      <c r="BEX616" s="178"/>
      <c r="BEY616" s="178"/>
      <c r="BEZ616" s="178"/>
      <c r="BFA616" s="178"/>
      <c r="BFB616" s="178"/>
      <c r="BFC616" s="178"/>
      <c r="BFD616" s="178"/>
      <c r="BFE616" s="178"/>
      <c r="BFF616" s="178"/>
      <c r="BFG616" s="178"/>
      <c r="BFH616" s="178"/>
      <c r="BFI616" s="178"/>
      <c r="BFJ616" s="178"/>
      <c r="BFK616" s="178"/>
      <c r="BFL616" s="178"/>
      <c r="BFM616" s="178"/>
      <c r="BFN616" s="178"/>
      <c r="BFO616" s="178"/>
      <c r="BFP616" s="178"/>
      <c r="BFQ616" s="178"/>
      <c r="BFR616" s="178"/>
      <c r="BFS616" s="178"/>
      <c r="BFT616" s="178"/>
      <c r="BFU616" s="178"/>
      <c r="BFV616" s="178"/>
      <c r="BFW616" s="178"/>
      <c r="BFX616" s="178"/>
      <c r="BFY616" s="178"/>
      <c r="BFZ616" s="178"/>
      <c r="BGA616" s="178"/>
      <c r="BGB616" s="178"/>
      <c r="BGC616" s="178"/>
      <c r="BGD616" s="178"/>
      <c r="BGE616" s="178"/>
      <c r="BGF616" s="178"/>
      <c r="BGG616" s="178"/>
      <c r="BGH616" s="178"/>
      <c r="BGI616" s="178"/>
      <c r="BGJ616" s="178"/>
      <c r="BGK616" s="178"/>
      <c r="BGL616" s="178"/>
      <c r="BGM616" s="178"/>
      <c r="BGN616" s="178"/>
      <c r="BGO616" s="178"/>
      <c r="BGP616" s="178"/>
      <c r="BGQ616" s="178"/>
      <c r="BGR616" s="178"/>
      <c r="BGS616" s="178"/>
      <c r="BGT616" s="178"/>
      <c r="BGU616" s="178"/>
      <c r="BGV616" s="178"/>
      <c r="BGW616" s="178"/>
      <c r="BGX616" s="178"/>
      <c r="BGY616" s="178"/>
      <c r="BGZ616" s="178"/>
      <c r="BHA616" s="178"/>
      <c r="BHB616" s="178"/>
      <c r="BHC616" s="178"/>
      <c r="BHD616" s="178"/>
      <c r="BHE616" s="178"/>
      <c r="BHF616" s="178"/>
      <c r="BHG616" s="178"/>
      <c r="BHH616" s="178"/>
      <c r="BHI616" s="178"/>
      <c r="BHJ616" s="178"/>
      <c r="BHK616" s="178"/>
      <c r="BHL616" s="178"/>
      <c r="BHM616" s="178"/>
      <c r="BHN616" s="178"/>
      <c r="BHO616" s="178"/>
      <c r="BHP616" s="178"/>
      <c r="BHQ616" s="178"/>
      <c r="BHR616" s="178"/>
      <c r="BHS616" s="178"/>
      <c r="BHT616" s="178"/>
      <c r="BHU616" s="178"/>
      <c r="BHV616" s="178"/>
      <c r="BHW616" s="178"/>
      <c r="BHX616" s="178"/>
      <c r="BHY616" s="178"/>
      <c r="BHZ616" s="178"/>
      <c r="BIA616" s="178"/>
      <c r="BIB616" s="178"/>
      <c r="BIC616" s="178"/>
      <c r="BID616" s="178"/>
      <c r="BIE616" s="178"/>
      <c r="BIF616" s="178"/>
      <c r="BIG616" s="178"/>
      <c r="BIH616" s="178"/>
      <c r="BII616" s="178"/>
      <c r="BIJ616" s="178"/>
      <c r="BIK616" s="178"/>
      <c r="BIL616" s="178"/>
      <c r="BIM616" s="178"/>
      <c r="BIN616" s="178"/>
      <c r="BIO616" s="178"/>
      <c r="BIP616" s="178"/>
      <c r="BIQ616" s="178"/>
      <c r="BIR616" s="178"/>
      <c r="BIS616" s="178"/>
      <c r="BIT616" s="178"/>
      <c r="BIU616" s="178"/>
      <c r="BIV616" s="178"/>
      <c r="BIW616" s="178"/>
      <c r="BIX616" s="178"/>
      <c r="BIY616" s="178"/>
      <c r="BIZ616" s="178"/>
      <c r="BJA616" s="178"/>
      <c r="BJB616" s="178"/>
      <c r="BJC616" s="178"/>
      <c r="BJD616" s="178"/>
      <c r="BJE616" s="178"/>
      <c r="BJF616" s="178"/>
      <c r="BJG616" s="178"/>
      <c r="BJH616" s="178"/>
      <c r="BJI616" s="178"/>
      <c r="BJJ616" s="178"/>
      <c r="BJK616" s="178"/>
      <c r="BJL616" s="178"/>
      <c r="BJM616" s="178"/>
      <c r="BJN616" s="178"/>
      <c r="BJO616" s="178"/>
      <c r="BJP616" s="178"/>
      <c r="BJQ616" s="178"/>
      <c r="BJR616" s="178"/>
      <c r="BJS616" s="178"/>
      <c r="BJT616" s="178"/>
      <c r="BJU616" s="178"/>
      <c r="BJV616" s="178"/>
      <c r="BJW616" s="178"/>
      <c r="BJX616" s="178"/>
      <c r="BJY616" s="178"/>
      <c r="BJZ616" s="178"/>
      <c r="BKA616" s="178"/>
      <c r="BKB616" s="178"/>
      <c r="BKC616" s="178"/>
      <c r="BKD616" s="178"/>
      <c r="BKE616" s="178"/>
      <c r="BKF616" s="178"/>
      <c r="BKG616" s="178"/>
      <c r="BKH616" s="178"/>
      <c r="BKI616" s="178"/>
      <c r="BKJ616" s="178"/>
      <c r="BKK616" s="178"/>
      <c r="BKL616" s="178"/>
      <c r="BKM616" s="178"/>
      <c r="BKN616" s="178"/>
      <c r="BKO616" s="178"/>
      <c r="BKP616" s="178"/>
      <c r="BKQ616" s="178"/>
      <c r="BKR616" s="178"/>
      <c r="BKS616" s="178"/>
      <c r="BKT616" s="178"/>
      <c r="BKU616" s="178"/>
      <c r="BKV616" s="178"/>
      <c r="BKW616" s="178"/>
      <c r="BKX616" s="178"/>
      <c r="BKY616" s="178"/>
      <c r="BKZ616" s="178"/>
      <c r="BLA616" s="178"/>
      <c r="BLB616" s="178"/>
      <c r="BLC616" s="178"/>
      <c r="BLD616" s="178"/>
      <c r="BLE616" s="178"/>
      <c r="BLF616" s="178"/>
      <c r="BLG616" s="178"/>
      <c r="BLH616" s="178"/>
      <c r="BLI616" s="178"/>
      <c r="BLJ616" s="178"/>
      <c r="BLK616" s="178"/>
      <c r="BLL616" s="178"/>
      <c r="BLM616" s="178"/>
      <c r="BLN616" s="178"/>
      <c r="BLO616" s="178"/>
      <c r="BLP616" s="178"/>
      <c r="BLQ616" s="178"/>
      <c r="BLR616" s="178"/>
      <c r="BLS616" s="178"/>
      <c r="BLT616" s="178"/>
      <c r="BLU616" s="178"/>
      <c r="BLV616" s="178"/>
      <c r="BLW616" s="178"/>
      <c r="BLX616" s="178"/>
      <c r="BLY616" s="178"/>
      <c r="BLZ616" s="178"/>
      <c r="BMA616" s="178"/>
      <c r="BMB616" s="178"/>
      <c r="BMC616" s="178"/>
      <c r="BMD616" s="178"/>
      <c r="BME616" s="178"/>
      <c r="BMF616" s="178"/>
      <c r="BMG616" s="178"/>
      <c r="BMH616" s="178"/>
      <c r="BMI616" s="178"/>
      <c r="BMJ616" s="178"/>
      <c r="BMK616" s="178"/>
      <c r="BML616" s="178"/>
      <c r="BMM616" s="178"/>
      <c r="BMN616" s="178"/>
      <c r="BMO616" s="178"/>
      <c r="BMP616" s="178"/>
      <c r="BMQ616" s="178"/>
      <c r="BMR616" s="178"/>
      <c r="BMS616" s="178"/>
      <c r="BMT616" s="178"/>
      <c r="BMU616" s="178"/>
      <c r="BMV616" s="178"/>
      <c r="BMW616" s="178"/>
      <c r="BMX616" s="178"/>
      <c r="BMY616" s="178"/>
      <c r="BMZ616" s="178"/>
      <c r="BNA616" s="178"/>
      <c r="BNB616" s="178"/>
      <c r="BNC616" s="178"/>
      <c r="BND616" s="178"/>
      <c r="BNE616" s="178"/>
      <c r="BNF616" s="178"/>
      <c r="BNG616" s="178"/>
      <c r="BNH616" s="178"/>
      <c r="BNI616" s="178"/>
      <c r="BNJ616" s="178"/>
      <c r="BNK616" s="178"/>
      <c r="BNL616" s="178"/>
      <c r="BNM616" s="178"/>
      <c r="BNN616" s="178"/>
      <c r="BNO616" s="178"/>
      <c r="BNP616" s="178"/>
      <c r="BNQ616" s="178"/>
      <c r="BNR616" s="178"/>
      <c r="BNS616" s="178"/>
      <c r="BNT616" s="178"/>
      <c r="BNU616" s="178"/>
      <c r="BNV616" s="178"/>
      <c r="BNW616" s="178"/>
      <c r="BNX616" s="178"/>
      <c r="BNY616" s="178"/>
      <c r="BNZ616" s="178"/>
      <c r="BOA616" s="178"/>
      <c r="BOB616" s="178"/>
      <c r="BOC616" s="178"/>
      <c r="BOD616" s="178"/>
      <c r="BOE616" s="178"/>
      <c r="BOF616" s="178"/>
      <c r="BOG616" s="178"/>
      <c r="BOH616" s="178"/>
      <c r="BOI616" s="178"/>
      <c r="BOJ616" s="178"/>
      <c r="BOK616" s="178"/>
      <c r="BOL616" s="178"/>
      <c r="BOM616" s="178"/>
      <c r="BON616" s="178"/>
      <c r="BOO616" s="178"/>
      <c r="BOP616" s="178"/>
      <c r="BOQ616" s="178"/>
      <c r="BOR616" s="178"/>
      <c r="BOS616" s="178"/>
      <c r="BOT616" s="178"/>
      <c r="BOU616" s="178"/>
      <c r="BOV616" s="178"/>
      <c r="BOW616" s="178"/>
      <c r="BOX616" s="178"/>
      <c r="BOY616" s="178"/>
      <c r="BOZ616" s="178"/>
      <c r="BPA616" s="178"/>
      <c r="BPB616" s="178"/>
      <c r="BPC616" s="178"/>
      <c r="BPD616" s="178"/>
      <c r="BPE616" s="178"/>
      <c r="BPF616" s="178"/>
      <c r="BPG616" s="178"/>
      <c r="BPH616" s="178"/>
      <c r="BPI616" s="178"/>
      <c r="BPJ616" s="178"/>
      <c r="BPK616" s="178"/>
      <c r="BPL616" s="178"/>
      <c r="BPM616" s="178"/>
      <c r="BPN616" s="178"/>
      <c r="BPO616" s="178"/>
      <c r="BPP616" s="178"/>
      <c r="BPQ616" s="178"/>
      <c r="BPR616" s="178"/>
      <c r="BPS616" s="178"/>
      <c r="BPT616" s="178"/>
      <c r="BPU616" s="178"/>
      <c r="BPV616" s="178"/>
      <c r="BPW616" s="178"/>
      <c r="BPX616" s="178"/>
      <c r="BPY616" s="178"/>
      <c r="BPZ616" s="178"/>
      <c r="BQA616" s="178"/>
      <c r="BQB616" s="178"/>
      <c r="BQC616" s="178"/>
      <c r="BQD616" s="178"/>
      <c r="BQE616" s="178"/>
      <c r="BQF616" s="178"/>
      <c r="BQG616" s="178"/>
      <c r="BQH616" s="178"/>
      <c r="BQI616" s="178"/>
      <c r="BQJ616" s="178"/>
      <c r="BQK616" s="178"/>
      <c r="BQL616" s="178"/>
      <c r="BQM616" s="178"/>
      <c r="BQN616" s="178"/>
      <c r="BQO616" s="178"/>
      <c r="BQP616" s="178"/>
      <c r="BQQ616" s="178"/>
      <c r="BQR616" s="178"/>
      <c r="BQS616" s="178"/>
      <c r="BQT616" s="178"/>
      <c r="BQU616" s="178"/>
      <c r="BQV616" s="178"/>
      <c r="BQW616" s="178"/>
      <c r="BQX616" s="178"/>
      <c r="BQY616" s="178"/>
      <c r="BQZ616" s="178"/>
      <c r="BRA616" s="178"/>
      <c r="BRB616" s="178"/>
      <c r="BRC616" s="178"/>
      <c r="BRD616" s="178"/>
      <c r="BRE616" s="178"/>
      <c r="BRF616" s="178"/>
      <c r="BRG616" s="178"/>
      <c r="BRH616" s="178"/>
      <c r="BRI616" s="178"/>
      <c r="BRJ616" s="178"/>
      <c r="BRK616" s="178"/>
      <c r="BRL616" s="178"/>
      <c r="BRM616" s="178"/>
      <c r="BRN616" s="178"/>
      <c r="BRO616" s="178"/>
      <c r="BRP616" s="178"/>
      <c r="BRQ616" s="178"/>
      <c r="BRR616" s="178"/>
      <c r="BRS616" s="178"/>
      <c r="BRT616" s="178"/>
      <c r="BRU616" s="178"/>
      <c r="BRV616" s="178"/>
      <c r="BRW616" s="178"/>
      <c r="BRX616" s="178"/>
      <c r="BRY616" s="178"/>
      <c r="BRZ616" s="178"/>
      <c r="BSA616" s="178"/>
      <c r="BSB616" s="178"/>
      <c r="BSC616" s="178"/>
      <c r="BSD616" s="178"/>
      <c r="BSE616" s="178"/>
      <c r="BSF616" s="178"/>
      <c r="BSG616" s="178"/>
      <c r="BSH616" s="178"/>
      <c r="BSI616" s="178"/>
      <c r="BSJ616" s="178"/>
      <c r="BSK616" s="178"/>
      <c r="BSL616" s="178"/>
      <c r="BSM616" s="178"/>
      <c r="BSN616" s="178"/>
      <c r="BSO616" s="178"/>
      <c r="BSP616" s="178"/>
      <c r="BSQ616" s="178"/>
      <c r="BSR616" s="178"/>
      <c r="BSS616" s="178"/>
      <c r="BST616" s="178"/>
      <c r="BSU616" s="178"/>
      <c r="BSV616" s="178"/>
      <c r="BSW616" s="178"/>
      <c r="BSX616" s="178"/>
      <c r="BSY616" s="178"/>
      <c r="BSZ616" s="178"/>
      <c r="BTA616" s="178"/>
      <c r="BTB616" s="178"/>
      <c r="BTC616" s="178"/>
      <c r="BTD616" s="178"/>
      <c r="BTE616" s="178"/>
      <c r="BTF616" s="178"/>
      <c r="BTG616" s="178"/>
      <c r="BTH616" s="178"/>
      <c r="BTI616" s="178"/>
      <c r="BTJ616" s="178"/>
      <c r="BTK616" s="178"/>
      <c r="BTL616" s="178"/>
      <c r="BTM616" s="178"/>
      <c r="BTN616" s="178"/>
      <c r="BTO616" s="178"/>
      <c r="BTP616" s="178"/>
      <c r="BTQ616" s="178"/>
      <c r="BTR616" s="178"/>
      <c r="BTS616" s="178"/>
      <c r="BTT616" s="178"/>
      <c r="BTU616" s="178"/>
      <c r="BTV616" s="178"/>
      <c r="BTW616" s="178"/>
      <c r="BTX616" s="178"/>
      <c r="BTY616" s="178"/>
      <c r="BTZ616" s="178"/>
      <c r="BUA616" s="178"/>
      <c r="BUB616" s="178"/>
      <c r="BUC616" s="178"/>
      <c r="BUD616" s="178"/>
      <c r="BUE616" s="178"/>
      <c r="BUF616" s="178"/>
      <c r="BUG616" s="178"/>
      <c r="BUH616" s="178"/>
      <c r="BUI616" s="178"/>
      <c r="BUJ616" s="178"/>
      <c r="BUK616" s="178"/>
      <c r="BUL616" s="178"/>
      <c r="BUM616" s="178"/>
      <c r="BUN616" s="178"/>
      <c r="BUO616" s="178"/>
      <c r="BUP616" s="178"/>
      <c r="BUQ616" s="178"/>
      <c r="BUR616" s="178"/>
      <c r="BUS616" s="178"/>
      <c r="BUT616" s="178"/>
      <c r="BUU616" s="178"/>
      <c r="BUV616" s="178"/>
      <c r="BUW616" s="178"/>
      <c r="BUX616" s="178"/>
      <c r="BUY616" s="178"/>
      <c r="BUZ616" s="178"/>
      <c r="BVA616" s="178"/>
      <c r="BVB616" s="178"/>
      <c r="BVC616" s="178"/>
      <c r="BVD616" s="178"/>
      <c r="BVE616" s="178"/>
      <c r="BVF616" s="178"/>
      <c r="BVG616" s="178"/>
      <c r="BVH616" s="178"/>
      <c r="BVI616" s="178"/>
      <c r="BVJ616" s="178"/>
      <c r="BVK616" s="178"/>
      <c r="BVL616" s="178"/>
      <c r="BVM616" s="178"/>
      <c r="BVN616" s="178"/>
      <c r="BVO616" s="178"/>
      <c r="BVP616" s="178"/>
      <c r="BVQ616" s="178"/>
      <c r="BVR616" s="178"/>
      <c r="BVS616" s="178"/>
      <c r="BVT616" s="178"/>
      <c r="BVU616" s="178"/>
      <c r="BVV616" s="178"/>
      <c r="BVW616" s="178"/>
      <c r="BVX616" s="178"/>
      <c r="BVY616" s="178"/>
      <c r="BVZ616" s="178"/>
      <c r="BWA616" s="178"/>
      <c r="BWB616" s="178"/>
      <c r="BWC616" s="178"/>
      <c r="BWD616" s="178"/>
      <c r="BWE616" s="178"/>
      <c r="BWF616" s="178"/>
      <c r="BWG616" s="178"/>
      <c r="BWH616" s="178"/>
      <c r="BWI616" s="178"/>
      <c r="BWJ616" s="178"/>
      <c r="BWK616" s="178"/>
      <c r="BWL616" s="178"/>
      <c r="BWM616" s="178"/>
      <c r="BWN616" s="178"/>
      <c r="BWO616" s="178"/>
      <c r="BWP616" s="178"/>
      <c r="BWQ616" s="178"/>
      <c r="BWR616" s="178"/>
      <c r="BWS616" s="178"/>
      <c r="BWT616" s="178"/>
      <c r="BWU616" s="178"/>
      <c r="BWV616" s="178"/>
      <c r="BWW616" s="178"/>
      <c r="BWX616" s="178"/>
      <c r="BWY616" s="178"/>
      <c r="BWZ616" s="178"/>
      <c r="BXA616" s="178"/>
      <c r="BXB616" s="178"/>
      <c r="BXC616" s="178"/>
      <c r="BXD616" s="178"/>
      <c r="BXE616" s="178"/>
      <c r="BXF616" s="178"/>
      <c r="BXG616" s="178"/>
      <c r="BXH616" s="178"/>
      <c r="BXI616" s="178"/>
      <c r="BXJ616" s="178"/>
      <c r="BXK616" s="178"/>
      <c r="BXL616" s="178"/>
      <c r="BXM616" s="178"/>
      <c r="BXN616" s="178"/>
      <c r="BXO616" s="178"/>
      <c r="BXP616" s="178"/>
      <c r="BXQ616" s="178"/>
      <c r="BXR616" s="178"/>
      <c r="BXS616" s="178"/>
      <c r="BXT616" s="178"/>
      <c r="BXU616" s="178"/>
      <c r="BXV616" s="178"/>
      <c r="BXW616" s="178"/>
      <c r="BXX616" s="178"/>
      <c r="BXY616" s="178"/>
      <c r="BXZ616" s="178"/>
      <c r="BYA616" s="178"/>
      <c r="BYB616" s="178"/>
      <c r="BYC616" s="178"/>
      <c r="BYD616" s="178"/>
      <c r="BYE616" s="178"/>
      <c r="BYF616" s="178"/>
      <c r="BYG616" s="178"/>
      <c r="BYH616" s="178"/>
      <c r="BYI616" s="178"/>
      <c r="BYJ616" s="178"/>
      <c r="BYK616" s="178"/>
      <c r="BYL616" s="178"/>
      <c r="BYM616" s="178"/>
      <c r="BYN616" s="178"/>
      <c r="BYO616" s="178"/>
      <c r="BYP616" s="178"/>
      <c r="BYQ616" s="178"/>
      <c r="BYR616" s="178"/>
      <c r="BYS616" s="178"/>
      <c r="BYT616" s="178"/>
      <c r="BYU616" s="178"/>
      <c r="BYV616" s="178"/>
      <c r="BYW616" s="178"/>
      <c r="BYX616" s="178"/>
      <c r="BYY616" s="178"/>
      <c r="BYZ616" s="178"/>
      <c r="BZA616" s="178"/>
      <c r="BZB616" s="178"/>
      <c r="BZC616" s="178"/>
      <c r="BZD616" s="178"/>
      <c r="BZE616" s="178"/>
      <c r="BZF616" s="178"/>
      <c r="BZG616" s="178"/>
      <c r="BZH616" s="178"/>
      <c r="BZI616" s="178"/>
      <c r="BZJ616" s="178"/>
      <c r="BZK616" s="178"/>
      <c r="BZL616" s="178"/>
      <c r="BZM616" s="178"/>
      <c r="BZN616" s="178"/>
      <c r="BZO616" s="178"/>
      <c r="BZP616" s="178"/>
      <c r="BZQ616" s="178"/>
      <c r="BZR616" s="178"/>
      <c r="BZS616" s="178"/>
      <c r="BZT616" s="178"/>
      <c r="BZU616" s="178"/>
      <c r="BZV616" s="178"/>
      <c r="BZW616" s="178"/>
      <c r="BZX616" s="178"/>
      <c r="BZY616" s="178"/>
      <c r="BZZ616" s="178"/>
      <c r="CAA616" s="178"/>
      <c r="CAB616" s="178"/>
      <c r="CAC616" s="178"/>
      <c r="CAD616" s="178"/>
      <c r="CAE616" s="178"/>
      <c r="CAF616" s="178"/>
      <c r="CAG616" s="178"/>
      <c r="CAH616" s="178"/>
      <c r="CAI616" s="178"/>
      <c r="CAJ616" s="178"/>
      <c r="CAK616" s="178"/>
      <c r="CAL616" s="178"/>
      <c r="CAM616" s="178"/>
      <c r="CAN616" s="178"/>
      <c r="CAO616" s="178"/>
      <c r="CAP616" s="178"/>
      <c r="CAQ616" s="178"/>
      <c r="CAR616" s="178"/>
      <c r="CAS616" s="178"/>
      <c r="CAT616" s="178"/>
      <c r="CAU616" s="178"/>
      <c r="CAV616" s="178"/>
      <c r="CAW616" s="178"/>
      <c r="CAX616" s="178"/>
      <c r="CAY616" s="178"/>
      <c r="CAZ616" s="178"/>
      <c r="CBA616" s="178"/>
      <c r="CBB616" s="178"/>
      <c r="CBC616" s="178"/>
      <c r="CBD616" s="178"/>
      <c r="CBE616" s="178"/>
      <c r="CBF616" s="178"/>
      <c r="CBG616" s="178"/>
      <c r="CBH616" s="178"/>
      <c r="CBI616" s="178"/>
      <c r="CBJ616" s="178"/>
      <c r="CBK616" s="178"/>
      <c r="CBL616" s="178"/>
      <c r="CBM616" s="178"/>
      <c r="CBN616" s="178"/>
      <c r="CBO616" s="178"/>
      <c r="CBP616" s="178"/>
      <c r="CBQ616" s="178"/>
      <c r="CBR616" s="178"/>
      <c r="CBS616" s="178"/>
      <c r="CBT616" s="178"/>
      <c r="CBU616" s="178"/>
      <c r="CBV616" s="178"/>
      <c r="CBW616" s="178"/>
      <c r="CBX616" s="178"/>
      <c r="CBY616" s="178"/>
      <c r="CBZ616" s="178"/>
      <c r="CCA616" s="178"/>
      <c r="CCB616" s="178"/>
      <c r="CCC616" s="178"/>
      <c r="CCD616" s="178"/>
      <c r="CCE616" s="178"/>
      <c r="CCF616" s="178"/>
      <c r="CCG616" s="178"/>
      <c r="CCH616" s="178"/>
      <c r="CCI616" s="178"/>
      <c r="CCJ616" s="178"/>
      <c r="CCK616" s="178"/>
      <c r="CCL616" s="178"/>
      <c r="CCM616" s="178"/>
      <c r="CCN616" s="178"/>
      <c r="CCO616" s="178"/>
      <c r="CCP616" s="178"/>
      <c r="CCQ616" s="178"/>
      <c r="CCR616" s="178"/>
      <c r="CCS616" s="178"/>
      <c r="CCT616" s="178"/>
      <c r="CCU616" s="178"/>
      <c r="CCV616" s="178"/>
      <c r="CCW616" s="178"/>
      <c r="CCX616" s="178"/>
      <c r="CCY616" s="178"/>
      <c r="CCZ616" s="178"/>
      <c r="CDA616" s="178"/>
      <c r="CDB616" s="178"/>
      <c r="CDC616" s="178"/>
      <c r="CDD616" s="178"/>
      <c r="CDE616" s="178"/>
      <c r="CDF616" s="178"/>
      <c r="CDG616" s="178"/>
      <c r="CDH616" s="178"/>
      <c r="CDI616" s="178"/>
      <c r="CDJ616" s="178"/>
      <c r="CDK616" s="178"/>
      <c r="CDL616" s="178"/>
      <c r="CDM616" s="178"/>
      <c r="CDN616" s="178"/>
      <c r="CDO616" s="178"/>
      <c r="CDP616" s="178"/>
      <c r="CDQ616" s="178"/>
      <c r="CDR616" s="178"/>
      <c r="CDS616" s="178"/>
      <c r="CDT616" s="178"/>
      <c r="CDU616" s="178"/>
      <c r="CDV616" s="178"/>
      <c r="CDW616" s="178"/>
      <c r="CDX616" s="178"/>
      <c r="CDY616" s="178"/>
      <c r="CDZ616" s="178"/>
      <c r="CEA616" s="178"/>
      <c r="CEB616" s="178"/>
      <c r="CEC616" s="178"/>
      <c r="CED616" s="178"/>
      <c r="CEE616" s="178"/>
      <c r="CEF616" s="178"/>
      <c r="CEG616" s="178"/>
      <c r="CEH616" s="178"/>
      <c r="CEI616" s="178"/>
      <c r="CEJ616" s="178"/>
      <c r="CEK616" s="178"/>
      <c r="CEL616" s="178"/>
      <c r="CEM616" s="178"/>
      <c r="CEN616" s="178"/>
      <c r="CEO616" s="178"/>
      <c r="CEP616" s="178"/>
      <c r="CEQ616" s="178"/>
      <c r="CER616" s="178"/>
      <c r="CES616" s="178"/>
      <c r="CET616" s="178"/>
      <c r="CEU616" s="178"/>
      <c r="CEV616" s="178"/>
      <c r="CEW616" s="178"/>
      <c r="CEX616" s="178"/>
      <c r="CEY616" s="178"/>
      <c r="CEZ616" s="178"/>
      <c r="CFA616" s="178"/>
      <c r="CFB616" s="178"/>
      <c r="CFC616" s="178"/>
      <c r="CFD616" s="178"/>
      <c r="CFE616" s="178"/>
      <c r="CFF616" s="178"/>
      <c r="CFG616" s="178"/>
      <c r="CFH616" s="178"/>
      <c r="CFI616" s="178"/>
      <c r="CFJ616" s="178"/>
      <c r="CFK616" s="178"/>
      <c r="CFL616" s="178"/>
      <c r="CFM616" s="178"/>
      <c r="CFN616" s="178"/>
      <c r="CFO616" s="178"/>
      <c r="CFP616" s="178"/>
      <c r="CFQ616" s="178"/>
      <c r="CFR616" s="178"/>
      <c r="CFS616" s="178"/>
      <c r="CFT616" s="178"/>
      <c r="CFU616" s="178"/>
      <c r="CFV616" s="178"/>
      <c r="CFW616" s="178"/>
      <c r="CFX616" s="178"/>
      <c r="CFY616" s="178"/>
      <c r="CFZ616" s="178"/>
      <c r="CGA616" s="178"/>
      <c r="CGB616" s="178"/>
      <c r="CGC616" s="178"/>
      <c r="CGD616" s="178"/>
      <c r="CGE616" s="178"/>
      <c r="CGF616" s="178"/>
      <c r="CGG616" s="178"/>
      <c r="CGH616" s="178"/>
      <c r="CGI616" s="178"/>
      <c r="CGJ616" s="178"/>
      <c r="CGK616" s="178"/>
      <c r="CGL616" s="178"/>
      <c r="CGM616" s="178"/>
      <c r="CGN616" s="178"/>
      <c r="CGO616" s="178"/>
      <c r="CGP616" s="178"/>
      <c r="CGQ616" s="178"/>
      <c r="CGR616" s="178"/>
      <c r="CGS616" s="178"/>
      <c r="CGT616" s="178"/>
      <c r="CGU616" s="178"/>
      <c r="CGV616" s="178"/>
      <c r="CGW616" s="178"/>
      <c r="CGX616" s="178"/>
      <c r="CGY616" s="178"/>
      <c r="CGZ616" s="178"/>
      <c r="CHA616" s="178"/>
      <c r="CHB616" s="178"/>
      <c r="CHC616" s="178"/>
      <c r="CHD616" s="178"/>
      <c r="CHE616" s="178"/>
      <c r="CHF616" s="178"/>
      <c r="CHG616" s="178"/>
      <c r="CHH616" s="178"/>
      <c r="CHI616" s="178"/>
      <c r="CHJ616" s="178"/>
      <c r="CHK616" s="178"/>
      <c r="CHL616" s="178"/>
      <c r="CHM616" s="178"/>
      <c r="CHN616" s="178"/>
      <c r="CHO616" s="178"/>
      <c r="CHP616" s="178"/>
      <c r="CHQ616" s="178"/>
      <c r="CHR616" s="178"/>
      <c r="CHS616" s="178"/>
      <c r="CHT616" s="178"/>
      <c r="CHU616" s="178"/>
      <c r="CHV616" s="178"/>
      <c r="CHW616" s="178"/>
      <c r="CHX616" s="178"/>
      <c r="CHY616" s="178"/>
      <c r="CHZ616" s="178"/>
      <c r="CIA616" s="178"/>
      <c r="CIB616" s="178"/>
      <c r="CIC616" s="178"/>
      <c r="CID616" s="178"/>
      <c r="CIE616" s="178"/>
      <c r="CIF616" s="178"/>
      <c r="CIG616" s="178"/>
      <c r="CIH616" s="178"/>
      <c r="CII616" s="178"/>
      <c r="CIJ616" s="178"/>
      <c r="CIK616" s="178"/>
      <c r="CIL616" s="178"/>
      <c r="CIM616" s="178"/>
      <c r="CIN616" s="178"/>
      <c r="CIO616" s="178"/>
      <c r="CIP616" s="178"/>
      <c r="CIQ616" s="178"/>
      <c r="CIR616" s="178"/>
      <c r="CIS616" s="178"/>
      <c r="CIT616" s="178"/>
      <c r="CIU616" s="178"/>
      <c r="CIV616" s="178"/>
      <c r="CIW616" s="178"/>
      <c r="CIX616" s="178"/>
      <c r="CIY616" s="178"/>
      <c r="CIZ616" s="178"/>
      <c r="CJA616" s="178"/>
      <c r="CJB616" s="178"/>
      <c r="CJC616" s="178"/>
      <c r="CJD616" s="178"/>
      <c r="CJE616" s="178"/>
      <c r="CJF616" s="178"/>
      <c r="CJG616" s="178"/>
      <c r="CJH616" s="178"/>
      <c r="CJI616" s="178"/>
      <c r="CJJ616" s="178"/>
      <c r="CJK616" s="178"/>
      <c r="CJL616" s="178"/>
      <c r="CJM616" s="178"/>
      <c r="CJN616" s="178"/>
      <c r="CJO616" s="178"/>
      <c r="CJP616" s="178"/>
      <c r="CJQ616" s="178"/>
      <c r="CJR616" s="178"/>
      <c r="CJS616" s="178"/>
      <c r="CJT616" s="178"/>
      <c r="CJU616" s="178"/>
      <c r="CJV616" s="178"/>
      <c r="CJW616" s="178"/>
      <c r="CJX616" s="178"/>
      <c r="CJY616" s="178"/>
      <c r="CJZ616" s="178"/>
      <c r="CKA616" s="178"/>
      <c r="CKB616" s="178"/>
      <c r="CKC616" s="178"/>
      <c r="CKD616" s="178"/>
      <c r="CKE616" s="178"/>
      <c r="CKF616" s="178"/>
      <c r="CKG616" s="178"/>
      <c r="CKH616" s="178"/>
      <c r="CKI616" s="178"/>
      <c r="CKJ616" s="178"/>
      <c r="CKK616" s="178"/>
      <c r="CKL616" s="178"/>
      <c r="CKM616" s="178"/>
      <c r="CKN616" s="178"/>
      <c r="CKO616" s="178"/>
      <c r="CKP616" s="178"/>
      <c r="CKQ616" s="178"/>
      <c r="CKR616" s="178"/>
      <c r="CKS616" s="178"/>
      <c r="CKT616" s="178"/>
      <c r="CKU616" s="178"/>
      <c r="CKV616" s="178"/>
      <c r="CKW616" s="178"/>
      <c r="CKX616" s="178"/>
      <c r="CKY616" s="178"/>
      <c r="CKZ616" s="178"/>
      <c r="CLA616" s="178"/>
      <c r="CLB616" s="178"/>
      <c r="CLC616" s="178"/>
      <c r="CLD616" s="178"/>
      <c r="CLE616" s="178"/>
      <c r="CLF616" s="178"/>
      <c r="CLG616" s="178"/>
      <c r="CLH616" s="178"/>
      <c r="CLI616" s="178"/>
      <c r="CLJ616" s="178"/>
      <c r="CLK616" s="178"/>
      <c r="CLL616" s="178"/>
      <c r="CLM616" s="178"/>
      <c r="CLN616" s="178"/>
      <c r="CLO616" s="178"/>
      <c r="CLP616" s="178"/>
      <c r="CLQ616" s="178"/>
      <c r="CLR616" s="178"/>
      <c r="CLS616" s="178"/>
      <c r="CLT616" s="178"/>
      <c r="CLU616" s="178"/>
      <c r="CLV616" s="178"/>
      <c r="CLW616" s="178"/>
      <c r="CLX616" s="178"/>
      <c r="CLY616" s="178"/>
      <c r="CLZ616" s="178"/>
      <c r="CMA616" s="178"/>
      <c r="CMB616" s="178"/>
      <c r="CMC616" s="178"/>
      <c r="CMD616" s="178"/>
      <c r="CME616" s="178"/>
      <c r="CMF616" s="178"/>
      <c r="CMG616" s="178"/>
      <c r="CMH616" s="178"/>
      <c r="CMI616" s="178"/>
      <c r="CMJ616" s="178"/>
      <c r="CMK616" s="178"/>
      <c r="CML616" s="178"/>
      <c r="CMM616" s="178"/>
      <c r="CMN616" s="178"/>
      <c r="CMO616" s="178"/>
      <c r="CMP616" s="178"/>
      <c r="CMQ616" s="178"/>
      <c r="CMR616" s="178"/>
      <c r="CMS616" s="178"/>
      <c r="CMT616" s="178"/>
      <c r="CMU616" s="178"/>
      <c r="CMV616" s="178"/>
      <c r="CMW616" s="178"/>
      <c r="CMX616" s="178"/>
      <c r="CMY616" s="178"/>
      <c r="CMZ616" s="178"/>
      <c r="CNA616" s="178"/>
      <c r="CNB616" s="178"/>
      <c r="CNC616" s="178"/>
      <c r="CND616" s="178"/>
      <c r="CNE616" s="178"/>
      <c r="CNF616" s="178"/>
      <c r="CNG616" s="178"/>
      <c r="CNH616" s="178"/>
      <c r="CNI616" s="178"/>
      <c r="CNJ616" s="178"/>
      <c r="CNK616" s="178"/>
      <c r="CNL616" s="178"/>
      <c r="CNM616" s="178"/>
      <c r="CNN616" s="178"/>
      <c r="CNO616" s="178"/>
      <c r="CNP616" s="178"/>
      <c r="CNQ616" s="178"/>
      <c r="CNR616" s="178"/>
      <c r="CNS616" s="178"/>
      <c r="CNT616" s="178"/>
      <c r="CNU616" s="178"/>
      <c r="CNV616" s="178"/>
      <c r="CNW616" s="178"/>
      <c r="CNX616" s="178"/>
      <c r="CNY616" s="178"/>
      <c r="CNZ616" s="178"/>
      <c r="COA616" s="178"/>
      <c r="COB616" s="178"/>
      <c r="COC616" s="178"/>
      <c r="COD616" s="178"/>
      <c r="COE616" s="178"/>
      <c r="COF616" s="178"/>
      <c r="COG616" s="178"/>
      <c r="COH616" s="178"/>
      <c r="COI616" s="178"/>
      <c r="COJ616" s="178"/>
      <c r="COK616" s="178"/>
      <c r="COL616" s="178"/>
      <c r="COM616" s="178"/>
      <c r="CON616" s="178"/>
      <c r="COO616" s="178"/>
      <c r="COP616" s="178"/>
      <c r="COQ616" s="178"/>
      <c r="COR616" s="178"/>
      <c r="COS616" s="178"/>
      <c r="COT616" s="178"/>
      <c r="COU616" s="178"/>
      <c r="COV616" s="178"/>
      <c r="COW616" s="178"/>
      <c r="COX616" s="178"/>
      <c r="COY616" s="178"/>
      <c r="COZ616" s="178"/>
      <c r="CPA616" s="178"/>
      <c r="CPB616" s="178"/>
      <c r="CPC616" s="178"/>
      <c r="CPD616" s="178"/>
      <c r="CPE616" s="178"/>
      <c r="CPF616" s="178"/>
      <c r="CPG616" s="178"/>
      <c r="CPH616" s="178"/>
      <c r="CPI616" s="178"/>
      <c r="CPJ616" s="178"/>
      <c r="CPK616" s="178"/>
      <c r="CPL616" s="178"/>
      <c r="CPM616" s="178"/>
      <c r="CPN616" s="178"/>
      <c r="CPO616" s="178"/>
      <c r="CPP616" s="178"/>
      <c r="CPQ616" s="178"/>
      <c r="CPR616" s="178"/>
      <c r="CPS616" s="178"/>
      <c r="CPT616" s="178"/>
      <c r="CPU616" s="178"/>
      <c r="CPV616" s="178"/>
      <c r="CPW616" s="178"/>
      <c r="CPX616" s="178"/>
      <c r="CPY616" s="178"/>
      <c r="CPZ616" s="178"/>
      <c r="CQA616" s="178"/>
      <c r="CQB616" s="178"/>
      <c r="CQC616" s="178"/>
      <c r="CQD616" s="178"/>
      <c r="CQE616" s="178"/>
      <c r="CQF616" s="178"/>
      <c r="CQG616" s="178"/>
      <c r="CQH616" s="178"/>
      <c r="CQI616" s="178"/>
      <c r="CQJ616" s="178"/>
      <c r="CQK616" s="178"/>
      <c r="CQL616" s="178"/>
      <c r="CQM616" s="178"/>
      <c r="CQN616" s="178"/>
      <c r="CQO616" s="178"/>
      <c r="CQP616" s="178"/>
      <c r="CQQ616" s="178"/>
      <c r="CQR616" s="178"/>
      <c r="CQS616" s="178"/>
      <c r="CQT616" s="178"/>
      <c r="CQU616" s="178"/>
      <c r="CQV616" s="178"/>
      <c r="CQW616" s="178"/>
      <c r="CQX616" s="178"/>
      <c r="CQY616" s="178"/>
      <c r="CQZ616" s="178"/>
      <c r="CRA616" s="178"/>
      <c r="CRB616" s="178"/>
      <c r="CRC616" s="178"/>
      <c r="CRD616" s="178"/>
      <c r="CRE616" s="178"/>
      <c r="CRF616" s="178"/>
      <c r="CRG616" s="178"/>
      <c r="CRH616" s="178"/>
      <c r="CRI616" s="178"/>
      <c r="CRJ616" s="178"/>
      <c r="CRK616" s="178"/>
      <c r="CRL616" s="178"/>
      <c r="CRM616" s="178"/>
      <c r="CRN616" s="178"/>
      <c r="CRO616" s="178"/>
      <c r="CRP616" s="178"/>
      <c r="CRQ616" s="178"/>
      <c r="CRR616" s="178"/>
      <c r="CRS616" s="178"/>
      <c r="CRT616" s="178"/>
      <c r="CRU616" s="178"/>
      <c r="CRV616" s="178"/>
      <c r="CRW616" s="178"/>
      <c r="CRX616" s="178"/>
      <c r="CRY616" s="178"/>
      <c r="CRZ616" s="178"/>
      <c r="CSA616" s="178"/>
      <c r="CSB616" s="178"/>
      <c r="CSC616" s="178"/>
      <c r="CSD616" s="178"/>
      <c r="CSE616" s="178"/>
      <c r="CSF616" s="178"/>
      <c r="CSG616" s="178"/>
      <c r="CSH616" s="178"/>
      <c r="CSI616" s="178"/>
      <c r="CSJ616" s="178"/>
      <c r="CSK616" s="178"/>
      <c r="CSL616" s="178"/>
      <c r="CSM616" s="178"/>
      <c r="CSN616" s="178"/>
      <c r="CSO616" s="178"/>
      <c r="CSP616" s="178"/>
      <c r="CSQ616" s="178"/>
      <c r="CSR616" s="178"/>
      <c r="CSS616" s="178"/>
      <c r="CST616" s="178"/>
      <c r="CSU616" s="178"/>
      <c r="CSV616" s="178"/>
      <c r="CSW616" s="178"/>
      <c r="CSX616" s="178"/>
      <c r="CSY616" s="178"/>
      <c r="CSZ616" s="178"/>
      <c r="CTA616" s="178"/>
      <c r="CTB616" s="178"/>
      <c r="CTC616" s="178"/>
      <c r="CTD616" s="178"/>
      <c r="CTE616" s="178"/>
      <c r="CTF616" s="178"/>
      <c r="CTG616" s="178"/>
      <c r="CTH616" s="178"/>
      <c r="CTI616" s="178"/>
      <c r="CTJ616" s="178"/>
      <c r="CTK616" s="178"/>
      <c r="CTL616" s="178"/>
      <c r="CTM616" s="178"/>
      <c r="CTN616" s="178"/>
      <c r="CTO616" s="178"/>
      <c r="CTP616" s="178"/>
      <c r="CTQ616" s="178"/>
      <c r="CTR616" s="178"/>
      <c r="CTS616" s="178"/>
      <c r="CTT616" s="178"/>
      <c r="CTU616" s="178"/>
      <c r="CTV616" s="178"/>
      <c r="CTW616" s="178"/>
      <c r="CTX616" s="178"/>
      <c r="CTY616" s="178"/>
      <c r="CTZ616" s="178"/>
      <c r="CUA616" s="178"/>
      <c r="CUB616" s="178"/>
      <c r="CUC616" s="178"/>
      <c r="CUD616" s="178"/>
      <c r="CUE616" s="178"/>
      <c r="CUF616" s="178"/>
      <c r="CUG616" s="178"/>
      <c r="CUH616" s="178"/>
      <c r="CUI616" s="178"/>
      <c r="CUJ616" s="178"/>
      <c r="CUK616" s="178"/>
      <c r="CUL616" s="178"/>
      <c r="CUM616" s="178"/>
      <c r="CUN616" s="178"/>
      <c r="CUO616" s="178"/>
      <c r="CUP616" s="178"/>
      <c r="CUQ616" s="178"/>
      <c r="CUR616" s="178"/>
      <c r="CUS616" s="178"/>
      <c r="CUT616" s="178"/>
      <c r="CUU616" s="178"/>
      <c r="CUV616" s="178"/>
      <c r="CUW616" s="178"/>
      <c r="CUX616" s="178"/>
      <c r="CUY616" s="178"/>
      <c r="CUZ616" s="178"/>
      <c r="CVA616" s="178"/>
      <c r="CVB616" s="178"/>
      <c r="CVC616" s="178"/>
      <c r="CVD616" s="178"/>
      <c r="CVE616" s="178"/>
      <c r="CVF616" s="178"/>
      <c r="CVG616" s="178"/>
      <c r="CVH616" s="178"/>
      <c r="CVI616" s="178"/>
      <c r="CVJ616" s="178"/>
      <c r="CVK616" s="178"/>
      <c r="CVL616" s="178"/>
      <c r="CVM616" s="178"/>
      <c r="CVN616" s="178"/>
      <c r="CVO616" s="178"/>
      <c r="CVP616" s="178"/>
      <c r="CVQ616" s="178"/>
      <c r="CVR616" s="178"/>
      <c r="CVS616" s="178"/>
      <c r="CVT616" s="178"/>
      <c r="CVU616" s="178"/>
      <c r="CVV616" s="178"/>
      <c r="CVW616" s="178"/>
      <c r="CVX616" s="178"/>
      <c r="CVY616" s="178"/>
      <c r="CVZ616" s="178"/>
      <c r="CWA616" s="178"/>
      <c r="CWB616" s="178"/>
      <c r="CWC616" s="178"/>
      <c r="CWD616" s="178"/>
      <c r="CWE616" s="178"/>
      <c r="CWF616" s="178"/>
      <c r="CWG616" s="178"/>
      <c r="CWH616" s="178"/>
      <c r="CWI616" s="178"/>
      <c r="CWJ616" s="178"/>
      <c r="CWK616" s="178"/>
      <c r="CWL616" s="178"/>
      <c r="CWM616" s="178"/>
      <c r="CWN616" s="178"/>
      <c r="CWO616" s="178"/>
      <c r="CWP616" s="178"/>
      <c r="CWQ616" s="178"/>
      <c r="CWR616" s="178"/>
      <c r="CWS616" s="178"/>
      <c r="CWT616" s="178"/>
      <c r="CWU616" s="178"/>
      <c r="CWV616" s="178"/>
      <c r="CWW616" s="178"/>
      <c r="CWX616" s="178"/>
      <c r="CWY616" s="178"/>
      <c r="CWZ616" s="178"/>
      <c r="CXA616" s="178"/>
      <c r="CXB616" s="178"/>
      <c r="CXC616" s="178"/>
      <c r="CXD616" s="178"/>
      <c r="CXE616" s="178"/>
      <c r="CXF616" s="178"/>
      <c r="CXG616" s="178"/>
      <c r="CXH616" s="178"/>
      <c r="CXI616" s="178"/>
      <c r="CXJ616" s="178"/>
      <c r="CXK616" s="178"/>
      <c r="CXL616" s="178"/>
      <c r="CXM616" s="178"/>
      <c r="CXN616" s="178"/>
      <c r="CXO616" s="178"/>
      <c r="CXP616" s="178"/>
      <c r="CXQ616" s="178"/>
      <c r="CXR616" s="178"/>
      <c r="CXS616" s="178"/>
      <c r="CXT616" s="178"/>
      <c r="CXU616" s="178"/>
      <c r="CXV616" s="178"/>
      <c r="CXW616" s="178"/>
      <c r="CXX616" s="178"/>
      <c r="CXY616" s="178"/>
      <c r="CXZ616" s="178"/>
      <c r="CYA616" s="178"/>
      <c r="CYB616" s="178"/>
      <c r="CYC616" s="178"/>
      <c r="CYD616" s="178"/>
      <c r="CYE616" s="178"/>
      <c r="CYF616" s="178"/>
      <c r="CYG616" s="178"/>
      <c r="CYH616" s="178"/>
      <c r="CYI616" s="178"/>
      <c r="CYJ616" s="178"/>
      <c r="CYK616" s="178"/>
      <c r="CYL616" s="178"/>
      <c r="CYM616" s="178"/>
      <c r="CYN616" s="178"/>
      <c r="CYO616" s="178"/>
      <c r="CYP616" s="178"/>
      <c r="CYQ616" s="178"/>
      <c r="CYR616" s="178"/>
      <c r="CYS616" s="178"/>
      <c r="CYT616" s="178"/>
      <c r="CYU616" s="178"/>
      <c r="CYV616" s="178"/>
      <c r="CYW616" s="178"/>
      <c r="CYX616" s="178"/>
      <c r="CYY616" s="178"/>
      <c r="CYZ616" s="178"/>
      <c r="CZA616" s="178"/>
      <c r="CZB616" s="178"/>
      <c r="CZC616" s="178"/>
      <c r="CZD616" s="178"/>
      <c r="CZE616" s="178"/>
      <c r="CZF616" s="178"/>
      <c r="CZG616" s="178"/>
      <c r="CZH616" s="178"/>
      <c r="CZI616" s="178"/>
      <c r="CZJ616" s="178"/>
      <c r="CZK616" s="178"/>
      <c r="CZL616" s="178"/>
      <c r="CZM616" s="178"/>
      <c r="CZN616" s="178"/>
      <c r="CZO616" s="178"/>
      <c r="CZP616" s="178"/>
      <c r="CZQ616" s="178"/>
      <c r="CZR616" s="178"/>
      <c r="CZS616" s="178"/>
      <c r="CZT616" s="178"/>
      <c r="CZU616" s="178"/>
      <c r="CZV616" s="178"/>
      <c r="CZW616" s="178"/>
      <c r="CZX616" s="178"/>
      <c r="CZY616" s="178"/>
      <c r="CZZ616" s="178"/>
      <c r="DAA616" s="178"/>
      <c r="DAB616" s="178"/>
      <c r="DAC616" s="178"/>
      <c r="DAD616" s="178"/>
      <c r="DAE616" s="178"/>
      <c r="DAF616" s="178"/>
      <c r="DAG616" s="178"/>
      <c r="DAH616" s="178"/>
      <c r="DAI616" s="178"/>
      <c r="DAJ616" s="178"/>
      <c r="DAK616" s="178"/>
      <c r="DAL616" s="178"/>
      <c r="DAM616" s="178"/>
      <c r="DAN616" s="178"/>
      <c r="DAO616" s="178"/>
      <c r="DAP616" s="178"/>
      <c r="DAQ616" s="178"/>
      <c r="DAR616" s="178"/>
      <c r="DAS616" s="178"/>
      <c r="DAT616" s="178"/>
      <c r="DAU616" s="178"/>
      <c r="DAV616" s="178"/>
      <c r="DAW616" s="178"/>
      <c r="DAX616" s="178"/>
      <c r="DAY616" s="178"/>
      <c r="DAZ616" s="178"/>
      <c r="DBA616" s="178"/>
      <c r="DBB616" s="178"/>
      <c r="DBC616" s="178"/>
      <c r="DBD616" s="178"/>
      <c r="DBE616" s="178"/>
      <c r="DBF616" s="178"/>
      <c r="DBG616" s="178"/>
      <c r="DBH616" s="178"/>
      <c r="DBI616" s="178"/>
      <c r="DBJ616" s="178"/>
      <c r="DBK616" s="178"/>
      <c r="DBL616" s="178"/>
      <c r="DBM616" s="178"/>
      <c r="DBN616" s="178"/>
      <c r="DBO616" s="178"/>
      <c r="DBP616" s="178"/>
      <c r="DBQ616" s="178"/>
      <c r="DBR616" s="178"/>
      <c r="DBS616" s="178"/>
      <c r="DBT616" s="178"/>
      <c r="DBU616" s="178"/>
      <c r="DBV616" s="178"/>
      <c r="DBW616" s="178"/>
      <c r="DBX616" s="178"/>
      <c r="DBY616" s="178"/>
      <c r="DBZ616" s="178"/>
      <c r="DCA616" s="178"/>
      <c r="DCB616" s="178"/>
      <c r="DCC616" s="178"/>
      <c r="DCD616" s="178"/>
      <c r="DCE616" s="178"/>
      <c r="DCF616" s="178"/>
      <c r="DCG616" s="178"/>
      <c r="DCH616" s="178"/>
      <c r="DCI616" s="178"/>
      <c r="DCJ616" s="178"/>
      <c r="DCK616" s="178"/>
      <c r="DCL616" s="178"/>
      <c r="DCM616" s="178"/>
      <c r="DCN616" s="178"/>
      <c r="DCO616" s="178"/>
      <c r="DCP616" s="178"/>
      <c r="DCQ616" s="178"/>
      <c r="DCR616" s="178"/>
      <c r="DCS616" s="178"/>
      <c r="DCT616" s="178"/>
      <c r="DCU616" s="178"/>
      <c r="DCV616" s="178"/>
      <c r="DCW616" s="178"/>
      <c r="DCX616" s="178"/>
      <c r="DCY616" s="178"/>
      <c r="DCZ616" s="178"/>
      <c r="DDA616" s="178"/>
      <c r="DDB616" s="178"/>
      <c r="DDC616" s="178"/>
      <c r="DDD616" s="178"/>
      <c r="DDE616" s="178"/>
      <c r="DDF616" s="178"/>
      <c r="DDG616" s="178"/>
      <c r="DDH616" s="178"/>
      <c r="DDI616" s="178"/>
      <c r="DDJ616" s="178"/>
      <c r="DDK616" s="178"/>
      <c r="DDL616" s="178"/>
      <c r="DDM616" s="178"/>
      <c r="DDN616" s="178"/>
      <c r="DDO616" s="178"/>
      <c r="DDP616" s="178"/>
      <c r="DDQ616" s="178"/>
      <c r="DDR616" s="178"/>
      <c r="DDS616" s="178"/>
      <c r="DDT616" s="178"/>
      <c r="DDU616" s="178"/>
      <c r="DDV616" s="178"/>
      <c r="DDW616" s="178"/>
      <c r="DDX616" s="178"/>
      <c r="DDY616" s="178"/>
      <c r="DDZ616" s="178"/>
      <c r="DEA616" s="178"/>
      <c r="DEB616" s="178"/>
      <c r="DEC616" s="178"/>
      <c r="DED616" s="178"/>
      <c r="DEE616" s="178"/>
      <c r="DEF616" s="178"/>
      <c r="DEG616" s="178"/>
      <c r="DEH616" s="178"/>
      <c r="DEI616" s="178"/>
      <c r="DEJ616" s="178"/>
      <c r="DEK616" s="178"/>
      <c r="DEL616" s="178"/>
      <c r="DEM616" s="178"/>
      <c r="DEN616" s="178"/>
      <c r="DEO616" s="178"/>
      <c r="DEP616" s="178"/>
      <c r="DEQ616" s="178"/>
      <c r="DER616" s="178"/>
      <c r="DES616" s="178"/>
      <c r="DET616" s="178"/>
      <c r="DEU616" s="178"/>
      <c r="DEV616" s="178"/>
      <c r="DEW616" s="178"/>
      <c r="DEX616" s="178"/>
      <c r="DEY616" s="178"/>
      <c r="DEZ616" s="178"/>
      <c r="DFA616" s="178"/>
      <c r="DFB616" s="178"/>
      <c r="DFC616" s="178"/>
      <c r="DFD616" s="178"/>
      <c r="DFE616" s="178"/>
      <c r="DFF616" s="178"/>
      <c r="DFG616" s="178"/>
      <c r="DFH616" s="178"/>
      <c r="DFI616" s="178"/>
      <c r="DFJ616" s="178"/>
      <c r="DFK616" s="178"/>
      <c r="DFL616" s="178"/>
      <c r="DFM616" s="178"/>
      <c r="DFN616" s="178"/>
      <c r="DFO616" s="178"/>
      <c r="DFP616" s="178"/>
      <c r="DFQ616" s="178"/>
      <c r="DFR616" s="178"/>
      <c r="DFS616" s="178"/>
      <c r="DFT616" s="178"/>
      <c r="DFU616" s="178"/>
      <c r="DFV616" s="178"/>
      <c r="DFW616" s="178"/>
      <c r="DFX616" s="178"/>
      <c r="DFY616" s="178"/>
      <c r="DFZ616" s="178"/>
      <c r="DGA616" s="178"/>
      <c r="DGB616" s="178"/>
      <c r="DGC616" s="178"/>
      <c r="DGD616" s="178"/>
      <c r="DGE616" s="178"/>
      <c r="DGF616" s="178"/>
      <c r="DGG616" s="178"/>
      <c r="DGH616" s="178"/>
      <c r="DGI616" s="178"/>
      <c r="DGJ616" s="178"/>
      <c r="DGK616" s="178"/>
      <c r="DGL616" s="178"/>
      <c r="DGM616" s="178"/>
      <c r="DGN616" s="178"/>
      <c r="DGO616" s="178"/>
      <c r="DGP616" s="178"/>
      <c r="DGQ616" s="178"/>
      <c r="DGR616" s="178"/>
      <c r="DGS616" s="178"/>
      <c r="DGT616" s="178"/>
      <c r="DGU616" s="178"/>
      <c r="DGV616" s="178"/>
      <c r="DGW616" s="178"/>
      <c r="DGX616" s="178"/>
      <c r="DGY616" s="178"/>
      <c r="DGZ616" s="178"/>
      <c r="DHA616" s="178"/>
      <c r="DHB616" s="178"/>
      <c r="DHC616" s="178"/>
      <c r="DHD616" s="178"/>
      <c r="DHE616" s="178"/>
      <c r="DHF616" s="178"/>
      <c r="DHG616" s="178"/>
      <c r="DHH616" s="178"/>
      <c r="DHI616" s="178"/>
      <c r="DHJ616" s="178"/>
      <c r="DHK616" s="178"/>
      <c r="DHL616" s="178"/>
      <c r="DHM616" s="178"/>
      <c r="DHN616" s="178"/>
      <c r="DHO616" s="178"/>
      <c r="DHP616" s="178"/>
      <c r="DHQ616" s="178"/>
      <c r="DHR616" s="178"/>
      <c r="DHS616" s="178"/>
      <c r="DHT616" s="178"/>
      <c r="DHU616" s="178"/>
      <c r="DHV616" s="178"/>
      <c r="DHW616" s="178"/>
      <c r="DHX616" s="178"/>
      <c r="DHY616" s="178"/>
      <c r="DHZ616" s="178"/>
      <c r="DIA616" s="178"/>
      <c r="DIB616" s="178"/>
      <c r="DIC616" s="178"/>
      <c r="DID616" s="178"/>
      <c r="DIE616" s="178"/>
      <c r="DIF616" s="178"/>
      <c r="DIG616" s="178"/>
      <c r="DIH616" s="178"/>
      <c r="DII616" s="178"/>
      <c r="DIJ616" s="178"/>
      <c r="DIK616" s="178"/>
      <c r="DIL616" s="178"/>
      <c r="DIM616" s="178"/>
      <c r="DIN616" s="178"/>
      <c r="DIO616" s="178"/>
      <c r="DIP616" s="178"/>
      <c r="DIQ616" s="178"/>
      <c r="DIR616" s="178"/>
      <c r="DIS616" s="178"/>
      <c r="DIT616" s="178"/>
      <c r="DIU616" s="178"/>
      <c r="DIV616" s="178"/>
      <c r="DIW616" s="178"/>
      <c r="DIX616" s="178"/>
      <c r="DIY616" s="178"/>
      <c r="DIZ616" s="178"/>
      <c r="DJA616" s="178"/>
      <c r="DJB616" s="178"/>
      <c r="DJC616" s="178"/>
      <c r="DJD616" s="178"/>
      <c r="DJE616" s="178"/>
      <c r="DJF616" s="178"/>
      <c r="DJG616" s="178"/>
      <c r="DJH616" s="178"/>
      <c r="DJI616" s="178"/>
      <c r="DJJ616" s="178"/>
      <c r="DJK616" s="178"/>
      <c r="DJL616" s="178"/>
      <c r="DJM616" s="178"/>
      <c r="DJN616" s="178"/>
      <c r="DJO616" s="178"/>
      <c r="DJP616" s="178"/>
      <c r="DJQ616" s="178"/>
      <c r="DJR616" s="178"/>
      <c r="DJS616" s="178"/>
      <c r="DJT616" s="178"/>
      <c r="DJU616" s="178"/>
      <c r="DJV616" s="178"/>
      <c r="DJW616" s="178"/>
      <c r="DJX616" s="178"/>
      <c r="DJY616" s="178"/>
      <c r="DJZ616" s="178"/>
      <c r="DKA616" s="178"/>
      <c r="DKB616" s="178"/>
      <c r="DKC616" s="178"/>
      <c r="DKD616" s="178"/>
      <c r="DKE616" s="178"/>
      <c r="DKF616" s="178"/>
      <c r="DKG616" s="178"/>
      <c r="DKH616" s="178"/>
      <c r="DKI616" s="178"/>
      <c r="DKJ616" s="178"/>
      <c r="DKK616" s="178"/>
      <c r="DKL616" s="178"/>
      <c r="DKM616" s="178"/>
      <c r="DKN616" s="178"/>
      <c r="DKO616" s="178"/>
      <c r="DKP616" s="178"/>
      <c r="DKQ616" s="178"/>
      <c r="DKR616" s="178"/>
      <c r="DKS616" s="178"/>
      <c r="DKT616" s="178"/>
      <c r="DKU616" s="178"/>
      <c r="DKV616" s="178"/>
      <c r="DKW616" s="178"/>
      <c r="DKX616" s="178"/>
      <c r="DKY616" s="178"/>
      <c r="DKZ616" s="178"/>
      <c r="DLA616" s="178"/>
      <c r="DLB616" s="178"/>
      <c r="DLC616" s="178"/>
      <c r="DLD616" s="178"/>
      <c r="DLE616" s="178"/>
      <c r="DLF616" s="178"/>
      <c r="DLG616" s="178"/>
      <c r="DLH616" s="178"/>
      <c r="DLI616" s="178"/>
      <c r="DLJ616" s="178"/>
      <c r="DLK616" s="178"/>
      <c r="DLL616" s="178"/>
      <c r="DLM616" s="178"/>
      <c r="DLN616" s="178"/>
      <c r="DLO616" s="178"/>
      <c r="DLP616" s="178"/>
      <c r="DLQ616" s="178"/>
      <c r="DLR616" s="178"/>
      <c r="DLS616" s="178"/>
      <c r="DLT616" s="178"/>
      <c r="DLU616" s="178"/>
      <c r="DLV616" s="178"/>
      <c r="DLW616" s="178"/>
      <c r="DLX616" s="178"/>
      <c r="DLY616" s="178"/>
      <c r="DLZ616" s="178"/>
      <c r="DMA616" s="178"/>
      <c r="DMB616" s="178"/>
      <c r="DMC616" s="178"/>
      <c r="DMD616" s="178"/>
      <c r="DME616" s="178"/>
      <c r="DMF616" s="178"/>
      <c r="DMG616" s="178"/>
      <c r="DMH616" s="178"/>
      <c r="DMI616" s="178"/>
      <c r="DMJ616" s="178"/>
      <c r="DMK616" s="178"/>
      <c r="DML616" s="178"/>
      <c r="DMM616" s="178"/>
      <c r="DMN616" s="178"/>
      <c r="DMO616" s="178"/>
      <c r="DMP616" s="178"/>
      <c r="DMQ616" s="178"/>
      <c r="DMR616" s="178"/>
      <c r="DMS616" s="178"/>
      <c r="DMT616" s="178"/>
      <c r="DMU616" s="178"/>
      <c r="DMV616" s="178"/>
      <c r="DMW616" s="178"/>
      <c r="DMX616" s="178"/>
      <c r="DMY616" s="178"/>
      <c r="DMZ616" s="178"/>
      <c r="DNA616" s="178"/>
      <c r="DNB616" s="178"/>
      <c r="DNC616" s="178"/>
      <c r="DND616" s="178"/>
      <c r="DNE616" s="178"/>
      <c r="DNF616" s="178"/>
      <c r="DNG616" s="178"/>
      <c r="DNH616" s="178"/>
      <c r="DNI616" s="178"/>
      <c r="DNJ616" s="178"/>
      <c r="DNK616" s="178"/>
      <c r="DNL616" s="178"/>
      <c r="DNM616" s="178"/>
      <c r="DNN616" s="178"/>
      <c r="DNO616" s="178"/>
      <c r="DNP616" s="178"/>
      <c r="DNQ616" s="178"/>
      <c r="DNR616" s="178"/>
      <c r="DNS616" s="178"/>
      <c r="DNT616" s="178"/>
      <c r="DNU616" s="178"/>
      <c r="DNV616" s="178"/>
      <c r="DNW616" s="178"/>
      <c r="DNX616" s="178"/>
      <c r="DNY616" s="178"/>
      <c r="DNZ616" s="178"/>
      <c r="DOA616" s="178"/>
      <c r="DOB616" s="178"/>
      <c r="DOC616" s="178"/>
      <c r="DOD616" s="178"/>
      <c r="DOE616" s="178"/>
      <c r="DOF616" s="178"/>
      <c r="DOG616" s="178"/>
      <c r="DOH616" s="178"/>
      <c r="DOI616" s="178"/>
      <c r="DOJ616" s="178"/>
      <c r="DOK616" s="178"/>
      <c r="DOL616" s="178"/>
      <c r="DOM616" s="178"/>
      <c r="DON616" s="178"/>
      <c r="DOO616" s="178"/>
      <c r="DOP616" s="178"/>
      <c r="DOQ616" s="178"/>
      <c r="DOR616" s="178"/>
      <c r="DOS616" s="178"/>
      <c r="DOT616" s="178"/>
      <c r="DOU616" s="178"/>
      <c r="DOV616" s="178"/>
      <c r="DOW616" s="178"/>
      <c r="DOX616" s="178"/>
      <c r="DOY616" s="178"/>
      <c r="DOZ616" s="178"/>
      <c r="DPA616" s="178"/>
      <c r="DPB616" s="178"/>
      <c r="DPC616" s="178"/>
      <c r="DPD616" s="178"/>
      <c r="DPE616" s="178"/>
      <c r="DPF616" s="178"/>
      <c r="DPG616" s="178"/>
      <c r="DPH616" s="178"/>
      <c r="DPI616" s="178"/>
      <c r="DPJ616" s="178"/>
      <c r="DPK616" s="178"/>
      <c r="DPL616" s="178"/>
      <c r="DPM616" s="178"/>
      <c r="DPN616" s="178"/>
      <c r="DPO616" s="178"/>
      <c r="DPP616" s="178"/>
      <c r="DPQ616" s="178"/>
      <c r="DPR616" s="178"/>
      <c r="DPS616" s="178"/>
      <c r="DPT616" s="178"/>
      <c r="DPU616" s="178"/>
      <c r="DPV616" s="178"/>
      <c r="DPW616" s="178"/>
      <c r="DPX616" s="178"/>
      <c r="DPY616" s="178"/>
      <c r="DPZ616" s="178"/>
      <c r="DQA616" s="178"/>
      <c r="DQB616" s="178"/>
      <c r="DQC616" s="178"/>
      <c r="DQD616" s="178"/>
      <c r="DQE616" s="178"/>
      <c r="DQF616" s="178"/>
      <c r="DQG616" s="178"/>
      <c r="DQH616" s="178"/>
      <c r="DQI616" s="178"/>
      <c r="DQJ616" s="178"/>
      <c r="DQK616" s="178"/>
      <c r="DQL616" s="178"/>
      <c r="DQM616" s="178"/>
      <c r="DQN616" s="178"/>
      <c r="DQO616" s="178"/>
      <c r="DQP616" s="178"/>
      <c r="DQQ616" s="178"/>
      <c r="DQR616" s="178"/>
      <c r="DQS616" s="178"/>
      <c r="DQT616" s="178"/>
      <c r="DQU616" s="178"/>
      <c r="DQV616" s="178"/>
      <c r="DQW616" s="178"/>
      <c r="DQX616" s="178"/>
      <c r="DQY616" s="178"/>
      <c r="DQZ616" s="178"/>
      <c r="DRA616" s="178"/>
      <c r="DRB616" s="178"/>
      <c r="DRC616" s="178"/>
      <c r="DRD616" s="178"/>
      <c r="DRE616" s="178"/>
      <c r="DRF616" s="178"/>
      <c r="DRG616" s="178"/>
      <c r="DRH616" s="178"/>
      <c r="DRI616" s="178"/>
      <c r="DRJ616" s="178"/>
      <c r="DRK616" s="178"/>
      <c r="DRL616" s="178"/>
      <c r="DRM616" s="178"/>
      <c r="DRN616" s="178"/>
      <c r="DRO616" s="178"/>
      <c r="DRP616" s="178"/>
      <c r="DRQ616" s="178"/>
      <c r="DRR616" s="178"/>
      <c r="DRS616" s="178"/>
      <c r="DRT616" s="178"/>
      <c r="DRU616" s="178"/>
      <c r="DRV616" s="178"/>
      <c r="DRW616" s="178"/>
      <c r="DRX616" s="178"/>
      <c r="DRY616" s="178"/>
      <c r="DRZ616" s="178"/>
      <c r="DSA616" s="178"/>
      <c r="DSB616" s="178"/>
      <c r="DSC616" s="178"/>
      <c r="DSD616" s="178"/>
      <c r="DSE616" s="178"/>
      <c r="DSF616" s="178"/>
      <c r="DSG616" s="178"/>
      <c r="DSH616" s="178"/>
      <c r="DSI616" s="178"/>
      <c r="DSJ616" s="178"/>
      <c r="DSK616" s="178"/>
      <c r="DSL616" s="178"/>
      <c r="DSM616" s="178"/>
      <c r="DSN616" s="178"/>
      <c r="DSO616" s="178"/>
      <c r="DSP616" s="178"/>
      <c r="DSQ616" s="178"/>
      <c r="DSR616" s="178"/>
      <c r="DSS616" s="178"/>
      <c r="DST616" s="178"/>
      <c r="DSU616" s="178"/>
      <c r="DSV616" s="178"/>
      <c r="DSW616" s="178"/>
      <c r="DSX616" s="178"/>
      <c r="DSY616" s="178"/>
      <c r="DSZ616" s="178"/>
      <c r="DTA616" s="178"/>
      <c r="DTB616" s="178"/>
      <c r="DTC616" s="178"/>
      <c r="DTD616" s="178"/>
      <c r="DTE616" s="178"/>
      <c r="DTF616" s="178"/>
      <c r="DTG616" s="178"/>
      <c r="DTH616" s="178"/>
      <c r="DTI616" s="178"/>
      <c r="DTJ616" s="178"/>
      <c r="DTK616" s="178"/>
      <c r="DTL616" s="178"/>
      <c r="DTM616" s="178"/>
      <c r="DTN616" s="178"/>
      <c r="DTO616" s="178"/>
      <c r="DTP616" s="178"/>
      <c r="DTQ616" s="178"/>
      <c r="DTR616" s="178"/>
      <c r="DTS616" s="178"/>
      <c r="DTT616" s="178"/>
      <c r="DTU616" s="178"/>
      <c r="DTV616" s="178"/>
      <c r="DTW616" s="178"/>
      <c r="DTX616" s="178"/>
      <c r="DTY616" s="178"/>
      <c r="DTZ616" s="178"/>
      <c r="DUA616" s="178"/>
      <c r="DUB616" s="178"/>
      <c r="DUC616" s="178"/>
      <c r="DUD616" s="178"/>
      <c r="DUE616" s="178"/>
      <c r="DUF616" s="178"/>
      <c r="DUG616" s="178"/>
      <c r="DUH616" s="178"/>
      <c r="DUI616" s="178"/>
      <c r="DUJ616" s="178"/>
      <c r="DUK616" s="178"/>
      <c r="DUL616" s="178"/>
      <c r="DUM616" s="178"/>
      <c r="DUN616" s="178"/>
      <c r="DUO616" s="178"/>
      <c r="DUP616" s="178"/>
      <c r="DUQ616" s="178"/>
      <c r="DUR616" s="178"/>
      <c r="DUS616" s="178"/>
      <c r="DUT616" s="178"/>
      <c r="DUU616" s="178"/>
      <c r="DUV616" s="178"/>
      <c r="DUW616" s="178"/>
      <c r="DUX616" s="178"/>
      <c r="DUY616" s="178"/>
      <c r="DUZ616" s="178"/>
      <c r="DVA616" s="178"/>
      <c r="DVB616" s="178"/>
      <c r="DVC616" s="178"/>
      <c r="DVD616" s="178"/>
      <c r="DVE616" s="178"/>
      <c r="DVF616" s="178"/>
      <c r="DVG616" s="178"/>
      <c r="DVH616" s="178"/>
      <c r="DVI616" s="178"/>
      <c r="DVJ616" s="178"/>
      <c r="DVK616" s="178"/>
      <c r="DVL616" s="178"/>
      <c r="DVM616" s="178"/>
      <c r="DVN616" s="178"/>
      <c r="DVO616" s="178"/>
      <c r="DVP616" s="178"/>
      <c r="DVQ616" s="178"/>
      <c r="DVR616" s="178"/>
      <c r="DVS616" s="178"/>
      <c r="DVT616" s="178"/>
      <c r="DVU616" s="178"/>
      <c r="DVV616" s="178"/>
      <c r="DVW616" s="178"/>
      <c r="DVX616" s="178"/>
      <c r="DVY616" s="178"/>
      <c r="DVZ616" s="178"/>
      <c r="DWA616" s="178"/>
      <c r="DWB616" s="178"/>
      <c r="DWC616" s="178"/>
      <c r="DWD616" s="178"/>
      <c r="DWE616" s="178"/>
      <c r="DWF616" s="178"/>
      <c r="DWG616" s="178"/>
      <c r="DWH616" s="178"/>
      <c r="DWI616" s="178"/>
      <c r="DWJ616" s="178"/>
      <c r="DWK616" s="178"/>
      <c r="DWL616" s="178"/>
      <c r="DWM616" s="178"/>
      <c r="DWN616" s="178"/>
      <c r="DWO616" s="178"/>
      <c r="DWP616" s="178"/>
      <c r="DWQ616" s="178"/>
      <c r="DWR616" s="178"/>
      <c r="DWS616" s="178"/>
      <c r="DWT616" s="178"/>
      <c r="DWU616" s="178"/>
      <c r="DWV616" s="178"/>
      <c r="DWW616" s="178"/>
      <c r="DWX616" s="178"/>
      <c r="DWY616" s="178"/>
      <c r="DWZ616" s="178"/>
      <c r="DXA616" s="178"/>
      <c r="DXB616" s="178"/>
      <c r="DXC616" s="178"/>
      <c r="DXD616" s="178"/>
      <c r="DXE616" s="178"/>
      <c r="DXF616" s="178"/>
      <c r="DXG616" s="178"/>
      <c r="DXH616" s="178"/>
      <c r="DXI616" s="178"/>
      <c r="DXJ616" s="178"/>
      <c r="DXK616" s="178"/>
      <c r="DXL616" s="178"/>
      <c r="DXM616" s="178"/>
      <c r="DXN616" s="178"/>
      <c r="DXO616" s="178"/>
      <c r="DXP616" s="178"/>
      <c r="DXQ616" s="178"/>
      <c r="DXR616" s="178"/>
      <c r="DXS616" s="178"/>
      <c r="DXT616" s="178"/>
      <c r="DXU616" s="178"/>
      <c r="DXV616" s="178"/>
      <c r="DXW616" s="178"/>
      <c r="DXX616" s="178"/>
      <c r="DXY616" s="178"/>
      <c r="DXZ616" s="178"/>
      <c r="DYA616" s="178"/>
      <c r="DYB616" s="178"/>
      <c r="DYC616" s="178"/>
      <c r="DYD616" s="178"/>
      <c r="DYE616" s="178"/>
      <c r="DYF616" s="178"/>
      <c r="DYG616" s="178"/>
      <c r="DYH616" s="178"/>
      <c r="DYI616" s="178"/>
      <c r="DYJ616" s="178"/>
      <c r="DYK616" s="178"/>
      <c r="DYL616" s="178"/>
      <c r="DYM616" s="178"/>
      <c r="DYN616" s="178"/>
      <c r="DYO616" s="178"/>
      <c r="DYP616" s="178"/>
      <c r="DYQ616" s="178"/>
      <c r="DYR616" s="178"/>
      <c r="DYS616" s="178"/>
      <c r="DYT616" s="178"/>
      <c r="DYU616" s="178"/>
      <c r="DYV616" s="178"/>
      <c r="DYW616" s="178"/>
      <c r="DYX616" s="178"/>
      <c r="DYY616" s="178"/>
      <c r="DYZ616" s="178"/>
      <c r="DZA616" s="178"/>
      <c r="DZB616" s="178"/>
      <c r="DZC616" s="178"/>
      <c r="DZD616" s="178"/>
      <c r="DZE616" s="178"/>
      <c r="DZF616" s="178"/>
      <c r="DZG616" s="178"/>
      <c r="DZH616" s="178"/>
      <c r="DZI616" s="178"/>
      <c r="DZJ616" s="178"/>
      <c r="DZK616" s="178"/>
      <c r="DZL616" s="178"/>
      <c r="DZM616" s="178"/>
      <c r="DZN616" s="178"/>
      <c r="DZO616" s="178"/>
      <c r="DZP616" s="178"/>
      <c r="DZQ616" s="178"/>
      <c r="DZR616" s="178"/>
      <c r="DZS616" s="178"/>
      <c r="DZT616" s="178"/>
      <c r="DZU616" s="178"/>
      <c r="DZV616" s="178"/>
      <c r="DZW616" s="178"/>
      <c r="DZX616" s="178"/>
      <c r="DZY616" s="178"/>
      <c r="DZZ616" s="178"/>
      <c r="EAA616" s="178"/>
      <c r="EAB616" s="178"/>
      <c r="EAC616" s="178"/>
      <c r="EAD616" s="178"/>
      <c r="EAE616" s="178"/>
      <c r="EAF616" s="178"/>
      <c r="EAG616" s="178"/>
      <c r="EAH616" s="178"/>
      <c r="EAI616" s="178"/>
      <c r="EAJ616" s="178"/>
      <c r="EAK616" s="178"/>
      <c r="EAL616" s="178"/>
      <c r="EAM616" s="178"/>
      <c r="EAN616" s="178"/>
      <c r="EAO616" s="178"/>
      <c r="EAP616" s="178"/>
      <c r="EAQ616" s="178"/>
      <c r="EAR616" s="178"/>
      <c r="EAS616" s="178"/>
      <c r="EAT616" s="178"/>
      <c r="EAU616" s="178"/>
      <c r="EAV616" s="178"/>
      <c r="EAW616" s="178"/>
      <c r="EAX616" s="178"/>
      <c r="EAY616" s="178"/>
      <c r="EAZ616" s="178"/>
      <c r="EBA616" s="178"/>
      <c r="EBB616" s="178"/>
      <c r="EBC616" s="178"/>
      <c r="EBD616" s="178"/>
      <c r="EBE616" s="178"/>
      <c r="EBF616" s="178"/>
      <c r="EBG616" s="178"/>
      <c r="EBH616" s="178"/>
      <c r="EBI616" s="178"/>
      <c r="EBJ616" s="178"/>
      <c r="EBK616" s="178"/>
      <c r="EBL616" s="178"/>
      <c r="EBM616" s="178"/>
      <c r="EBN616" s="178"/>
      <c r="EBO616" s="178"/>
      <c r="EBP616" s="178"/>
      <c r="EBQ616" s="178"/>
      <c r="EBR616" s="178"/>
      <c r="EBS616" s="178"/>
      <c r="EBT616" s="178"/>
      <c r="EBU616" s="178"/>
      <c r="EBV616" s="178"/>
      <c r="EBW616" s="178"/>
      <c r="EBX616" s="178"/>
      <c r="EBY616" s="178"/>
      <c r="EBZ616" s="178"/>
      <c r="ECA616" s="178"/>
      <c r="ECB616" s="178"/>
      <c r="ECC616" s="178"/>
      <c r="ECD616" s="178"/>
      <c r="ECE616" s="178"/>
      <c r="ECF616" s="178"/>
      <c r="ECG616" s="178"/>
      <c r="ECH616" s="178"/>
      <c r="ECI616" s="178"/>
      <c r="ECJ616" s="178"/>
      <c r="ECK616" s="178"/>
      <c r="ECL616" s="178"/>
      <c r="ECM616" s="178"/>
      <c r="ECN616" s="178"/>
      <c r="ECO616" s="178"/>
      <c r="ECP616" s="178"/>
      <c r="ECQ616" s="178"/>
      <c r="ECR616" s="178"/>
      <c r="ECS616" s="178"/>
      <c r="ECT616" s="178"/>
      <c r="ECU616" s="178"/>
      <c r="ECV616" s="178"/>
      <c r="ECW616" s="178"/>
      <c r="ECX616" s="178"/>
      <c r="ECY616" s="178"/>
      <c r="ECZ616" s="178"/>
      <c r="EDA616" s="178"/>
      <c r="EDB616" s="178"/>
      <c r="EDC616" s="178"/>
      <c r="EDD616" s="178"/>
      <c r="EDE616" s="178"/>
      <c r="EDF616" s="178"/>
      <c r="EDG616" s="178"/>
      <c r="EDH616" s="178"/>
      <c r="EDI616" s="178"/>
      <c r="EDJ616" s="178"/>
      <c r="EDK616" s="178"/>
      <c r="EDL616" s="178"/>
      <c r="EDM616" s="178"/>
      <c r="EDN616" s="178"/>
      <c r="EDO616" s="178"/>
      <c r="EDP616" s="178"/>
      <c r="EDQ616" s="178"/>
      <c r="EDR616" s="178"/>
      <c r="EDS616" s="178"/>
      <c r="EDT616" s="178"/>
      <c r="EDU616" s="178"/>
      <c r="EDV616" s="178"/>
      <c r="EDW616" s="178"/>
      <c r="EDX616" s="178"/>
      <c r="EDY616" s="178"/>
      <c r="EDZ616" s="178"/>
      <c r="EEA616" s="178"/>
      <c r="EEB616" s="178"/>
      <c r="EEC616" s="178"/>
      <c r="EED616" s="178"/>
      <c r="EEE616" s="178"/>
      <c r="EEF616" s="178"/>
      <c r="EEG616" s="178"/>
      <c r="EEH616" s="178"/>
      <c r="EEI616" s="178"/>
      <c r="EEJ616" s="178"/>
      <c r="EEK616" s="178"/>
      <c r="EEL616" s="178"/>
      <c r="EEM616" s="178"/>
      <c r="EEN616" s="178"/>
      <c r="EEO616" s="178"/>
      <c r="EEP616" s="178"/>
      <c r="EEQ616" s="178"/>
      <c r="EER616" s="178"/>
      <c r="EES616" s="178"/>
      <c r="EET616" s="178"/>
      <c r="EEU616" s="178"/>
      <c r="EEV616" s="178"/>
      <c r="EEW616" s="178"/>
      <c r="EEX616" s="178"/>
      <c r="EEY616" s="178"/>
      <c r="EEZ616" s="178"/>
      <c r="EFA616" s="178"/>
      <c r="EFB616" s="178"/>
      <c r="EFC616" s="178"/>
      <c r="EFD616" s="178"/>
      <c r="EFE616" s="178"/>
      <c r="EFF616" s="178"/>
      <c r="EFG616" s="178"/>
      <c r="EFH616" s="178"/>
      <c r="EFI616" s="178"/>
      <c r="EFJ616" s="178"/>
      <c r="EFK616" s="178"/>
      <c r="EFL616" s="178"/>
      <c r="EFM616" s="178"/>
      <c r="EFN616" s="178"/>
      <c r="EFO616" s="178"/>
      <c r="EFP616" s="178"/>
      <c r="EFQ616" s="178"/>
      <c r="EFR616" s="178"/>
      <c r="EFS616" s="178"/>
      <c r="EFT616" s="178"/>
      <c r="EFU616" s="178"/>
      <c r="EFV616" s="178"/>
      <c r="EFW616" s="178"/>
      <c r="EFX616" s="178"/>
      <c r="EFY616" s="178"/>
      <c r="EFZ616" s="178"/>
      <c r="EGA616" s="178"/>
      <c r="EGB616" s="178"/>
      <c r="EGC616" s="178"/>
      <c r="EGD616" s="178"/>
      <c r="EGE616" s="178"/>
      <c r="EGF616" s="178"/>
      <c r="EGG616" s="178"/>
      <c r="EGH616" s="178"/>
      <c r="EGI616" s="178"/>
      <c r="EGJ616" s="178"/>
      <c r="EGK616" s="178"/>
      <c r="EGL616" s="178"/>
      <c r="EGM616" s="178"/>
      <c r="EGN616" s="178"/>
      <c r="EGO616" s="178"/>
      <c r="EGP616" s="178"/>
      <c r="EGQ616" s="178"/>
      <c r="EGR616" s="178"/>
      <c r="EGS616" s="178"/>
      <c r="EGT616" s="178"/>
      <c r="EGU616" s="178"/>
      <c r="EGV616" s="178"/>
      <c r="EGW616" s="178"/>
      <c r="EGX616" s="178"/>
      <c r="EGY616" s="178"/>
      <c r="EGZ616" s="178"/>
      <c r="EHA616" s="178"/>
      <c r="EHB616" s="178"/>
      <c r="EHC616" s="178"/>
      <c r="EHD616" s="178"/>
      <c r="EHE616" s="178"/>
      <c r="EHF616" s="178"/>
      <c r="EHG616" s="178"/>
      <c r="EHH616" s="178"/>
      <c r="EHI616" s="178"/>
      <c r="EHJ616" s="178"/>
      <c r="EHK616" s="178"/>
      <c r="EHL616" s="178"/>
      <c r="EHM616" s="178"/>
      <c r="EHN616" s="178"/>
      <c r="EHO616" s="178"/>
      <c r="EHP616" s="178"/>
      <c r="EHQ616" s="178"/>
      <c r="EHR616" s="178"/>
      <c r="EHS616" s="178"/>
      <c r="EHT616" s="178"/>
      <c r="EHU616" s="178"/>
      <c r="EHV616" s="178"/>
      <c r="EHW616" s="178"/>
      <c r="EHX616" s="178"/>
      <c r="EHY616" s="178"/>
      <c r="EHZ616" s="178"/>
      <c r="EIA616" s="178"/>
      <c r="EIB616" s="178"/>
      <c r="EIC616" s="178"/>
      <c r="EID616" s="178"/>
      <c r="EIE616" s="178"/>
      <c r="EIF616" s="178"/>
      <c r="EIG616" s="178"/>
      <c r="EIH616" s="178"/>
      <c r="EII616" s="178"/>
      <c r="EIJ616" s="178"/>
      <c r="EIK616" s="178"/>
      <c r="EIL616" s="178"/>
      <c r="EIM616" s="178"/>
      <c r="EIN616" s="178"/>
      <c r="EIO616" s="178"/>
      <c r="EIP616" s="178"/>
      <c r="EIQ616" s="178"/>
      <c r="EIR616" s="178"/>
      <c r="EIS616" s="178"/>
      <c r="EIT616" s="178"/>
      <c r="EIU616" s="178"/>
      <c r="EIV616" s="178"/>
      <c r="EIW616" s="178"/>
      <c r="EIX616" s="178"/>
      <c r="EIY616" s="178"/>
      <c r="EIZ616" s="178"/>
      <c r="EJA616" s="178"/>
      <c r="EJB616" s="178"/>
      <c r="EJC616" s="178"/>
      <c r="EJD616" s="178"/>
      <c r="EJE616" s="178"/>
      <c r="EJF616" s="178"/>
      <c r="EJG616" s="178"/>
      <c r="EJH616" s="178"/>
      <c r="EJI616" s="178"/>
      <c r="EJJ616" s="178"/>
      <c r="EJK616" s="178"/>
      <c r="EJL616" s="178"/>
      <c r="EJM616" s="178"/>
      <c r="EJN616" s="178"/>
      <c r="EJO616" s="178"/>
      <c r="EJP616" s="178"/>
      <c r="EJQ616" s="178"/>
      <c r="EJR616" s="178"/>
      <c r="EJS616" s="178"/>
      <c r="EJT616" s="178"/>
      <c r="EJU616" s="178"/>
      <c r="EJV616" s="178"/>
      <c r="EJW616" s="178"/>
      <c r="EJX616" s="178"/>
      <c r="EJY616" s="178"/>
      <c r="EJZ616" s="178"/>
      <c r="EKA616" s="178"/>
      <c r="EKB616" s="178"/>
      <c r="EKC616" s="178"/>
      <c r="EKD616" s="178"/>
      <c r="EKE616" s="178"/>
      <c r="EKF616" s="178"/>
      <c r="EKG616" s="178"/>
      <c r="EKH616" s="178"/>
      <c r="EKI616" s="178"/>
      <c r="EKJ616" s="178"/>
      <c r="EKK616" s="178"/>
      <c r="EKL616" s="178"/>
      <c r="EKM616" s="178"/>
      <c r="EKN616" s="178"/>
      <c r="EKO616" s="178"/>
      <c r="EKP616" s="178"/>
      <c r="EKQ616" s="178"/>
      <c r="EKR616" s="178"/>
      <c r="EKS616" s="178"/>
      <c r="EKT616" s="178"/>
      <c r="EKU616" s="178"/>
      <c r="EKV616" s="178"/>
      <c r="EKW616" s="178"/>
      <c r="EKX616" s="178"/>
      <c r="EKY616" s="178"/>
      <c r="EKZ616" s="178"/>
      <c r="ELA616" s="178"/>
      <c r="ELB616" s="178"/>
      <c r="ELC616" s="178"/>
      <c r="ELD616" s="178"/>
      <c r="ELE616" s="178"/>
      <c r="ELF616" s="178"/>
      <c r="ELG616" s="178"/>
      <c r="ELH616" s="178"/>
      <c r="ELI616" s="178"/>
      <c r="ELJ616" s="178"/>
      <c r="ELK616" s="178"/>
      <c r="ELL616" s="178"/>
      <c r="ELM616" s="178"/>
      <c r="ELN616" s="178"/>
      <c r="ELO616" s="178"/>
      <c r="ELP616" s="178"/>
      <c r="ELQ616" s="178"/>
      <c r="ELR616" s="178"/>
      <c r="ELS616" s="178"/>
      <c r="ELT616" s="178"/>
      <c r="ELU616" s="178"/>
      <c r="ELV616" s="178"/>
      <c r="ELW616" s="178"/>
      <c r="ELX616" s="178"/>
      <c r="ELY616" s="178"/>
      <c r="ELZ616" s="178"/>
      <c r="EMA616" s="178"/>
      <c r="EMB616" s="178"/>
      <c r="EMC616" s="178"/>
      <c r="EMD616" s="178"/>
      <c r="EME616" s="178"/>
      <c r="EMF616" s="178"/>
      <c r="EMG616" s="178"/>
      <c r="EMH616" s="178"/>
      <c r="EMI616" s="178"/>
      <c r="EMJ616" s="178"/>
      <c r="EMK616" s="178"/>
      <c r="EML616" s="178"/>
      <c r="EMM616" s="178"/>
      <c r="EMN616" s="178"/>
      <c r="EMO616" s="178"/>
      <c r="EMP616" s="178"/>
      <c r="EMQ616" s="178"/>
      <c r="EMR616" s="178"/>
      <c r="EMS616" s="178"/>
      <c r="EMT616" s="178"/>
      <c r="EMU616" s="178"/>
      <c r="EMV616" s="178"/>
      <c r="EMW616" s="178"/>
      <c r="EMX616" s="178"/>
      <c r="EMY616" s="178"/>
      <c r="EMZ616" s="178"/>
      <c r="ENA616" s="178"/>
      <c r="ENB616" s="178"/>
      <c r="ENC616" s="178"/>
      <c r="END616" s="178"/>
      <c r="ENE616" s="178"/>
      <c r="ENF616" s="178"/>
      <c r="ENG616" s="178"/>
      <c r="ENH616" s="178"/>
      <c r="ENI616" s="178"/>
      <c r="ENJ616" s="178"/>
      <c r="ENK616" s="178"/>
      <c r="ENL616" s="178"/>
      <c r="ENM616" s="178"/>
      <c r="ENN616" s="178"/>
      <c r="ENO616" s="178"/>
      <c r="ENP616" s="178"/>
      <c r="ENQ616" s="178"/>
      <c r="ENR616" s="178"/>
      <c r="ENS616" s="178"/>
      <c r="ENT616" s="178"/>
      <c r="ENU616" s="178"/>
      <c r="ENV616" s="178"/>
      <c r="ENW616" s="178"/>
      <c r="ENX616" s="178"/>
      <c r="ENY616" s="178"/>
      <c r="ENZ616" s="178"/>
      <c r="EOA616" s="178"/>
      <c r="EOB616" s="178"/>
      <c r="EOC616" s="178"/>
      <c r="EOD616" s="178"/>
      <c r="EOE616" s="178"/>
      <c r="EOF616" s="178"/>
      <c r="EOG616" s="178"/>
      <c r="EOH616" s="178"/>
      <c r="EOI616" s="178"/>
      <c r="EOJ616" s="178"/>
      <c r="EOK616" s="178"/>
      <c r="EOL616" s="178"/>
      <c r="EOM616" s="178"/>
      <c r="EON616" s="178"/>
      <c r="EOO616" s="178"/>
      <c r="EOP616" s="178"/>
      <c r="EOQ616" s="178"/>
      <c r="EOR616" s="178"/>
      <c r="EOS616" s="178"/>
      <c r="EOT616" s="178"/>
      <c r="EOU616" s="178"/>
      <c r="EOV616" s="178"/>
      <c r="EOW616" s="178"/>
      <c r="EOX616" s="178"/>
      <c r="EOY616" s="178"/>
      <c r="EOZ616" s="178"/>
      <c r="EPA616" s="178"/>
      <c r="EPB616" s="178"/>
      <c r="EPC616" s="178"/>
      <c r="EPD616" s="178"/>
      <c r="EPE616" s="178"/>
      <c r="EPF616" s="178"/>
      <c r="EPG616" s="178"/>
      <c r="EPH616" s="178"/>
      <c r="EPI616" s="178"/>
      <c r="EPJ616" s="178"/>
      <c r="EPK616" s="178"/>
      <c r="EPL616" s="178"/>
      <c r="EPM616" s="178"/>
      <c r="EPN616" s="178"/>
      <c r="EPO616" s="178"/>
      <c r="EPP616" s="178"/>
      <c r="EPQ616" s="178"/>
      <c r="EPR616" s="178"/>
      <c r="EPS616" s="178"/>
      <c r="EPT616" s="178"/>
      <c r="EPU616" s="178"/>
      <c r="EPV616" s="178"/>
      <c r="EPW616" s="178"/>
      <c r="EPX616" s="178"/>
      <c r="EPY616" s="178"/>
      <c r="EPZ616" s="178"/>
      <c r="EQA616" s="178"/>
      <c r="EQB616" s="178"/>
      <c r="EQC616" s="178"/>
      <c r="EQD616" s="178"/>
      <c r="EQE616" s="178"/>
      <c r="EQF616" s="178"/>
      <c r="EQG616" s="178"/>
      <c r="EQH616" s="178"/>
      <c r="EQI616" s="178"/>
      <c r="EQJ616" s="178"/>
      <c r="EQK616" s="178"/>
      <c r="EQL616" s="178"/>
      <c r="EQM616" s="178"/>
      <c r="EQN616" s="178"/>
      <c r="EQO616" s="178"/>
      <c r="EQP616" s="178"/>
      <c r="EQQ616" s="178"/>
      <c r="EQR616" s="178"/>
      <c r="EQS616" s="178"/>
      <c r="EQT616" s="178"/>
      <c r="EQU616" s="178"/>
      <c r="EQV616" s="178"/>
      <c r="EQW616" s="178"/>
      <c r="EQX616" s="178"/>
      <c r="EQY616" s="178"/>
      <c r="EQZ616" s="178"/>
      <c r="ERA616" s="178"/>
      <c r="ERB616" s="178"/>
      <c r="ERC616" s="178"/>
      <c r="ERD616" s="178"/>
      <c r="ERE616" s="178"/>
      <c r="ERF616" s="178"/>
      <c r="ERG616" s="178"/>
      <c r="ERH616" s="178"/>
      <c r="ERI616" s="178"/>
      <c r="ERJ616" s="178"/>
      <c r="ERK616" s="178"/>
      <c r="ERL616" s="178"/>
      <c r="ERM616" s="178"/>
      <c r="ERN616" s="178"/>
      <c r="ERO616" s="178"/>
      <c r="ERP616" s="178"/>
      <c r="ERQ616" s="178"/>
      <c r="ERR616" s="178"/>
      <c r="ERS616" s="178"/>
      <c r="ERT616" s="178"/>
      <c r="ERU616" s="178"/>
      <c r="ERV616" s="178"/>
      <c r="ERW616" s="178"/>
      <c r="ERX616" s="178"/>
      <c r="ERY616" s="178"/>
      <c r="ERZ616" s="178"/>
      <c r="ESA616" s="178"/>
      <c r="ESB616" s="178"/>
      <c r="ESC616" s="178"/>
      <c r="ESD616" s="178"/>
      <c r="ESE616" s="178"/>
      <c r="ESF616" s="178"/>
      <c r="ESG616" s="178"/>
      <c r="ESH616" s="178"/>
      <c r="ESI616" s="178"/>
      <c r="ESJ616" s="178"/>
      <c r="ESK616" s="178"/>
      <c r="ESL616" s="178"/>
      <c r="ESM616" s="178"/>
      <c r="ESN616" s="178"/>
      <c r="ESO616" s="178"/>
      <c r="ESP616" s="178"/>
      <c r="ESQ616" s="178"/>
      <c r="ESR616" s="178"/>
      <c r="ESS616" s="178"/>
      <c r="EST616" s="178"/>
      <c r="ESU616" s="178"/>
      <c r="ESV616" s="178"/>
      <c r="ESW616" s="178"/>
      <c r="ESX616" s="178"/>
      <c r="ESY616" s="178"/>
      <c r="ESZ616" s="178"/>
      <c r="ETA616" s="178"/>
      <c r="ETB616" s="178"/>
      <c r="ETC616" s="178"/>
      <c r="ETD616" s="178"/>
      <c r="ETE616" s="178"/>
      <c r="ETF616" s="178"/>
      <c r="ETG616" s="178"/>
      <c r="ETH616" s="178"/>
      <c r="ETI616" s="178"/>
      <c r="ETJ616" s="178"/>
      <c r="ETK616" s="178"/>
      <c r="ETL616" s="178"/>
      <c r="ETM616" s="178"/>
      <c r="ETN616" s="178"/>
      <c r="ETO616" s="178"/>
      <c r="ETP616" s="178"/>
      <c r="ETQ616" s="178"/>
      <c r="ETR616" s="178"/>
      <c r="ETS616" s="178"/>
      <c r="ETT616" s="178"/>
      <c r="ETU616" s="178"/>
      <c r="ETV616" s="178"/>
      <c r="ETW616" s="178"/>
      <c r="ETX616" s="178"/>
      <c r="ETY616" s="178"/>
      <c r="ETZ616" s="178"/>
      <c r="EUA616" s="178"/>
      <c r="EUB616" s="178"/>
      <c r="EUC616" s="178"/>
      <c r="EUD616" s="178"/>
      <c r="EUE616" s="178"/>
      <c r="EUF616" s="178"/>
      <c r="EUG616" s="178"/>
      <c r="EUH616" s="178"/>
      <c r="EUI616" s="178"/>
      <c r="EUJ616" s="178"/>
      <c r="EUK616" s="178"/>
      <c r="EUL616" s="178"/>
      <c r="EUM616" s="178"/>
      <c r="EUN616" s="178"/>
      <c r="EUO616" s="178"/>
      <c r="EUP616" s="178"/>
      <c r="EUQ616" s="178"/>
      <c r="EUR616" s="178"/>
      <c r="EUS616" s="178"/>
      <c r="EUT616" s="178"/>
      <c r="EUU616" s="178"/>
      <c r="EUV616" s="178"/>
      <c r="EUW616" s="178"/>
      <c r="EUX616" s="178"/>
      <c r="EUY616" s="178"/>
      <c r="EUZ616" s="178"/>
      <c r="EVA616" s="178"/>
      <c r="EVB616" s="178"/>
      <c r="EVC616" s="178"/>
      <c r="EVD616" s="178"/>
      <c r="EVE616" s="178"/>
      <c r="EVF616" s="178"/>
      <c r="EVG616" s="178"/>
      <c r="EVH616" s="178"/>
      <c r="EVI616" s="178"/>
      <c r="EVJ616" s="178"/>
      <c r="EVK616" s="178"/>
      <c r="EVL616" s="178"/>
      <c r="EVM616" s="178"/>
      <c r="EVN616" s="178"/>
      <c r="EVO616" s="178"/>
      <c r="EVP616" s="178"/>
      <c r="EVQ616" s="178"/>
      <c r="EVR616" s="178"/>
      <c r="EVS616" s="178"/>
      <c r="EVT616" s="178"/>
      <c r="EVU616" s="178"/>
      <c r="EVV616" s="178"/>
      <c r="EVW616" s="178"/>
      <c r="EVX616" s="178"/>
      <c r="EVY616" s="178"/>
      <c r="EVZ616" s="178"/>
      <c r="EWA616" s="178"/>
      <c r="EWB616" s="178"/>
      <c r="EWC616" s="178"/>
      <c r="EWD616" s="178"/>
      <c r="EWE616" s="178"/>
      <c r="EWF616" s="178"/>
      <c r="EWG616" s="178"/>
      <c r="EWH616" s="178"/>
      <c r="EWI616" s="178"/>
      <c r="EWJ616" s="178"/>
      <c r="EWK616" s="178"/>
      <c r="EWL616" s="178"/>
      <c r="EWM616" s="178"/>
      <c r="EWN616" s="178"/>
      <c r="EWO616" s="178"/>
      <c r="EWP616" s="178"/>
      <c r="EWQ616" s="178"/>
      <c r="EWR616" s="178"/>
      <c r="EWS616" s="178"/>
      <c r="EWT616" s="178"/>
      <c r="EWU616" s="178"/>
      <c r="EWV616" s="178"/>
      <c r="EWW616" s="178"/>
      <c r="EWX616" s="178"/>
      <c r="EWY616" s="178"/>
      <c r="EWZ616" s="178"/>
      <c r="EXA616" s="178"/>
      <c r="EXB616" s="178"/>
      <c r="EXC616" s="178"/>
      <c r="EXD616" s="178"/>
      <c r="EXE616" s="178"/>
      <c r="EXF616" s="178"/>
      <c r="EXG616" s="178"/>
      <c r="EXH616" s="178"/>
      <c r="EXI616" s="178"/>
      <c r="EXJ616" s="178"/>
      <c r="EXK616" s="178"/>
      <c r="EXL616" s="178"/>
      <c r="EXM616" s="178"/>
      <c r="EXN616" s="178"/>
      <c r="EXO616" s="178"/>
      <c r="EXP616" s="178"/>
      <c r="EXQ616" s="178"/>
      <c r="EXR616" s="178"/>
      <c r="EXS616" s="178"/>
      <c r="EXT616" s="178"/>
      <c r="EXU616" s="178"/>
      <c r="EXV616" s="178"/>
      <c r="EXW616" s="178"/>
      <c r="EXX616" s="178"/>
      <c r="EXY616" s="178"/>
      <c r="EXZ616" s="178"/>
      <c r="EYA616" s="178"/>
      <c r="EYB616" s="178"/>
      <c r="EYC616" s="178"/>
      <c r="EYD616" s="178"/>
      <c r="EYE616" s="178"/>
      <c r="EYF616" s="178"/>
      <c r="EYG616" s="178"/>
      <c r="EYH616" s="178"/>
      <c r="EYI616" s="178"/>
      <c r="EYJ616" s="178"/>
      <c r="EYK616" s="178"/>
      <c r="EYL616" s="178"/>
      <c r="EYM616" s="178"/>
      <c r="EYN616" s="178"/>
      <c r="EYO616" s="178"/>
      <c r="EYP616" s="178"/>
      <c r="EYQ616" s="178"/>
      <c r="EYR616" s="178"/>
      <c r="EYS616" s="178"/>
      <c r="EYT616" s="178"/>
      <c r="EYU616" s="178"/>
      <c r="EYV616" s="178"/>
      <c r="EYW616" s="178"/>
      <c r="EYX616" s="178"/>
      <c r="EYY616" s="178"/>
      <c r="EYZ616" s="178"/>
      <c r="EZA616" s="178"/>
      <c r="EZB616" s="178"/>
      <c r="EZC616" s="178"/>
      <c r="EZD616" s="178"/>
      <c r="EZE616" s="178"/>
      <c r="EZF616" s="178"/>
      <c r="EZG616" s="178"/>
      <c r="EZH616" s="178"/>
      <c r="EZI616" s="178"/>
      <c r="EZJ616" s="178"/>
      <c r="EZK616" s="178"/>
      <c r="EZL616" s="178"/>
      <c r="EZM616" s="178"/>
      <c r="EZN616" s="178"/>
      <c r="EZO616" s="178"/>
      <c r="EZP616" s="178"/>
      <c r="EZQ616" s="178"/>
      <c r="EZR616" s="178"/>
      <c r="EZS616" s="178"/>
      <c r="EZT616" s="178"/>
      <c r="EZU616" s="178"/>
      <c r="EZV616" s="178"/>
      <c r="EZW616" s="178"/>
      <c r="EZX616" s="178"/>
      <c r="EZY616" s="178"/>
      <c r="EZZ616" s="178"/>
      <c r="FAA616" s="178"/>
      <c r="FAB616" s="178"/>
      <c r="FAC616" s="178"/>
      <c r="FAD616" s="178"/>
      <c r="FAE616" s="178"/>
      <c r="FAF616" s="178"/>
      <c r="FAG616" s="178"/>
      <c r="FAH616" s="178"/>
      <c r="FAI616" s="178"/>
      <c r="FAJ616" s="178"/>
      <c r="FAK616" s="178"/>
      <c r="FAL616" s="178"/>
      <c r="FAM616" s="178"/>
      <c r="FAN616" s="178"/>
      <c r="FAO616" s="178"/>
      <c r="FAP616" s="178"/>
      <c r="FAQ616" s="178"/>
      <c r="FAR616" s="178"/>
      <c r="FAS616" s="178"/>
      <c r="FAT616" s="178"/>
      <c r="FAU616" s="178"/>
      <c r="FAV616" s="178"/>
      <c r="FAW616" s="178"/>
      <c r="FAX616" s="178"/>
      <c r="FAY616" s="178"/>
      <c r="FAZ616" s="178"/>
      <c r="FBA616" s="178"/>
      <c r="FBB616" s="178"/>
      <c r="FBC616" s="178"/>
      <c r="FBD616" s="178"/>
      <c r="FBE616" s="178"/>
      <c r="FBF616" s="178"/>
      <c r="FBG616" s="178"/>
      <c r="FBH616" s="178"/>
      <c r="FBI616" s="178"/>
      <c r="FBJ616" s="178"/>
      <c r="FBK616" s="178"/>
      <c r="FBL616" s="178"/>
      <c r="FBM616" s="178"/>
      <c r="FBN616" s="178"/>
      <c r="FBO616" s="178"/>
      <c r="FBP616" s="178"/>
      <c r="FBQ616" s="178"/>
      <c r="FBR616" s="178"/>
      <c r="FBS616" s="178"/>
      <c r="FBT616" s="178"/>
      <c r="FBU616" s="178"/>
      <c r="FBV616" s="178"/>
      <c r="FBW616" s="178"/>
      <c r="FBX616" s="178"/>
      <c r="FBY616" s="178"/>
      <c r="FBZ616" s="178"/>
      <c r="FCA616" s="178"/>
      <c r="FCB616" s="178"/>
      <c r="FCC616" s="178"/>
      <c r="FCD616" s="178"/>
      <c r="FCE616" s="178"/>
      <c r="FCF616" s="178"/>
      <c r="FCG616" s="178"/>
      <c r="FCH616" s="178"/>
      <c r="FCI616" s="178"/>
      <c r="FCJ616" s="178"/>
      <c r="FCK616" s="178"/>
      <c r="FCL616" s="178"/>
      <c r="FCM616" s="178"/>
      <c r="FCN616" s="178"/>
      <c r="FCO616" s="178"/>
      <c r="FCP616" s="178"/>
      <c r="FCQ616" s="178"/>
      <c r="FCR616" s="178"/>
      <c r="FCS616" s="178"/>
      <c r="FCT616" s="178"/>
      <c r="FCU616" s="178"/>
      <c r="FCV616" s="178"/>
      <c r="FCW616" s="178"/>
      <c r="FCX616" s="178"/>
      <c r="FCY616" s="178"/>
      <c r="FCZ616" s="178"/>
      <c r="FDA616" s="178"/>
      <c r="FDB616" s="178"/>
      <c r="FDC616" s="178"/>
      <c r="FDD616" s="178"/>
      <c r="FDE616" s="178"/>
      <c r="FDF616" s="178"/>
      <c r="FDG616" s="178"/>
      <c r="FDH616" s="178"/>
      <c r="FDI616" s="178"/>
      <c r="FDJ616" s="178"/>
      <c r="FDK616" s="178"/>
      <c r="FDL616" s="178"/>
      <c r="FDM616" s="178"/>
      <c r="FDN616" s="178"/>
      <c r="FDO616" s="178"/>
      <c r="FDP616" s="178"/>
      <c r="FDQ616" s="178"/>
      <c r="FDR616" s="178"/>
      <c r="FDS616" s="178"/>
      <c r="FDT616" s="178"/>
      <c r="FDU616" s="178"/>
      <c r="FDV616" s="178"/>
      <c r="FDW616" s="178"/>
      <c r="FDX616" s="178"/>
      <c r="FDY616" s="178"/>
      <c r="FDZ616" s="178"/>
      <c r="FEA616" s="178"/>
      <c r="FEB616" s="178"/>
      <c r="FEC616" s="178"/>
      <c r="FED616" s="178"/>
      <c r="FEE616" s="178"/>
      <c r="FEF616" s="178"/>
      <c r="FEG616" s="178"/>
      <c r="FEH616" s="178"/>
      <c r="FEI616" s="178"/>
      <c r="FEJ616" s="178"/>
      <c r="FEK616" s="178"/>
      <c r="FEL616" s="178"/>
      <c r="FEM616" s="178"/>
      <c r="FEN616" s="178"/>
      <c r="FEO616" s="178"/>
      <c r="FEP616" s="178"/>
      <c r="FEQ616" s="178"/>
      <c r="FER616" s="178"/>
      <c r="FES616" s="178"/>
      <c r="FET616" s="178"/>
      <c r="FEU616" s="178"/>
      <c r="FEV616" s="178"/>
      <c r="FEW616" s="178"/>
      <c r="FEX616" s="178"/>
      <c r="FEY616" s="178"/>
      <c r="FEZ616" s="178"/>
      <c r="FFA616" s="178"/>
      <c r="FFB616" s="178"/>
      <c r="FFC616" s="178"/>
      <c r="FFD616" s="178"/>
      <c r="FFE616" s="178"/>
      <c r="FFF616" s="178"/>
      <c r="FFG616" s="178"/>
      <c r="FFH616" s="178"/>
      <c r="FFI616" s="178"/>
      <c r="FFJ616" s="178"/>
      <c r="FFK616" s="178"/>
      <c r="FFL616" s="178"/>
      <c r="FFM616" s="178"/>
      <c r="FFN616" s="178"/>
      <c r="FFO616" s="178"/>
      <c r="FFP616" s="178"/>
      <c r="FFQ616" s="178"/>
      <c r="FFR616" s="178"/>
      <c r="FFS616" s="178"/>
      <c r="FFT616" s="178"/>
      <c r="FFU616" s="178"/>
      <c r="FFV616" s="178"/>
      <c r="FFW616" s="178"/>
      <c r="FFX616" s="178"/>
      <c r="FFY616" s="178"/>
      <c r="FFZ616" s="178"/>
      <c r="FGA616" s="178"/>
      <c r="FGB616" s="178"/>
      <c r="FGC616" s="178"/>
      <c r="FGD616" s="178"/>
      <c r="FGE616" s="178"/>
      <c r="FGF616" s="178"/>
      <c r="FGG616" s="178"/>
      <c r="FGH616" s="178"/>
      <c r="FGI616" s="178"/>
      <c r="FGJ616" s="178"/>
      <c r="FGK616" s="178"/>
      <c r="FGL616" s="178"/>
      <c r="FGM616" s="178"/>
      <c r="FGN616" s="178"/>
      <c r="FGO616" s="178"/>
      <c r="FGP616" s="178"/>
      <c r="FGQ616" s="178"/>
      <c r="FGR616" s="178"/>
      <c r="FGS616" s="178"/>
      <c r="FGT616" s="178"/>
      <c r="FGU616" s="178"/>
      <c r="FGV616" s="178"/>
      <c r="FGW616" s="178"/>
      <c r="FGX616" s="178"/>
      <c r="FGY616" s="178"/>
      <c r="FGZ616" s="178"/>
      <c r="FHA616" s="178"/>
      <c r="FHB616" s="178"/>
      <c r="FHC616" s="178"/>
      <c r="FHD616" s="178"/>
      <c r="FHE616" s="178"/>
      <c r="FHF616" s="178"/>
      <c r="FHG616" s="178"/>
      <c r="FHH616" s="178"/>
      <c r="FHI616" s="178"/>
      <c r="FHJ616" s="178"/>
      <c r="FHK616" s="178"/>
      <c r="FHL616" s="178"/>
      <c r="FHM616" s="178"/>
      <c r="FHN616" s="178"/>
      <c r="FHO616" s="178"/>
      <c r="FHP616" s="178"/>
      <c r="FHQ616" s="178"/>
      <c r="FHR616" s="178"/>
      <c r="FHS616" s="178"/>
      <c r="FHT616" s="178"/>
      <c r="FHU616" s="178"/>
      <c r="FHV616" s="178"/>
      <c r="FHW616" s="178"/>
      <c r="FHX616" s="178"/>
      <c r="FHY616" s="178"/>
      <c r="FHZ616" s="178"/>
      <c r="FIA616" s="178"/>
      <c r="FIB616" s="178"/>
      <c r="FIC616" s="178"/>
      <c r="FID616" s="178"/>
      <c r="FIE616" s="178"/>
      <c r="FIF616" s="178"/>
      <c r="FIG616" s="178"/>
      <c r="FIH616" s="178"/>
      <c r="FII616" s="178"/>
      <c r="FIJ616" s="178"/>
      <c r="FIK616" s="178"/>
      <c r="FIL616" s="178"/>
      <c r="FIM616" s="178"/>
      <c r="FIN616" s="178"/>
      <c r="FIO616" s="178"/>
      <c r="FIP616" s="178"/>
      <c r="FIQ616" s="178"/>
      <c r="FIR616" s="178"/>
      <c r="FIS616" s="178"/>
      <c r="FIT616" s="178"/>
      <c r="FIU616" s="178"/>
      <c r="FIV616" s="178"/>
      <c r="FIW616" s="178"/>
      <c r="FIX616" s="178"/>
      <c r="FIY616" s="178"/>
      <c r="FIZ616" s="178"/>
      <c r="FJA616" s="178"/>
      <c r="FJB616" s="178"/>
      <c r="FJC616" s="178"/>
      <c r="FJD616" s="178"/>
      <c r="FJE616" s="178"/>
      <c r="FJF616" s="178"/>
      <c r="FJG616" s="178"/>
      <c r="FJH616" s="178"/>
      <c r="FJI616" s="178"/>
      <c r="FJJ616" s="178"/>
      <c r="FJK616" s="178"/>
      <c r="FJL616" s="178"/>
      <c r="FJM616" s="178"/>
      <c r="FJN616" s="178"/>
      <c r="FJO616" s="178"/>
      <c r="FJP616" s="178"/>
      <c r="FJQ616" s="178"/>
      <c r="FJR616" s="178"/>
      <c r="FJS616" s="178"/>
      <c r="FJT616" s="178"/>
      <c r="FJU616" s="178"/>
      <c r="FJV616" s="178"/>
      <c r="FJW616" s="178"/>
      <c r="FJX616" s="178"/>
      <c r="FJY616" s="178"/>
      <c r="FJZ616" s="178"/>
      <c r="FKA616" s="178"/>
      <c r="FKB616" s="178"/>
      <c r="FKC616" s="178"/>
      <c r="FKD616" s="178"/>
      <c r="FKE616" s="178"/>
      <c r="FKF616" s="178"/>
      <c r="FKG616" s="178"/>
      <c r="FKH616" s="178"/>
      <c r="FKI616" s="178"/>
      <c r="FKJ616" s="178"/>
      <c r="FKK616" s="178"/>
      <c r="FKL616" s="178"/>
      <c r="FKM616" s="178"/>
      <c r="FKN616" s="178"/>
      <c r="FKO616" s="178"/>
      <c r="FKP616" s="178"/>
      <c r="FKQ616" s="178"/>
      <c r="FKR616" s="178"/>
      <c r="FKS616" s="178"/>
      <c r="FKT616" s="178"/>
      <c r="FKU616" s="178"/>
      <c r="FKV616" s="178"/>
      <c r="FKW616" s="178"/>
      <c r="FKX616" s="178"/>
      <c r="FKY616" s="178"/>
      <c r="FKZ616" s="178"/>
      <c r="FLA616" s="178"/>
      <c r="FLB616" s="178"/>
      <c r="FLC616" s="178"/>
      <c r="FLD616" s="178"/>
      <c r="FLE616" s="178"/>
      <c r="FLF616" s="178"/>
      <c r="FLG616" s="178"/>
      <c r="FLH616" s="178"/>
      <c r="FLI616" s="178"/>
      <c r="FLJ616" s="178"/>
      <c r="FLK616" s="178"/>
      <c r="FLL616" s="178"/>
      <c r="FLM616" s="178"/>
      <c r="FLN616" s="178"/>
      <c r="FLO616" s="178"/>
      <c r="FLP616" s="178"/>
      <c r="FLQ616" s="178"/>
      <c r="FLR616" s="178"/>
      <c r="FLS616" s="178"/>
      <c r="FLT616" s="178"/>
      <c r="FLU616" s="178"/>
      <c r="FLV616" s="178"/>
      <c r="FLW616" s="178"/>
      <c r="FLX616" s="178"/>
      <c r="FLY616" s="178"/>
      <c r="FLZ616" s="178"/>
      <c r="FMA616" s="178"/>
      <c r="FMB616" s="178"/>
      <c r="FMC616" s="178"/>
      <c r="FMD616" s="178"/>
      <c r="FME616" s="178"/>
      <c r="FMF616" s="178"/>
      <c r="FMG616" s="178"/>
      <c r="FMH616" s="178"/>
      <c r="FMI616" s="178"/>
      <c r="FMJ616" s="178"/>
      <c r="FMK616" s="178"/>
      <c r="FML616" s="178"/>
      <c r="FMM616" s="178"/>
      <c r="FMN616" s="178"/>
      <c r="FMO616" s="178"/>
      <c r="FMP616" s="178"/>
      <c r="FMQ616" s="178"/>
      <c r="FMR616" s="178"/>
      <c r="FMS616" s="178"/>
      <c r="FMT616" s="178"/>
      <c r="FMU616" s="178"/>
      <c r="FMV616" s="178"/>
      <c r="FMW616" s="178"/>
      <c r="FMX616" s="178"/>
      <c r="FMY616" s="178"/>
      <c r="FMZ616" s="178"/>
      <c r="FNA616" s="178"/>
      <c r="FNB616" s="178"/>
      <c r="FNC616" s="178"/>
      <c r="FND616" s="178"/>
      <c r="FNE616" s="178"/>
      <c r="FNF616" s="178"/>
      <c r="FNG616" s="178"/>
      <c r="FNH616" s="178"/>
      <c r="FNI616" s="178"/>
      <c r="FNJ616" s="178"/>
      <c r="FNK616" s="178"/>
      <c r="FNL616" s="178"/>
      <c r="FNM616" s="178"/>
      <c r="FNN616" s="178"/>
      <c r="FNO616" s="178"/>
      <c r="FNP616" s="178"/>
      <c r="FNQ616" s="178"/>
      <c r="FNR616" s="178"/>
      <c r="FNS616" s="178"/>
      <c r="FNT616" s="178"/>
      <c r="FNU616" s="178"/>
      <c r="FNV616" s="178"/>
      <c r="FNW616" s="178"/>
      <c r="FNX616" s="178"/>
      <c r="FNY616" s="178"/>
      <c r="FNZ616" s="178"/>
      <c r="FOA616" s="178"/>
      <c r="FOB616" s="178"/>
      <c r="FOC616" s="178"/>
      <c r="FOD616" s="178"/>
      <c r="FOE616" s="178"/>
      <c r="FOF616" s="178"/>
      <c r="FOG616" s="178"/>
      <c r="FOH616" s="178"/>
      <c r="FOI616" s="178"/>
      <c r="FOJ616" s="178"/>
      <c r="FOK616" s="178"/>
      <c r="FOL616" s="178"/>
      <c r="FOM616" s="178"/>
      <c r="FON616" s="178"/>
      <c r="FOO616" s="178"/>
      <c r="FOP616" s="178"/>
      <c r="FOQ616" s="178"/>
      <c r="FOR616" s="178"/>
      <c r="FOS616" s="178"/>
      <c r="FOT616" s="178"/>
      <c r="FOU616" s="178"/>
      <c r="FOV616" s="178"/>
      <c r="FOW616" s="178"/>
      <c r="FOX616" s="178"/>
      <c r="FOY616" s="178"/>
      <c r="FOZ616" s="178"/>
      <c r="FPA616" s="178"/>
      <c r="FPB616" s="178"/>
      <c r="FPC616" s="178"/>
      <c r="FPD616" s="178"/>
      <c r="FPE616" s="178"/>
      <c r="FPF616" s="178"/>
      <c r="FPG616" s="178"/>
      <c r="FPH616" s="178"/>
      <c r="FPI616" s="178"/>
      <c r="FPJ616" s="178"/>
      <c r="FPK616" s="178"/>
      <c r="FPL616" s="178"/>
      <c r="FPM616" s="178"/>
      <c r="FPN616" s="178"/>
      <c r="FPO616" s="178"/>
      <c r="FPP616" s="178"/>
      <c r="FPQ616" s="178"/>
      <c r="FPR616" s="178"/>
      <c r="FPS616" s="178"/>
      <c r="FPT616" s="178"/>
      <c r="FPU616" s="178"/>
      <c r="FPV616" s="178"/>
      <c r="FPW616" s="178"/>
      <c r="FPX616" s="178"/>
      <c r="FPY616" s="178"/>
      <c r="FPZ616" s="178"/>
      <c r="FQA616" s="178"/>
      <c r="FQB616" s="178"/>
      <c r="FQC616" s="178"/>
      <c r="FQD616" s="178"/>
      <c r="FQE616" s="178"/>
      <c r="FQF616" s="178"/>
      <c r="FQG616" s="178"/>
      <c r="FQH616" s="178"/>
      <c r="FQI616" s="178"/>
      <c r="FQJ616" s="178"/>
      <c r="FQK616" s="178"/>
      <c r="FQL616" s="178"/>
      <c r="FQM616" s="178"/>
      <c r="FQN616" s="178"/>
      <c r="FQO616" s="178"/>
      <c r="FQP616" s="178"/>
      <c r="FQQ616" s="178"/>
      <c r="FQR616" s="178"/>
      <c r="FQS616" s="178"/>
      <c r="FQT616" s="178"/>
      <c r="FQU616" s="178"/>
      <c r="FQV616" s="178"/>
      <c r="FQW616" s="178"/>
      <c r="FQX616" s="178"/>
      <c r="FQY616" s="178"/>
      <c r="FQZ616" s="178"/>
      <c r="FRA616" s="178"/>
      <c r="FRB616" s="178"/>
      <c r="FRC616" s="178"/>
      <c r="FRD616" s="178"/>
      <c r="FRE616" s="178"/>
      <c r="FRF616" s="178"/>
      <c r="FRG616" s="178"/>
      <c r="FRH616" s="178"/>
      <c r="FRI616" s="178"/>
      <c r="FRJ616" s="178"/>
      <c r="FRK616" s="178"/>
      <c r="FRL616" s="178"/>
      <c r="FRM616" s="178"/>
      <c r="FRN616" s="178"/>
      <c r="FRO616" s="178"/>
      <c r="FRP616" s="178"/>
      <c r="FRQ616" s="178"/>
      <c r="FRR616" s="178"/>
      <c r="FRS616" s="178"/>
      <c r="FRT616" s="178"/>
      <c r="FRU616" s="178"/>
      <c r="FRV616" s="178"/>
      <c r="FRW616" s="178"/>
      <c r="FRX616" s="178"/>
      <c r="FRY616" s="178"/>
      <c r="FRZ616" s="178"/>
      <c r="FSA616" s="178"/>
      <c r="FSB616" s="178"/>
      <c r="FSC616" s="178"/>
      <c r="FSD616" s="178"/>
      <c r="FSE616" s="178"/>
      <c r="FSF616" s="178"/>
      <c r="FSG616" s="178"/>
      <c r="FSH616" s="178"/>
      <c r="FSI616" s="178"/>
      <c r="FSJ616" s="178"/>
      <c r="FSK616" s="178"/>
      <c r="FSL616" s="178"/>
      <c r="FSM616" s="178"/>
      <c r="FSN616" s="178"/>
      <c r="FSO616" s="178"/>
      <c r="FSP616" s="178"/>
      <c r="FSQ616" s="178"/>
      <c r="FSR616" s="178"/>
      <c r="FSS616" s="178"/>
      <c r="FST616" s="178"/>
      <c r="FSU616" s="178"/>
      <c r="FSV616" s="178"/>
      <c r="FSW616" s="178"/>
      <c r="FSX616" s="178"/>
      <c r="FSY616" s="178"/>
      <c r="FSZ616" s="178"/>
      <c r="FTA616" s="178"/>
      <c r="FTB616" s="178"/>
      <c r="FTC616" s="178"/>
      <c r="FTD616" s="178"/>
      <c r="FTE616" s="178"/>
      <c r="FTF616" s="178"/>
      <c r="FTG616" s="178"/>
      <c r="FTH616" s="178"/>
      <c r="FTI616" s="178"/>
      <c r="FTJ616" s="178"/>
      <c r="FTK616" s="178"/>
      <c r="FTL616" s="178"/>
      <c r="FTM616" s="178"/>
      <c r="FTN616" s="178"/>
      <c r="FTO616" s="178"/>
      <c r="FTP616" s="178"/>
      <c r="FTQ616" s="178"/>
      <c r="FTR616" s="178"/>
      <c r="FTS616" s="178"/>
      <c r="FTT616" s="178"/>
      <c r="FTU616" s="178"/>
      <c r="FTV616" s="178"/>
      <c r="FTW616" s="178"/>
      <c r="FTX616" s="178"/>
      <c r="FTY616" s="178"/>
      <c r="FTZ616" s="178"/>
      <c r="FUA616" s="178"/>
      <c r="FUB616" s="178"/>
      <c r="FUC616" s="178"/>
      <c r="FUD616" s="178"/>
      <c r="FUE616" s="178"/>
      <c r="FUF616" s="178"/>
      <c r="FUG616" s="178"/>
      <c r="FUH616" s="178"/>
      <c r="FUI616" s="178"/>
      <c r="FUJ616" s="178"/>
      <c r="FUK616" s="178"/>
      <c r="FUL616" s="178"/>
      <c r="FUM616" s="178"/>
      <c r="FUN616" s="178"/>
      <c r="FUO616" s="178"/>
      <c r="FUP616" s="178"/>
      <c r="FUQ616" s="178"/>
      <c r="FUR616" s="178"/>
      <c r="FUS616" s="178"/>
      <c r="FUT616" s="178"/>
      <c r="FUU616" s="178"/>
      <c r="FUV616" s="178"/>
      <c r="FUW616" s="178"/>
      <c r="FUX616" s="178"/>
      <c r="FUY616" s="178"/>
      <c r="FUZ616" s="178"/>
      <c r="FVA616" s="178"/>
      <c r="FVB616" s="178"/>
      <c r="FVC616" s="178"/>
      <c r="FVD616" s="178"/>
      <c r="FVE616" s="178"/>
      <c r="FVF616" s="178"/>
      <c r="FVG616" s="178"/>
      <c r="FVH616" s="178"/>
      <c r="FVI616" s="178"/>
      <c r="FVJ616" s="178"/>
      <c r="FVK616" s="178"/>
      <c r="FVL616" s="178"/>
      <c r="FVM616" s="178"/>
      <c r="FVN616" s="178"/>
      <c r="FVO616" s="178"/>
      <c r="FVP616" s="178"/>
      <c r="FVQ616" s="178"/>
      <c r="FVR616" s="178"/>
      <c r="FVS616" s="178"/>
      <c r="FVT616" s="178"/>
      <c r="FVU616" s="178"/>
      <c r="FVV616" s="178"/>
      <c r="FVW616" s="178"/>
      <c r="FVX616" s="178"/>
      <c r="FVY616" s="178"/>
      <c r="FVZ616" s="178"/>
      <c r="FWA616" s="178"/>
      <c r="FWB616" s="178"/>
      <c r="FWC616" s="178"/>
      <c r="FWD616" s="178"/>
      <c r="FWE616" s="178"/>
      <c r="FWF616" s="178"/>
      <c r="FWG616" s="178"/>
      <c r="FWH616" s="178"/>
      <c r="FWI616" s="178"/>
      <c r="FWJ616" s="178"/>
      <c r="FWK616" s="178"/>
      <c r="FWL616" s="178"/>
      <c r="FWM616" s="178"/>
      <c r="FWN616" s="178"/>
      <c r="FWO616" s="178"/>
      <c r="FWP616" s="178"/>
      <c r="FWQ616" s="178"/>
      <c r="FWR616" s="178"/>
      <c r="FWS616" s="178"/>
      <c r="FWT616" s="178"/>
      <c r="FWU616" s="178"/>
      <c r="FWV616" s="178"/>
      <c r="FWW616" s="178"/>
      <c r="FWX616" s="178"/>
      <c r="FWY616" s="178"/>
      <c r="FWZ616" s="178"/>
      <c r="FXA616" s="178"/>
      <c r="FXB616" s="178"/>
      <c r="FXC616" s="178"/>
      <c r="FXD616" s="178"/>
      <c r="FXE616" s="178"/>
      <c r="FXF616" s="178"/>
      <c r="FXG616" s="178"/>
      <c r="FXH616" s="178"/>
      <c r="FXI616" s="178"/>
      <c r="FXJ616" s="178"/>
      <c r="FXK616" s="178"/>
      <c r="FXL616" s="178"/>
      <c r="FXM616" s="178"/>
      <c r="FXN616" s="178"/>
      <c r="FXO616" s="178"/>
      <c r="FXP616" s="178"/>
      <c r="FXQ616" s="178"/>
      <c r="FXR616" s="178"/>
      <c r="FXS616" s="178"/>
      <c r="FXT616" s="178"/>
      <c r="FXU616" s="178"/>
      <c r="FXV616" s="178"/>
      <c r="FXW616" s="178"/>
      <c r="FXX616" s="178"/>
      <c r="FXY616" s="178"/>
      <c r="FXZ616" s="178"/>
      <c r="FYA616" s="178"/>
      <c r="FYB616" s="178"/>
      <c r="FYC616" s="178"/>
      <c r="FYD616" s="178"/>
      <c r="FYE616" s="178"/>
      <c r="FYF616" s="178"/>
      <c r="FYG616" s="178"/>
      <c r="FYH616" s="178"/>
      <c r="FYI616" s="178"/>
      <c r="FYJ616" s="178"/>
      <c r="FYK616" s="178"/>
      <c r="FYL616" s="178"/>
      <c r="FYM616" s="178"/>
      <c r="FYN616" s="178"/>
      <c r="FYO616" s="178"/>
      <c r="FYP616" s="178"/>
      <c r="FYQ616" s="178"/>
      <c r="FYR616" s="178"/>
      <c r="FYS616" s="178"/>
      <c r="FYT616" s="178"/>
      <c r="FYU616" s="178"/>
      <c r="FYV616" s="178"/>
      <c r="FYW616" s="178"/>
      <c r="FYX616" s="178"/>
      <c r="FYY616" s="178"/>
      <c r="FYZ616" s="178"/>
      <c r="FZA616" s="178"/>
      <c r="FZB616" s="178"/>
      <c r="FZC616" s="178"/>
      <c r="FZD616" s="178"/>
      <c r="FZE616" s="178"/>
      <c r="FZF616" s="178"/>
      <c r="FZG616" s="178"/>
      <c r="FZH616" s="178"/>
      <c r="FZI616" s="178"/>
      <c r="FZJ616" s="178"/>
      <c r="FZK616" s="178"/>
      <c r="FZL616" s="178"/>
      <c r="FZM616" s="178"/>
      <c r="FZN616" s="178"/>
      <c r="FZO616" s="178"/>
      <c r="FZP616" s="178"/>
      <c r="FZQ616" s="178"/>
      <c r="FZR616" s="178"/>
      <c r="FZS616" s="178"/>
      <c r="FZT616" s="178"/>
      <c r="FZU616" s="178"/>
      <c r="FZV616" s="178"/>
      <c r="FZW616" s="178"/>
      <c r="FZX616" s="178"/>
      <c r="FZY616" s="178"/>
      <c r="FZZ616" s="178"/>
      <c r="GAA616" s="178"/>
      <c r="GAB616" s="178"/>
      <c r="GAC616" s="178"/>
      <c r="GAD616" s="178"/>
      <c r="GAE616" s="178"/>
      <c r="GAF616" s="178"/>
      <c r="GAG616" s="178"/>
      <c r="GAH616" s="178"/>
      <c r="GAI616" s="178"/>
      <c r="GAJ616" s="178"/>
      <c r="GAK616" s="178"/>
      <c r="GAL616" s="178"/>
      <c r="GAM616" s="178"/>
      <c r="GAN616" s="178"/>
      <c r="GAO616" s="178"/>
      <c r="GAP616" s="178"/>
      <c r="GAQ616" s="178"/>
      <c r="GAR616" s="178"/>
      <c r="GAS616" s="178"/>
      <c r="GAT616" s="178"/>
      <c r="GAU616" s="178"/>
      <c r="GAV616" s="178"/>
      <c r="GAW616" s="178"/>
      <c r="GAX616" s="178"/>
      <c r="GAY616" s="178"/>
      <c r="GAZ616" s="178"/>
      <c r="GBA616" s="178"/>
      <c r="GBB616" s="178"/>
      <c r="GBC616" s="178"/>
      <c r="GBD616" s="178"/>
      <c r="GBE616" s="178"/>
      <c r="GBF616" s="178"/>
      <c r="GBG616" s="178"/>
      <c r="GBH616" s="178"/>
      <c r="GBI616" s="178"/>
      <c r="GBJ616" s="178"/>
      <c r="GBK616" s="178"/>
      <c r="GBL616" s="178"/>
      <c r="GBM616" s="178"/>
      <c r="GBN616" s="178"/>
      <c r="GBO616" s="178"/>
      <c r="GBP616" s="178"/>
      <c r="GBQ616" s="178"/>
      <c r="GBR616" s="178"/>
      <c r="GBS616" s="178"/>
      <c r="GBT616" s="178"/>
      <c r="GBU616" s="178"/>
      <c r="GBV616" s="178"/>
      <c r="GBW616" s="178"/>
      <c r="GBX616" s="178"/>
      <c r="GBY616" s="178"/>
      <c r="GBZ616" s="178"/>
      <c r="GCA616" s="178"/>
      <c r="GCB616" s="178"/>
      <c r="GCC616" s="178"/>
      <c r="GCD616" s="178"/>
      <c r="GCE616" s="178"/>
      <c r="GCF616" s="178"/>
      <c r="GCG616" s="178"/>
      <c r="GCH616" s="178"/>
      <c r="GCI616" s="178"/>
      <c r="GCJ616" s="178"/>
      <c r="GCK616" s="178"/>
      <c r="GCL616" s="178"/>
      <c r="GCM616" s="178"/>
      <c r="GCN616" s="178"/>
      <c r="GCO616" s="178"/>
      <c r="GCP616" s="178"/>
      <c r="GCQ616" s="178"/>
      <c r="GCR616" s="178"/>
      <c r="GCS616" s="178"/>
      <c r="GCT616" s="178"/>
      <c r="GCU616" s="178"/>
      <c r="GCV616" s="178"/>
      <c r="GCW616" s="178"/>
      <c r="GCX616" s="178"/>
      <c r="GCY616" s="178"/>
      <c r="GCZ616" s="178"/>
      <c r="GDA616" s="178"/>
      <c r="GDB616" s="178"/>
      <c r="GDC616" s="178"/>
      <c r="GDD616" s="178"/>
      <c r="GDE616" s="178"/>
      <c r="GDF616" s="178"/>
      <c r="GDG616" s="178"/>
      <c r="GDH616" s="178"/>
      <c r="GDI616" s="178"/>
      <c r="GDJ616" s="178"/>
      <c r="GDK616" s="178"/>
      <c r="GDL616" s="178"/>
      <c r="GDM616" s="178"/>
      <c r="GDN616" s="178"/>
      <c r="GDO616" s="178"/>
      <c r="GDP616" s="178"/>
      <c r="GDQ616" s="178"/>
      <c r="GDR616" s="178"/>
      <c r="GDS616" s="178"/>
      <c r="GDT616" s="178"/>
      <c r="GDU616" s="178"/>
      <c r="GDV616" s="178"/>
      <c r="GDW616" s="178"/>
      <c r="GDX616" s="178"/>
      <c r="GDY616" s="178"/>
      <c r="GDZ616" s="178"/>
      <c r="GEA616" s="178"/>
      <c r="GEB616" s="178"/>
      <c r="GEC616" s="178"/>
      <c r="GED616" s="178"/>
      <c r="GEE616" s="178"/>
      <c r="GEF616" s="178"/>
      <c r="GEG616" s="178"/>
      <c r="GEH616" s="178"/>
      <c r="GEI616" s="178"/>
      <c r="GEJ616" s="178"/>
      <c r="GEK616" s="178"/>
      <c r="GEL616" s="178"/>
      <c r="GEM616" s="178"/>
      <c r="GEN616" s="178"/>
      <c r="GEO616" s="178"/>
      <c r="GEP616" s="178"/>
      <c r="GEQ616" s="178"/>
      <c r="GER616" s="178"/>
      <c r="GES616" s="178"/>
      <c r="GET616" s="178"/>
      <c r="GEU616" s="178"/>
      <c r="GEV616" s="178"/>
      <c r="GEW616" s="178"/>
      <c r="GEX616" s="178"/>
      <c r="GEY616" s="178"/>
      <c r="GEZ616" s="178"/>
      <c r="GFA616" s="178"/>
      <c r="GFB616" s="178"/>
      <c r="GFC616" s="178"/>
      <c r="GFD616" s="178"/>
      <c r="GFE616" s="178"/>
      <c r="GFF616" s="178"/>
      <c r="GFG616" s="178"/>
      <c r="GFH616" s="178"/>
      <c r="GFI616" s="178"/>
      <c r="GFJ616" s="178"/>
      <c r="GFK616" s="178"/>
      <c r="GFL616" s="178"/>
      <c r="GFM616" s="178"/>
      <c r="GFN616" s="178"/>
      <c r="GFO616" s="178"/>
      <c r="GFP616" s="178"/>
      <c r="GFQ616" s="178"/>
      <c r="GFR616" s="178"/>
      <c r="GFS616" s="178"/>
      <c r="GFT616" s="178"/>
      <c r="GFU616" s="178"/>
      <c r="GFV616" s="178"/>
      <c r="GFW616" s="178"/>
      <c r="GFX616" s="178"/>
      <c r="GFY616" s="178"/>
      <c r="GFZ616" s="178"/>
      <c r="GGA616" s="178"/>
      <c r="GGB616" s="178"/>
      <c r="GGC616" s="178"/>
      <c r="GGD616" s="178"/>
      <c r="GGE616" s="178"/>
      <c r="GGF616" s="178"/>
      <c r="GGG616" s="178"/>
      <c r="GGH616" s="178"/>
      <c r="GGI616" s="178"/>
      <c r="GGJ616" s="178"/>
      <c r="GGK616" s="178"/>
      <c r="GGL616" s="178"/>
      <c r="GGM616" s="178"/>
      <c r="GGN616" s="178"/>
      <c r="GGO616" s="178"/>
      <c r="GGP616" s="178"/>
      <c r="GGQ616" s="178"/>
      <c r="GGR616" s="178"/>
      <c r="GGS616" s="178"/>
      <c r="GGT616" s="178"/>
      <c r="GGU616" s="178"/>
      <c r="GGV616" s="178"/>
      <c r="GGW616" s="178"/>
      <c r="GGX616" s="178"/>
      <c r="GGY616" s="178"/>
      <c r="GGZ616" s="178"/>
      <c r="GHA616" s="178"/>
      <c r="GHB616" s="178"/>
      <c r="GHC616" s="178"/>
      <c r="GHD616" s="178"/>
      <c r="GHE616" s="178"/>
      <c r="GHF616" s="178"/>
      <c r="GHG616" s="178"/>
      <c r="GHH616" s="178"/>
      <c r="GHI616" s="178"/>
      <c r="GHJ616" s="178"/>
    </row>
    <row r="617" spans="1:4950" s="177" customFormat="1" ht="50">
      <c r="A617" s="250" t="s">
        <v>1461</v>
      </c>
      <c r="B617" s="250" t="s">
        <v>1436</v>
      </c>
      <c r="C617" s="250" t="s">
        <v>2198</v>
      </c>
      <c r="D617" s="250" t="s">
        <v>1437</v>
      </c>
      <c r="E617" s="221">
        <v>44701</v>
      </c>
      <c r="F617" s="236">
        <v>44910</v>
      </c>
      <c r="G617" s="237"/>
      <c r="H617" s="329"/>
      <c r="I617" s="225">
        <v>4354061</v>
      </c>
      <c r="J617" s="227"/>
      <c r="K617" s="228" t="s">
        <v>286</v>
      </c>
      <c r="L617" s="345">
        <v>89</v>
      </c>
      <c r="M617" s="231">
        <v>69</v>
      </c>
      <c r="N617" s="231" t="s">
        <v>22</v>
      </c>
      <c r="O617" s="295" t="s">
        <v>22</v>
      </c>
      <c r="P617" s="241" t="s">
        <v>22</v>
      </c>
      <c r="Q617" s="241" t="s">
        <v>22</v>
      </c>
      <c r="R617" s="241" t="s">
        <v>22</v>
      </c>
      <c r="S617" s="241" t="s">
        <v>22</v>
      </c>
      <c r="T617" s="241" t="s">
        <v>22</v>
      </c>
      <c r="U617" s="241" t="s">
        <v>22</v>
      </c>
      <c r="V617" s="241" t="s">
        <v>173</v>
      </c>
      <c r="W617" s="242"/>
      <c r="X617" s="178"/>
      <c r="Y617" s="178"/>
      <c r="Z617" s="178"/>
      <c r="AA617" s="178"/>
      <c r="AB617" s="178"/>
      <c r="AC617" s="178"/>
      <c r="AD617" s="178"/>
      <c r="AE617" s="178"/>
      <c r="AF617" s="178"/>
      <c r="AG617" s="178"/>
      <c r="AH617" s="178"/>
      <c r="AI617" s="178"/>
      <c r="AJ617" s="178"/>
      <c r="AK617" s="178"/>
      <c r="AL617" s="178"/>
      <c r="AM617" s="178"/>
      <c r="AN617" s="178"/>
      <c r="AO617" s="178"/>
      <c r="AP617" s="178"/>
      <c r="AQ617" s="178"/>
      <c r="AR617" s="178"/>
      <c r="AS617" s="178"/>
      <c r="AT617" s="178"/>
      <c r="AU617" s="178"/>
      <c r="AV617" s="178"/>
      <c r="AW617" s="178"/>
      <c r="AX617" s="178"/>
      <c r="AY617" s="178"/>
      <c r="AZ617" s="178"/>
      <c r="BA617" s="178"/>
      <c r="BB617" s="178"/>
      <c r="BC617" s="178"/>
      <c r="BD617" s="178"/>
      <c r="BE617" s="178"/>
      <c r="BF617" s="178"/>
      <c r="BG617" s="178"/>
      <c r="BH617" s="178"/>
      <c r="BI617" s="178"/>
      <c r="BJ617" s="178"/>
      <c r="BK617" s="178"/>
      <c r="BL617" s="178"/>
      <c r="BM617" s="178"/>
      <c r="BN617" s="178"/>
      <c r="BO617" s="178"/>
      <c r="BP617" s="178"/>
      <c r="BQ617" s="178"/>
      <c r="BR617" s="178"/>
      <c r="BS617" s="178"/>
      <c r="BT617" s="178"/>
      <c r="BU617" s="178"/>
      <c r="BV617" s="178"/>
      <c r="BW617" s="178"/>
      <c r="BX617" s="178"/>
      <c r="BY617" s="178"/>
      <c r="BZ617" s="178"/>
      <c r="CA617" s="178"/>
      <c r="CB617" s="178"/>
      <c r="CC617" s="178"/>
      <c r="CD617" s="178"/>
      <c r="CE617" s="178"/>
      <c r="CF617" s="178"/>
      <c r="CG617" s="178"/>
      <c r="CH617" s="178"/>
      <c r="CI617" s="178"/>
      <c r="CJ617" s="178"/>
      <c r="CK617" s="178"/>
      <c r="CL617" s="178"/>
      <c r="CM617" s="178"/>
      <c r="CN617" s="178"/>
      <c r="CO617" s="178"/>
      <c r="CP617" s="178"/>
      <c r="CQ617" s="178"/>
      <c r="CR617" s="178"/>
      <c r="CS617" s="178"/>
      <c r="CT617" s="178"/>
      <c r="CU617" s="178"/>
      <c r="CV617" s="178"/>
      <c r="CW617" s="178"/>
      <c r="CX617" s="178"/>
      <c r="CY617" s="178"/>
      <c r="CZ617" s="178"/>
      <c r="DA617" s="178"/>
      <c r="DB617" s="178"/>
      <c r="DC617" s="178"/>
      <c r="DD617" s="178"/>
      <c r="DE617" s="178"/>
      <c r="DF617" s="178"/>
      <c r="DG617" s="178"/>
      <c r="DH617" s="178"/>
      <c r="DI617" s="178"/>
      <c r="DJ617" s="178"/>
      <c r="DK617" s="178"/>
      <c r="DL617" s="178"/>
      <c r="DM617" s="178"/>
      <c r="DN617" s="178"/>
      <c r="DO617" s="178"/>
      <c r="DP617" s="178"/>
      <c r="DQ617" s="178"/>
      <c r="DR617" s="178"/>
      <c r="DS617" s="178"/>
      <c r="DT617" s="178"/>
      <c r="DU617" s="178"/>
      <c r="DV617" s="178"/>
      <c r="DW617" s="178"/>
      <c r="DX617" s="178"/>
      <c r="DY617" s="178"/>
      <c r="DZ617" s="178"/>
      <c r="EA617" s="178"/>
      <c r="EB617" s="178"/>
      <c r="EC617" s="178"/>
      <c r="ED617" s="178"/>
      <c r="EE617" s="178"/>
      <c r="EF617" s="178"/>
      <c r="EG617" s="178"/>
      <c r="EH617" s="178"/>
      <c r="EI617" s="178"/>
      <c r="EJ617" s="178"/>
      <c r="EK617" s="178"/>
      <c r="EL617" s="178"/>
      <c r="EM617" s="178"/>
      <c r="EN617" s="178"/>
      <c r="EO617" s="178"/>
      <c r="EP617" s="178"/>
      <c r="EQ617" s="178"/>
      <c r="ER617" s="178"/>
      <c r="ES617" s="178"/>
      <c r="ET617" s="178"/>
      <c r="EU617" s="178"/>
      <c r="EV617" s="178"/>
      <c r="EW617" s="178"/>
      <c r="EX617" s="178"/>
      <c r="EY617" s="178"/>
      <c r="EZ617" s="178"/>
      <c r="FA617" s="178"/>
      <c r="FB617" s="178"/>
      <c r="FC617" s="178"/>
      <c r="FD617" s="178"/>
      <c r="FE617" s="178"/>
      <c r="FF617" s="178"/>
      <c r="FG617" s="178"/>
      <c r="FH617" s="178"/>
      <c r="FI617" s="178"/>
      <c r="FJ617" s="178"/>
      <c r="FK617" s="178"/>
      <c r="FL617" s="178"/>
      <c r="FM617" s="178"/>
      <c r="FN617" s="178"/>
      <c r="FO617" s="178"/>
      <c r="FP617" s="178"/>
      <c r="FQ617" s="178"/>
      <c r="FR617" s="178"/>
      <c r="FS617" s="178"/>
      <c r="FT617" s="178"/>
      <c r="FU617" s="178"/>
      <c r="FV617" s="178"/>
      <c r="FW617" s="178"/>
      <c r="FX617" s="178"/>
      <c r="FY617" s="178"/>
      <c r="FZ617" s="178"/>
      <c r="GA617" s="178"/>
      <c r="GB617" s="178"/>
      <c r="GC617" s="178"/>
      <c r="GD617" s="178"/>
      <c r="GE617" s="178"/>
      <c r="GF617" s="178"/>
      <c r="GG617" s="178"/>
      <c r="GH617" s="178"/>
      <c r="GI617" s="178"/>
      <c r="GJ617" s="178"/>
      <c r="GK617" s="178"/>
      <c r="GL617" s="178"/>
      <c r="GM617" s="178"/>
      <c r="GN617" s="178"/>
      <c r="GO617" s="178"/>
      <c r="GP617" s="178"/>
      <c r="GQ617" s="178"/>
      <c r="GR617" s="178"/>
      <c r="GS617" s="178"/>
      <c r="GT617" s="178"/>
      <c r="GU617" s="178"/>
      <c r="GV617" s="178"/>
      <c r="GW617" s="178"/>
      <c r="GX617" s="178"/>
      <c r="GY617" s="178"/>
      <c r="GZ617" s="178"/>
      <c r="HA617" s="178"/>
      <c r="HB617" s="178"/>
      <c r="HC617" s="178"/>
      <c r="HD617" s="178"/>
      <c r="HE617" s="178"/>
      <c r="HF617" s="178"/>
      <c r="HG617" s="178"/>
      <c r="HH617" s="178"/>
      <c r="HI617" s="178"/>
      <c r="HJ617" s="178"/>
      <c r="HK617" s="178"/>
      <c r="HL617" s="178"/>
      <c r="HM617" s="178"/>
      <c r="HN617" s="178"/>
      <c r="HO617" s="178"/>
      <c r="HP617" s="178"/>
      <c r="HQ617" s="178"/>
      <c r="HR617" s="178"/>
      <c r="HS617" s="178"/>
      <c r="HT617" s="178"/>
      <c r="HU617" s="178"/>
      <c r="HV617" s="178"/>
      <c r="HW617" s="178"/>
      <c r="HX617" s="178"/>
      <c r="HY617" s="178"/>
      <c r="HZ617" s="178"/>
      <c r="IA617" s="178"/>
      <c r="IB617" s="178"/>
      <c r="IC617" s="178"/>
      <c r="ID617" s="178"/>
      <c r="IE617" s="178"/>
      <c r="IF617" s="178"/>
      <c r="IG617" s="178"/>
      <c r="IH617" s="178"/>
      <c r="II617" s="178"/>
      <c r="IJ617" s="178"/>
      <c r="IK617" s="178"/>
      <c r="IL617" s="178"/>
      <c r="IM617" s="178"/>
      <c r="IN617" s="178"/>
      <c r="IO617" s="178"/>
      <c r="IP617" s="178"/>
      <c r="IQ617" s="178"/>
      <c r="IR617" s="178"/>
      <c r="IS617" s="178"/>
      <c r="IT617" s="178"/>
      <c r="IU617" s="178"/>
      <c r="IV617" s="178"/>
      <c r="IW617" s="178"/>
      <c r="IX617" s="178"/>
      <c r="IY617" s="178"/>
      <c r="IZ617" s="178"/>
      <c r="JA617" s="178"/>
      <c r="JB617" s="178"/>
      <c r="JC617" s="178"/>
      <c r="JD617" s="178"/>
      <c r="JE617" s="178"/>
      <c r="JF617" s="178"/>
      <c r="JG617" s="178"/>
      <c r="JH617" s="178"/>
      <c r="JI617" s="178"/>
      <c r="JJ617" s="178"/>
      <c r="JK617" s="178"/>
      <c r="JL617" s="178"/>
      <c r="JM617" s="178"/>
      <c r="JN617" s="178"/>
      <c r="JO617" s="178"/>
      <c r="JP617" s="178"/>
      <c r="JQ617" s="178"/>
      <c r="JR617" s="178"/>
      <c r="JS617" s="178"/>
      <c r="JT617" s="178"/>
      <c r="JU617" s="178"/>
      <c r="JV617" s="178"/>
      <c r="JW617" s="178"/>
      <c r="JX617" s="178"/>
      <c r="JY617" s="178"/>
      <c r="JZ617" s="178"/>
      <c r="KA617" s="178"/>
      <c r="KB617" s="178"/>
      <c r="KC617" s="178"/>
      <c r="KD617" s="178"/>
      <c r="KE617" s="178"/>
      <c r="KF617" s="178"/>
      <c r="KG617" s="178"/>
      <c r="KH617" s="178"/>
      <c r="KI617" s="178"/>
      <c r="KJ617" s="178"/>
      <c r="KK617" s="178"/>
      <c r="KL617" s="178"/>
      <c r="KM617" s="178"/>
      <c r="KN617" s="178"/>
      <c r="KO617" s="178"/>
      <c r="KP617" s="178"/>
      <c r="KQ617" s="178"/>
      <c r="KR617" s="178"/>
      <c r="KS617" s="178"/>
      <c r="KT617" s="178"/>
      <c r="KU617" s="178"/>
      <c r="KV617" s="178"/>
      <c r="KW617" s="178"/>
      <c r="KX617" s="178"/>
      <c r="KY617" s="178"/>
      <c r="KZ617" s="178"/>
      <c r="LA617" s="178"/>
      <c r="LB617" s="178"/>
      <c r="LC617" s="178"/>
      <c r="LD617" s="178"/>
      <c r="LE617" s="178"/>
      <c r="LF617" s="178"/>
      <c r="LG617" s="178"/>
      <c r="LH617" s="178"/>
      <c r="LI617" s="178"/>
      <c r="LJ617" s="178"/>
      <c r="LK617" s="178"/>
      <c r="LL617" s="178"/>
      <c r="LM617" s="178"/>
      <c r="LN617" s="178"/>
      <c r="LO617" s="178"/>
      <c r="LP617" s="178"/>
      <c r="LQ617" s="178"/>
      <c r="LR617" s="178"/>
      <c r="LS617" s="178"/>
      <c r="LT617" s="178"/>
      <c r="LU617" s="178"/>
      <c r="LV617" s="178"/>
      <c r="LW617" s="178"/>
      <c r="LX617" s="178"/>
      <c r="LY617" s="178"/>
      <c r="LZ617" s="178"/>
      <c r="MA617" s="178"/>
      <c r="MB617" s="178"/>
      <c r="MC617" s="178"/>
      <c r="MD617" s="178"/>
      <c r="ME617" s="178"/>
      <c r="MF617" s="178"/>
      <c r="MG617" s="178"/>
      <c r="MH617" s="178"/>
      <c r="MI617" s="178"/>
      <c r="MJ617" s="178"/>
      <c r="MK617" s="178"/>
      <c r="ML617" s="178"/>
      <c r="MM617" s="178"/>
      <c r="MN617" s="178"/>
      <c r="MO617" s="178"/>
      <c r="MP617" s="178"/>
      <c r="MQ617" s="178"/>
      <c r="MR617" s="178"/>
      <c r="MS617" s="178"/>
      <c r="MT617" s="178"/>
      <c r="MU617" s="178"/>
      <c r="MV617" s="178"/>
      <c r="MW617" s="178"/>
      <c r="MX617" s="178"/>
      <c r="MY617" s="178"/>
      <c r="MZ617" s="178"/>
      <c r="NA617" s="178"/>
      <c r="NB617" s="178"/>
      <c r="NC617" s="178"/>
      <c r="ND617" s="178"/>
      <c r="NE617" s="178"/>
      <c r="NF617" s="178"/>
      <c r="NG617" s="178"/>
      <c r="NH617" s="178"/>
      <c r="NI617" s="178"/>
      <c r="NJ617" s="178"/>
      <c r="NK617" s="178"/>
      <c r="NL617" s="178"/>
      <c r="NM617" s="178"/>
      <c r="NN617" s="178"/>
      <c r="NO617" s="178"/>
      <c r="NP617" s="178"/>
      <c r="NQ617" s="178"/>
      <c r="NR617" s="178"/>
      <c r="NS617" s="178"/>
      <c r="NT617" s="178"/>
      <c r="NU617" s="178"/>
      <c r="NV617" s="178"/>
      <c r="NW617" s="178"/>
      <c r="NX617" s="178"/>
      <c r="NY617" s="178"/>
      <c r="NZ617" s="178"/>
      <c r="OA617" s="178"/>
      <c r="OB617" s="178"/>
      <c r="OC617" s="178"/>
      <c r="OD617" s="178"/>
      <c r="OE617" s="178"/>
      <c r="OF617" s="178"/>
      <c r="OG617" s="178"/>
      <c r="OH617" s="178"/>
      <c r="OI617" s="178"/>
      <c r="OJ617" s="178"/>
      <c r="OK617" s="178"/>
      <c r="OL617" s="178"/>
      <c r="OM617" s="178"/>
      <c r="ON617" s="178"/>
      <c r="OO617" s="178"/>
      <c r="OP617" s="178"/>
      <c r="OQ617" s="178"/>
      <c r="OR617" s="178"/>
      <c r="OS617" s="178"/>
      <c r="OT617" s="178"/>
      <c r="OU617" s="178"/>
      <c r="OV617" s="178"/>
      <c r="OW617" s="178"/>
      <c r="OX617" s="178"/>
      <c r="OY617" s="178"/>
      <c r="OZ617" s="178"/>
      <c r="PA617" s="178"/>
      <c r="PB617" s="178"/>
      <c r="PC617" s="178"/>
      <c r="PD617" s="178"/>
      <c r="PE617" s="178"/>
      <c r="PF617" s="178"/>
      <c r="PG617" s="178"/>
      <c r="PH617" s="178"/>
      <c r="PI617" s="178"/>
      <c r="PJ617" s="178"/>
      <c r="PK617" s="178"/>
      <c r="PL617" s="178"/>
      <c r="PM617" s="178"/>
      <c r="PN617" s="178"/>
      <c r="PO617" s="178"/>
      <c r="PP617" s="178"/>
      <c r="PQ617" s="178"/>
      <c r="PR617" s="178"/>
      <c r="PS617" s="178"/>
      <c r="PT617" s="178"/>
      <c r="PU617" s="178"/>
      <c r="PV617" s="178"/>
      <c r="PW617" s="178"/>
      <c r="PX617" s="178"/>
      <c r="PY617" s="178"/>
      <c r="PZ617" s="178"/>
      <c r="QA617" s="178"/>
      <c r="QB617" s="178"/>
      <c r="QC617" s="178"/>
      <c r="QD617" s="178"/>
      <c r="QE617" s="178"/>
      <c r="QF617" s="178"/>
      <c r="QG617" s="178"/>
      <c r="QH617" s="178"/>
      <c r="QI617" s="178"/>
      <c r="QJ617" s="178"/>
      <c r="QK617" s="178"/>
      <c r="QL617" s="178"/>
      <c r="QM617" s="178"/>
      <c r="QN617" s="178"/>
      <c r="QO617" s="178"/>
      <c r="QP617" s="178"/>
      <c r="QQ617" s="178"/>
      <c r="QR617" s="178"/>
      <c r="QS617" s="178"/>
      <c r="QT617" s="178"/>
      <c r="QU617" s="178"/>
      <c r="QV617" s="178"/>
      <c r="QW617" s="178"/>
      <c r="QX617" s="178"/>
      <c r="QY617" s="178"/>
      <c r="QZ617" s="178"/>
      <c r="RA617" s="178"/>
      <c r="RB617" s="178"/>
      <c r="RC617" s="178"/>
      <c r="RD617" s="178"/>
      <c r="RE617" s="178"/>
      <c r="RF617" s="178"/>
      <c r="RG617" s="178"/>
      <c r="RH617" s="178"/>
      <c r="RI617" s="178"/>
      <c r="RJ617" s="178"/>
      <c r="RK617" s="178"/>
      <c r="RL617" s="178"/>
      <c r="RM617" s="178"/>
      <c r="RN617" s="178"/>
      <c r="RO617" s="178"/>
      <c r="RP617" s="178"/>
      <c r="RQ617" s="178"/>
      <c r="RR617" s="178"/>
      <c r="RS617" s="178"/>
      <c r="RT617" s="178"/>
      <c r="RU617" s="178"/>
      <c r="RV617" s="178"/>
      <c r="RW617" s="178"/>
      <c r="RX617" s="178"/>
      <c r="RY617" s="178"/>
      <c r="RZ617" s="178"/>
      <c r="SA617" s="178"/>
      <c r="SB617" s="178"/>
      <c r="SC617" s="178"/>
      <c r="SD617" s="178"/>
      <c r="SE617" s="178"/>
      <c r="SF617" s="178"/>
      <c r="SG617" s="178"/>
      <c r="SH617" s="178"/>
      <c r="SI617" s="178"/>
      <c r="SJ617" s="178"/>
      <c r="SK617" s="178"/>
      <c r="SL617" s="178"/>
      <c r="SM617" s="178"/>
      <c r="SN617" s="178"/>
      <c r="SO617" s="178"/>
      <c r="SP617" s="178"/>
      <c r="SQ617" s="178"/>
      <c r="SR617" s="178"/>
      <c r="SS617" s="178"/>
      <c r="ST617" s="178"/>
      <c r="SU617" s="178"/>
      <c r="SV617" s="178"/>
      <c r="SW617" s="178"/>
      <c r="SX617" s="178"/>
      <c r="SY617" s="178"/>
      <c r="SZ617" s="178"/>
      <c r="TA617" s="178"/>
      <c r="TB617" s="178"/>
      <c r="TC617" s="178"/>
      <c r="TD617" s="178"/>
      <c r="TE617" s="178"/>
      <c r="TF617" s="178"/>
      <c r="TG617" s="178"/>
      <c r="TH617" s="178"/>
      <c r="TI617" s="178"/>
      <c r="TJ617" s="178"/>
      <c r="TK617" s="178"/>
      <c r="TL617" s="178"/>
      <c r="TM617" s="178"/>
      <c r="TN617" s="178"/>
      <c r="TO617" s="178"/>
      <c r="TP617" s="178"/>
      <c r="TQ617" s="178"/>
      <c r="TR617" s="178"/>
      <c r="TS617" s="178"/>
      <c r="TT617" s="178"/>
      <c r="TU617" s="178"/>
      <c r="TV617" s="178"/>
      <c r="TW617" s="178"/>
      <c r="TX617" s="178"/>
      <c r="TY617" s="178"/>
      <c r="TZ617" s="178"/>
      <c r="UA617" s="178"/>
      <c r="UB617" s="178"/>
      <c r="UC617" s="178"/>
      <c r="UD617" s="178"/>
      <c r="UE617" s="178"/>
      <c r="UF617" s="178"/>
      <c r="UG617" s="178"/>
      <c r="UH617" s="178"/>
      <c r="UI617" s="178"/>
      <c r="UJ617" s="178"/>
      <c r="UK617" s="178"/>
      <c r="UL617" s="178"/>
      <c r="UM617" s="178"/>
      <c r="UN617" s="178"/>
      <c r="UO617" s="178"/>
      <c r="UP617" s="178"/>
      <c r="UQ617" s="178"/>
      <c r="UR617" s="178"/>
      <c r="US617" s="178"/>
      <c r="UT617" s="178"/>
      <c r="UU617" s="178"/>
      <c r="UV617" s="178"/>
      <c r="UW617" s="178"/>
      <c r="UX617" s="178"/>
      <c r="UY617" s="178"/>
      <c r="UZ617" s="178"/>
      <c r="VA617" s="178"/>
      <c r="VB617" s="178"/>
      <c r="VC617" s="178"/>
      <c r="VD617" s="178"/>
      <c r="VE617" s="178"/>
      <c r="VF617" s="178"/>
      <c r="VG617" s="178"/>
      <c r="VH617" s="178"/>
      <c r="VI617" s="178"/>
      <c r="VJ617" s="178"/>
      <c r="VK617" s="178"/>
      <c r="VL617" s="178"/>
      <c r="VM617" s="178"/>
      <c r="VN617" s="178"/>
      <c r="VO617" s="178"/>
      <c r="VP617" s="178"/>
      <c r="VQ617" s="178"/>
      <c r="VR617" s="178"/>
      <c r="VS617" s="178"/>
      <c r="VT617" s="178"/>
      <c r="VU617" s="178"/>
      <c r="VV617" s="178"/>
      <c r="VW617" s="178"/>
      <c r="VX617" s="178"/>
      <c r="VY617" s="178"/>
      <c r="VZ617" s="178"/>
      <c r="WA617" s="178"/>
      <c r="WB617" s="178"/>
      <c r="WC617" s="178"/>
      <c r="WD617" s="178"/>
      <c r="WE617" s="178"/>
      <c r="WF617" s="178"/>
      <c r="WG617" s="178"/>
      <c r="WH617" s="178"/>
      <c r="WI617" s="178"/>
      <c r="WJ617" s="178"/>
      <c r="WK617" s="178"/>
      <c r="WL617" s="178"/>
      <c r="WM617" s="178"/>
      <c r="WN617" s="178"/>
      <c r="WO617" s="178"/>
      <c r="WP617" s="178"/>
      <c r="WQ617" s="178"/>
      <c r="WR617" s="178"/>
      <c r="WS617" s="178"/>
      <c r="WT617" s="178"/>
      <c r="WU617" s="178"/>
      <c r="WV617" s="178"/>
      <c r="WW617" s="178"/>
      <c r="WX617" s="178"/>
      <c r="WY617" s="178"/>
      <c r="WZ617" s="178"/>
      <c r="XA617" s="178"/>
      <c r="XB617" s="178"/>
      <c r="XC617" s="178"/>
      <c r="XD617" s="178"/>
      <c r="XE617" s="178"/>
      <c r="XF617" s="178"/>
      <c r="XG617" s="178"/>
      <c r="XH617" s="178"/>
      <c r="XI617" s="178"/>
      <c r="XJ617" s="178"/>
      <c r="XK617" s="178"/>
      <c r="XL617" s="178"/>
      <c r="XM617" s="178"/>
      <c r="XN617" s="178"/>
      <c r="XO617" s="178"/>
      <c r="XP617" s="178"/>
      <c r="XQ617" s="178"/>
      <c r="XR617" s="178"/>
      <c r="XS617" s="178"/>
      <c r="XT617" s="178"/>
      <c r="XU617" s="178"/>
      <c r="XV617" s="178"/>
      <c r="XW617" s="178"/>
      <c r="XX617" s="178"/>
      <c r="XY617" s="178"/>
      <c r="XZ617" s="178"/>
      <c r="YA617" s="178"/>
      <c r="YB617" s="178"/>
      <c r="YC617" s="178"/>
      <c r="YD617" s="178"/>
      <c r="YE617" s="178"/>
      <c r="YF617" s="178"/>
      <c r="YG617" s="178"/>
      <c r="YH617" s="178"/>
      <c r="YI617" s="178"/>
      <c r="YJ617" s="178"/>
      <c r="YK617" s="178"/>
      <c r="YL617" s="178"/>
      <c r="YM617" s="178"/>
      <c r="YN617" s="178"/>
      <c r="YO617" s="178"/>
      <c r="YP617" s="178"/>
      <c r="YQ617" s="178"/>
      <c r="YR617" s="178"/>
      <c r="YS617" s="178"/>
      <c r="YT617" s="178"/>
      <c r="YU617" s="178"/>
      <c r="YV617" s="178"/>
      <c r="YW617" s="178"/>
      <c r="YX617" s="178"/>
      <c r="YY617" s="178"/>
      <c r="YZ617" s="178"/>
      <c r="ZA617" s="178"/>
      <c r="ZB617" s="178"/>
      <c r="ZC617" s="178"/>
      <c r="ZD617" s="178"/>
      <c r="ZE617" s="178"/>
      <c r="ZF617" s="178"/>
      <c r="ZG617" s="178"/>
      <c r="ZH617" s="178"/>
      <c r="ZI617" s="178"/>
      <c r="ZJ617" s="178"/>
      <c r="ZK617" s="178"/>
      <c r="ZL617" s="178"/>
      <c r="ZM617" s="178"/>
      <c r="ZN617" s="178"/>
      <c r="ZO617" s="178"/>
      <c r="ZP617" s="178"/>
      <c r="ZQ617" s="178"/>
      <c r="ZR617" s="178"/>
      <c r="ZS617" s="178"/>
      <c r="ZT617" s="178"/>
      <c r="ZU617" s="178"/>
      <c r="ZV617" s="178"/>
      <c r="ZW617" s="178"/>
      <c r="ZX617" s="178"/>
      <c r="ZY617" s="178"/>
      <c r="ZZ617" s="178"/>
      <c r="AAA617" s="178"/>
      <c r="AAB617" s="178"/>
      <c r="AAC617" s="178"/>
      <c r="AAD617" s="178"/>
      <c r="AAE617" s="178"/>
      <c r="AAF617" s="178"/>
      <c r="AAG617" s="178"/>
      <c r="AAH617" s="178"/>
      <c r="AAI617" s="178"/>
      <c r="AAJ617" s="178"/>
      <c r="AAK617" s="178"/>
      <c r="AAL617" s="178"/>
      <c r="AAM617" s="178"/>
      <c r="AAN617" s="178"/>
      <c r="AAO617" s="178"/>
      <c r="AAP617" s="178"/>
      <c r="AAQ617" s="178"/>
      <c r="AAR617" s="178"/>
      <c r="AAS617" s="178"/>
      <c r="AAT617" s="178"/>
      <c r="AAU617" s="178"/>
      <c r="AAV617" s="178"/>
      <c r="AAW617" s="178"/>
      <c r="AAX617" s="178"/>
      <c r="AAY617" s="178"/>
      <c r="AAZ617" s="178"/>
      <c r="ABA617" s="178"/>
      <c r="ABB617" s="178"/>
      <c r="ABC617" s="178"/>
      <c r="ABD617" s="178"/>
      <c r="ABE617" s="178"/>
      <c r="ABF617" s="178"/>
      <c r="ABG617" s="178"/>
      <c r="ABH617" s="178"/>
      <c r="ABI617" s="178"/>
      <c r="ABJ617" s="178"/>
      <c r="ABK617" s="178"/>
      <c r="ABL617" s="178"/>
      <c r="ABM617" s="178"/>
      <c r="ABN617" s="178"/>
      <c r="ABO617" s="178"/>
      <c r="ABP617" s="178"/>
      <c r="ABQ617" s="178"/>
      <c r="ABR617" s="178"/>
      <c r="ABS617" s="178"/>
      <c r="ABT617" s="178"/>
      <c r="ABU617" s="178"/>
      <c r="ABV617" s="178"/>
      <c r="ABW617" s="178"/>
      <c r="ABX617" s="178"/>
      <c r="ABY617" s="178"/>
      <c r="ABZ617" s="178"/>
      <c r="ACA617" s="178"/>
      <c r="ACB617" s="178"/>
      <c r="ACC617" s="178"/>
      <c r="ACD617" s="178"/>
      <c r="ACE617" s="178"/>
      <c r="ACF617" s="178"/>
      <c r="ACG617" s="178"/>
      <c r="ACH617" s="178"/>
      <c r="ACI617" s="178"/>
      <c r="ACJ617" s="178"/>
      <c r="ACK617" s="178"/>
      <c r="ACL617" s="178"/>
      <c r="ACM617" s="178"/>
      <c r="ACN617" s="178"/>
      <c r="ACO617" s="178"/>
      <c r="ACP617" s="178"/>
      <c r="ACQ617" s="178"/>
      <c r="ACR617" s="178"/>
      <c r="ACS617" s="178"/>
      <c r="ACT617" s="178"/>
      <c r="ACU617" s="178"/>
      <c r="ACV617" s="178"/>
      <c r="ACW617" s="178"/>
      <c r="ACX617" s="178"/>
      <c r="ACY617" s="178"/>
      <c r="ACZ617" s="178"/>
      <c r="ADA617" s="178"/>
      <c r="ADB617" s="178"/>
      <c r="ADC617" s="178"/>
      <c r="ADD617" s="178"/>
      <c r="ADE617" s="178"/>
      <c r="ADF617" s="178"/>
      <c r="ADG617" s="178"/>
      <c r="ADH617" s="178"/>
      <c r="ADI617" s="178"/>
      <c r="ADJ617" s="178"/>
      <c r="ADK617" s="178"/>
      <c r="ADL617" s="178"/>
      <c r="ADM617" s="178"/>
      <c r="ADN617" s="178"/>
      <c r="ADO617" s="178"/>
      <c r="ADP617" s="178"/>
      <c r="ADQ617" s="178"/>
      <c r="ADR617" s="178"/>
      <c r="ADS617" s="178"/>
      <c r="ADT617" s="178"/>
      <c r="ADU617" s="178"/>
      <c r="ADV617" s="178"/>
      <c r="ADW617" s="178"/>
      <c r="ADX617" s="178"/>
      <c r="ADY617" s="178"/>
      <c r="ADZ617" s="178"/>
      <c r="AEA617" s="178"/>
      <c r="AEB617" s="178"/>
      <c r="AEC617" s="178"/>
      <c r="AED617" s="178"/>
      <c r="AEE617" s="178"/>
      <c r="AEF617" s="178"/>
      <c r="AEG617" s="178"/>
      <c r="AEH617" s="178"/>
      <c r="AEI617" s="178"/>
      <c r="AEJ617" s="178"/>
      <c r="AEK617" s="178"/>
      <c r="AEL617" s="178"/>
      <c r="AEM617" s="178"/>
      <c r="AEN617" s="178"/>
      <c r="AEO617" s="178"/>
      <c r="AEP617" s="178"/>
      <c r="AEQ617" s="178"/>
      <c r="AER617" s="178"/>
      <c r="AES617" s="178"/>
      <c r="AET617" s="178"/>
      <c r="AEU617" s="178"/>
      <c r="AEV617" s="178"/>
      <c r="AEW617" s="178"/>
      <c r="AEX617" s="178"/>
      <c r="AEY617" s="178"/>
      <c r="AEZ617" s="178"/>
      <c r="AFA617" s="178"/>
      <c r="AFB617" s="178"/>
      <c r="AFC617" s="178"/>
      <c r="AFD617" s="178"/>
      <c r="AFE617" s="178"/>
      <c r="AFF617" s="178"/>
      <c r="AFG617" s="178"/>
      <c r="AFH617" s="178"/>
      <c r="AFI617" s="178"/>
      <c r="AFJ617" s="178"/>
      <c r="AFK617" s="178"/>
      <c r="AFL617" s="178"/>
      <c r="AFM617" s="178"/>
      <c r="AFN617" s="178"/>
      <c r="AFO617" s="178"/>
      <c r="AFP617" s="178"/>
      <c r="AFQ617" s="178"/>
      <c r="AFR617" s="178"/>
      <c r="AFS617" s="178"/>
      <c r="AFT617" s="178"/>
      <c r="AFU617" s="178"/>
      <c r="AFV617" s="178"/>
      <c r="AFW617" s="178"/>
      <c r="AFX617" s="178"/>
      <c r="AFY617" s="178"/>
      <c r="AFZ617" s="178"/>
      <c r="AGA617" s="178"/>
      <c r="AGB617" s="178"/>
      <c r="AGC617" s="178"/>
      <c r="AGD617" s="178"/>
      <c r="AGE617" s="178"/>
      <c r="AGF617" s="178"/>
      <c r="AGG617" s="178"/>
      <c r="AGH617" s="178"/>
      <c r="AGI617" s="178"/>
      <c r="AGJ617" s="178"/>
      <c r="AGK617" s="178"/>
      <c r="AGL617" s="178"/>
      <c r="AGM617" s="178"/>
      <c r="AGN617" s="178"/>
      <c r="AGO617" s="178"/>
      <c r="AGP617" s="178"/>
      <c r="AGQ617" s="178"/>
      <c r="AGR617" s="178"/>
      <c r="AGS617" s="178"/>
      <c r="AGT617" s="178"/>
      <c r="AGU617" s="178"/>
      <c r="AGV617" s="178"/>
      <c r="AGW617" s="178"/>
      <c r="AGX617" s="178"/>
      <c r="AGY617" s="178"/>
      <c r="AGZ617" s="178"/>
      <c r="AHA617" s="178"/>
      <c r="AHB617" s="178"/>
      <c r="AHC617" s="178"/>
      <c r="AHD617" s="178"/>
      <c r="AHE617" s="178"/>
      <c r="AHF617" s="178"/>
      <c r="AHG617" s="178"/>
      <c r="AHH617" s="178"/>
      <c r="AHI617" s="178"/>
      <c r="AHJ617" s="178"/>
      <c r="AHK617" s="178"/>
      <c r="AHL617" s="178"/>
      <c r="AHM617" s="178"/>
      <c r="AHN617" s="178"/>
      <c r="AHO617" s="178"/>
      <c r="AHP617" s="178"/>
      <c r="AHQ617" s="178"/>
      <c r="AHR617" s="178"/>
      <c r="AHS617" s="178"/>
      <c r="AHT617" s="178"/>
      <c r="AHU617" s="178"/>
      <c r="AHV617" s="178"/>
      <c r="AHW617" s="178"/>
      <c r="AHX617" s="178"/>
      <c r="AHY617" s="178"/>
      <c r="AHZ617" s="178"/>
      <c r="AIA617" s="178"/>
      <c r="AIB617" s="178"/>
      <c r="AIC617" s="178"/>
      <c r="AID617" s="178"/>
      <c r="AIE617" s="178"/>
      <c r="AIF617" s="178"/>
      <c r="AIG617" s="178"/>
      <c r="AIH617" s="178"/>
      <c r="AII617" s="178"/>
      <c r="AIJ617" s="178"/>
      <c r="AIK617" s="178"/>
      <c r="AIL617" s="178"/>
      <c r="AIM617" s="178"/>
      <c r="AIN617" s="178"/>
      <c r="AIO617" s="178"/>
      <c r="AIP617" s="178"/>
      <c r="AIQ617" s="178"/>
      <c r="AIR617" s="178"/>
      <c r="AIS617" s="178"/>
      <c r="AIT617" s="178"/>
      <c r="AIU617" s="178"/>
      <c r="AIV617" s="178"/>
      <c r="AIW617" s="178"/>
      <c r="AIX617" s="178"/>
      <c r="AIY617" s="178"/>
      <c r="AIZ617" s="178"/>
      <c r="AJA617" s="178"/>
      <c r="AJB617" s="178"/>
      <c r="AJC617" s="178"/>
      <c r="AJD617" s="178"/>
      <c r="AJE617" s="178"/>
      <c r="AJF617" s="178"/>
      <c r="AJG617" s="178"/>
      <c r="AJH617" s="178"/>
      <c r="AJI617" s="178"/>
      <c r="AJJ617" s="178"/>
      <c r="AJK617" s="178"/>
      <c r="AJL617" s="178"/>
      <c r="AJM617" s="178"/>
      <c r="AJN617" s="178"/>
      <c r="AJO617" s="178"/>
      <c r="AJP617" s="178"/>
      <c r="AJQ617" s="178"/>
      <c r="AJR617" s="178"/>
      <c r="AJS617" s="178"/>
      <c r="AJT617" s="178"/>
      <c r="AJU617" s="178"/>
      <c r="AJV617" s="178"/>
      <c r="AJW617" s="178"/>
      <c r="AJX617" s="178"/>
      <c r="AJY617" s="178"/>
      <c r="AJZ617" s="178"/>
      <c r="AKA617" s="178"/>
      <c r="AKB617" s="178"/>
      <c r="AKC617" s="178"/>
      <c r="AKD617" s="178"/>
      <c r="AKE617" s="178"/>
      <c r="AKF617" s="178"/>
      <c r="AKG617" s="178"/>
      <c r="AKH617" s="178"/>
      <c r="AKI617" s="178"/>
      <c r="AKJ617" s="178"/>
      <c r="AKK617" s="178"/>
      <c r="AKL617" s="178"/>
      <c r="AKM617" s="178"/>
      <c r="AKN617" s="178"/>
      <c r="AKO617" s="178"/>
      <c r="AKP617" s="178"/>
      <c r="AKQ617" s="178"/>
      <c r="AKR617" s="178"/>
      <c r="AKS617" s="178"/>
      <c r="AKT617" s="178"/>
      <c r="AKU617" s="178"/>
      <c r="AKV617" s="178"/>
      <c r="AKW617" s="178"/>
      <c r="AKX617" s="178"/>
      <c r="AKY617" s="178"/>
      <c r="AKZ617" s="178"/>
      <c r="ALA617" s="178"/>
      <c r="ALB617" s="178"/>
      <c r="ALC617" s="178"/>
      <c r="ALD617" s="178"/>
      <c r="ALE617" s="178"/>
      <c r="ALF617" s="178"/>
      <c r="ALG617" s="178"/>
      <c r="ALH617" s="178"/>
      <c r="ALI617" s="178"/>
      <c r="ALJ617" s="178"/>
      <c r="ALK617" s="178"/>
      <c r="ALL617" s="178"/>
      <c r="ALM617" s="178"/>
      <c r="ALN617" s="178"/>
      <c r="ALO617" s="178"/>
      <c r="ALP617" s="178"/>
      <c r="ALQ617" s="178"/>
      <c r="ALR617" s="178"/>
      <c r="ALS617" s="178"/>
      <c r="ALT617" s="178"/>
      <c r="ALU617" s="178"/>
      <c r="ALV617" s="178"/>
      <c r="ALW617" s="178"/>
      <c r="ALX617" s="178"/>
      <c r="ALY617" s="178"/>
      <c r="ALZ617" s="178"/>
      <c r="AMA617" s="178"/>
      <c r="AMB617" s="178"/>
      <c r="AMC617" s="178"/>
      <c r="AMD617" s="178"/>
      <c r="AME617" s="178"/>
      <c r="AMF617" s="178"/>
      <c r="AMG617" s="178"/>
      <c r="AMH617" s="178"/>
      <c r="AMI617" s="178"/>
      <c r="AMJ617" s="178"/>
      <c r="AMK617" s="178"/>
      <c r="AML617" s="178"/>
      <c r="AMM617" s="178"/>
      <c r="AMN617" s="178"/>
      <c r="AMO617" s="178"/>
      <c r="AMP617" s="178"/>
      <c r="AMQ617" s="178"/>
      <c r="AMR617" s="178"/>
      <c r="AMS617" s="178"/>
      <c r="AMT617" s="178"/>
      <c r="AMU617" s="178"/>
      <c r="AMV617" s="178"/>
      <c r="AMW617" s="178"/>
      <c r="AMX617" s="178"/>
      <c r="AMY617" s="178"/>
      <c r="AMZ617" s="178"/>
      <c r="ANA617" s="178"/>
      <c r="ANB617" s="178"/>
      <c r="ANC617" s="178"/>
      <c r="AND617" s="178"/>
      <c r="ANE617" s="178"/>
      <c r="ANF617" s="178"/>
      <c r="ANG617" s="178"/>
      <c r="ANH617" s="178"/>
      <c r="ANI617" s="178"/>
      <c r="ANJ617" s="178"/>
      <c r="ANK617" s="178"/>
      <c r="ANL617" s="178"/>
      <c r="ANM617" s="178"/>
      <c r="ANN617" s="178"/>
      <c r="ANO617" s="178"/>
      <c r="ANP617" s="178"/>
      <c r="ANQ617" s="178"/>
      <c r="ANR617" s="178"/>
      <c r="ANS617" s="178"/>
      <c r="ANT617" s="178"/>
      <c r="ANU617" s="178"/>
      <c r="ANV617" s="178"/>
      <c r="ANW617" s="178"/>
      <c r="ANX617" s="178"/>
      <c r="ANY617" s="178"/>
      <c r="ANZ617" s="178"/>
      <c r="AOA617" s="178"/>
      <c r="AOB617" s="178"/>
      <c r="AOC617" s="178"/>
      <c r="AOD617" s="178"/>
      <c r="AOE617" s="178"/>
      <c r="AOF617" s="178"/>
      <c r="AOG617" s="178"/>
      <c r="AOH617" s="178"/>
      <c r="AOI617" s="178"/>
      <c r="AOJ617" s="178"/>
      <c r="AOK617" s="178"/>
      <c r="AOL617" s="178"/>
      <c r="AOM617" s="178"/>
      <c r="AON617" s="178"/>
      <c r="AOO617" s="178"/>
      <c r="AOP617" s="178"/>
      <c r="AOQ617" s="178"/>
      <c r="AOR617" s="178"/>
      <c r="AOS617" s="178"/>
      <c r="AOT617" s="178"/>
      <c r="AOU617" s="178"/>
      <c r="AOV617" s="178"/>
      <c r="AOW617" s="178"/>
      <c r="AOX617" s="178"/>
      <c r="AOY617" s="178"/>
      <c r="AOZ617" s="178"/>
      <c r="APA617" s="178"/>
      <c r="APB617" s="178"/>
      <c r="APC617" s="178"/>
      <c r="APD617" s="178"/>
      <c r="APE617" s="178"/>
      <c r="APF617" s="178"/>
      <c r="APG617" s="178"/>
      <c r="APH617" s="178"/>
      <c r="API617" s="178"/>
      <c r="APJ617" s="178"/>
      <c r="APK617" s="178"/>
      <c r="APL617" s="178"/>
      <c r="APM617" s="178"/>
      <c r="APN617" s="178"/>
      <c r="APO617" s="178"/>
      <c r="APP617" s="178"/>
      <c r="APQ617" s="178"/>
      <c r="APR617" s="178"/>
      <c r="APS617" s="178"/>
      <c r="APT617" s="178"/>
      <c r="APU617" s="178"/>
      <c r="APV617" s="178"/>
      <c r="APW617" s="178"/>
      <c r="APX617" s="178"/>
      <c r="APY617" s="178"/>
      <c r="APZ617" s="178"/>
      <c r="AQA617" s="178"/>
      <c r="AQB617" s="178"/>
      <c r="AQC617" s="178"/>
      <c r="AQD617" s="178"/>
      <c r="AQE617" s="178"/>
      <c r="AQF617" s="178"/>
      <c r="AQG617" s="178"/>
      <c r="AQH617" s="178"/>
      <c r="AQI617" s="178"/>
      <c r="AQJ617" s="178"/>
      <c r="AQK617" s="178"/>
      <c r="AQL617" s="178"/>
      <c r="AQM617" s="178"/>
      <c r="AQN617" s="178"/>
      <c r="AQO617" s="178"/>
      <c r="AQP617" s="178"/>
      <c r="AQQ617" s="178"/>
      <c r="AQR617" s="178"/>
      <c r="AQS617" s="178"/>
      <c r="AQT617" s="178"/>
      <c r="AQU617" s="178"/>
      <c r="AQV617" s="178"/>
      <c r="AQW617" s="178"/>
      <c r="AQX617" s="178"/>
      <c r="AQY617" s="178"/>
      <c r="AQZ617" s="178"/>
      <c r="ARA617" s="178"/>
      <c r="ARB617" s="178"/>
      <c r="ARC617" s="178"/>
      <c r="ARD617" s="178"/>
      <c r="ARE617" s="178"/>
      <c r="ARF617" s="178"/>
      <c r="ARG617" s="178"/>
      <c r="ARH617" s="178"/>
      <c r="ARI617" s="178"/>
      <c r="ARJ617" s="178"/>
      <c r="ARK617" s="178"/>
      <c r="ARL617" s="178"/>
      <c r="ARM617" s="178"/>
      <c r="ARN617" s="178"/>
      <c r="ARO617" s="178"/>
      <c r="ARP617" s="178"/>
      <c r="ARQ617" s="178"/>
      <c r="ARR617" s="178"/>
      <c r="ARS617" s="178"/>
      <c r="ART617" s="178"/>
      <c r="ARU617" s="178"/>
      <c r="ARV617" s="178"/>
      <c r="ARW617" s="178"/>
      <c r="ARX617" s="178"/>
      <c r="ARY617" s="178"/>
      <c r="ARZ617" s="178"/>
      <c r="ASA617" s="178"/>
      <c r="ASB617" s="178"/>
      <c r="ASC617" s="178"/>
      <c r="ASD617" s="178"/>
      <c r="ASE617" s="178"/>
      <c r="ASF617" s="178"/>
      <c r="ASG617" s="178"/>
      <c r="ASH617" s="178"/>
      <c r="ASI617" s="178"/>
      <c r="ASJ617" s="178"/>
      <c r="ASK617" s="178"/>
      <c r="ASL617" s="178"/>
      <c r="ASM617" s="178"/>
      <c r="ASN617" s="178"/>
      <c r="ASO617" s="178"/>
      <c r="ASP617" s="178"/>
      <c r="ASQ617" s="178"/>
      <c r="ASR617" s="178"/>
      <c r="ASS617" s="178"/>
      <c r="AST617" s="178"/>
      <c r="ASU617" s="178"/>
      <c r="ASV617" s="178"/>
      <c r="ASW617" s="178"/>
      <c r="ASX617" s="178"/>
      <c r="ASY617" s="178"/>
      <c r="ASZ617" s="178"/>
      <c r="ATA617" s="178"/>
      <c r="ATB617" s="178"/>
      <c r="ATC617" s="178"/>
      <c r="ATD617" s="178"/>
      <c r="ATE617" s="178"/>
      <c r="ATF617" s="178"/>
      <c r="ATG617" s="178"/>
      <c r="ATH617" s="178"/>
      <c r="ATI617" s="178"/>
      <c r="ATJ617" s="178"/>
      <c r="ATK617" s="178"/>
      <c r="ATL617" s="178"/>
      <c r="ATM617" s="178"/>
      <c r="ATN617" s="178"/>
      <c r="ATO617" s="178"/>
      <c r="ATP617" s="178"/>
      <c r="ATQ617" s="178"/>
      <c r="ATR617" s="178"/>
      <c r="ATS617" s="178"/>
      <c r="ATT617" s="178"/>
      <c r="ATU617" s="178"/>
      <c r="ATV617" s="178"/>
      <c r="ATW617" s="178"/>
      <c r="ATX617" s="178"/>
      <c r="ATY617" s="178"/>
      <c r="ATZ617" s="178"/>
      <c r="AUA617" s="178"/>
      <c r="AUB617" s="178"/>
      <c r="AUC617" s="178"/>
      <c r="AUD617" s="178"/>
      <c r="AUE617" s="178"/>
      <c r="AUF617" s="178"/>
      <c r="AUG617" s="178"/>
      <c r="AUH617" s="178"/>
      <c r="AUI617" s="178"/>
      <c r="AUJ617" s="178"/>
      <c r="AUK617" s="178"/>
      <c r="AUL617" s="178"/>
      <c r="AUM617" s="178"/>
      <c r="AUN617" s="178"/>
      <c r="AUO617" s="178"/>
      <c r="AUP617" s="178"/>
      <c r="AUQ617" s="178"/>
      <c r="AUR617" s="178"/>
      <c r="AUS617" s="178"/>
      <c r="AUT617" s="178"/>
      <c r="AUU617" s="178"/>
      <c r="AUV617" s="178"/>
      <c r="AUW617" s="178"/>
      <c r="AUX617" s="178"/>
      <c r="AUY617" s="178"/>
      <c r="AUZ617" s="178"/>
      <c r="AVA617" s="178"/>
      <c r="AVB617" s="178"/>
      <c r="AVC617" s="178"/>
      <c r="AVD617" s="178"/>
      <c r="AVE617" s="178"/>
      <c r="AVF617" s="178"/>
      <c r="AVG617" s="178"/>
      <c r="AVH617" s="178"/>
      <c r="AVI617" s="178"/>
      <c r="AVJ617" s="178"/>
      <c r="AVK617" s="178"/>
      <c r="AVL617" s="178"/>
      <c r="AVM617" s="178"/>
      <c r="AVN617" s="178"/>
      <c r="AVO617" s="178"/>
      <c r="AVP617" s="178"/>
      <c r="AVQ617" s="178"/>
      <c r="AVR617" s="178"/>
      <c r="AVS617" s="178"/>
      <c r="AVT617" s="178"/>
      <c r="AVU617" s="178"/>
      <c r="AVV617" s="178"/>
      <c r="AVW617" s="178"/>
      <c r="AVX617" s="178"/>
      <c r="AVY617" s="178"/>
      <c r="AVZ617" s="178"/>
      <c r="AWA617" s="178"/>
      <c r="AWB617" s="178"/>
      <c r="AWC617" s="178"/>
      <c r="AWD617" s="178"/>
      <c r="AWE617" s="178"/>
      <c r="AWF617" s="178"/>
      <c r="AWG617" s="178"/>
      <c r="AWH617" s="178"/>
      <c r="AWI617" s="178"/>
      <c r="AWJ617" s="178"/>
      <c r="AWK617" s="178"/>
      <c r="AWL617" s="178"/>
      <c r="AWM617" s="178"/>
      <c r="AWN617" s="178"/>
      <c r="AWO617" s="178"/>
      <c r="AWP617" s="178"/>
      <c r="AWQ617" s="178"/>
      <c r="AWR617" s="178"/>
      <c r="AWS617" s="178"/>
      <c r="AWT617" s="178"/>
      <c r="AWU617" s="178"/>
      <c r="AWV617" s="178"/>
      <c r="AWW617" s="178"/>
      <c r="AWX617" s="178"/>
      <c r="AWY617" s="178"/>
      <c r="AWZ617" s="178"/>
      <c r="AXA617" s="178"/>
      <c r="AXB617" s="178"/>
      <c r="AXC617" s="178"/>
      <c r="AXD617" s="178"/>
      <c r="AXE617" s="178"/>
      <c r="AXF617" s="178"/>
      <c r="AXG617" s="178"/>
      <c r="AXH617" s="178"/>
      <c r="AXI617" s="178"/>
      <c r="AXJ617" s="178"/>
      <c r="AXK617" s="178"/>
      <c r="AXL617" s="178"/>
      <c r="AXM617" s="178"/>
      <c r="AXN617" s="178"/>
      <c r="AXO617" s="178"/>
      <c r="AXP617" s="178"/>
      <c r="AXQ617" s="178"/>
      <c r="AXR617" s="178"/>
      <c r="AXS617" s="178"/>
      <c r="AXT617" s="178"/>
      <c r="AXU617" s="178"/>
      <c r="AXV617" s="178"/>
      <c r="AXW617" s="178"/>
      <c r="AXX617" s="178"/>
      <c r="AXY617" s="178"/>
      <c r="AXZ617" s="178"/>
      <c r="AYA617" s="178"/>
      <c r="AYB617" s="178"/>
      <c r="AYC617" s="178"/>
      <c r="AYD617" s="178"/>
      <c r="AYE617" s="178"/>
      <c r="AYF617" s="178"/>
      <c r="AYG617" s="178"/>
      <c r="AYH617" s="178"/>
      <c r="AYI617" s="178"/>
      <c r="AYJ617" s="178"/>
      <c r="AYK617" s="178"/>
      <c r="AYL617" s="178"/>
      <c r="AYM617" s="178"/>
      <c r="AYN617" s="178"/>
      <c r="AYO617" s="178"/>
      <c r="AYP617" s="178"/>
      <c r="AYQ617" s="178"/>
      <c r="AYR617" s="178"/>
      <c r="AYS617" s="178"/>
      <c r="AYT617" s="178"/>
      <c r="AYU617" s="178"/>
      <c r="AYV617" s="178"/>
      <c r="AYW617" s="178"/>
      <c r="AYX617" s="178"/>
      <c r="AYY617" s="178"/>
      <c r="AYZ617" s="178"/>
      <c r="AZA617" s="178"/>
      <c r="AZB617" s="178"/>
      <c r="AZC617" s="178"/>
      <c r="AZD617" s="178"/>
      <c r="AZE617" s="178"/>
      <c r="AZF617" s="178"/>
      <c r="AZG617" s="178"/>
      <c r="AZH617" s="178"/>
      <c r="AZI617" s="178"/>
      <c r="AZJ617" s="178"/>
      <c r="AZK617" s="178"/>
      <c r="AZL617" s="178"/>
      <c r="AZM617" s="178"/>
      <c r="AZN617" s="178"/>
      <c r="AZO617" s="178"/>
      <c r="AZP617" s="178"/>
      <c r="AZQ617" s="178"/>
      <c r="AZR617" s="178"/>
      <c r="AZS617" s="178"/>
      <c r="AZT617" s="178"/>
      <c r="AZU617" s="178"/>
      <c r="AZV617" s="178"/>
      <c r="AZW617" s="178"/>
      <c r="AZX617" s="178"/>
      <c r="AZY617" s="178"/>
      <c r="AZZ617" s="178"/>
      <c r="BAA617" s="178"/>
      <c r="BAB617" s="178"/>
      <c r="BAC617" s="178"/>
      <c r="BAD617" s="178"/>
      <c r="BAE617" s="178"/>
      <c r="BAF617" s="178"/>
      <c r="BAG617" s="178"/>
      <c r="BAH617" s="178"/>
      <c r="BAI617" s="178"/>
      <c r="BAJ617" s="178"/>
      <c r="BAK617" s="178"/>
      <c r="BAL617" s="178"/>
      <c r="BAM617" s="178"/>
      <c r="BAN617" s="178"/>
      <c r="BAO617" s="178"/>
      <c r="BAP617" s="178"/>
      <c r="BAQ617" s="178"/>
      <c r="BAR617" s="178"/>
      <c r="BAS617" s="178"/>
      <c r="BAT617" s="178"/>
      <c r="BAU617" s="178"/>
      <c r="BAV617" s="178"/>
      <c r="BAW617" s="178"/>
      <c r="BAX617" s="178"/>
      <c r="BAY617" s="178"/>
      <c r="BAZ617" s="178"/>
      <c r="BBA617" s="178"/>
      <c r="BBB617" s="178"/>
      <c r="BBC617" s="178"/>
      <c r="BBD617" s="178"/>
      <c r="BBE617" s="178"/>
      <c r="BBF617" s="178"/>
      <c r="BBG617" s="178"/>
      <c r="BBH617" s="178"/>
      <c r="BBI617" s="178"/>
      <c r="BBJ617" s="178"/>
      <c r="BBK617" s="178"/>
      <c r="BBL617" s="178"/>
      <c r="BBM617" s="178"/>
      <c r="BBN617" s="178"/>
      <c r="BBO617" s="178"/>
      <c r="BBP617" s="178"/>
      <c r="BBQ617" s="178"/>
      <c r="BBR617" s="178"/>
      <c r="BBS617" s="178"/>
      <c r="BBT617" s="178"/>
      <c r="BBU617" s="178"/>
      <c r="BBV617" s="178"/>
      <c r="BBW617" s="178"/>
      <c r="BBX617" s="178"/>
      <c r="BBY617" s="178"/>
      <c r="BBZ617" s="178"/>
      <c r="BCA617" s="178"/>
      <c r="BCB617" s="178"/>
      <c r="BCC617" s="178"/>
      <c r="BCD617" s="178"/>
      <c r="BCE617" s="178"/>
      <c r="BCF617" s="178"/>
      <c r="BCG617" s="178"/>
      <c r="BCH617" s="178"/>
      <c r="BCI617" s="178"/>
      <c r="BCJ617" s="178"/>
      <c r="BCK617" s="178"/>
      <c r="BCL617" s="178"/>
      <c r="BCM617" s="178"/>
      <c r="BCN617" s="178"/>
      <c r="BCO617" s="178"/>
      <c r="BCP617" s="178"/>
      <c r="BCQ617" s="178"/>
      <c r="BCR617" s="178"/>
      <c r="BCS617" s="178"/>
      <c r="BCT617" s="178"/>
      <c r="BCU617" s="178"/>
      <c r="BCV617" s="178"/>
      <c r="BCW617" s="178"/>
      <c r="BCX617" s="178"/>
      <c r="BCY617" s="178"/>
      <c r="BCZ617" s="178"/>
      <c r="BDA617" s="178"/>
      <c r="BDB617" s="178"/>
      <c r="BDC617" s="178"/>
      <c r="BDD617" s="178"/>
      <c r="BDE617" s="178"/>
      <c r="BDF617" s="178"/>
      <c r="BDG617" s="178"/>
      <c r="BDH617" s="178"/>
      <c r="BDI617" s="178"/>
      <c r="BDJ617" s="178"/>
      <c r="BDK617" s="178"/>
      <c r="BDL617" s="178"/>
      <c r="BDM617" s="178"/>
      <c r="BDN617" s="178"/>
      <c r="BDO617" s="178"/>
      <c r="BDP617" s="178"/>
      <c r="BDQ617" s="178"/>
      <c r="BDR617" s="178"/>
      <c r="BDS617" s="178"/>
      <c r="BDT617" s="178"/>
      <c r="BDU617" s="178"/>
      <c r="BDV617" s="178"/>
      <c r="BDW617" s="178"/>
      <c r="BDX617" s="178"/>
      <c r="BDY617" s="178"/>
      <c r="BDZ617" s="178"/>
      <c r="BEA617" s="178"/>
      <c r="BEB617" s="178"/>
      <c r="BEC617" s="178"/>
      <c r="BED617" s="178"/>
      <c r="BEE617" s="178"/>
      <c r="BEF617" s="178"/>
      <c r="BEG617" s="178"/>
      <c r="BEH617" s="178"/>
      <c r="BEI617" s="178"/>
      <c r="BEJ617" s="178"/>
      <c r="BEK617" s="178"/>
      <c r="BEL617" s="178"/>
      <c r="BEM617" s="178"/>
      <c r="BEN617" s="178"/>
      <c r="BEO617" s="178"/>
      <c r="BEP617" s="178"/>
      <c r="BEQ617" s="178"/>
      <c r="BER617" s="178"/>
      <c r="BES617" s="178"/>
      <c r="BET617" s="178"/>
      <c r="BEU617" s="178"/>
      <c r="BEV617" s="178"/>
      <c r="BEW617" s="178"/>
      <c r="BEX617" s="178"/>
      <c r="BEY617" s="178"/>
      <c r="BEZ617" s="178"/>
      <c r="BFA617" s="178"/>
      <c r="BFB617" s="178"/>
      <c r="BFC617" s="178"/>
      <c r="BFD617" s="178"/>
      <c r="BFE617" s="178"/>
      <c r="BFF617" s="178"/>
      <c r="BFG617" s="178"/>
      <c r="BFH617" s="178"/>
      <c r="BFI617" s="178"/>
      <c r="BFJ617" s="178"/>
      <c r="BFK617" s="178"/>
      <c r="BFL617" s="178"/>
      <c r="BFM617" s="178"/>
      <c r="BFN617" s="178"/>
      <c r="BFO617" s="178"/>
      <c r="BFP617" s="178"/>
      <c r="BFQ617" s="178"/>
      <c r="BFR617" s="178"/>
      <c r="BFS617" s="178"/>
      <c r="BFT617" s="178"/>
      <c r="BFU617" s="178"/>
      <c r="BFV617" s="178"/>
      <c r="BFW617" s="178"/>
      <c r="BFX617" s="178"/>
      <c r="BFY617" s="178"/>
      <c r="BFZ617" s="178"/>
      <c r="BGA617" s="178"/>
      <c r="BGB617" s="178"/>
      <c r="BGC617" s="178"/>
      <c r="BGD617" s="178"/>
      <c r="BGE617" s="178"/>
      <c r="BGF617" s="178"/>
      <c r="BGG617" s="178"/>
      <c r="BGH617" s="178"/>
      <c r="BGI617" s="178"/>
      <c r="BGJ617" s="178"/>
      <c r="BGK617" s="178"/>
      <c r="BGL617" s="178"/>
      <c r="BGM617" s="178"/>
      <c r="BGN617" s="178"/>
      <c r="BGO617" s="178"/>
      <c r="BGP617" s="178"/>
      <c r="BGQ617" s="178"/>
      <c r="BGR617" s="178"/>
      <c r="BGS617" s="178"/>
      <c r="BGT617" s="178"/>
      <c r="BGU617" s="178"/>
      <c r="BGV617" s="178"/>
      <c r="BGW617" s="178"/>
      <c r="BGX617" s="178"/>
      <c r="BGY617" s="178"/>
      <c r="BGZ617" s="178"/>
      <c r="BHA617" s="178"/>
      <c r="BHB617" s="178"/>
      <c r="BHC617" s="178"/>
      <c r="BHD617" s="178"/>
      <c r="BHE617" s="178"/>
      <c r="BHF617" s="178"/>
      <c r="BHG617" s="178"/>
      <c r="BHH617" s="178"/>
      <c r="BHI617" s="178"/>
      <c r="BHJ617" s="178"/>
      <c r="BHK617" s="178"/>
      <c r="BHL617" s="178"/>
      <c r="BHM617" s="178"/>
      <c r="BHN617" s="178"/>
      <c r="BHO617" s="178"/>
      <c r="BHP617" s="178"/>
      <c r="BHQ617" s="178"/>
      <c r="BHR617" s="178"/>
      <c r="BHS617" s="178"/>
      <c r="BHT617" s="178"/>
      <c r="BHU617" s="178"/>
      <c r="BHV617" s="178"/>
      <c r="BHW617" s="178"/>
      <c r="BHX617" s="178"/>
      <c r="BHY617" s="178"/>
      <c r="BHZ617" s="178"/>
      <c r="BIA617" s="178"/>
      <c r="BIB617" s="178"/>
      <c r="BIC617" s="178"/>
      <c r="BID617" s="178"/>
      <c r="BIE617" s="178"/>
      <c r="BIF617" s="178"/>
      <c r="BIG617" s="178"/>
      <c r="BIH617" s="178"/>
      <c r="BII617" s="178"/>
      <c r="BIJ617" s="178"/>
      <c r="BIK617" s="178"/>
      <c r="BIL617" s="178"/>
      <c r="BIM617" s="178"/>
      <c r="BIN617" s="178"/>
      <c r="BIO617" s="178"/>
      <c r="BIP617" s="178"/>
      <c r="BIQ617" s="178"/>
      <c r="BIR617" s="178"/>
      <c r="BIS617" s="178"/>
      <c r="BIT617" s="178"/>
      <c r="BIU617" s="178"/>
      <c r="BIV617" s="178"/>
      <c r="BIW617" s="178"/>
      <c r="BIX617" s="178"/>
      <c r="BIY617" s="178"/>
      <c r="BIZ617" s="178"/>
      <c r="BJA617" s="178"/>
      <c r="BJB617" s="178"/>
      <c r="BJC617" s="178"/>
      <c r="BJD617" s="178"/>
      <c r="BJE617" s="178"/>
      <c r="BJF617" s="178"/>
      <c r="BJG617" s="178"/>
      <c r="BJH617" s="178"/>
      <c r="BJI617" s="178"/>
      <c r="BJJ617" s="178"/>
      <c r="BJK617" s="178"/>
      <c r="BJL617" s="178"/>
      <c r="BJM617" s="178"/>
      <c r="BJN617" s="178"/>
      <c r="BJO617" s="178"/>
      <c r="BJP617" s="178"/>
      <c r="BJQ617" s="178"/>
      <c r="BJR617" s="178"/>
      <c r="BJS617" s="178"/>
      <c r="BJT617" s="178"/>
      <c r="BJU617" s="178"/>
      <c r="BJV617" s="178"/>
      <c r="BJW617" s="178"/>
      <c r="BJX617" s="178"/>
      <c r="BJY617" s="178"/>
      <c r="BJZ617" s="178"/>
      <c r="BKA617" s="178"/>
      <c r="BKB617" s="178"/>
      <c r="BKC617" s="178"/>
      <c r="BKD617" s="178"/>
      <c r="BKE617" s="178"/>
      <c r="BKF617" s="178"/>
      <c r="BKG617" s="178"/>
      <c r="BKH617" s="178"/>
      <c r="BKI617" s="178"/>
      <c r="BKJ617" s="178"/>
      <c r="BKK617" s="178"/>
      <c r="BKL617" s="178"/>
      <c r="BKM617" s="178"/>
      <c r="BKN617" s="178"/>
      <c r="BKO617" s="178"/>
      <c r="BKP617" s="178"/>
      <c r="BKQ617" s="178"/>
      <c r="BKR617" s="178"/>
      <c r="BKS617" s="178"/>
      <c r="BKT617" s="178"/>
      <c r="BKU617" s="178"/>
      <c r="BKV617" s="178"/>
      <c r="BKW617" s="178"/>
      <c r="BKX617" s="178"/>
      <c r="BKY617" s="178"/>
      <c r="BKZ617" s="178"/>
      <c r="BLA617" s="178"/>
      <c r="BLB617" s="178"/>
      <c r="BLC617" s="178"/>
      <c r="BLD617" s="178"/>
      <c r="BLE617" s="178"/>
      <c r="BLF617" s="178"/>
      <c r="BLG617" s="178"/>
      <c r="BLH617" s="178"/>
      <c r="BLI617" s="178"/>
      <c r="BLJ617" s="178"/>
      <c r="BLK617" s="178"/>
      <c r="BLL617" s="178"/>
      <c r="BLM617" s="178"/>
      <c r="BLN617" s="178"/>
      <c r="BLO617" s="178"/>
      <c r="BLP617" s="178"/>
      <c r="BLQ617" s="178"/>
      <c r="BLR617" s="178"/>
      <c r="BLS617" s="178"/>
      <c r="BLT617" s="178"/>
      <c r="BLU617" s="178"/>
      <c r="BLV617" s="178"/>
      <c r="BLW617" s="178"/>
      <c r="BLX617" s="178"/>
      <c r="BLY617" s="178"/>
      <c r="BLZ617" s="178"/>
      <c r="BMA617" s="178"/>
      <c r="BMB617" s="178"/>
      <c r="BMC617" s="178"/>
      <c r="BMD617" s="178"/>
      <c r="BME617" s="178"/>
      <c r="BMF617" s="178"/>
      <c r="BMG617" s="178"/>
      <c r="BMH617" s="178"/>
      <c r="BMI617" s="178"/>
      <c r="BMJ617" s="178"/>
      <c r="BMK617" s="178"/>
      <c r="BML617" s="178"/>
      <c r="BMM617" s="178"/>
      <c r="BMN617" s="178"/>
      <c r="BMO617" s="178"/>
      <c r="BMP617" s="178"/>
      <c r="BMQ617" s="178"/>
      <c r="BMR617" s="178"/>
      <c r="BMS617" s="178"/>
      <c r="BMT617" s="178"/>
      <c r="BMU617" s="178"/>
      <c r="BMV617" s="178"/>
      <c r="BMW617" s="178"/>
      <c r="BMX617" s="178"/>
      <c r="BMY617" s="178"/>
      <c r="BMZ617" s="178"/>
      <c r="BNA617" s="178"/>
      <c r="BNB617" s="178"/>
      <c r="BNC617" s="178"/>
      <c r="BND617" s="178"/>
      <c r="BNE617" s="178"/>
      <c r="BNF617" s="178"/>
      <c r="BNG617" s="178"/>
      <c r="BNH617" s="178"/>
      <c r="BNI617" s="178"/>
      <c r="BNJ617" s="178"/>
      <c r="BNK617" s="178"/>
      <c r="BNL617" s="178"/>
      <c r="BNM617" s="178"/>
      <c r="BNN617" s="178"/>
      <c r="BNO617" s="178"/>
      <c r="BNP617" s="178"/>
      <c r="BNQ617" s="178"/>
      <c r="BNR617" s="178"/>
      <c r="BNS617" s="178"/>
      <c r="BNT617" s="178"/>
      <c r="BNU617" s="178"/>
      <c r="BNV617" s="178"/>
      <c r="BNW617" s="178"/>
      <c r="BNX617" s="178"/>
      <c r="BNY617" s="178"/>
      <c r="BNZ617" s="178"/>
      <c r="BOA617" s="178"/>
      <c r="BOB617" s="178"/>
      <c r="BOC617" s="178"/>
      <c r="BOD617" s="178"/>
      <c r="BOE617" s="178"/>
      <c r="BOF617" s="178"/>
      <c r="BOG617" s="178"/>
      <c r="BOH617" s="178"/>
      <c r="BOI617" s="178"/>
      <c r="BOJ617" s="178"/>
      <c r="BOK617" s="178"/>
      <c r="BOL617" s="178"/>
      <c r="BOM617" s="178"/>
      <c r="BON617" s="178"/>
      <c r="BOO617" s="178"/>
      <c r="BOP617" s="178"/>
      <c r="BOQ617" s="178"/>
      <c r="BOR617" s="178"/>
      <c r="BOS617" s="178"/>
      <c r="BOT617" s="178"/>
      <c r="BOU617" s="178"/>
      <c r="BOV617" s="178"/>
      <c r="BOW617" s="178"/>
      <c r="BOX617" s="178"/>
      <c r="BOY617" s="178"/>
      <c r="BOZ617" s="178"/>
      <c r="BPA617" s="178"/>
      <c r="BPB617" s="178"/>
      <c r="BPC617" s="178"/>
      <c r="BPD617" s="178"/>
      <c r="BPE617" s="178"/>
      <c r="BPF617" s="178"/>
      <c r="BPG617" s="178"/>
      <c r="BPH617" s="178"/>
      <c r="BPI617" s="178"/>
      <c r="BPJ617" s="178"/>
      <c r="BPK617" s="178"/>
      <c r="BPL617" s="178"/>
      <c r="BPM617" s="178"/>
      <c r="BPN617" s="178"/>
      <c r="BPO617" s="178"/>
      <c r="BPP617" s="178"/>
      <c r="BPQ617" s="178"/>
      <c r="BPR617" s="178"/>
      <c r="BPS617" s="178"/>
      <c r="BPT617" s="178"/>
      <c r="BPU617" s="178"/>
      <c r="BPV617" s="178"/>
      <c r="BPW617" s="178"/>
      <c r="BPX617" s="178"/>
      <c r="BPY617" s="178"/>
      <c r="BPZ617" s="178"/>
      <c r="BQA617" s="178"/>
      <c r="BQB617" s="178"/>
      <c r="BQC617" s="178"/>
      <c r="BQD617" s="178"/>
      <c r="BQE617" s="178"/>
      <c r="BQF617" s="178"/>
      <c r="BQG617" s="178"/>
      <c r="BQH617" s="178"/>
      <c r="BQI617" s="178"/>
      <c r="BQJ617" s="178"/>
      <c r="BQK617" s="178"/>
      <c r="BQL617" s="178"/>
      <c r="BQM617" s="178"/>
      <c r="BQN617" s="178"/>
      <c r="BQO617" s="178"/>
      <c r="BQP617" s="178"/>
      <c r="BQQ617" s="178"/>
      <c r="BQR617" s="178"/>
      <c r="BQS617" s="178"/>
      <c r="BQT617" s="178"/>
      <c r="BQU617" s="178"/>
      <c r="BQV617" s="178"/>
      <c r="BQW617" s="178"/>
      <c r="BQX617" s="178"/>
      <c r="BQY617" s="178"/>
      <c r="BQZ617" s="178"/>
      <c r="BRA617" s="178"/>
      <c r="BRB617" s="178"/>
      <c r="BRC617" s="178"/>
      <c r="BRD617" s="178"/>
      <c r="BRE617" s="178"/>
      <c r="BRF617" s="178"/>
      <c r="BRG617" s="178"/>
      <c r="BRH617" s="178"/>
      <c r="BRI617" s="178"/>
      <c r="BRJ617" s="178"/>
      <c r="BRK617" s="178"/>
      <c r="BRL617" s="178"/>
      <c r="BRM617" s="178"/>
      <c r="BRN617" s="178"/>
      <c r="BRO617" s="178"/>
      <c r="BRP617" s="178"/>
      <c r="BRQ617" s="178"/>
      <c r="BRR617" s="178"/>
      <c r="BRS617" s="178"/>
      <c r="BRT617" s="178"/>
      <c r="BRU617" s="178"/>
      <c r="BRV617" s="178"/>
      <c r="BRW617" s="178"/>
      <c r="BRX617" s="178"/>
      <c r="BRY617" s="178"/>
      <c r="BRZ617" s="178"/>
      <c r="BSA617" s="178"/>
      <c r="BSB617" s="178"/>
      <c r="BSC617" s="178"/>
      <c r="BSD617" s="178"/>
      <c r="BSE617" s="178"/>
      <c r="BSF617" s="178"/>
      <c r="BSG617" s="178"/>
      <c r="BSH617" s="178"/>
      <c r="BSI617" s="178"/>
      <c r="BSJ617" s="178"/>
      <c r="BSK617" s="178"/>
      <c r="BSL617" s="178"/>
      <c r="BSM617" s="178"/>
      <c r="BSN617" s="178"/>
      <c r="BSO617" s="178"/>
      <c r="BSP617" s="178"/>
      <c r="BSQ617" s="178"/>
      <c r="BSR617" s="178"/>
      <c r="BSS617" s="178"/>
      <c r="BST617" s="178"/>
      <c r="BSU617" s="178"/>
      <c r="BSV617" s="178"/>
      <c r="BSW617" s="178"/>
      <c r="BSX617" s="178"/>
      <c r="BSY617" s="178"/>
      <c r="BSZ617" s="178"/>
      <c r="BTA617" s="178"/>
      <c r="BTB617" s="178"/>
      <c r="BTC617" s="178"/>
      <c r="BTD617" s="178"/>
      <c r="BTE617" s="178"/>
      <c r="BTF617" s="178"/>
      <c r="BTG617" s="178"/>
      <c r="BTH617" s="178"/>
      <c r="BTI617" s="178"/>
      <c r="BTJ617" s="178"/>
      <c r="BTK617" s="178"/>
      <c r="BTL617" s="178"/>
      <c r="BTM617" s="178"/>
      <c r="BTN617" s="178"/>
      <c r="BTO617" s="178"/>
      <c r="BTP617" s="178"/>
      <c r="BTQ617" s="178"/>
      <c r="BTR617" s="178"/>
      <c r="BTS617" s="178"/>
      <c r="BTT617" s="178"/>
      <c r="BTU617" s="178"/>
      <c r="BTV617" s="178"/>
      <c r="BTW617" s="178"/>
      <c r="BTX617" s="178"/>
      <c r="BTY617" s="178"/>
      <c r="BTZ617" s="178"/>
      <c r="BUA617" s="178"/>
      <c r="BUB617" s="178"/>
      <c r="BUC617" s="178"/>
      <c r="BUD617" s="178"/>
      <c r="BUE617" s="178"/>
      <c r="BUF617" s="178"/>
      <c r="BUG617" s="178"/>
      <c r="BUH617" s="178"/>
      <c r="BUI617" s="178"/>
      <c r="BUJ617" s="178"/>
      <c r="BUK617" s="178"/>
      <c r="BUL617" s="178"/>
      <c r="BUM617" s="178"/>
      <c r="BUN617" s="178"/>
      <c r="BUO617" s="178"/>
      <c r="BUP617" s="178"/>
      <c r="BUQ617" s="178"/>
      <c r="BUR617" s="178"/>
      <c r="BUS617" s="178"/>
      <c r="BUT617" s="178"/>
      <c r="BUU617" s="178"/>
      <c r="BUV617" s="178"/>
      <c r="BUW617" s="178"/>
      <c r="BUX617" s="178"/>
      <c r="BUY617" s="178"/>
      <c r="BUZ617" s="178"/>
      <c r="BVA617" s="178"/>
      <c r="BVB617" s="178"/>
      <c r="BVC617" s="178"/>
      <c r="BVD617" s="178"/>
      <c r="BVE617" s="178"/>
      <c r="BVF617" s="178"/>
      <c r="BVG617" s="178"/>
      <c r="BVH617" s="178"/>
      <c r="BVI617" s="178"/>
      <c r="BVJ617" s="178"/>
      <c r="BVK617" s="178"/>
      <c r="BVL617" s="178"/>
      <c r="BVM617" s="178"/>
      <c r="BVN617" s="178"/>
      <c r="BVO617" s="178"/>
      <c r="BVP617" s="178"/>
      <c r="BVQ617" s="178"/>
      <c r="BVR617" s="178"/>
      <c r="BVS617" s="178"/>
      <c r="BVT617" s="178"/>
      <c r="BVU617" s="178"/>
      <c r="BVV617" s="178"/>
      <c r="BVW617" s="178"/>
      <c r="BVX617" s="178"/>
      <c r="BVY617" s="178"/>
      <c r="BVZ617" s="178"/>
      <c r="BWA617" s="178"/>
      <c r="BWB617" s="178"/>
      <c r="BWC617" s="178"/>
      <c r="BWD617" s="178"/>
      <c r="BWE617" s="178"/>
      <c r="BWF617" s="178"/>
      <c r="BWG617" s="178"/>
      <c r="BWH617" s="178"/>
      <c r="BWI617" s="178"/>
      <c r="BWJ617" s="178"/>
      <c r="BWK617" s="178"/>
      <c r="BWL617" s="178"/>
      <c r="BWM617" s="178"/>
      <c r="BWN617" s="178"/>
      <c r="BWO617" s="178"/>
      <c r="BWP617" s="178"/>
      <c r="BWQ617" s="178"/>
      <c r="BWR617" s="178"/>
      <c r="BWS617" s="178"/>
      <c r="BWT617" s="178"/>
      <c r="BWU617" s="178"/>
      <c r="BWV617" s="178"/>
      <c r="BWW617" s="178"/>
      <c r="BWX617" s="178"/>
      <c r="BWY617" s="178"/>
      <c r="BWZ617" s="178"/>
      <c r="BXA617" s="178"/>
      <c r="BXB617" s="178"/>
      <c r="BXC617" s="178"/>
      <c r="BXD617" s="178"/>
      <c r="BXE617" s="178"/>
      <c r="BXF617" s="178"/>
      <c r="BXG617" s="178"/>
      <c r="BXH617" s="178"/>
      <c r="BXI617" s="178"/>
      <c r="BXJ617" s="178"/>
      <c r="BXK617" s="178"/>
      <c r="BXL617" s="178"/>
      <c r="BXM617" s="178"/>
      <c r="BXN617" s="178"/>
      <c r="BXO617" s="178"/>
      <c r="BXP617" s="178"/>
      <c r="BXQ617" s="178"/>
      <c r="BXR617" s="178"/>
      <c r="BXS617" s="178"/>
      <c r="BXT617" s="178"/>
      <c r="BXU617" s="178"/>
      <c r="BXV617" s="178"/>
      <c r="BXW617" s="178"/>
      <c r="BXX617" s="178"/>
      <c r="BXY617" s="178"/>
      <c r="BXZ617" s="178"/>
      <c r="BYA617" s="178"/>
      <c r="BYB617" s="178"/>
      <c r="BYC617" s="178"/>
      <c r="BYD617" s="178"/>
      <c r="BYE617" s="178"/>
      <c r="BYF617" s="178"/>
      <c r="BYG617" s="178"/>
      <c r="BYH617" s="178"/>
      <c r="BYI617" s="178"/>
      <c r="BYJ617" s="178"/>
      <c r="BYK617" s="178"/>
      <c r="BYL617" s="178"/>
      <c r="BYM617" s="178"/>
      <c r="BYN617" s="178"/>
      <c r="BYO617" s="178"/>
      <c r="BYP617" s="178"/>
      <c r="BYQ617" s="178"/>
      <c r="BYR617" s="178"/>
      <c r="BYS617" s="178"/>
      <c r="BYT617" s="178"/>
      <c r="BYU617" s="178"/>
      <c r="BYV617" s="178"/>
      <c r="BYW617" s="178"/>
      <c r="BYX617" s="178"/>
      <c r="BYY617" s="178"/>
      <c r="BYZ617" s="178"/>
      <c r="BZA617" s="178"/>
      <c r="BZB617" s="178"/>
      <c r="BZC617" s="178"/>
      <c r="BZD617" s="178"/>
      <c r="BZE617" s="178"/>
      <c r="BZF617" s="178"/>
      <c r="BZG617" s="178"/>
      <c r="BZH617" s="178"/>
      <c r="BZI617" s="178"/>
      <c r="BZJ617" s="178"/>
      <c r="BZK617" s="178"/>
      <c r="BZL617" s="178"/>
      <c r="BZM617" s="178"/>
      <c r="BZN617" s="178"/>
      <c r="BZO617" s="178"/>
      <c r="BZP617" s="178"/>
      <c r="BZQ617" s="178"/>
      <c r="BZR617" s="178"/>
      <c r="BZS617" s="178"/>
      <c r="BZT617" s="178"/>
      <c r="BZU617" s="178"/>
      <c r="BZV617" s="178"/>
      <c r="BZW617" s="178"/>
      <c r="BZX617" s="178"/>
      <c r="BZY617" s="178"/>
      <c r="BZZ617" s="178"/>
      <c r="CAA617" s="178"/>
      <c r="CAB617" s="178"/>
      <c r="CAC617" s="178"/>
      <c r="CAD617" s="178"/>
      <c r="CAE617" s="178"/>
      <c r="CAF617" s="178"/>
      <c r="CAG617" s="178"/>
      <c r="CAH617" s="178"/>
      <c r="CAI617" s="178"/>
      <c r="CAJ617" s="178"/>
      <c r="CAK617" s="178"/>
      <c r="CAL617" s="178"/>
      <c r="CAM617" s="178"/>
      <c r="CAN617" s="178"/>
      <c r="CAO617" s="178"/>
      <c r="CAP617" s="178"/>
      <c r="CAQ617" s="178"/>
      <c r="CAR617" s="178"/>
      <c r="CAS617" s="178"/>
      <c r="CAT617" s="178"/>
      <c r="CAU617" s="178"/>
      <c r="CAV617" s="178"/>
      <c r="CAW617" s="178"/>
      <c r="CAX617" s="178"/>
      <c r="CAY617" s="178"/>
      <c r="CAZ617" s="178"/>
      <c r="CBA617" s="178"/>
      <c r="CBB617" s="178"/>
      <c r="CBC617" s="178"/>
      <c r="CBD617" s="178"/>
      <c r="CBE617" s="178"/>
      <c r="CBF617" s="178"/>
      <c r="CBG617" s="178"/>
      <c r="CBH617" s="178"/>
      <c r="CBI617" s="178"/>
      <c r="CBJ617" s="178"/>
      <c r="CBK617" s="178"/>
      <c r="CBL617" s="178"/>
      <c r="CBM617" s="178"/>
      <c r="CBN617" s="178"/>
      <c r="CBO617" s="178"/>
      <c r="CBP617" s="178"/>
      <c r="CBQ617" s="178"/>
      <c r="CBR617" s="178"/>
      <c r="CBS617" s="178"/>
      <c r="CBT617" s="178"/>
      <c r="CBU617" s="178"/>
      <c r="CBV617" s="178"/>
      <c r="CBW617" s="178"/>
      <c r="CBX617" s="178"/>
      <c r="CBY617" s="178"/>
      <c r="CBZ617" s="178"/>
      <c r="CCA617" s="178"/>
      <c r="CCB617" s="178"/>
      <c r="CCC617" s="178"/>
      <c r="CCD617" s="178"/>
      <c r="CCE617" s="178"/>
      <c r="CCF617" s="178"/>
      <c r="CCG617" s="178"/>
      <c r="CCH617" s="178"/>
      <c r="CCI617" s="178"/>
      <c r="CCJ617" s="178"/>
      <c r="CCK617" s="178"/>
      <c r="CCL617" s="178"/>
      <c r="CCM617" s="178"/>
      <c r="CCN617" s="178"/>
      <c r="CCO617" s="178"/>
      <c r="CCP617" s="178"/>
      <c r="CCQ617" s="178"/>
      <c r="CCR617" s="178"/>
      <c r="CCS617" s="178"/>
      <c r="CCT617" s="178"/>
      <c r="CCU617" s="178"/>
      <c r="CCV617" s="178"/>
      <c r="CCW617" s="178"/>
      <c r="CCX617" s="178"/>
      <c r="CCY617" s="178"/>
      <c r="CCZ617" s="178"/>
      <c r="CDA617" s="178"/>
      <c r="CDB617" s="178"/>
      <c r="CDC617" s="178"/>
      <c r="CDD617" s="178"/>
      <c r="CDE617" s="178"/>
      <c r="CDF617" s="178"/>
      <c r="CDG617" s="178"/>
      <c r="CDH617" s="178"/>
      <c r="CDI617" s="178"/>
      <c r="CDJ617" s="178"/>
      <c r="CDK617" s="178"/>
      <c r="CDL617" s="178"/>
      <c r="CDM617" s="178"/>
      <c r="CDN617" s="178"/>
      <c r="CDO617" s="178"/>
      <c r="CDP617" s="178"/>
      <c r="CDQ617" s="178"/>
      <c r="CDR617" s="178"/>
      <c r="CDS617" s="178"/>
      <c r="CDT617" s="178"/>
      <c r="CDU617" s="178"/>
      <c r="CDV617" s="178"/>
      <c r="CDW617" s="178"/>
      <c r="CDX617" s="178"/>
      <c r="CDY617" s="178"/>
      <c r="CDZ617" s="178"/>
      <c r="CEA617" s="178"/>
      <c r="CEB617" s="178"/>
      <c r="CEC617" s="178"/>
      <c r="CED617" s="178"/>
      <c r="CEE617" s="178"/>
      <c r="CEF617" s="178"/>
      <c r="CEG617" s="178"/>
      <c r="CEH617" s="178"/>
      <c r="CEI617" s="178"/>
      <c r="CEJ617" s="178"/>
      <c r="CEK617" s="178"/>
      <c r="CEL617" s="178"/>
      <c r="CEM617" s="178"/>
      <c r="CEN617" s="178"/>
      <c r="CEO617" s="178"/>
      <c r="CEP617" s="178"/>
      <c r="CEQ617" s="178"/>
      <c r="CER617" s="178"/>
      <c r="CES617" s="178"/>
      <c r="CET617" s="178"/>
      <c r="CEU617" s="178"/>
      <c r="CEV617" s="178"/>
      <c r="CEW617" s="178"/>
      <c r="CEX617" s="178"/>
      <c r="CEY617" s="178"/>
      <c r="CEZ617" s="178"/>
      <c r="CFA617" s="178"/>
      <c r="CFB617" s="178"/>
      <c r="CFC617" s="178"/>
      <c r="CFD617" s="178"/>
      <c r="CFE617" s="178"/>
      <c r="CFF617" s="178"/>
      <c r="CFG617" s="178"/>
      <c r="CFH617" s="178"/>
      <c r="CFI617" s="178"/>
      <c r="CFJ617" s="178"/>
      <c r="CFK617" s="178"/>
      <c r="CFL617" s="178"/>
      <c r="CFM617" s="178"/>
      <c r="CFN617" s="178"/>
      <c r="CFO617" s="178"/>
      <c r="CFP617" s="178"/>
      <c r="CFQ617" s="178"/>
      <c r="CFR617" s="178"/>
      <c r="CFS617" s="178"/>
      <c r="CFT617" s="178"/>
      <c r="CFU617" s="178"/>
      <c r="CFV617" s="178"/>
      <c r="CFW617" s="178"/>
      <c r="CFX617" s="178"/>
      <c r="CFY617" s="178"/>
      <c r="CFZ617" s="178"/>
      <c r="CGA617" s="178"/>
      <c r="CGB617" s="178"/>
      <c r="CGC617" s="178"/>
      <c r="CGD617" s="178"/>
      <c r="CGE617" s="178"/>
      <c r="CGF617" s="178"/>
      <c r="CGG617" s="178"/>
      <c r="CGH617" s="178"/>
      <c r="CGI617" s="178"/>
      <c r="CGJ617" s="178"/>
      <c r="CGK617" s="178"/>
      <c r="CGL617" s="178"/>
      <c r="CGM617" s="178"/>
      <c r="CGN617" s="178"/>
      <c r="CGO617" s="178"/>
      <c r="CGP617" s="178"/>
      <c r="CGQ617" s="178"/>
      <c r="CGR617" s="178"/>
      <c r="CGS617" s="178"/>
      <c r="CGT617" s="178"/>
      <c r="CGU617" s="178"/>
      <c r="CGV617" s="178"/>
      <c r="CGW617" s="178"/>
      <c r="CGX617" s="178"/>
      <c r="CGY617" s="178"/>
      <c r="CGZ617" s="178"/>
      <c r="CHA617" s="178"/>
      <c r="CHB617" s="178"/>
      <c r="CHC617" s="178"/>
      <c r="CHD617" s="178"/>
      <c r="CHE617" s="178"/>
      <c r="CHF617" s="178"/>
      <c r="CHG617" s="178"/>
      <c r="CHH617" s="178"/>
      <c r="CHI617" s="178"/>
      <c r="CHJ617" s="178"/>
      <c r="CHK617" s="178"/>
      <c r="CHL617" s="178"/>
      <c r="CHM617" s="178"/>
      <c r="CHN617" s="178"/>
      <c r="CHO617" s="178"/>
      <c r="CHP617" s="178"/>
      <c r="CHQ617" s="178"/>
      <c r="CHR617" s="178"/>
      <c r="CHS617" s="178"/>
      <c r="CHT617" s="178"/>
      <c r="CHU617" s="178"/>
      <c r="CHV617" s="178"/>
      <c r="CHW617" s="178"/>
      <c r="CHX617" s="178"/>
      <c r="CHY617" s="178"/>
      <c r="CHZ617" s="178"/>
      <c r="CIA617" s="178"/>
      <c r="CIB617" s="178"/>
      <c r="CIC617" s="178"/>
      <c r="CID617" s="178"/>
      <c r="CIE617" s="178"/>
      <c r="CIF617" s="178"/>
      <c r="CIG617" s="178"/>
      <c r="CIH617" s="178"/>
      <c r="CII617" s="178"/>
      <c r="CIJ617" s="178"/>
      <c r="CIK617" s="178"/>
      <c r="CIL617" s="178"/>
      <c r="CIM617" s="178"/>
      <c r="CIN617" s="178"/>
      <c r="CIO617" s="178"/>
      <c r="CIP617" s="178"/>
      <c r="CIQ617" s="178"/>
      <c r="CIR617" s="178"/>
      <c r="CIS617" s="178"/>
      <c r="CIT617" s="178"/>
      <c r="CIU617" s="178"/>
      <c r="CIV617" s="178"/>
      <c r="CIW617" s="178"/>
      <c r="CIX617" s="178"/>
      <c r="CIY617" s="178"/>
      <c r="CIZ617" s="178"/>
      <c r="CJA617" s="178"/>
      <c r="CJB617" s="178"/>
      <c r="CJC617" s="178"/>
      <c r="CJD617" s="178"/>
      <c r="CJE617" s="178"/>
      <c r="CJF617" s="178"/>
      <c r="CJG617" s="178"/>
      <c r="CJH617" s="178"/>
      <c r="CJI617" s="178"/>
      <c r="CJJ617" s="178"/>
      <c r="CJK617" s="178"/>
      <c r="CJL617" s="178"/>
      <c r="CJM617" s="178"/>
      <c r="CJN617" s="178"/>
      <c r="CJO617" s="178"/>
      <c r="CJP617" s="178"/>
      <c r="CJQ617" s="178"/>
      <c r="CJR617" s="178"/>
      <c r="CJS617" s="178"/>
      <c r="CJT617" s="178"/>
      <c r="CJU617" s="178"/>
      <c r="CJV617" s="178"/>
      <c r="CJW617" s="178"/>
      <c r="CJX617" s="178"/>
      <c r="CJY617" s="178"/>
      <c r="CJZ617" s="178"/>
      <c r="CKA617" s="178"/>
      <c r="CKB617" s="178"/>
      <c r="CKC617" s="178"/>
      <c r="CKD617" s="178"/>
      <c r="CKE617" s="178"/>
      <c r="CKF617" s="178"/>
      <c r="CKG617" s="178"/>
      <c r="CKH617" s="178"/>
      <c r="CKI617" s="178"/>
      <c r="CKJ617" s="178"/>
      <c r="CKK617" s="178"/>
      <c r="CKL617" s="178"/>
      <c r="CKM617" s="178"/>
      <c r="CKN617" s="178"/>
      <c r="CKO617" s="178"/>
      <c r="CKP617" s="178"/>
      <c r="CKQ617" s="178"/>
      <c r="CKR617" s="178"/>
      <c r="CKS617" s="178"/>
      <c r="CKT617" s="178"/>
      <c r="CKU617" s="178"/>
      <c r="CKV617" s="178"/>
      <c r="CKW617" s="178"/>
      <c r="CKX617" s="178"/>
      <c r="CKY617" s="178"/>
      <c r="CKZ617" s="178"/>
      <c r="CLA617" s="178"/>
      <c r="CLB617" s="178"/>
      <c r="CLC617" s="178"/>
      <c r="CLD617" s="178"/>
      <c r="CLE617" s="178"/>
      <c r="CLF617" s="178"/>
      <c r="CLG617" s="178"/>
      <c r="CLH617" s="178"/>
      <c r="CLI617" s="178"/>
      <c r="CLJ617" s="178"/>
      <c r="CLK617" s="178"/>
      <c r="CLL617" s="178"/>
      <c r="CLM617" s="178"/>
      <c r="CLN617" s="178"/>
      <c r="CLO617" s="178"/>
      <c r="CLP617" s="178"/>
      <c r="CLQ617" s="178"/>
      <c r="CLR617" s="178"/>
      <c r="CLS617" s="178"/>
      <c r="CLT617" s="178"/>
      <c r="CLU617" s="178"/>
      <c r="CLV617" s="178"/>
      <c r="CLW617" s="178"/>
      <c r="CLX617" s="178"/>
      <c r="CLY617" s="178"/>
      <c r="CLZ617" s="178"/>
      <c r="CMA617" s="178"/>
      <c r="CMB617" s="178"/>
      <c r="CMC617" s="178"/>
      <c r="CMD617" s="178"/>
      <c r="CME617" s="178"/>
      <c r="CMF617" s="178"/>
      <c r="CMG617" s="178"/>
      <c r="CMH617" s="178"/>
      <c r="CMI617" s="178"/>
      <c r="CMJ617" s="178"/>
      <c r="CMK617" s="178"/>
      <c r="CML617" s="178"/>
      <c r="CMM617" s="178"/>
      <c r="CMN617" s="178"/>
      <c r="CMO617" s="178"/>
      <c r="CMP617" s="178"/>
      <c r="CMQ617" s="178"/>
      <c r="CMR617" s="178"/>
      <c r="CMS617" s="178"/>
      <c r="CMT617" s="178"/>
      <c r="CMU617" s="178"/>
      <c r="CMV617" s="178"/>
      <c r="CMW617" s="178"/>
      <c r="CMX617" s="178"/>
      <c r="CMY617" s="178"/>
      <c r="CMZ617" s="178"/>
      <c r="CNA617" s="178"/>
      <c r="CNB617" s="178"/>
      <c r="CNC617" s="178"/>
      <c r="CND617" s="178"/>
      <c r="CNE617" s="178"/>
      <c r="CNF617" s="178"/>
      <c r="CNG617" s="178"/>
      <c r="CNH617" s="178"/>
      <c r="CNI617" s="178"/>
      <c r="CNJ617" s="178"/>
      <c r="CNK617" s="178"/>
      <c r="CNL617" s="178"/>
      <c r="CNM617" s="178"/>
      <c r="CNN617" s="178"/>
      <c r="CNO617" s="178"/>
      <c r="CNP617" s="178"/>
      <c r="CNQ617" s="178"/>
      <c r="CNR617" s="178"/>
      <c r="CNS617" s="178"/>
      <c r="CNT617" s="178"/>
      <c r="CNU617" s="178"/>
      <c r="CNV617" s="178"/>
      <c r="CNW617" s="178"/>
      <c r="CNX617" s="178"/>
      <c r="CNY617" s="178"/>
      <c r="CNZ617" s="178"/>
      <c r="COA617" s="178"/>
      <c r="COB617" s="178"/>
      <c r="COC617" s="178"/>
      <c r="COD617" s="178"/>
      <c r="COE617" s="178"/>
      <c r="COF617" s="178"/>
      <c r="COG617" s="178"/>
      <c r="COH617" s="178"/>
      <c r="COI617" s="178"/>
      <c r="COJ617" s="178"/>
      <c r="COK617" s="178"/>
      <c r="COL617" s="178"/>
      <c r="COM617" s="178"/>
      <c r="CON617" s="178"/>
      <c r="COO617" s="178"/>
      <c r="COP617" s="178"/>
      <c r="COQ617" s="178"/>
      <c r="COR617" s="178"/>
      <c r="COS617" s="178"/>
      <c r="COT617" s="178"/>
      <c r="COU617" s="178"/>
      <c r="COV617" s="178"/>
      <c r="COW617" s="178"/>
      <c r="COX617" s="178"/>
      <c r="COY617" s="178"/>
      <c r="COZ617" s="178"/>
      <c r="CPA617" s="178"/>
      <c r="CPB617" s="178"/>
      <c r="CPC617" s="178"/>
      <c r="CPD617" s="178"/>
      <c r="CPE617" s="178"/>
      <c r="CPF617" s="178"/>
      <c r="CPG617" s="178"/>
      <c r="CPH617" s="178"/>
      <c r="CPI617" s="178"/>
      <c r="CPJ617" s="178"/>
      <c r="CPK617" s="178"/>
      <c r="CPL617" s="178"/>
      <c r="CPM617" s="178"/>
      <c r="CPN617" s="178"/>
      <c r="CPO617" s="178"/>
      <c r="CPP617" s="178"/>
      <c r="CPQ617" s="178"/>
      <c r="CPR617" s="178"/>
      <c r="CPS617" s="178"/>
      <c r="CPT617" s="178"/>
      <c r="CPU617" s="178"/>
      <c r="CPV617" s="178"/>
      <c r="CPW617" s="178"/>
      <c r="CPX617" s="178"/>
      <c r="CPY617" s="178"/>
      <c r="CPZ617" s="178"/>
      <c r="CQA617" s="178"/>
      <c r="CQB617" s="178"/>
      <c r="CQC617" s="178"/>
      <c r="CQD617" s="178"/>
      <c r="CQE617" s="178"/>
      <c r="CQF617" s="178"/>
      <c r="CQG617" s="178"/>
      <c r="CQH617" s="178"/>
      <c r="CQI617" s="178"/>
      <c r="CQJ617" s="178"/>
      <c r="CQK617" s="178"/>
      <c r="CQL617" s="178"/>
      <c r="CQM617" s="178"/>
      <c r="CQN617" s="178"/>
      <c r="CQO617" s="178"/>
      <c r="CQP617" s="178"/>
      <c r="CQQ617" s="178"/>
      <c r="CQR617" s="178"/>
      <c r="CQS617" s="178"/>
      <c r="CQT617" s="178"/>
      <c r="CQU617" s="178"/>
      <c r="CQV617" s="178"/>
      <c r="CQW617" s="178"/>
      <c r="CQX617" s="178"/>
      <c r="CQY617" s="178"/>
      <c r="CQZ617" s="178"/>
      <c r="CRA617" s="178"/>
      <c r="CRB617" s="178"/>
      <c r="CRC617" s="178"/>
      <c r="CRD617" s="178"/>
      <c r="CRE617" s="178"/>
      <c r="CRF617" s="178"/>
      <c r="CRG617" s="178"/>
      <c r="CRH617" s="178"/>
      <c r="CRI617" s="178"/>
      <c r="CRJ617" s="178"/>
      <c r="CRK617" s="178"/>
      <c r="CRL617" s="178"/>
      <c r="CRM617" s="178"/>
      <c r="CRN617" s="178"/>
      <c r="CRO617" s="178"/>
      <c r="CRP617" s="178"/>
      <c r="CRQ617" s="178"/>
      <c r="CRR617" s="178"/>
      <c r="CRS617" s="178"/>
      <c r="CRT617" s="178"/>
      <c r="CRU617" s="178"/>
      <c r="CRV617" s="178"/>
      <c r="CRW617" s="178"/>
      <c r="CRX617" s="178"/>
      <c r="CRY617" s="178"/>
      <c r="CRZ617" s="178"/>
      <c r="CSA617" s="178"/>
      <c r="CSB617" s="178"/>
      <c r="CSC617" s="178"/>
      <c r="CSD617" s="178"/>
      <c r="CSE617" s="178"/>
      <c r="CSF617" s="178"/>
      <c r="CSG617" s="178"/>
      <c r="CSH617" s="178"/>
      <c r="CSI617" s="178"/>
      <c r="CSJ617" s="178"/>
      <c r="CSK617" s="178"/>
      <c r="CSL617" s="178"/>
      <c r="CSM617" s="178"/>
      <c r="CSN617" s="178"/>
      <c r="CSO617" s="178"/>
      <c r="CSP617" s="178"/>
      <c r="CSQ617" s="178"/>
      <c r="CSR617" s="178"/>
      <c r="CSS617" s="178"/>
      <c r="CST617" s="178"/>
      <c r="CSU617" s="178"/>
      <c r="CSV617" s="178"/>
      <c r="CSW617" s="178"/>
      <c r="CSX617" s="178"/>
      <c r="CSY617" s="178"/>
      <c r="CSZ617" s="178"/>
      <c r="CTA617" s="178"/>
      <c r="CTB617" s="178"/>
      <c r="CTC617" s="178"/>
      <c r="CTD617" s="178"/>
      <c r="CTE617" s="178"/>
      <c r="CTF617" s="178"/>
      <c r="CTG617" s="178"/>
      <c r="CTH617" s="178"/>
      <c r="CTI617" s="178"/>
      <c r="CTJ617" s="178"/>
      <c r="CTK617" s="178"/>
      <c r="CTL617" s="178"/>
      <c r="CTM617" s="178"/>
      <c r="CTN617" s="178"/>
      <c r="CTO617" s="178"/>
      <c r="CTP617" s="178"/>
      <c r="CTQ617" s="178"/>
      <c r="CTR617" s="178"/>
      <c r="CTS617" s="178"/>
      <c r="CTT617" s="178"/>
      <c r="CTU617" s="178"/>
      <c r="CTV617" s="178"/>
      <c r="CTW617" s="178"/>
      <c r="CTX617" s="178"/>
      <c r="CTY617" s="178"/>
      <c r="CTZ617" s="178"/>
      <c r="CUA617" s="178"/>
      <c r="CUB617" s="178"/>
      <c r="CUC617" s="178"/>
      <c r="CUD617" s="178"/>
      <c r="CUE617" s="178"/>
      <c r="CUF617" s="178"/>
      <c r="CUG617" s="178"/>
      <c r="CUH617" s="178"/>
      <c r="CUI617" s="178"/>
      <c r="CUJ617" s="178"/>
      <c r="CUK617" s="178"/>
      <c r="CUL617" s="178"/>
      <c r="CUM617" s="178"/>
      <c r="CUN617" s="178"/>
      <c r="CUO617" s="178"/>
      <c r="CUP617" s="178"/>
      <c r="CUQ617" s="178"/>
      <c r="CUR617" s="178"/>
      <c r="CUS617" s="178"/>
      <c r="CUT617" s="178"/>
      <c r="CUU617" s="178"/>
      <c r="CUV617" s="178"/>
      <c r="CUW617" s="178"/>
      <c r="CUX617" s="178"/>
      <c r="CUY617" s="178"/>
      <c r="CUZ617" s="178"/>
      <c r="CVA617" s="178"/>
      <c r="CVB617" s="178"/>
      <c r="CVC617" s="178"/>
      <c r="CVD617" s="178"/>
      <c r="CVE617" s="178"/>
      <c r="CVF617" s="178"/>
      <c r="CVG617" s="178"/>
      <c r="CVH617" s="178"/>
      <c r="CVI617" s="178"/>
      <c r="CVJ617" s="178"/>
      <c r="CVK617" s="178"/>
      <c r="CVL617" s="178"/>
      <c r="CVM617" s="178"/>
      <c r="CVN617" s="178"/>
      <c r="CVO617" s="178"/>
      <c r="CVP617" s="178"/>
      <c r="CVQ617" s="178"/>
      <c r="CVR617" s="178"/>
      <c r="CVS617" s="178"/>
      <c r="CVT617" s="178"/>
      <c r="CVU617" s="178"/>
      <c r="CVV617" s="178"/>
      <c r="CVW617" s="178"/>
      <c r="CVX617" s="178"/>
      <c r="CVY617" s="178"/>
      <c r="CVZ617" s="178"/>
      <c r="CWA617" s="178"/>
      <c r="CWB617" s="178"/>
      <c r="CWC617" s="178"/>
      <c r="CWD617" s="178"/>
      <c r="CWE617" s="178"/>
      <c r="CWF617" s="178"/>
      <c r="CWG617" s="178"/>
      <c r="CWH617" s="178"/>
      <c r="CWI617" s="178"/>
      <c r="CWJ617" s="178"/>
      <c r="CWK617" s="178"/>
      <c r="CWL617" s="178"/>
      <c r="CWM617" s="178"/>
      <c r="CWN617" s="178"/>
      <c r="CWO617" s="178"/>
      <c r="CWP617" s="178"/>
      <c r="CWQ617" s="178"/>
      <c r="CWR617" s="178"/>
      <c r="CWS617" s="178"/>
      <c r="CWT617" s="178"/>
      <c r="CWU617" s="178"/>
      <c r="CWV617" s="178"/>
      <c r="CWW617" s="178"/>
      <c r="CWX617" s="178"/>
      <c r="CWY617" s="178"/>
      <c r="CWZ617" s="178"/>
      <c r="CXA617" s="178"/>
      <c r="CXB617" s="178"/>
      <c r="CXC617" s="178"/>
      <c r="CXD617" s="178"/>
      <c r="CXE617" s="178"/>
      <c r="CXF617" s="178"/>
      <c r="CXG617" s="178"/>
      <c r="CXH617" s="178"/>
      <c r="CXI617" s="178"/>
      <c r="CXJ617" s="178"/>
      <c r="CXK617" s="178"/>
      <c r="CXL617" s="178"/>
      <c r="CXM617" s="178"/>
      <c r="CXN617" s="178"/>
      <c r="CXO617" s="178"/>
      <c r="CXP617" s="178"/>
      <c r="CXQ617" s="178"/>
      <c r="CXR617" s="178"/>
      <c r="CXS617" s="178"/>
      <c r="CXT617" s="178"/>
      <c r="CXU617" s="178"/>
      <c r="CXV617" s="178"/>
      <c r="CXW617" s="178"/>
      <c r="CXX617" s="178"/>
      <c r="CXY617" s="178"/>
      <c r="CXZ617" s="178"/>
      <c r="CYA617" s="178"/>
      <c r="CYB617" s="178"/>
      <c r="CYC617" s="178"/>
      <c r="CYD617" s="178"/>
      <c r="CYE617" s="178"/>
      <c r="CYF617" s="178"/>
      <c r="CYG617" s="178"/>
      <c r="CYH617" s="178"/>
      <c r="CYI617" s="178"/>
      <c r="CYJ617" s="178"/>
      <c r="CYK617" s="178"/>
      <c r="CYL617" s="178"/>
      <c r="CYM617" s="178"/>
      <c r="CYN617" s="178"/>
      <c r="CYO617" s="178"/>
      <c r="CYP617" s="178"/>
      <c r="CYQ617" s="178"/>
      <c r="CYR617" s="178"/>
      <c r="CYS617" s="178"/>
      <c r="CYT617" s="178"/>
      <c r="CYU617" s="178"/>
      <c r="CYV617" s="178"/>
      <c r="CYW617" s="178"/>
      <c r="CYX617" s="178"/>
      <c r="CYY617" s="178"/>
      <c r="CYZ617" s="178"/>
      <c r="CZA617" s="178"/>
      <c r="CZB617" s="178"/>
      <c r="CZC617" s="178"/>
      <c r="CZD617" s="178"/>
      <c r="CZE617" s="178"/>
      <c r="CZF617" s="178"/>
      <c r="CZG617" s="178"/>
      <c r="CZH617" s="178"/>
      <c r="CZI617" s="178"/>
      <c r="CZJ617" s="178"/>
      <c r="CZK617" s="178"/>
      <c r="CZL617" s="178"/>
      <c r="CZM617" s="178"/>
      <c r="CZN617" s="178"/>
      <c r="CZO617" s="178"/>
      <c r="CZP617" s="178"/>
      <c r="CZQ617" s="178"/>
      <c r="CZR617" s="178"/>
      <c r="CZS617" s="178"/>
      <c r="CZT617" s="178"/>
      <c r="CZU617" s="178"/>
      <c r="CZV617" s="178"/>
      <c r="CZW617" s="178"/>
      <c r="CZX617" s="178"/>
      <c r="CZY617" s="178"/>
      <c r="CZZ617" s="178"/>
      <c r="DAA617" s="178"/>
      <c r="DAB617" s="178"/>
      <c r="DAC617" s="178"/>
      <c r="DAD617" s="178"/>
      <c r="DAE617" s="178"/>
      <c r="DAF617" s="178"/>
      <c r="DAG617" s="178"/>
      <c r="DAH617" s="178"/>
      <c r="DAI617" s="178"/>
      <c r="DAJ617" s="178"/>
      <c r="DAK617" s="178"/>
      <c r="DAL617" s="178"/>
      <c r="DAM617" s="178"/>
      <c r="DAN617" s="178"/>
      <c r="DAO617" s="178"/>
      <c r="DAP617" s="178"/>
      <c r="DAQ617" s="178"/>
      <c r="DAR617" s="178"/>
      <c r="DAS617" s="178"/>
      <c r="DAT617" s="178"/>
      <c r="DAU617" s="178"/>
      <c r="DAV617" s="178"/>
      <c r="DAW617" s="178"/>
      <c r="DAX617" s="178"/>
      <c r="DAY617" s="178"/>
      <c r="DAZ617" s="178"/>
      <c r="DBA617" s="178"/>
      <c r="DBB617" s="178"/>
      <c r="DBC617" s="178"/>
      <c r="DBD617" s="178"/>
      <c r="DBE617" s="178"/>
      <c r="DBF617" s="178"/>
      <c r="DBG617" s="178"/>
      <c r="DBH617" s="178"/>
      <c r="DBI617" s="178"/>
      <c r="DBJ617" s="178"/>
      <c r="DBK617" s="178"/>
      <c r="DBL617" s="178"/>
      <c r="DBM617" s="178"/>
      <c r="DBN617" s="178"/>
      <c r="DBO617" s="178"/>
      <c r="DBP617" s="178"/>
      <c r="DBQ617" s="178"/>
      <c r="DBR617" s="178"/>
      <c r="DBS617" s="178"/>
      <c r="DBT617" s="178"/>
      <c r="DBU617" s="178"/>
      <c r="DBV617" s="178"/>
      <c r="DBW617" s="178"/>
      <c r="DBX617" s="178"/>
      <c r="DBY617" s="178"/>
      <c r="DBZ617" s="178"/>
      <c r="DCA617" s="178"/>
      <c r="DCB617" s="178"/>
      <c r="DCC617" s="178"/>
      <c r="DCD617" s="178"/>
      <c r="DCE617" s="178"/>
      <c r="DCF617" s="178"/>
      <c r="DCG617" s="178"/>
      <c r="DCH617" s="178"/>
      <c r="DCI617" s="178"/>
      <c r="DCJ617" s="178"/>
      <c r="DCK617" s="178"/>
      <c r="DCL617" s="178"/>
      <c r="DCM617" s="178"/>
      <c r="DCN617" s="178"/>
      <c r="DCO617" s="178"/>
      <c r="DCP617" s="178"/>
      <c r="DCQ617" s="178"/>
      <c r="DCR617" s="178"/>
      <c r="DCS617" s="178"/>
      <c r="DCT617" s="178"/>
      <c r="DCU617" s="178"/>
      <c r="DCV617" s="178"/>
      <c r="DCW617" s="178"/>
      <c r="DCX617" s="178"/>
      <c r="DCY617" s="178"/>
      <c r="DCZ617" s="178"/>
      <c r="DDA617" s="178"/>
      <c r="DDB617" s="178"/>
      <c r="DDC617" s="178"/>
      <c r="DDD617" s="178"/>
      <c r="DDE617" s="178"/>
      <c r="DDF617" s="178"/>
      <c r="DDG617" s="178"/>
      <c r="DDH617" s="178"/>
      <c r="DDI617" s="178"/>
      <c r="DDJ617" s="178"/>
      <c r="DDK617" s="178"/>
      <c r="DDL617" s="178"/>
      <c r="DDM617" s="178"/>
      <c r="DDN617" s="178"/>
      <c r="DDO617" s="178"/>
      <c r="DDP617" s="178"/>
      <c r="DDQ617" s="178"/>
      <c r="DDR617" s="178"/>
      <c r="DDS617" s="178"/>
      <c r="DDT617" s="178"/>
      <c r="DDU617" s="178"/>
      <c r="DDV617" s="178"/>
      <c r="DDW617" s="178"/>
      <c r="DDX617" s="178"/>
      <c r="DDY617" s="178"/>
      <c r="DDZ617" s="178"/>
      <c r="DEA617" s="178"/>
      <c r="DEB617" s="178"/>
      <c r="DEC617" s="178"/>
      <c r="DED617" s="178"/>
      <c r="DEE617" s="178"/>
      <c r="DEF617" s="178"/>
      <c r="DEG617" s="178"/>
      <c r="DEH617" s="178"/>
      <c r="DEI617" s="178"/>
      <c r="DEJ617" s="178"/>
      <c r="DEK617" s="178"/>
      <c r="DEL617" s="178"/>
      <c r="DEM617" s="178"/>
      <c r="DEN617" s="178"/>
      <c r="DEO617" s="178"/>
      <c r="DEP617" s="178"/>
      <c r="DEQ617" s="178"/>
      <c r="DER617" s="178"/>
      <c r="DES617" s="178"/>
      <c r="DET617" s="178"/>
      <c r="DEU617" s="178"/>
      <c r="DEV617" s="178"/>
      <c r="DEW617" s="178"/>
      <c r="DEX617" s="178"/>
      <c r="DEY617" s="178"/>
      <c r="DEZ617" s="178"/>
      <c r="DFA617" s="178"/>
      <c r="DFB617" s="178"/>
      <c r="DFC617" s="178"/>
      <c r="DFD617" s="178"/>
      <c r="DFE617" s="178"/>
      <c r="DFF617" s="178"/>
      <c r="DFG617" s="178"/>
      <c r="DFH617" s="178"/>
      <c r="DFI617" s="178"/>
      <c r="DFJ617" s="178"/>
      <c r="DFK617" s="178"/>
      <c r="DFL617" s="178"/>
      <c r="DFM617" s="178"/>
      <c r="DFN617" s="178"/>
      <c r="DFO617" s="178"/>
      <c r="DFP617" s="178"/>
      <c r="DFQ617" s="178"/>
      <c r="DFR617" s="178"/>
      <c r="DFS617" s="178"/>
      <c r="DFT617" s="178"/>
      <c r="DFU617" s="178"/>
      <c r="DFV617" s="178"/>
      <c r="DFW617" s="178"/>
      <c r="DFX617" s="178"/>
      <c r="DFY617" s="178"/>
      <c r="DFZ617" s="178"/>
      <c r="DGA617" s="178"/>
      <c r="DGB617" s="178"/>
      <c r="DGC617" s="178"/>
      <c r="DGD617" s="178"/>
      <c r="DGE617" s="178"/>
      <c r="DGF617" s="178"/>
      <c r="DGG617" s="178"/>
      <c r="DGH617" s="178"/>
      <c r="DGI617" s="178"/>
      <c r="DGJ617" s="178"/>
      <c r="DGK617" s="178"/>
      <c r="DGL617" s="178"/>
      <c r="DGM617" s="178"/>
      <c r="DGN617" s="178"/>
      <c r="DGO617" s="178"/>
      <c r="DGP617" s="178"/>
      <c r="DGQ617" s="178"/>
      <c r="DGR617" s="178"/>
      <c r="DGS617" s="178"/>
      <c r="DGT617" s="178"/>
      <c r="DGU617" s="178"/>
      <c r="DGV617" s="178"/>
      <c r="DGW617" s="178"/>
      <c r="DGX617" s="178"/>
      <c r="DGY617" s="178"/>
      <c r="DGZ617" s="178"/>
      <c r="DHA617" s="178"/>
      <c r="DHB617" s="178"/>
      <c r="DHC617" s="178"/>
      <c r="DHD617" s="178"/>
      <c r="DHE617" s="178"/>
      <c r="DHF617" s="178"/>
      <c r="DHG617" s="178"/>
      <c r="DHH617" s="178"/>
      <c r="DHI617" s="178"/>
      <c r="DHJ617" s="178"/>
      <c r="DHK617" s="178"/>
      <c r="DHL617" s="178"/>
      <c r="DHM617" s="178"/>
      <c r="DHN617" s="178"/>
      <c r="DHO617" s="178"/>
      <c r="DHP617" s="178"/>
      <c r="DHQ617" s="178"/>
      <c r="DHR617" s="178"/>
      <c r="DHS617" s="178"/>
      <c r="DHT617" s="178"/>
      <c r="DHU617" s="178"/>
      <c r="DHV617" s="178"/>
      <c r="DHW617" s="178"/>
      <c r="DHX617" s="178"/>
      <c r="DHY617" s="178"/>
      <c r="DHZ617" s="178"/>
      <c r="DIA617" s="178"/>
      <c r="DIB617" s="178"/>
      <c r="DIC617" s="178"/>
      <c r="DID617" s="178"/>
      <c r="DIE617" s="178"/>
      <c r="DIF617" s="178"/>
      <c r="DIG617" s="178"/>
      <c r="DIH617" s="178"/>
      <c r="DII617" s="178"/>
      <c r="DIJ617" s="178"/>
      <c r="DIK617" s="178"/>
      <c r="DIL617" s="178"/>
      <c r="DIM617" s="178"/>
      <c r="DIN617" s="178"/>
      <c r="DIO617" s="178"/>
      <c r="DIP617" s="178"/>
      <c r="DIQ617" s="178"/>
      <c r="DIR617" s="178"/>
      <c r="DIS617" s="178"/>
      <c r="DIT617" s="178"/>
      <c r="DIU617" s="178"/>
      <c r="DIV617" s="178"/>
      <c r="DIW617" s="178"/>
      <c r="DIX617" s="178"/>
      <c r="DIY617" s="178"/>
      <c r="DIZ617" s="178"/>
      <c r="DJA617" s="178"/>
      <c r="DJB617" s="178"/>
      <c r="DJC617" s="178"/>
      <c r="DJD617" s="178"/>
      <c r="DJE617" s="178"/>
      <c r="DJF617" s="178"/>
      <c r="DJG617" s="178"/>
      <c r="DJH617" s="178"/>
      <c r="DJI617" s="178"/>
      <c r="DJJ617" s="178"/>
      <c r="DJK617" s="178"/>
      <c r="DJL617" s="178"/>
      <c r="DJM617" s="178"/>
      <c r="DJN617" s="178"/>
      <c r="DJO617" s="178"/>
      <c r="DJP617" s="178"/>
      <c r="DJQ617" s="178"/>
      <c r="DJR617" s="178"/>
      <c r="DJS617" s="178"/>
      <c r="DJT617" s="178"/>
      <c r="DJU617" s="178"/>
      <c r="DJV617" s="178"/>
      <c r="DJW617" s="178"/>
      <c r="DJX617" s="178"/>
      <c r="DJY617" s="178"/>
      <c r="DJZ617" s="178"/>
      <c r="DKA617" s="178"/>
      <c r="DKB617" s="178"/>
      <c r="DKC617" s="178"/>
      <c r="DKD617" s="178"/>
      <c r="DKE617" s="178"/>
      <c r="DKF617" s="178"/>
      <c r="DKG617" s="178"/>
      <c r="DKH617" s="178"/>
      <c r="DKI617" s="178"/>
      <c r="DKJ617" s="178"/>
      <c r="DKK617" s="178"/>
      <c r="DKL617" s="178"/>
      <c r="DKM617" s="178"/>
      <c r="DKN617" s="178"/>
      <c r="DKO617" s="178"/>
      <c r="DKP617" s="178"/>
      <c r="DKQ617" s="178"/>
      <c r="DKR617" s="178"/>
      <c r="DKS617" s="178"/>
      <c r="DKT617" s="178"/>
      <c r="DKU617" s="178"/>
      <c r="DKV617" s="178"/>
      <c r="DKW617" s="178"/>
      <c r="DKX617" s="178"/>
      <c r="DKY617" s="178"/>
      <c r="DKZ617" s="178"/>
      <c r="DLA617" s="178"/>
      <c r="DLB617" s="178"/>
      <c r="DLC617" s="178"/>
      <c r="DLD617" s="178"/>
      <c r="DLE617" s="178"/>
      <c r="DLF617" s="178"/>
      <c r="DLG617" s="178"/>
      <c r="DLH617" s="178"/>
      <c r="DLI617" s="178"/>
      <c r="DLJ617" s="178"/>
      <c r="DLK617" s="178"/>
      <c r="DLL617" s="178"/>
      <c r="DLM617" s="178"/>
      <c r="DLN617" s="178"/>
      <c r="DLO617" s="178"/>
      <c r="DLP617" s="178"/>
      <c r="DLQ617" s="178"/>
      <c r="DLR617" s="178"/>
      <c r="DLS617" s="178"/>
      <c r="DLT617" s="178"/>
      <c r="DLU617" s="178"/>
      <c r="DLV617" s="178"/>
      <c r="DLW617" s="178"/>
      <c r="DLX617" s="178"/>
      <c r="DLY617" s="178"/>
      <c r="DLZ617" s="178"/>
      <c r="DMA617" s="178"/>
      <c r="DMB617" s="178"/>
      <c r="DMC617" s="178"/>
      <c r="DMD617" s="178"/>
      <c r="DME617" s="178"/>
      <c r="DMF617" s="178"/>
      <c r="DMG617" s="178"/>
      <c r="DMH617" s="178"/>
      <c r="DMI617" s="178"/>
      <c r="DMJ617" s="178"/>
      <c r="DMK617" s="178"/>
      <c r="DML617" s="178"/>
      <c r="DMM617" s="178"/>
      <c r="DMN617" s="178"/>
      <c r="DMO617" s="178"/>
      <c r="DMP617" s="178"/>
      <c r="DMQ617" s="178"/>
      <c r="DMR617" s="178"/>
      <c r="DMS617" s="178"/>
      <c r="DMT617" s="178"/>
      <c r="DMU617" s="178"/>
      <c r="DMV617" s="178"/>
      <c r="DMW617" s="178"/>
      <c r="DMX617" s="178"/>
      <c r="DMY617" s="178"/>
      <c r="DMZ617" s="178"/>
      <c r="DNA617" s="178"/>
      <c r="DNB617" s="178"/>
      <c r="DNC617" s="178"/>
      <c r="DND617" s="178"/>
      <c r="DNE617" s="178"/>
      <c r="DNF617" s="178"/>
      <c r="DNG617" s="178"/>
      <c r="DNH617" s="178"/>
      <c r="DNI617" s="178"/>
      <c r="DNJ617" s="178"/>
      <c r="DNK617" s="178"/>
      <c r="DNL617" s="178"/>
      <c r="DNM617" s="178"/>
      <c r="DNN617" s="178"/>
      <c r="DNO617" s="178"/>
      <c r="DNP617" s="178"/>
      <c r="DNQ617" s="178"/>
      <c r="DNR617" s="178"/>
      <c r="DNS617" s="178"/>
      <c r="DNT617" s="178"/>
      <c r="DNU617" s="178"/>
      <c r="DNV617" s="178"/>
      <c r="DNW617" s="178"/>
      <c r="DNX617" s="178"/>
      <c r="DNY617" s="178"/>
      <c r="DNZ617" s="178"/>
      <c r="DOA617" s="178"/>
      <c r="DOB617" s="178"/>
      <c r="DOC617" s="178"/>
      <c r="DOD617" s="178"/>
      <c r="DOE617" s="178"/>
      <c r="DOF617" s="178"/>
      <c r="DOG617" s="178"/>
      <c r="DOH617" s="178"/>
      <c r="DOI617" s="178"/>
      <c r="DOJ617" s="178"/>
      <c r="DOK617" s="178"/>
      <c r="DOL617" s="178"/>
      <c r="DOM617" s="178"/>
      <c r="DON617" s="178"/>
      <c r="DOO617" s="178"/>
      <c r="DOP617" s="178"/>
      <c r="DOQ617" s="178"/>
      <c r="DOR617" s="178"/>
      <c r="DOS617" s="178"/>
      <c r="DOT617" s="178"/>
      <c r="DOU617" s="178"/>
      <c r="DOV617" s="178"/>
      <c r="DOW617" s="178"/>
      <c r="DOX617" s="178"/>
      <c r="DOY617" s="178"/>
      <c r="DOZ617" s="178"/>
      <c r="DPA617" s="178"/>
      <c r="DPB617" s="178"/>
      <c r="DPC617" s="178"/>
      <c r="DPD617" s="178"/>
      <c r="DPE617" s="178"/>
      <c r="DPF617" s="178"/>
      <c r="DPG617" s="178"/>
      <c r="DPH617" s="178"/>
      <c r="DPI617" s="178"/>
      <c r="DPJ617" s="178"/>
      <c r="DPK617" s="178"/>
      <c r="DPL617" s="178"/>
      <c r="DPM617" s="178"/>
      <c r="DPN617" s="178"/>
      <c r="DPO617" s="178"/>
      <c r="DPP617" s="178"/>
      <c r="DPQ617" s="178"/>
      <c r="DPR617" s="178"/>
      <c r="DPS617" s="178"/>
      <c r="DPT617" s="178"/>
      <c r="DPU617" s="178"/>
      <c r="DPV617" s="178"/>
      <c r="DPW617" s="178"/>
      <c r="DPX617" s="178"/>
      <c r="DPY617" s="178"/>
      <c r="DPZ617" s="178"/>
      <c r="DQA617" s="178"/>
      <c r="DQB617" s="178"/>
      <c r="DQC617" s="178"/>
      <c r="DQD617" s="178"/>
      <c r="DQE617" s="178"/>
      <c r="DQF617" s="178"/>
      <c r="DQG617" s="178"/>
      <c r="DQH617" s="178"/>
      <c r="DQI617" s="178"/>
      <c r="DQJ617" s="178"/>
      <c r="DQK617" s="178"/>
      <c r="DQL617" s="178"/>
      <c r="DQM617" s="178"/>
      <c r="DQN617" s="178"/>
      <c r="DQO617" s="178"/>
      <c r="DQP617" s="178"/>
      <c r="DQQ617" s="178"/>
      <c r="DQR617" s="178"/>
      <c r="DQS617" s="178"/>
      <c r="DQT617" s="178"/>
      <c r="DQU617" s="178"/>
      <c r="DQV617" s="178"/>
      <c r="DQW617" s="178"/>
      <c r="DQX617" s="178"/>
      <c r="DQY617" s="178"/>
      <c r="DQZ617" s="178"/>
      <c r="DRA617" s="178"/>
      <c r="DRB617" s="178"/>
      <c r="DRC617" s="178"/>
      <c r="DRD617" s="178"/>
      <c r="DRE617" s="178"/>
      <c r="DRF617" s="178"/>
      <c r="DRG617" s="178"/>
      <c r="DRH617" s="178"/>
      <c r="DRI617" s="178"/>
      <c r="DRJ617" s="178"/>
      <c r="DRK617" s="178"/>
      <c r="DRL617" s="178"/>
      <c r="DRM617" s="178"/>
      <c r="DRN617" s="178"/>
      <c r="DRO617" s="178"/>
      <c r="DRP617" s="178"/>
      <c r="DRQ617" s="178"/>
      <c r="DRR617" s="178"/>
      <c r="DRS617" s="178"/>
      <c r="DRT617" s="178"/>
      <c r="DRU617" s="178"/>
      <c r="DRV617" s="178"/>
      <c r="DRW617" s="178"/>
      <c r="DRX617" s="178"/>
      <c r="DRY617" s="178"/>
      <c r="DRZ617" s="178"/>
      <c r="DSA617" s="178"/>
      <c r="DSB617" s="178"/>
      <c r="DSC617" s="178"/>
      <c r="DSD617" s="178"/>
      <c r="DSE617" s="178"/>
      <c r="DSF617" s="178"/>
      <c r="DSG617" s="178"/>
      <c r="DSH617" s="178"/>
      <c r="DSI617" s="178"/>
      <c r="DSJ617" s="178"/>
      <c r="DSK617" s="178"/>
      <c r="DSL617" s="178"/>
      <c r="DSM617" s="178"/>
      <c r="DSN617" s="178"/>
      <c r="DSO617" s="178"/>
      <c r="DSP617" s="178"/>
      <c r="DSQ617" s="178"/>
      <c r="DSR617" s="178"/>
      <c r="DSS617" s="178"/>
      <c r="DST617" s="178"/>
      <c r="DSU617" s="178"/>
      <c r="DSV617" s="178"/>
      <c r="DSW617" s="178"/>
      <c r="DSX617" s="178"/>
      <c r="DSY617" s="178"/>
      <c r="DSZ617" s="178"/>
      <c r="DTA617" s="178"/>
      <c r="DTB617" s="178"/>
      <c r="DTC617" s="178"/>
      <c r="DTD617" s="178"/>
      <c r="DTE617" s="178"/>
      <c r="DTF617" s="178"/>
      <c r="DTG617" s="178"/>
      <c r="DTH617" s="178"/>
      <c r="DTI617" s="178"/>
      <c r="DTJ617" s="178"/>
      <c r="DTK617" s="178"/>
      <c r="DTL617" s="178"/>
      <c r="DTM617" s="178"/>
      <c r="DTN617" s="178"/>
      <c r="DTO617" s="178"/>
      <c r="DTP617" s="178"/>
      <c r="DTQ617" s="178"/>
      <c r="DTR617" s="178"/>
      <c r="DTS617" s="178"/>
      <c r="DTT617" s="178"/>
      <c r="DTU617" s="178"/>
      <c r="DTV617" s="178"/>
      <c r="DTW617" s="178"/>
      <c r="DTX617" s="178"/>
      <c r="DTY617" s="178"/>
      <c r="DTZ617" s="178"/>
      <c r="DUA617" s="178"/>
      <c r="DUB617" s="178"/>
      <c r="DUC617" s="178"/>
      <c r="DUD617" s="178"/>
      <c r="DUE617" s="178"/>
      <c r="DUF617" s="178"/>
      <c r="DUG617" s="178"/>
      <c r="DUH617" s="178"/>
      <c r="DUI617" s="178"/>
      <c r="DUJ617" s="178"/>
      <c r="DUK617" s="178"/>
      <c r="DUL617" s="178"/>
      <c r="DUM617" s="178"/>
      <c r="DUN617" s="178"/>
      <c r="DUO617" s="178"/>
      <c r="DUP617" s="178"/>
      <c r="DUQ617" s="178"/>
      <c r="DUR617" s="178"/>
      <c r="DUS617" s="178"/>
      <c r="DUT617" s="178"/>
      <c r="DUU617" s="178"/>
      <c r="DUV617" s="178"/>
      <c r="DUW617" s="178"/>
      <c r="DUX617" s="178"/>
      <c r="DUY617" s="178"/>
      <c r="DUZ617" s="178"/>
      <c r="DVA617" s="178"/>
      <c r="DVB617" s="178"/>
      <c r="DVC617" s="178"/>
      <c r="DVD617" s="178"/>
      <c r="DVE617" s="178"/>
      <c r="DVF617" s="178"/>
      <c r="DVG617" s="178"/>
      <c r="DVH617" s="178"/>
      <c r="DVI617" s="178"/>
      <c r="DVJ617" s="178"/>
      <c r="DVK617" s="178"/>
      <c r="DVL617" s="178"/>
      <c r="DVM617" s="178"/>
      <c r="DVN617" s="178"/>
      <c r="DVO617" s="178"/>
      <c r="DVP617" s="178"/>
      <c r="DVQ617" s="178"/>
      <c r="DVR617" s="178"/>
      <c r="DVS617" s="178"/>
      <c r="DVT617" s="178"/>
      <c r="DVU617" s="178"/>
      <c r="DVV617" s="178"/>
      <c r="DVW617" s="178"/>
      <c r="DVX617" s="178"/>
      <c r="DVY617" s="178"/>
      <c r="DVZ617" s="178"/>
      <c r="DWA617" s="178"/>
      <c r="DWB617" s="178"/>
      <c r="DWC617" s="178"/>
      <c r="DWD617" s="178"/>
      <c r="DWE617" s="178"/>
      <c r="DWF617" s="178"/>
      <c r="DWG617" s="178"/>
      <c r="DWH617" s="178"/>
      <c r="DWI617" s="178"/>
      <c r="DWJ617" s="178"/>
      <c r="DWK617" s="178"/>
      <c r="DWL617" s="178"/>
      <c r="DWM617" s="178"/>
      <c r="DWN617" s="178"/>
      <c r="DWO617" s="178"/>
      <c r="DWP617" s="178"/>
      <c r="DWQ617" s="178"/>
      <c r="DWR617" s="178"/>
      <c r="DWS617" s="178"/>
      <c r="DWT617" s="178"/>
      <c r="DWU617" s="178"/>
      <c r="DWV617" s="178"/>
      <c r="DWW617" s="178"/>
      <c r="DWX617" s="178"/>
      <c r="DWY617" s="178"/>
      <c r="DWZ617" s="178"/>
      <c r="DXA617" s="178"/>
      <c r="DXB617" s="178"/>
      <c r="DXC617" s="178"/>
      <c r="DXD617" s="178"/>
      <c r="DXE617" s="178"/>
      <c r="DXF617" s="178"/>
      <c r="DXG617" s="178"/>
      <c r="DXH617" s="178"/>
      <c r="DXI617" s="178"/>
      <c r="DXJ617" s="178"/>
      <c r="DXK617" s="178"/>
      <c r="DXL617" s="178"/>
      <c r="DXM617" s="178"/>
      <c r="DXN617" s="178"/>
      <c r="DXO617" s="178"/>
      <c r="DXP617" s="178"/>
      <c r="DXQ617" s="178"/>
      <c r="DXR617" s="178"/>
      <c r="DXS617" s="178"/>
      <c r="DXT617" s="178"/>
      <c r="DXU617" s="178"/>
      <c r="DXV617" s="178"/>
      <c r="DXW617" s="178"/>
      <c r="DXX617" s="178"/>
      <c r="DXY617" s="178"/>
      <c r="DXZ617" s="178"/>
      <c r="DYA617" s="178"/>
      <c r="DYB617" s="178"/>
      <c r="DYC617" s="178"/>
      <c r="DYD617" s="178"/>
      <c r="DYE617" s="178"/>
      <c r="DYF617" s="178"/>
      <c r="DYG617" s="178"/>
      <c r="DYH617" s="178"/>
      <c r="DYI617" s="178"/>
      <c r="DYJ617" s="178"/>
      <c r="DYK617" s="178"/>
      <c r="DYL617" s="178"/>
      <c r="DYM617" s="178"/>
      <c r="DYN617" s="178"/>
      <c r="DYO617" s="178"/>
      <c r="DYP617" s="178"/>
      <c r="DYQ617" s="178"/>
      <c r="DYR617" s="178"/>
      <c r="DYS617" s="178"/>
      <c r="DYT617" s="178"/>
      <c r="DYU617" s="178"/>
      <c r="DYV617" s="178"/>
      <c r="DYW617" s="178"/>
      <c r="DYX617" s="178"/>
      <c r="DYY617" s="178"/>
      <c r="DYZ617" s="178"/>
      <c r="DZA617" s="178"/>
      <c r="DZB617" s="178"/>
      <c r="DZC617" s="178"/>
      <c r="DZD617" s="178"/>
      <c r="DZE617" s="178"/>
      <c r="DZF617" s="178"/>
      <c r="DZG617" s="178"/>
      <c r="DZH617" s="178"/>
      <c r="DZI617" s="178"/>
      <c r="DZJ617" s="178"/>
      <c r="DZK617" s="178"/>
      <c r="DZL617" s="178"/>
      <c r="DZM617" s="178"/>
      <c r="DZN617" s="178"/>
      <c r="DZO617" s="178"/>
      <c r="DZP617" s="178"/>
      <c r="DZQ617" s="178"/>
      <c r="DZR617" s="178"/>
      <c r="DZS617" s="178"/>
      <c r="DZT617" s="178"/>
      <c r="DZU617" s="178"/>
      <c r="DZV617" s="178"/>
      <c r="DZW617" s="178"/>
      <c r="DZX617" s="178"/>
      <c r="DZY617" s="178"/>
      <c r="DZZ617" s="178"/>
      <c r="EAA617" s="178"/>
      <c r="EAB617" s="178"/>
      <c r="EAC617" s="178"/>
      <c r="EAD617" s="178"/>
      <c r="EAE617" s="178"/>
      <c r="EAF617" s="178"/>
      <c r="EAG617" s="178"/>
      <c r="EAH617" s="178"/>
      <c r="EAI617" s="178"/>
      <c r="EAJ617" s="178"/>
      <c r="EAK617" s="178"/>
      <c r="EAL617" s="178"/>
      <c r="EAM617" s="178"/>
      <c r="EAN617" s="178"/>
      <c r="EAO617" s="178"/>
      <c r="EAP617" s="178"/>
      <c r="EAQ617" s="178"/>
      <c r="EAR617" s="178"/>
      <c r="EAS617" s="178"/>
      <c r="EAT617" s="178"/>
      <c r="EAU617" s="178"/>
      <c r="EAV617" s="178"/>
      <c r="EAW617" s="178"/>
      <c r="EAX617" s="178"/>
      <c r="EAY617" s="178"/>
      <c r="EAZ617" s="178"/>
      <c r="EBA617" s="178"/>
      <c r="EBB617" s="178"/>
      <c r="EBC617" s="178"/>
      <c r="EBD617" s="178"/>
      <c r="EBE617" s="178"/>
      <c r="EBF617" s="178"/>
      <c r="EBG617" s="178"/>
      <c r="EBH617" s="178"/>
      <c r="EBI617" s="178"/>
      <c r="EBJ617" s="178"/>
      <c r="EBK617" s="178"/>
      <c r="EBL617" s="178"/>
      <c r="EBM617" s="178"/>
      <c r="EBN617" s="178"/>
      <c r="EBO617" s="178"/>
      <c r="EBP617" s="178"/>
      <c r="EBQ617" s="178"/>
      <c r="EBR617" s="178"/>
      <c r="EBS617" s="178"/>
      <c r="EBT617" s="178"/>
      <c r="EBU617" s="178"/>
      <c r="EBV617" s="178"/>
      <c r="EBW617" s="178"/>
      <c r="EBX617" s="178"/>
      <c r="EBY617" s="178"/>
      <c r="EBZ617" s="178"/>
      <c r="ECA617" s="178"/>
      <c r="ECB617" s="178"/>
      <c r="ECC617" s="178"/>
      <c r="ECD617" s="178"/>
      <c r="ECE617" s="178"/>
      <c r="ECF617" s="178"/>
      <c r="ECG617" s="178"/>
      <c r="ECH617" s="178"/>
      <c r="ECI617" s="178"/>
      <c r="ECJ617" s="178"/>
      <c r="ECK617" s="178"/>
      <c r="ECL617" s="178"/>
      <c r="ECM617" s="178"/>
      <c r="ECN617" s="178"/>
      <c r="ECO617" s="178"/>
      <c r="ECP617" s="178"/>
      <c r="ECQ617" s="178"/>
      <c r="ECR617" s="178"/>
      <c r="ECS617" s="178"/>
      <c r="ECT617" s="178"/>
      <c r="ECU617" s="178"/>
      <c r="ECV617" s="178"/>
      <c r="ECW617" s="178"/>
      <c r="ECX617" s="178"/>
      <c r="ECY617" s="178"/>
      <c r="ECZ617" s="178"/>
      <c r="EDA617" s="178"/>
      <c r="EDB617" s="178"/>
      <c r="EDC617" s="178"/>
      <c r="EDD617" s="178"/>
      <c r="EDE617" s="178"/>
      <c r="EDF617" s="178"/>
      <c r="EDG617" s="178"/>
      <c r="EDH617" s="178"/>
      <c r="EDI617" s="178"/>
      <c r="EDJ617" s="178"/>
      <c r="EDK617" s="178"/>
      <c r="EDL617" s="178"/>
      <c r="EDM617" s="178"/>
      <c r="EDN617" s="178"/>
      <c r="EDO617" s="178"/>
      <c r="EDP617" s="178"/>
      <c r="EDQ617" s="178"/>
      <c r="EDR617" s="178"/>
      <c r="EDS617" s="178"/>
      <c r="EDT617" s="178"/>
      <c r="EDU617" s="178"/>
      <c r="EDV617" s="178"/>
      <c r="EDW617" s="178"/>
      <c r="EDX617" s="178"/>
      <c r="EDY617" s="178"/>
      <c r="EDZ617" s="178"/>
      <c r="EEA617" s="178"/>
      <c r="EEB617" s="178"/>
      <c r="EEC617" s="178"/>
      <c r="EED617" s="178"/>
      <c r="EEE617" s="178"/>
      <c r="EEF617" s="178"/>
      <c r="EEG617" s="178"/>
      <c r="EEH617" s="178"/>
      <c r="EEI617" s="178"/>
      <c r="EEJ617" s="178"/>
      <c r="EEK617" s="178"/>
      <c r="EEL617" s="178"/>
      <c r="EEM617" s="178"/>
      <c r="EEN617" s="178"/>
      <c r="EEO617" s="178"/>
      <c r="EEP617" s="178"/>
      <c r="EEQ617" s="178"/>
      <c r="EER617" s="178"/>
      <c r="EES617" s="178"/>
      <c r="EET617" s="178"/>
      <c r="EEU617" s="178"/>
      <c r="EEV617" s="178"/>
      <c r="EEW617" s="178"/>
      <c r="EEX617" s="178"/>
      <c r="EEY617" s="178"/>
      <c r="EEZ617" s="178"/>
      <c r="EFA617" s="178"/>
      <c r="EFB617" s="178"/>
      <c r="EFC617" s="178"/>
      <c r="EFD617" s="178"/>
      <c r="EFE617" s="178"/>
      <c r="EFF617" s="178"/>
      <c r="EFG617" s="178"/>
      <c r="EFH617" s="178"/>
      <c r="EFI617" s="178"/>
      <c r="EFJ617" s="178"/>
      <c r="EFK617" s="178"/>
      <c r="EFL617" s="178"/>
      <c r="EFM617" s="178"/>
      <c r="EFN617" s="178"/>
      <c r="EFO617" s="178"/>
      <c r="EFP617" s="178"/>
      <c r="EFQ617" s="178"/>
      <c r="EFR617" s="178"/>
      <c r="EFS617" s="178"/>
      <c r="EFT617" s="178"/>
      <c r="EFU617" s="178"/>
      <c r="EFV617" s="178"/>
      <c r="EFW617" s="178"/>
      <c r="EFX617" s="178"/>
      <c r="EFY617" s="178"/>
      <c r="EFZ617" s="178"/>
      <c r="EGA617" s="178"/>
      <c r="EGB617" s="178"/>
      <c r="EGC617" s="178"/>
      <c r="EGD617" s="178"/>
      <c r="EGE617" s="178"/>
      <c r="EGF617" s="178"/>
      <c r="EGG617" s="178"/>
      <c r="EGH617" s="178"/>
      <c r="EGI617" s="178"/>
      <c r="EGJ617" s="178"/>
      <c r="EGK617" s="178"/>
      <c r="EGL617" s="178"/>
      <c r="EGM617" s="178"/>
      <c r="EGN617" s="178"/>
      <c r="EGO617" s="178"/>
      <c r="EGP617" s="178"/>
      <c r="EGQ617" s="178"/>
      <c r="EGR617" s="178"/>
      <c r="EGS617" s="178"/>
      <c r="EGT617" s="178"/>
      <c r="EGU617" s="178"/>
      <c r="EGV617" s="178"/>
      <c r="EGW617" s="178"/>
      <c r="EGX617" s="178"/>
      <c r="EGY617" s="178"/>
      <c r="EGZ617" s="178"/>
      <c r="EHA617" s="178"/>
      <c r="EHB617" s="178"/>
      <c r="EHC617" s="178"/>
      <c r="EHD617" s="178"/>
      <c r="EHE617" s="178"/>
      <c r="EHF617" s="178"/>
      <c r="EHG617" s="178"/>
      <c r="EHH617" s="178"/>
      <c r="EHI617" s="178"/>
      <c r="EHJ617" s="178"/>
      <c r="EHK617" s="178"/>
      <c r="EHL617" s="178"/>
      <c r="EHM617" s="178"/>
      <c r="EHN617" s="178"/>
      <c r="EHO617" s="178"/>
      <c r="EHP617" s="178"/>
      <c r="EHQ617" s="178"/>
      <c r="EHR617" s="178"/>
      <c r="EHS617" s="178"/>
      <c r="EHT617" s="178"/>
      <c r="EHU617" s="178"/>
      <c r="EHV617" s="178"/>
      <c r="EHW617" s="178"/>
      <c r="EHX617" s="178"/>
      <c r="EHY617" s="178"/>
      <c r="EHZ617" s="178"/>
      <c r="EIA617" s="178"/>
      <c r="EIB617" s="178"/>
      <c r="EIC617" s="178"/>
      <c r="EID617" s="178"/>
      <c r="EIE617" s="178"/>
      <c r="EIF617" s="178"/>
      <c r="EIG617" s="178"/>
      <c r="EIH617" s="178"/>
      <c r="EII617" s="178"/>
      <c r="EIJ617" s="178"/>
      <c r="EIK617" s="178"/>
      <c r="EIL617" s="178"/>
      <c r="EIM617" s="178"/>
      <c r="EIN617" s="178"/>
      <c r="EIO617" s="178"/>
      <c r="EIP617" s="178"/>
      <c r="EIQ617" s="178"/>
      <c r="EIR617" s="178"/>
      <c r="EIS617" s="178"/>
      <c r="EIT617" s="178"/>
      <c r="EIU617" s="178"/>
      <c r="EIV617" s="178"/>
      <c r="EIW617" s="178"/>
      <c r="EIX617" s="178"/>
      <c r="EIY617" s="178"/>
      <c r="EIZ617" s="178"/>
      <c r="EJA617" s="178"/>
      <c r="EJB617" s="178"/>
      <c r="EJC617" s="178"/>
      <c r="EJD617" s="178"/>
      <c r="EJE617" s="178"/>
      <c r="EJF617" s="178"/>
      <c r="EJG617" s="178"/>
      <c r="EJH617" s="178"/>
      <c r="EJI617" s="178"/>
      <c r="EJJ617" s="178"/>
      <c r="EJK617" s="178"/>
      <c r="EJL617" s="178"/>
      <c r="EJM617" s="178"/>
      <c r="EJN617" s="178"/>
      <c r="EJO617" s="178"/>
      <c r="EJP617" s="178"/>
      <c r="EJQ617" s="178"/>
      <c r="EJR617" s="178"/>
      <c r="EJS617" s="178"/>
      <c r="EJT617" s="178"/>
      <c r="EJU617" s="178"/>
      <c r="EJV617" s="178"/>
      <c r="EJW617" s="178"/>
      <c r="EJX617" s="178"/>
      <c r="EJY617" s="178"/>
      <c r="EJZ617" s="178"/>
      <c r="EKA617" s="178"/>
      <c r="EKB617" s="178"/>
      <c r="EKC617" s="178"/>
      <c r="EKD617" s="178"/>
      <c r="EKE617" s="178"/>
      <c r="EKF617" s="178"/>
      <c r="EKG617" s="178"/>
      <c r="EKH617" s="178"/>
      <c r="EKI617" s="178"/>
      <c r="EKJ617" s="178"/>
      <c r="EKK617" s="178"/>
      <c r="EKL617" s="178"/>
      <c r="EKM617" s="178"/>
      <c r="EKN617" s="178"/>
      <c r="EKO617" s="178"/>
      <c r="EKP617" s="178"/>
      <c r="EKQ617" s="178"/>
      <c r="EKR617" s="178"/>
      <c r="EKS617" s="178"/>
      <c r="EKT617" s="178"/>
      <c r="EKU617" s="178"/>
      <c r="EKV617" s="178"/>
      <c r="EKW617" s="178"/>
      <c r="EKX617" s="178"/>
      <c r="EKY617" s="178"/>
      <c r="EKZ617" s="178"/>
      <c r="ELA617" s="178"/>
      <c r="ELB617" s="178"/>
      <c r="ELC617" s="178"/>
      <c r="ELD617" s="178"/>
      <c r="ELE617" s="178"/>
      <c r="ELF617" s="178"/>
      <c r="ELG617" s="178"/>
      <c r="ELH617" s="178"/>
      <c r="ELI617" s="178"/>
      <c r="ELJ617" s="178"/>
      <c r="ELK617" s="178"/>
      <c r="ELL617" s="178"/>
      <c r="ELM617" s="178"/>
      <c r="ELN617" s="178"/>
      <c r="ELO617" s="178"/>
      <c r="ELP617" s="178"/>
      <c r="ELQ617" s="178"/>
      <c r="ELR617" s="178"/>
      <c r="ELS617" s="178"/>
      <c r="ELT617" s="178"/>
      <c r="ELU617" s="178"/>
      <c r="ELV617" s="178"/>
      <c r="ELW617" s="178"/>
      <c r="ELX617" s="178"/>
      <c r="ELY617" s="178"/>
      <c r="ELZ617" s="178"/>
      <c r="EMA617" s="178"/>
      <c r="EMB617" s="178"/>
      <c r="EMC617" s="178"/>
      <c r="EMD617" s="178"/>
      <c r="EME617" s="178"/>
      <c r="EMF617" s="178"/>
      <c r="EMG617" s="178"/>
      <c r="EMH617" s="178"/>
      <c r="EMI617" s="178"/>
      <c r="EMJ617" s="178"/>
      <c r="EMK617" s="178"/>
      <c r="EML617" s="178"/>
      <c r="EMM617" s="178"/>
      <c r="EMN617" s="178"/>
      <c r="EMO617" s="178"/>
      <c r="EMP617" s="178"/>
      <c r="EMQ617" s="178"/>
      <c r="EMR617" s="178"/>
      <c r="EMS617" s="178"/>
      <c r="EMT617" s="178"/>
      <c r="EMU617" s="178"/>
      <c r="EMV617" s="178"/>
      <c r="EMW617" s="178"/>
      <c r="EMX617" s="178"/>
      <c r="EMY617" s="178"/>
      <c r="EMZ617" s="178"/>
      <c r="ENA617" s="178"/>
      <c r="ENB617" s="178"/>
      <c r="ENC617" s="178"/>
      <c r="END617" s="178"/>
      <c r="ENE617" s="178"/>
      <c r="ENF617" s="178"/>
      <c r="ENG617" s="178"/>
      <c r="ENH617" s="178"/>
      <c r="ENI617" s="178"/>
      <c r="ENJ617" s="178"/>
      <c r="ENK617" s="178"/>
      <c r="ENL617" s="178"/>
      <c r="ENM617" s="178"/>
      <c r="ENN617" s="178"/>
      <c r="ENO617" s="178"/>
      <c r="ENP617" s="178"/>
      <c r="ENQ617" s="178"/>
      <c r="ENR617" s="178"/>
      <c r="ENS617" s="178"/>
      <c r="ENT617" s="178"/>
      <c r="ENU617" s="178"/>
      <c r="ENV617" s="178"/>
      <c r="ENW617" s="178"/>
      <c r="ENX617" s="178"/>
      <c r="ENY617" s="178"/>
      <c r="ENZ617" s="178"/>
      <c r="EOA617" s="178"/>
      <c r="EOB617" s="178"/>
      <c r="EOC617" s="178"/>
      <c r="EOD617" s="178"/>
      <c r="EOE617" s="178"/>
      <c r="EOF617" s="178"/>
      <c r="EOG617" s="178"/>
      <c r="EOH617" s="178"/>
      <c r="EOI617" s="178"/>
      <c r="EOJ617" s="178"/>
      <c r="EOK617" s="178"/>
      <c r="EOL617" s="178"/>
      <c r="EOM617" s="178"/>
      <c r="EON617" s="178"/>
      <c r="EOO617" s="178"/>
      <c r="EOP617" s="178"/>
      <c r="EOQ617" s="178"/>
      <c r="EOR617" s="178"/>
      <c r="EOS617" s="178"/>
      <c r="EOT617" s="178"/>
      <c r="EOU617" s="178"/>
      <c r="EOV617" s="178"/>
      <c r="EOW617" s="178"/>
      <c r="EOX617" s="178"/>
      <c r="EOY617" s="178"/>
      <c r="EOZ617" s="178"/>
      <c r="EPA617" s="178"/>
      <c r="EPB617" s="178"/>
      <c r="EPC617" s="178"/>
      <c r="EPD617" s="178"/>
      <c r="EPE617" s="178"/>
      <c r="EPF617" s="178"/>
      <c r="EPG617" s="178"/>
      <c r="EPH617" s="178"/>
      <c r="EPI617" s="178"/>
      <c r="EPJ617" s="178"/>
      <c r="EPK617" s="178"/>
      <c r="EPL617" s="178"/>
      <c r="EPM617" s="178"/>
      <c r="EPN617" s="178"/>
      <c r="EPO617" s="178"/>
      <c r="EPP617" s="178"/>
      <c r="EPQ617" s="178"/>
      <c r="EPR617" s="178"/>
      <c r="EPS617" s="178"/>
      <c r="EPT617" s="178"/>
      <c r="EPU617" s="178"/>
      <c r="EPV617" s="178"/>
      <c r="EPW617" s="178"/>
      <c r="EPX617" s="178"/>
      <c r="EPY617" s="178"/>
      <c r="EPZ617" s="178"/>
      <c r="EQA617" s="178"/>
      <c r="EQB617" s="178"/>
      <c r="EQC617" s="178"/>
      <c r="EQD617" s="178"/>
      <c r="EQE617" s="178"/>
      <c r="EQF617" s="178"/>
      <c r="EQG617" s="178"/>
      <c r="EQH617" s="178"/>
      <c r="EQI617" s="178"/>
      <c r="EQJ617" s="178"/>
      <c r="EQK617" s="178"/>
      <c r="EQL617" s="178"/>
      <c r="EQM617" s="178"/>
      <c r="EQN617" s="178"/>
      <c r="EQO617" s="178"/>
      <c r="EQP617" s="178"/>
      <c r="EQQ617" s="178"/>
      <c r="EQR617" s="178"/>
      <c r="EQS617" s="178"/>
      <c r="EQT617" s="178"/>
      <c r="EQU617" s="178"/>
      <c r="EQV617" s="178"/>
      <c r="EQW617" s="178"/>
      <c r="EQX617" s="178"/>
      <c r="EQY617" s="178"/>
      <c r="EQZ617" s="178"/>
      <c r="ERA617" s="178"/>
      <c r="ERB617" s="178"/>
      <c r="ERC617" s="178"/>
      <c r="ERD617" s="178"/>
      <c r="ERE617" s="178"/>
      <c r="ERF617" s="178"/>
      <c r="ERG617" s="178"/>
      <c r="ERH617" s="178"/>
      <c r="ERI617" s="178"/>
      <c r="ERJ617" s="178"/>
      <c r="ERK617" s="178"/>
      <c r="ERL617" s="178"/>
      <c r="ERM617" s="178"/>
      <c r="ERN617" s="178"/>
      <c r="ERO617" s="178"/>
      <c r="ERP617" s="178"/>
      <c r="ERQ617" s="178"/>
      <c r="ERR617" s="178"/>
      <c r="ERS617" s="178"/>
      <c r="ERT617" s="178"/>
      <c r="ERU617" s="178"/>
      <c r="ERV617" s="178"/>
      <c r="ERW617" s="178"/>
      <c r="ERX617" s="178"/>
      <c r="ERY617" s="178"/>
      <c r="ERZ617" s="178"/>
      <c r="ESA617" s="178"/>
      <c r="ESB617" s="178"/>
      <c r="ESC617" s="178"/>
      <c r="ESD617" s="178"/>
      <c r="ESE617" s="178"/>
      <c r="ESF617" s="178"/>
      <c r="ESG617" s="178"/>
      <c r="ESH617" s="178"/>
      <c r="ESI617" s="178"/>
      <c r="ESJ617" s="178"/>
      <c r="ESK617" s="178"/>
      <c r="ESL617" s="178"/>
      <c r="ESM617" s="178"/>
      <c r="ESN617" s="178"/>
      <c r="ESO617" s="178"/>
      <c r="ESP617" s="178"/>
      <c r="ESQ617" s="178"/>
      <c r="ESR617" s="178"/>
      <c r="ESS617" s="178"/>
      <c r="EST617" s="178"/>
      <c r="ESU617" s="178"/>
      <c r="ESV617" s="178"/>
      <c r="ESW617" s="178"/>
      <c r="ESX617" s="178"/>
      <c r="ESY617" s="178"/>
      <c r="ESZ617" s="178"/>
      <c r="ETA617" s="178"/>
      <c r="ETB617" s="178"/>
      <c r="ETC617" s="178"/>
      <c r="ETD617" s="178"/>
      <c r="ETE617" s="178"/>
      <c r="ETF617" s="178"/>
      <c r="ETG617" s="178"/>
      <c r="ETH617" s="178"/>
      <c r="ETI617" s="178"/>
      <c r="ETJ617" s="178"/>
      <c r="ETK617" s="178"/>
      <c r="ETL617" s="178"/>
      <c r="ETM617" s="178"/>
      <c r="ETN617" s="178"/>
      <c r="ETO617" s="178"/>
      <c r="ETP617" s="178"/>
      <c r="ETQ617" s="178"/>
      <c r="ETR617" s="178"/>
      <c r="ETS617" s="178"/>
      <c r="ETT617" s="178"/>
      <c r="ETU617" s="178"/>
      <c r="ETV617" s="178"/>
      <c r="ETW617" s="178"/>
      <c r="ETX617" s="178"/>
      <c r="ETY617" s="178"/>
      <c r="ETZ617" s="178"/>
      <c r="EUA617" s="178"/>
      <c r="EUB617" s="178"/>
      <c r="EUC617" s="178"/>
      <c r="EUD617" s="178"/>
      <c r="EUE617" s="178"/>
      <c r="EUF617" s="178"/>
      <c r="EUG617" s="178"/>
      <c r="EUH617" s="178"/>
      <c r="EUI617" s="178"/>
      <c r="EUJ617" s="178"/>
      <c r="EUK617" s="178"/>
      <c r="EUL617" s="178"/>
      <c r="EUM617" s="178"/>
      <c r="EUN617" s="178"/>
      <c r="EUO617" s="178"/>
      <c r="EUP617" s="178"/>
      <c r="EUQ617" s="178"/>
      <c r="EUR617" s="178"/>
      <c r="EUS617" s="178"/>
      <c r="EUT617" s="178"/>
      <c r="EUU617" s="178"/>
      <c r="EUV617" s="178"/>
      <c r="EUW617" s="178"/>
      <c r="EUX617" s="178"/>
      <c r="EUY617" s="178"/>
      <c r="EUZ617" s="178"/>
      <c r="EVA617" s="178"/>
      <c r="EVB617" s="178"/>
      <c r="EVC617" s="178"/>
      <c r="EVD617" s="178"/>
      <c r="EVE617" s="178"/>
      <c r="EVF617" s="178"/>
      <c r="EVG617" s="178"/>
      <c r="EVH617" s="178"/>
      <c r="EVI617" s="178"/>
      <c r="EVJ617" s="178"/>
      <c r="EVK617" s="178"/>
      <c r="EVL617" s="178"/>
      <c r="EVM617" s="178"/>
      <c r="EVN617" s="178"/>
      <c r="EVO617" s="178"/>
      <c r="EVP617" s="178"/>
      <c r="EVQ617" s="178"/>
      <c r="EVR617" s="178"/>
      <c r="EVS617" s="178"/>
      <c r="EVT617" s="178"/>
      <c r="EVU617" s="178"/>
      <c r="EVV617" s="178"/>
      <c r="EVW617" s="178"/>
      <c r="EVX617" s="178"/>
      <c r="EVY617" s="178"/>
      <c r="EVZ617" s="178"/>
      <c r="EWA617" s="178"/>
      <c r="EWB617" s="178"/>
      <c r="EWC617" s="178"/>
      <c r="EWD617" s="178"/>
      <c r="EWE617" s="178"/>
      <c r="EWF617" s="178"/>
      <c r="EWG617" s="178"/>
      <c r="EWH617" s="178"/>
      <c r="EWI617" s="178"/>
      <c r="EWJ617" s="178"/>
      <c r="EWK617" s="178"/>
      <c r="EWL617" s="178"/>
      <c r="EWM617" s="178"/>
      <c r="EWN617" s="178"/>
      <c r="EWO617" s="178"/>
      <c r="EWP617" s="178"/>
      <c r="EWQ617" s="178"/>
      <c r="EWR617" s="178"/>
      <c r="EWS617" s="178"/>
      <c r="EWT617" s="178"/>
      <c r="EWU617" s="178"/>
      <c r="EWV617" s="178"/>
      <c r="EWW617" s="178"/>
      <c r="EWX617" s="178"/>
      <c r="EWY617" s="178"/>
      <c r="EWZ617" s="178"/>
      <c r="EXA617" s="178"/>
      <c r="EXB617" s="178"/>
      <c r="EXC617" s="178"/>
      <c r="EXD617" s="178"/>
      <c r="EXE617" s="178"/>
      <c r="EXF617" s="178"/>
      <c r="EXG617" s="178"/>
      <c r="EXH617" s="178"/>
      <c r="EXI617" s="178"/>
      <c r="EXJ617" s="178"/>
      <c r="EXK617" s="178"/>
      <c r="EXL617" s="178"/>
      <c r="EXM617" s="178"/>
      <c r="EXN617" s="178"/>
      <c r="EXO617" s="178"/>
      <c r="EXP617" s="178"/>
      <c r="EXQ617" s="178"/>
      <c r="EXR617" s="178"/>
      <c r="EXS617" s="178"/>
      <c r="EXT617" s="178"/>
      <c r="EXU617" s="178"/>
      <c r="EXV617" s="178"/>
      <c r="EXW617" s="178"/>
      <c r="EXX617" s="178"/>
      <c r="EXY617" s="178"/>
      <c r="EXZ617" s="178"/>
      <c r="EYA617" s="178"/>
      <c r="EYB617" s="178"/>
      <c r="EYC617" s="178"/>
      <c r="EYD617" s="178"/>
      <c r="EYE617" s="178"/>
      <c r="EYF617" s="178"/>
      <c r="EYG617" s="178"/>
      <c r="EYH617" s="178"/>
      <c r="EYI617" s="178"/>
      <c r="EYJ617" s="178"/>
      <c r="EYK617" s="178"/>
      <c r="EYL617" s="178"/>
      <c r="EYM617" s="178"/>
      <c r="EYN617" s="178"/>
      <c r="EYO617" s="178"/>
      <c r="EYP617" s="178"/>
      <c r="EYQ617" s="178"/>
      <c r="EYR617" s="178"/>
      <c r="EYS617" s="178"/>
      <c r="EYT617" s="178"/>
      <c r="EYU617" s="178"/>
      <c r="EYV617" s="178"/>
      <c r="EYW617" s="178"/>
      <c r="EYX617" s="178"/>
      <c r="EYY617" s="178"/>
      <c r="EYZ617" s="178"/>
      <c r="EZA617" s="178"/>
      <c r="EZB617" s="178"/>
      <c r="EZC617" s="178"/>
      <c r="EZD617" s="178"/>
      <c r="EZE617" s="178"/>
      <c r="EZF617" s="178"/>
      <c r="EZG617" s="178"/>
      <c r="EZH617" s="178"/>
      <c r="EZI617" s="178"/>
      <c r="EZJ617" s="178"/>
      <c r="EZK617" s="178"/>
      <c r="EZL617" s="178"/>
      <c r="EZM617" s="178"/>
      <c r="EZN617" s="178"/>
      <c r="EZO617" s="178"/>
      <c r="EZP617" s="178"/>
      <c r="EZQ617" s="178"/>
      <c r="EZR617" s="178"/>
      <c r="EZS617" s="178"/>
      <c r="EZT617" s="178"/>
      <c r="EZU617" s="178"/>
      <c r="EZV617" s="178"/>
      <c r="EZW617" s="178"/>
      <c r="EZX617" s="178"/>
      <c r="EZY617" s="178"/>
      <c r="EZZ617" s="178"/>
      <c r="FAA617" s="178"/>
      <c r="FAB617" s="178"/>
      <c r="FAC617" s="178"/>
      <c r="FAD617" s="178"/>
      <c r="FAE617" s="178"/>
      <c r="FAF617" s="178"/>
      <c r="FAG617" s="178"/>
      <c r="FAH617" s="178"/>
      <c r="FAI617" s="178"/>
      <c r="FAJ617" s="178"/>
      <c r="FAK617" s="178"/>
      <c r="FAL617" s="178"/>
      <c r="FAM617" s="178"/>
      <c r="FAN617" s="178"/>
      <c r="FAO617" s="178"/>
      <c r="FAP617" s="178"/>
      <c r="FAQ617" s="178"/>
      <c r="FAR617" s="178"/>
      <c r="FAS617" s="178"/>
      <c r="FAT617" s="178"/>
      <c r="FAU617" s="178"/>
      <c r="FAV617" s="178"/>
      <c r="FAW617" s="178"/>
      <c r="FAX617" s="178"/>
      <c r="FAY617" s="178"/>
      <c r="FAZ617" s="178"/>
      <c r="FBA617" s="178"/>
      <c r="FBB617" s="178"/>
      <c r="FBC617" s="178"/>
      <c r="FBD617" s="178"/>
      <c r="FBE617" s="178"/>
      <c r="FBF617" s="178"/>
      <c r="FBG617" s="178"/>
      <c r="FBH617" s="178"/>
      <c r="FBI617" s="178"/>
      <c r="FBJ617" s="178"/>
      <c r="FBK617" s="178"/>
      <c r="FBL617" s="178"/>
      <c r="FBM617" s="178"/>
      <c r="FBN617" s="178"/>
      <c r="FBO617" s="178"/>
      <c r="FBP617" s="178"/>
      <c r="FBQ617" s="178"/>
      <c r="FBR617" s="178"/>
      <c r="FBS617" s="178"/>
      <c r="FBT617" s="178"/>
      <c r="FBU617" s="178"/>
      <c r="FBV617" s="178"/>
      <c r="FBW617" s="178"/>
      <c r="FBX617" s="178"/>
      <c r="FBY617" s="178"/>
      <c r="FBZ617" s="178"/>
      <c r="FCA617" s="178"/>
      <c r="FCB617" s="178"/>
      <c r="FCC617" s="178"/>
      <c r="FCD617" s="178"/>
      <c r="FCE617" s="178"/>
      <c r="FCF617" s="178"/>
      <c r="FCG617" s="178"/>
      <c r="FCH617" s="178"/>
      <c r="FCI617" s="178"/>
      <c r="FCJ617" s="178"/>
      <c r="FCK617" s="178"/>
      <c r="FCL617" s="178"/>
      <c r="FCM617" s="178"/>
      <c r="FCN617" s="178"/>
      <c r="FCO617" s="178"/>
      <c r="FCP617" s="178"/>
      <c r="FCQ617" s="178"/>
      <c r="FCR617" s="178"/>
      <c r="FCS617" s="178"/>
      <c r="FCT617" s="178"/>
      <c r="FCU617" s="178"/>
      <c r="FCV617" s="178"/>
      <c r="FCW617" s="178"/>
      <c r="FCX617" s="178"/>
      <c r="FCY617" s="178"/>
      <c r="FCZ617" s="178"/>
      <c r="FDA617" s="178"/>
      <c r="FDB617" s="178"/>
      <c r="FDC617" s="178"/>
      <c r="FDD617" s="178"/>
      <c r="FDE617" s="178"/>
      <c r="FDF617" s="178"/>
      <c r="FDG617" s="178"/>
      <c r="FDH617" s="178"/>
      <c r="FDI617" s="178"/>
      <c r="FDJ617" s="178"/>
      <c r="FDK617" s="178"/>
      <c r="FDL617" s="178"/>
      <c r="FDM617" s="178"/>
      <c r="FDN617" s="178"/>
      <c r="FDO617" s="178"/>
      <c r="FDP617" s="178"/>
      <c r="FDQ617" s="178"/>
      <c r="FDR617" s="178"/>
      <c r="FDS617" s="178"/>
      <c r="FDT617" s="178"/>
      <c r="FDU617" s="178"/>
      <c r="FDV617" s="178"/>
      <c r="FDW617" s="178"/>
      <c r="FDX617" s="178"/>
      <c r="FDY617" s="178"/>
      <c r="FDZ617" s="178"/>
      <c r="FEA617" s="178"/>
      <c r="FEB617" s="178"/>
      <c r="FEC617" s="178"/>
      <c r="FED617" s="178"/>
      <c r="FEE617" s="178"/>
      <c r="FEF617" s="178"/>
      <c r="FEG617" s="178"/>
      <c r="FEH617" s="178"/>
      <c r="FEI617" s="178"/>
      <c r="FEJ617" s="178"/>
      <c r="FEK617" s="178"/>
      <c r="FEL617" s="178"/>
      <c r="FEM617" s="178"/>
      <c r="FEN617" s="178"/>
      <c r="FEO617" s="178"/>
      <c r="FEP617" s="178"/>
      <c r="FEQ617" s="178"/>
      <c r="FER617" s="178"/>
      <c r="FES617" s="178"/>
      <c r="FET617" s="178"/>
      <c r="FEU617" s="178"/>
      <c r="FEV617" s="178"/>
      <c r="FEW617" s="178"/>
      <c r="FEX617" s="178"/>
      <c r="FEY617" s="178"/>
      <c r="FEZ617" s="178"/>
      <c r="FFA617" s="178"/>
      <c r="FFB617" s="178"/>
      <c r="FFC617" s="178"/>
      <c r="FFD617" s="178"/>
      <c r="FFE617" s="178"/>
      <c r="FFF617" s="178"/>
      <c r="FFG617" s="178"/>
      <c r="FFH617" s="178"/>
      <c r="FFI617" s="178"/>
      <c r="FFJ617" s="178"/>
      <c r="FFK617" s="178"/>
      <c r="FFL617" s="178"/>
      <c r="FFM617" s="178"/>
      <c r="FFN617" s="178"/>
      <c r="FFO617" s="178"/>
      <c r="FFP617" s="178"/>
      <c r="FFQ617" s="178"/>
      <c r="FFR617" s="178"/>
      <c r="FFS617" s="178"/>
      <c r="FFT617" s="178"/>
      <c r="FFU617" s="178"/>
      <c r="FFV617" s="178"/>
      <c r="FFW617" s="178"/>
      <c r="FFX617" s="178"/>
      <c r="FFY617" s="178"/>
      <c r="FFZ617" s="178"/>
      <c r="FGA617" s="178"/>
      <c r="FGB617" s="178"/>
      <c r="FGC617" s="178"/>
      <c r="FGD617" s="178"/>
      <c r="FGE617" s="178"/>
      <c r="FGF617" s="178"/>
      <c r="FGG617" s="178"/>
      <c r="FGH617" s="178"/>
      <c r="FGI617" s="178"/>
      <c r="FGJ617" s="178"/>
      <c r="FGK617" s="178"/>
      <c r="FGL617" s="178"/>
      <c r="FGM617" s="178"/>
      <c r="FGN617" s="178"/>
      <c r="FGO617" s="178"/>
      <c r="FGP617" s="178"/>
      <c r="FGQ617" s="178"/>
      <c r="FGR617" s="178"/>
      <c r="FGS617" s="178"/>
      <c r="FGT617" s="178"/>
      <c r="FGU617" s="178"/>
      <c r="FGV617" s="178"/>
      <c r="FGW617" s="178"/>
      <c r="FGX617" s="178"/>
      <c r="FGY617" s="178"/>
      <c r="FGZ617" s="178"/>
      <c r="FHA617" s="178"/>
      <c r="FHB617" s="178"/>
      <c r="FHC617" s="178"/>
      <c r="FHD617" s="178"/>
      <c r="FHE617" s="178"/>
      <c r="FHF617" s="178"/>
      <c r="FHG617" s="178"/>
      <c r="FHH617" s="178"/>
      <c r="FHI617" s="178"/>
      <c r="FHJ617" s="178"/>
      <c r="FHK617" s="178"/>
      <c r="FHL617" s="178"/>
      <c r="FHM617" s="178"/>
      <c r="FHN617" s="178"/>
      <c r="FHO617" s="178"/>
      <c r="FHP617" s="178"/>
      <c r="FHQ617" s="178"/>
      <c r="FHR617" s="178"/>
      <c r="FHS617" s="178"/>
      <c r="FHT617" s="178"/>
      <c r="FHU617" s="178"/>
      <c r="FHV617" s="178"/>
      <c r="FHW617" s="178"/>
      <c r="FHX617" s="178"/>
      <c r="FHY617" s="178"/>
      <c r="FHZ617" s="178"/>
      <c r="FIA617" s="178"/>
      <c r="FIB617" s="178"/>
      <c r="FIC617" s="178"/>
      <c r="FID617" s="178"/>
      <c r="FIE617" s="178"/>
      <c r="FIF617" s="178"/>
      <c r="FIG617" s="178"/>
      <c r="FIH617" s="178"/>
      <c r="FII617" s="178"/>
      <c r="FIJ617" s="178"/>
      <c r="FIK617" s="178"/>
      <c r="FIL617" s="178"/>
      <c r="FIM617" s="178"/>
      <c r="FIN617" s="178"/>
      <c r="FIO617" s="178"/>
      <c r="FIP617" s="178"/>
      <c r="FIQ617" s="178"/>
      <c r="FIR617" s="178"/>
      <c r="FIS617" s="178"/>
      <c r="FIT617" s="178"/>
      <c r="FIU617" s="178"/>
      <c r="FIV617" s="178"/>
      <c r="FIW617" s="178"/>
      <c r="FIX617" s="178"/>
      <c r="FIY617" s="178"/>
      <c r="FIZ617" s="178"/>
      <c r="FJA617" s="178"/>
      <c r="FJB617" s="178"/>
      <c r="FJC617" s="178"/>
      <c r="FJD617" s="178"/>
      <c r="FJE617" s="178"/>
      <c r="FJF617" s="178"/>
      <c r="FJG617" s="178"/>
      <c r="FJH617" s="178"/>
      <c r="FJI617" s="178"/>
      <c r="FJJ617" s="178"/>
      <c r="FJK617" s="178"/>
      <c r="FJL617" s="178"/>
      <c r="FJM617" s="178"/>
      <c r="FJN617" s="178"/>
      <c r="FJO617" s="178"/>
      <c r="FJP617" s="178"/>
      <c r="FJQ617" s="178"/>
      <c r="FJR617" s="178"/>
      <c r="FJS617" s="178"/>
      <c r="FJT617" s="178"/>
      <c r="FJU617" s="178"/>
      <c r="FJV617" s="178"/>
      <c r="FJW617" s="178"/>
      <c r="FJX617" s="178"/>
      <c r="FJY617" s="178"/>
      <c r="FJZ617" s="178"/>
      <c r="FKA617" s="178"/>
      <c r="FKB617" s="178"/>
      <c r="FKC617" s="178"/>
      <c r="FKD617" s="178"/>
      <c r="FKE617" s="178"/>
      <c r="FKF617" s="178"/>
      <c r="FKG617" s="178"/>
      <c r="FKH617" s="178"/>
      <c r="FKI617" s="178"/>
      <c r="FKJ617" s="178"/>
      <c r="FKK617" s="178"/>
      <c r="FKL617" s="178"/>
      <c r="FKM617" s="178"/>
      <c r="FKN617" s="178"/>
      <c r="FKO617" s="178"/>
      <c r="FKP617" s="178"/>
      <c r="FKQ617" s="178"/>
      <c r="FKR617" s="178"/>
      <c r="FKS617" s="178"/>
      <c r="FKT617" s="178"/>
      <c r="FKU617" s="178"/>
      <c r="FKV617" s="178"/>
      <c r="FKW617" s="178"/>
      <c r="FKX617" s="178"/>
      <c r="FKY617" s="178"/>
      <c r="FKZ617" s="178"/>
      <c r="FLA617" s="178"/>
      <c r="FLB617" s="178"/>
      <c r="FLC617" s="178"/>
      <c r="FLD617" s="178"/>
      <c r="FLE617" s="178"/>
      <c r="FLF617" s="178"/>
      <c r="FLG617" s="178"/>
      <c r="FLH617" s="178"/>
      <c r="FLI617" s="178"/>
      <c r="FLJ617" s="178"/>
      <c r="FLK617" s="178"/>
      <c r="FLL617" s="178"/>
      <c r="FLM617" s="178"/>
      <c r="FLN617" s="178"/>
      <c r="FLO617" s="178"/>
      <c r="FLP617" s="178"/>
      <c r="FLQ617" s="178"/>
      <c r="FLR617" s="178"/>
      <c r="FLS617" s="178"/>
      <c r="FLT617" s="178"/>
      <c r="FLU617" s="178"/>
      <c r="FLV617" s="178"/>
      <c r="FLW617" s="178"/>
      <c r="FLX617" s="178"/>
      <c r="FLY617" s="178"/>
      <c r="FLZ617" s="178"/>
      <c r="FMA617" s="178"/>
      <c r="FMB617" s="178"/>
      <c r="FMC617" s="178"/>
      <c r="FMD617" s="178"/>
      <c r="FME617" s="178"/>
      <c r="FMF617" s="178"/>
      <c r="FMG617" s="178"/>
      <c r="FMH617" s="178"/>
      <c r="FMI617" s="178"/>
      <c r="FMJ617" s="178"/>
      <c r="FMK617" s="178"/>
      <c r="FML617" s="178"/>
      <c r="FMM617" s="178"/>
      <c r="FMN617" s="178"/>
      <c r="FMO617" s="178"/>
      <c r="FMP617" s="178"/>
      <c r="FMQ617" s="178"/>
      <c r="FMR617" s="178"/>
      <c r="FMS617" s="178"/>
      <c r="FMT617" s="178"/>
      <c r="FMU617" s="178"/>
      <c r="FMV617" s="178"/>
      <c r="FMW617" s="178"/>
      <c r="FMX617" s="178"/>
      <c r="FMY617" s="178"/>
      <c r="FMZ617" s="178"/>
      <c r="FNA617" s="178"/>
      <c r="FNB617" s="178"/>
      <c r="FNC617" s="178"/>
      <c r="FND617" s="178"/>
      <c r="FNE617" s="178"/>
      <c r="FNF617" s="178"/>
      <c r="FNG617" s="178"/>
      <c r="FNH617" s="178"/>
      <c r="FNI617" s="178"/>
      <c r="FNJ617" s="178"/>
      <c r="FNK617" s="178"/>
      <c r="FNL617" s="178"/>
      <c r="FNM617" s="178"/>
      <c r="FNN617" s="178"/>
      <c r="FNO617" s="178"/>
      <c r="FNP617" s="178"/>
      <c r="FNQ617" s="178"/>
      <c r="FNR617" s="178"/>
      <c r="FNS617" s="178"/>
      <c r="FNT617" s="178"/>
      <c r="FNU617" s="178"/>
      <c r="FNV617" s="178"/>
      <c r="FNW617" s="178"/>
      <c r="FNX617" s="178"/>
      <c r="FNY617" s="178"/>
      <c r="FNZ617" s="178"/>
      <c r="FOA617" s="178"/>
      <c r="FOB617" s="178"/>
      <c r="FOC617" s="178"/>
      <c r="FOD617" s="178"/>
      <c r="FOE617" s="178"/>
      <c r="FOF617" s="178"/>
      <c r="FOG617" s="178"/>
      <c r="FOH617" s="178"/>
      <c r="FOI617" s="178"/>
      <c r="FOJ617" s="178"/>
      <c r="FOK617" s="178"/>
      <c r="FOL617" s="178"/>
      <c r="FOM617" s="178"/>
      <c r="FON617" s="178"/>
      <c r="FOO617" s="178"/>
      <c r="FOP617" s="178"/>
      <c r="FOQ617" s="178"/>
      <c r="FOR617" s="178"/>
      <c r="FOS617" s="178"/>
      <c r="FOT617" s="178"/>
      <c r="FOU617" s="178"/>
      <c r="FOV617" s="178"/>
      <c r="FOW617" s="178"/>
      <c r="FOX617" s="178"/>
      <c r="FOY617" s="178"/>
      <c r="FOZ617" s="178"/>
      <c r="FPA617" s="178"/>
      <c r="FPB617" s="178"/>
      <c r="FPC617" s="178"/>
      <c r="FPD617" s="178"/>
      <c r="FPE617" s="178"/>
      <c r="FPF617" s="178"/>
      <c r="FPG617" s="178"/>
      <c r="FPH617" s="178"/>
      <c r="FPI617" s="178"/>
      <c r="FPJ617" s="178"/>
      <c r="FPK617" s="178"/>
      <c r="FPL617" s="178"/>
      <c r="FPM617" s="178"/>
      <c r="FPN617" s="178"/>
      <c r="FPO617" s="178"/>
      <c r="FPP617" s="178"/>
      <c r="FPQ617" s="178"/>
      <c r="FPR617" s="178"/>
      <c r="FPS617" s="178"/>
      <c r="FPT617" s="178"/>
      <c r="FPU617" s="178"/>
      <c r="FPV617" s="178"/>
      <c r="FPW617" s="178"/>
      <c r="FPX617" s="178"/>
      <c r="FPY617" s="178"/>
      <c r="FPZ617" s="178"/>
      <c r="FQA617" s="178"/>
      <c r="FQB617" s="178"/>
      <c r="FQC617" s="178"/>
      <c r="FQD617" s="178"/>
      <c r="FQE617" s="178"/>
      <c r="FQF617" s="178"/>
      <c r="FQG617" s="178"/>
      <c r="FQH617" s="178"/>
      <c r="FQI617" s="178"/>
      <c r="FQJ617" s="178"/>
      <c r="FQK617" s="178"/>
      <c r="FQL617" s="178"/>
      <c r="FQM617" s="178"/>
      <c r="FQN617" s="178"/>
      <c r="FQO617" s="178"/>
      <c r="FQP617" s="178"/>
      <c r="FQQ617" s="178"/>
      <c r="FQR617" s="178"/>
      <c r="FQS617" s="178"/>
      <c r="FQT617" s="178"/>
      <c r="FQU617" s="178"/>
      <c r="FQV617" s="178"/>
      <c r="FQW617" s="178"/>
      <c r="FQX617" s="178"/>
      <c r="FQY617" s="178"/>
      <c r="FQZ617" s="178"/>
      <c r="FRA617" s="178"/>
      <c r="FRB617" s="178"/>
      <c r="FRC617" s="178"/>
      <c r="FRD617" s="178"/>
      <c r="FRE617" s="178"/>
      <c r="FRF617" s="178"/>
      <c r="FRG617" s="178"/>
      <c r="FRH617" s="178"/>
      <c r="FRI617" s="178"/>
      <c r="FRJ617" s="178"/>
      <c r="FRK617" s="178"/>
      <c r="FRL617" s="178"/>
      <c r="FRM617" s="178"/>
      <c r="FRN617" s="178"/>
      <c r="FRO617" s="178"/>
      <c r="FRP617" s="178"/>
      <c r="FRQ617" s="178"/>
      <c r="FRR617" s="178"/>
      <c r="FRS617" s="178"/>
      <c r="FRT617" s="178"/>
      <c r="FRU617" s="178"/>
      <c r="FRV617" s="178"/>
      <c r="FRW617" s="178"/>
      <c r="FRX617" s="178"/>
      <c r="FRY617" s="178"/>
      <c r="FRZ617" s="178"/>
      <c r="FSA617" s="178"/>
      <c r="FSB617" s="178"/>
      <c r="FSC617" s="178"/>
      <c r="FSD617" s="178"/>
      <c r="FSE617" s="178"/>
      <c r="FSF617" s="178"/>
      <c r="FSG617" s="178"/>
      <c r="FSH617" s="178"/>
      <c r="FSI617" s="178"/>
      <c r="FSJ617" s="178"/>
      <c r="FSK617" s="178"/>
      <c r="FSL617" s="178"/>
      <c r="FSM617" s="178"/>
      <c r="FSN617" s="178"/>
      <c r="FSO617" s="178"/>
      <c r="FSP617" s="178"/>
      <c r="FSQ617" s="178"/>
      <c r="FSR617" s="178"/>
      <c r="FSS617" s="178"/>
      <c r="FST617" s="178"/>
      <c r="FSU617" s="178"/>
      <c r="FSV617" s="178"/>
      <c r="FSW617" s="178"/>
      <c r="FSX617" s="178"/>
      <c r="FSY617" s="178"/>
      <c r="FSZ617" s="178"/>
      <c r="FTA617" s="178"/>
      <c r="FTB617" s="178"/>
      <c r="FTC617" s="178"/>
      <c r="FTD617" s="178"/>
      <c r="FTE617" s="178"/>
      <c r="FTF617" s="178"/>
      <c r="FTG617" s="178"/>
      <c r="FTH617" s="178"/>
      <c r="FTI617" s="178"/>
      <c r="FTJ617" s="178"/>
      <c r="FTK617" s="178"/>
      <c r="FTL617" s="178"/>
      <c r="FTM617" s="178"/>
      <c r="FTN617" s="178"/>
      <c r="FTO617" s="178"/>
      <c r="FTP617" s="178"/>
      <c r="FTQ617" s="178"/>
      <c r="FTR617" s="178"/>
      <c r="FTS617" s="178"/>
      <c r="FTT617" s="178"/>
      <c r="FTU617" s="178"/>
      <c r="FTV617" s="178"/>
      <c r="FTW617" s="178"/>
      <c r="FTX617" s="178"/>
      <c r="FTY617" s="178"/>
      <c r="FTZ617" s="178"/>
      <c r="FUA617" s="178"/>
      <c r="FUB617" s="178"/>
      <c r="FUC617" s="178"/>
      <c r="FUD617" s="178"/>
      <c r="FUE617" s="178"/>
      <c r="FUF617" s="178"/>
      <c r="FUG617" s="178"/>
      <c r="FUH617" s="178"/>
      <c r="FUI617" s="178"/>
      <c r="FUJ617" s="178"/>
      <c r="FUK617" s="178"/>
      <c r="FUL617" s="178"/>
      <c r="FUM617" s="178"/>
      <c r="FUN617" s="178"/>
      <c r="FUO617" s="178"/>
      <c r="FUP617" s="178"/>
      <c r="FUQ617" s="178"/>
      <c r="FUR617" s="178"/>
      <c r="FUS617" s="178"/>
      <c r="FUT617" s="178"/>
      <c r="FUU617" s="178"/>
      <c r="FUV617" s="178"/>
      <c r="FUW617" s="178"/>
      <c r="FUX617" s="178"/>
      <c r="FUY617" s="178"/>
      <c r="FUZ617" s="178"/>
      <c r="FVA617" s="178"/>
      <c r="FVB617" s="178"/>
      <c r="FVC617" s="178"/>
      <c r="FVD617" s="178"/>
      <c r="FVE617" s="178"/>
      <c r="FVF617" s="178"/>
      <c r="FVG617" s="178"/>
      <c r="FVH617" s="178"/>
      <c r="FVI617" s="178"/>
      <c r="FVJ617" s="178"/>
      <c r="FVK617" s="178"/>
      <c r="FVL617" s="178"/>
      <c r="FVM617" s="178"/>
      <c r="FVN617" s="178"/>
      <c r="FVO617" s="178"/>
      <c r="FVP617" s="178"/>
      <c r="FVQ617" s="178"/>
      <c r="FVR617" s="178"/>
      <c r="FVS617" s="178"/>
      <c r="FVT617" s="178"/>
      <c r="FVU617" s="178"/>
      <c r="FVV617" s="178"/>
      <c r="FVW617" s="178"/>
      <c r="FVX617" s="178"/>
      <c r="FVY617" s="178"/>
      <c r="FVZ617" s="178"/>
      <c r="FWA617" s="178"/>
      <c r="FWB617" s="178"/>
      <c r="FWC617" s="178"/>
      <c r="FWD617" s="178"/>
      <c r="FWE617" s="178"/>
      <c r="FWF617" s="178"/>
      <c r="FWG617" s="178"/>
      <c r="FWH617" s="178"/>
      <c r="FWI617" s="178"/>
      <c r="FWJ617" s="178"/>
      <c r="FWK617" s="178"/>
      <c r="FWL617" s="178"/>
      <c r="FWM617" s="178"/>
      <c r="FWN617" s="178"/>
      <c r="FWO617" s="178"/>
      <c r="FWP617" s="178"/>
      <c r="FWQ617" s="178"/>
      <c r="FWR617" s="178"/>
      <c r="FWS617" s="178"/>
      <c r="FWT617" s="178"/>
      <c r="FWU617" s="178"/>
      <c r="FWV617" s="178"/>
      <c r="FWW617" s="178"/>
      <c r="FWX617" s="178"/>
      <c r="FWY617" s="178"/>
      <c r="FWZ617" s="178"/>
      <c r="FXA617" s="178"/>
      <c r="FXB617" s="178"/>
      <c r="FXC617" s="178"/>
      <c r="FXD617" s="178"/>
      <c r="FXE617" s="178"/>
      <c r="FXF617" s="178"/>
      <c r="FXG617" s="178"/>
      <c r="FXH617" s="178"/>
      <c r="FXI617" s="178"/>
      <c r="FXJ617" s="178"/>
      <c r="FXK617" s="178"/>
      <c r="FXL617" s="178"/>
      <c r="FXM617" s="178"/>
      <c r="FXN617" s="178"/>
      <c r="FXO617" s="178"/>
      <c r="FXP617" s="178"/>
      <c r="FXQ617" s="178"/>
      <c r="FXR617" s="178"/>
      <c r="FXS617" s="178"/>
      <c r="FXT617" s="178"/>
      <c r="FXU617" s="178"/>
      <c r="FXV617" s="178"/>
      <c r="FXW617" s="178"/>
      <c r="FXX617" s="178"/>
      <c r="FXY617" s="178"/>
      <c r="FXZ617" s="178"/>
      <c r="FYA617" s="178"/>
      <c r="FYB617" s="178"/>
      <c r="FYC617" s="178"/>
      <c r="FYD617" s="178"/>
      <c r="FYE617" s="178"/>
      <c r="FYF617" s="178"/>
      <c r="FYG617" s="178"/>
      <c r="FYH617" s="178"/>
      <c r="FYI617" s="178"/>
      <c r="FYJ617" s="178"/>
      <c r="FYK617" s="178"/>
      <c r="FYL617" s="178"/>
      <c r="FYM617" s="178"/>
      <c r="FYN617" s="178"/>
      <c r="FYO617" s="178"/>
      <c r="FYP617" s="178"/>
      <c r="FYQ617" s="178"/>
      <c r="FYR617" s="178"/>
      <c r="FYS617" s="178"/>
      <c r="FYT617" s="178"/>
      <c r="FYU617" s="178"/>
      <c r="FYV617" s="178"/>
      <c r="FYW617" s="178"/>
      <c r="FYX617" s="178"/>
      <c r="FYY617" s="178"/>
      <c r="FYZ617" s="178"/>
      <c r="FZA617" s="178"/>
      <c r="FZB617" s="178"/>
      <c r="FZC617" s="178"/>
      <c r="FZD617" s="178"/>
      <c r="FZE617" s="178"/>
      <c r="FZF617" s="178"/>
      <c r="FZG617" s="178"/>
      <c r="FZH617" s="178"/>
      <c r="FZI617" s="178"/>
      <c r="FZJ617" s="178"/>
      <c r="FZK617" s="178"/>
      <c r="FZL617" s="178"/>
      <c r="FZM617" s="178"/>
      <c r="FZN617" s="178"/>
      <c r="FZO617" s="178"/>
      <c r="FZP617" s="178"/>
      <c r="FZQ617" s="178"/>
      <c r="FZR617" s="178"/>
      <c r="FZS617" s="178"/>
      <c r="FZT617" s="178"/>
      <c r="FZU617" s="178"/>
      <c r="FZV617" s="178"/>
      <c r="FZW617" s="178"/>
      <c r="FZX617" s="178"/>
      <c r="FZY617" s="178"/>
      <c r="FZZ617" s="178"/>
      <c r="GAA617" s="178"/>
      <c r="GAB617" s="178"/>
      <c r="GAC617" s="178"/>
      <c r="GAD617" s="178"/>
      <c r="GAE617" s="178"/>
      <c r="GAF617" s="178"/>
      <c r="GAG617" s="178"/>
      <c r="GAH617" s="178"/>
      <c r="GAI617" s="178"/>
      <c r="GAJ617" s="178"/>
      <c r="GAK617" s="178"/>
      <c r="GAL617" s="178"/>
      <c r="GAM617" s="178"/>
      <c r="GAN617" s="178"/>
      <c r="GAO617" s="178"/>
      <c r="GAP617" s="178"/>
      <c r="GAQ617" s="178"/>
      <c r="GAR617" s="178"/>
      <c r="GAS617" s="178"/>
      <c r="GAT617" s="178"/>
      <c r="GAU617" s="178"/>
      <c r="GAV617" s="178"/>
      <c r="GAW617" s="178"/>
      <c r="GAX617" s="178"/>
      <c r="GAY617" s="178"/>
      <c r="GAZ617" s="178"/>
      <c r="GBA617" s="178"/>
      <c r="GBB617" s="178"/>
      <c r="GBC617" s="178"/>
      <c r="GBD617" s="178"/>
      <c r="GBE617" s="178"/>
      <c r="GBF617" s="178"/>
      <c r="GBG617" s="178"/>
      <c r="GBH617" s="178"/>
      <c r="GBI617" s="178"/>
      <c r="GBJ617" s="178"/>
      <c r="GBK617" s="178"/>
      <c r="GBL617" s="178"/>
      <c r="GBM617" s="178"/>
      <c r="GBN617" s="178"/>
      <c r="GBO617" s="178"/>
      <c r="GBP617" s="178"/>
      <c r="GBQ617" s="178"/>
      <c r="GBR617" s="178"/>
      <c r="GBS617" s="178"/>
      <c r="GBT617" s="178"/>
      <c r="GBU617" s="178"/>
      <c r="GBV617" s="178"/>
      <c r="GBW617" s="178"/>
      <c r="GBX617" s="178"/>
      <c r="GBY617" s="178"/>
      <c r="GBZ617" s="178"/>
      <c r="GCA617" s="178"/>
      <c r="GCB617" s="178"/>
      <c r="GCC617" s="178"/>
      <c r="GCD617" s="178"/>
      <c r="GCE617" s="178"/>
      <c r="GCF617" s="178"/>
      <c r="GCG617" s="178"/>
      <c r="GCH617" s="178"/>
      <c r="GCI617" s="178"/>
      <c r="GCJ617" s="178"/>
      <c r="GCK617" s="178"/>
      <c r="GCL617" s="178"/>
      <c r="GCM617" s="178"/>
      <c r="GCN617" s="178"/>
      <c r="GCO617" s="178"/>
      <c r="GCP617" s="178"/>
      <c r="GCQ617" s="178"/>
      <c r="GCR617" s="178"/>
      <c r="GCS617" s="178"/>
      <c r="GCT617" s="178"/>
      <c r="GCU617" s="178"/>
      <c r="GCV617" s="178"/>
      <c r="GCW617" s="178"/>
      <c r="GCX617" s="178"/>
      <c r="GCY617" s="178"/>
      <c r="GCZ617" s="178"/>
      <c r="GDA617" s="178"/>
      <c r="GDB617" s="178"/>
      <c r="GDC617" s="178"/>
      <c r="GDD617" s="178"/>
      <c r="GDE617" s="178"/>
      <c r="GDF617" s="178"/>
      <c r="GDG617" s="178"/>
      <c r="GDH617" s="178"/>
      <c r="GDI617" s="178"/>
      <c r="GDJ617" s="178"/>
      <c r="GDK617" s="178"/>
      <c r="GDL617" s="178"/>
      <c r="GDM617" s="178"/>
      <c r="GDN617" s="178"/>
      <c r="GDO617" s="178"/>
      <c r="GDP617" s="178"/>
      <c r="GDQ617" s="178"/>
      <c r="GDR617" s="178"/>
      <c r="GDS617" s="178"/>
      <c r="GDT617" s="178"/>
      <c r="GDU617" s="178"/>
      <c r="GDV617" s="178"/>
      <c r="GDW617" s="178"/>
      <c r="GDX617" s="178"/>
      <c r="GDY617" s="178"/>
      <c r="GDZ617" s="178"/>
      <c r="GEA617" s="178"/>
      <c r="GEB617" s="178"/>
      <c r="GEC617" s="178"/>
      <c r="GED617" s="178"/>
      <c r="GEE617" s="178"/>
      <c r="GEF617" s="178"/>
      <c r="GEG617" s="178"/>
      <c r="GEH617" s="178"/>
      <c r="GEI617" s="178"/>
      <c r="GEJ617" s="178"/>
      <c r="GEK617" s="178"/>
      <c r="GEL617" s="178"/>
      <c r="GEM617" s="178"/>
      <c r="GEN617" s="178"/>
      <c r="GEO617" s="178"/>
      <c r="GEP617" s="178"/>
      <c r="GEQ617" s="178"/>
      <c r="GER617" s="178"/>
      <c r="GES617" s="178"/>
      <c r="GET617" s="178"/>
      <c r="GEU617" s="178"/>
      <c r="GEV617" s="178"/>
      <c r="GEW617" s="178"/>
      <c r="GEX617" s="178"/>
      <c r="GEY617" s="178"/>
      <c r="GEZ617" s="178"/>
      <c r="GFA617" s="178"/>
      <c r="GFB617" s="178"/>
      <c r="GFC617" s="178"/>
      <c r="GFD617" s="178"/>
      <c r="GFE617" s="178"/>
      <c r="GFF617" s="178"/>
      <c r="GFG617" s="178"/>
      <c r="GFH617" s="178"/>
      <c r="GFI617" s="178"/>
      <c r="GFJ617" s="178"/>
      <c r="GFK617" s="178"/>
      <c r="GFL617" s="178"/>
      <c r="GFM617" s="178"/>
      <c r="GFN617" s="178"/>
      <c r="GFO617" s="178"/>
      <c r="GFP617" s="178"/>
      <c r="GFQ617" s="178"/>
      <c r="GFR617" s="178"/>
      <c r="GFS617" s="178"/>
      <c r="GFT617" s="178"/>
      <c r="GFU617" s="178"/>
      <c r="GFV617" s="178"/>
      <c r="GFW617" s="178"/>
      <c r="GFX617" s="178"/>
      <c r="GFY617" s="178"/>
      <c r="GFZ617" s="178"/>
      <c r="GGA617" s="178"/>
      <c r="GGB617" s="178"/>
      <c r="GGC617" s="178"/>
      <c r="GGD617" s="178"/>
      <c r="GGE617" s="178"/>
      <c r="GGF617" s="178"/>
      <c r="GGG617" s="178"/>
      <c r="GGH617" s="178"/>
      <c r="GGI617" s="178"/>
      <c r="GGJ617" s="178"/>
      <c r="GGK617" s="178"/>
      <c r="GGL617" s="178"/>
      <c r="GGM617" s="178"/>
      <c r="GGN617" s="178"/>
      <c r="GGO617" s="178"/>
      <c r="GGP617" s="178"/>
      <c r="GGQ617" s="178"/>
      <c r="GGR617" s="178"/>
      <c r="GGS617" s="178"/>
      <c r="GGT617" s="178"/>
      <c r="GGU617" s="178"/>
      <c r="GGV617" s="178"/>
      <c r="GGW617" s="178"/>
      <c r="GGX617" s="178"/>
      <c r="GGY617" s="178"/>
      <c r="GGZ617" s="178"/>
      <c r="GHA617" s="178"/>
      <c r="GHB617" s="178"/>
      <c r="GHC617" s="178"/>
      <c r="GHD617" s="178"/>
      <c r="GHE617" s="178"/>
      <c r="GHF617" s="178"/>
      <c r="GHG617" s="178"/>
      <c r="GHH617" s="178"/>
      <c r="GHI617" s="178"/>
      <c r="GHJ617" s="178"/>
    </row>
    <row r="618" spans="1:4950" s="177" customFormat="1" ht="50">
      <c r="A618" s="250" t="s">
        <v>1438</v>
      </c>
      <c r="B618" s="250" t="s">
        <v>2156</v>
      </c>
      <c r="C618" s="250" t="s">
        <v>37</v>
      </c>
      <c r="D618" s="250" t="s">
        <v>2157</v>
      </c>
      <c r="E618" s="221">
        <v>44778</v>
      </c>
      <c r="F618" s="237">
        <v>44905</v>
      </c>
      <c r="G618" s="237"/>
      <c r="H618" s="329"/>
      <c r="I618" s="225">
        <v>2316447</v>
      </c>
      <c r="J618" s="227"/>
      <c r="K618" s="228" t="s">
        <v>286</v>
      </c>
      <c r="L618" s="229">
        <v>77</v>
      </c>
      <c r="M618" s="231" t="s">
        <v>22</v>
      </c>
      <c r="N618" s="231">
        <v>138</v>
      </c>
      <c r="O618" s="295" t="s">
        <v>22</v>
      </c>
      <c r="P618" s="241" t="s">
        <v>22</v>
      </c>
      <c r="Q618" s="241" t="s">
        <v>22</v>
      </c>
      <c r="R618" s="241" t="s">
        <v>22</v>
      </c>
      <c r="S618" s="241" t="s">
        <v>22</v>
      </c>
      <c r="T618" s="241" t="s">
        <v>22</v>
      </c>
      <c r="U618" s="241" t="s">
        <v>22</v>
      </c>
      <c r="V618" s="241" t="s">
        <v>173</v>
      </c>
      <c r="W618" s="242"/>
      <c r="X618" s="178"/>
      <c r="Y618" s="178"/>
      <c r="Z618" s="178"/>
      <c r="AA618" s="178"/>
      <c r="AB618" s="178"/>
      <c r="AC618" s="178"/>
      <c r="AD618" s="178"/>
      <c r="AE618" s="178"/>
      <c r="AF618" s="178"/>
      <c r="AG618" s="178"/>
      <c r="AH618" s="178"/>
      <c r="AI618" s="178"/>
      <c r="AJ618" s="178"/>
      <c r="AK618" s="178"/>
      <c r="AL618" s="178"/>
      <c r="AM618" s="178"/>
      <c r="AN618" s="178"/>
      <c r="AO618" s="178"/>
      <c r="AP618" s="178"/>
      <c r="AQ618" s="178"/>
      <c r="AR618" s="178"/>
      <c r="AS618" s="178"/>
      <c r="AT618" s="178"/>
      <c r="AU618" s="178"/>
      <c r="AV618" s="178"/>
      <c r="AW618" s="178"/>
      <c r="AX618" s="178"/>
      <c r="AY618" s="178"/>
      <c r="AZ618" s="178"/>
      <c r="BA618" s="178"/>
      <c r="BB618" s="178"/>
      <c r="BC618" s="178"/>
      <c r="BD618" s="178"/>
      <c r="BE618" s="178"/>
      <c r="BF618" s="178"/>
      <c r="BG618" s="178"/>
      <c r="BH618" s="178"/>
      <c r="BI618" s="178"/>
      <c r="BJ618" s="178"/>
      <c r="BK618" s="178"/>
      <c r="BL618" s="178"/>
      <c r="BM618" s="178"/>
      <c r="BN618" s="178"/>
      <c r="BO618" s="178"/>
      <c r="BP618" s="178"/>
      <c r="BQ618" s="178"/>
      <c r="BR618" s="178"/>
      <c r="BS618" s="178"/>
      <c r="BT618" s="178"/>
      <c r="BU618" s="178"/>
      <c r="BV618" s="178"/>
      <c r="BW618" s="178"/>
      <c r="BX618" s="178"/>
      <c r="BY618" s="178"/>
      <c r="BZ618" s="178"/>
      <c r="CA618" s="178"/>
      <c r="CB618" s="178"/>
      <c r="CC618" s="178"/>
      <c r="CD618" s="178"/>
      <c r="CE618" s="178"/>
      <c r="CF618" s="178"/>
      <c r="CG618" s="178"/>
      <c r="CH618" s="178"/>
      <c r="CI618" s="178"/>
      <c r="CJ618" s="178"/>
      <c r="CK618" s="178"/>
      <c r="CL618" s="178"/>
      <c r="CM618" s="178"/>
      <c r="CN618" s="178"/>
      <c r="CO618" s="178"/>
      <c r="CP618" s="178"/>
      <c r="CQ618" s="178"/>
      <c r="CR618" s="178"/>
      <c r="CS618" s="178"/>
      <c r="CT618" s="178"/>
      <c r="CU618" s="178"/>
      <c r="CV618" s="178"/>
      <c r="CW618" s="178"/>
      <c r="CX618" s="178"/>
      <c r="CY618" s="178"/>
      <c r="CZ618" s="178"/>
      <c r="DA618" s="178"/>
      <c r="DB618" s="178"/>
      <c r="DC618" s="178"/>
      <c r="DD618" s="178"/>
      <c r="DE618" s="178"/>
      <c r="DF618" s="178"/>
      <c r="DG618" s="178"/>
      <c r="DH618" s="178"/>
      <c r="DI618" s="178"/>
      <c r="DJ618" s="178"/>
      <c r="DK618" s="178"/>
      <c r="DL618" s="178"/>
      <c r="DM618" s="178"/>
      <c r="DN618" s="178"/>
      <c r="DO618" s="178"/>
      <c r="DP618" s="178"/>
      <c r="DQ618" s="178"/>
      <c r="DR618" s="178"/>
      <c r="DS618" s="178"/>
      <c r="DT618" s="178"/>
      <c r="DU618" s="178"/>
      <c r="DV618" s="178"/>
      <c r="DW618" s="178"/>
      <c r="DX618" s="178"/>
      <c r="DY618" s="178"/>
      <c r="DZ618" s="178"/>
      <c r="EA618" s="178"/>
      <c r="EB618" s="178"/>
      <c r="EC618" s="178"/>
      <c r="ED618" s="178"/>
      <c r="EE618" s="178"/>
      <c r="EF618" s="178"/>
      <c r="EG618" s="178"/>
      <c r="EH618" s="178"/>
      <c r="EI618" s="178"/>
      <c r="EJ618" s="178"/>
      <c r="EK618" s="178"/>
      <c r="EL618" s="178"/>
      <c r="EM618" s="178"/>
      <c r="EN618" s="178"/>
      <c r="EO618" s="178"/>
      <c r="EP618" s="178"/>
      <c r="EQ618" s="178"/>
      <c r="ER618" s="178"/>
      <c r="ES618" s="178"/>
      <c r="ET618" s="178"/>
      <c r="EU618" s="178"/>
      <c r="EV618" s="178"/>
      <c r="EW618" s="178"/>
      <c r="EX618" s="178"/>
      <c r="EY618" s="178"/>
      <c r="EZ618" s="178"/>
      <c r="FA618" s="178"/>
      <c r="FB618" s="178"/>
      <c r="FC618" s="178"/>
      <c r="FD618" s="178"/>
      <c r="FE618" s="178"/>
      <c r="FF618" s="178"/>
      <c r="FG618" s="178"/>
      <c r="FH618" s="178"/>
      <c r="FI618" s="178"/>
      <c r="FJ618" s="178"/>
      <c r="FK618" s="178"/>
      <c r="FL618" s="178"/>
      <c r="FM618" s="178"/>
      <c r="FN618" s="178"/>
      <c r="FO618" s="178"/>
      <c r="FP618" s="178"/>
      <c r="FQ618" s="178"/>
      <c r="FR618" s="178"/>
      <c r="FS618" s="178"/>
      <c r="FT618" s="178"/>
      <c r="FU618" s="178"/>
      <c r="FV618" s="178"/>
      <c r="FW618" s="178"/>
      <c r="FX618" s="178"/>
      <c r="FY618" s="178"/>
      <c r="FZ618" s="178"/>
      <c r="GA618" s="178"/>
      <c r="GB618" s="178"/>
      <c r="GC618" s="178"/>
      <c r="GD618" s="178"/>
      <c r="GE618" s="178"/>
      <c r="GF618" s="178"/>
      <c r="GG618" s="178"/>
      <c r="GH618" s="178"/>
      <c r="GI618" s="178"/>
      <c r="GJ618" s="178"/>
      <c r="GK618" s="178"/>
      <c r="GL618" s="178"/>
      <c r="GM618" s="178"/>
      <c r="GN618" s="178"/>
      <c r="GO618" s="178"/>
      <c r="GP618" s="178"/>
      <c r="GQ618" s="178"/>
      <c r="GR618" s="178"/>
      <c r="GS618" s="178"/>
      <c r="GT618" s="178"/>
      <c r="GU618" s="178"/>
      <c r="GV618" s="178"/>
      <c r="GW618" s="178"/>
      <c r="GX618" s="178"/>
      <c r="GY618" s="178"/>
      <c r="GZ618" s="178"/>
      <c r="HA618" s="178"/>
      <c r="HB618" s="178"/>
      <c r="HC618" s="178"/>
      <c r="HD618" s="178"/>
      <c r="HE618" s="178"/>
      <c r="HF618" s="178"/>
      <c r="HG618" s="178"/>
      <c r="HH618" s="178"/>
      <c r="HI618" s="178"/>
      <c r="HJ618" s="178"/>
      <c r="HK618" s="178"/>
      <c r="HL618" s="178"/>
      <c r="HM618" s="178"/>
      <c r="HN618" s="178"/>
      <c r="HO618" s="178"/>
      <c r="HP618" s="178"/>
      <c r="HQ618" s="178"/>
      <c r="HR618" s="178"/>
      <c r="HS618" s="178"/>
      <c r="HT618" s="178"/>
      <c r="HU618" s="178"/>
      <c r="HV618" s="178"/>
      <c r="HW618" s="178"/>
      <c r="HX618" s="178"/>
      <c r="HY618" s="178"/>
      <c r="HZ618" s="178"/>
      <c r="IA618" s="178"/>
      <c r="IB618" s="178"/>
      <c r="IC618" s="178"/>
      <c r="ID618" s="178"/>
      <c r="IE618" s="178"/>
      <c r="IF618" s="178"/>
      <c r="IG618" s="178"/>
      <c r="IH618" s="178"/>
      <c r="II618" s="178"/>
      <c r="IJ618" s="178"/>
      <c r="IK618" s="178"/>
      <c r="IL618" s="178"/>
      <c r="IM618" s="178"/>
      <c r="IN618" s="178"/>
      <c r="IO618" s="178"/>
      <c r="IP618" s="178"/>
      <c r="IQ618" s="178"/>
      <c r="IR618" s="178"/>
      <c r="IS618" s="178"/>
      <c r="IT618" s="178"/>
      <c r="IU618" s="178"/>
      <c r="IV618" s="178"/>
      <c r="IW618" s="178"/>
      <c r="IX618" s="178"/>
      <c r="IY618" s="178"/>
      <c r="IZ618" s="178"/>
      <c r="JA618" s="178"/>
      <c r="JB618" s="178"/>
      <c r="JC618" s="178"/>
      <c r="JD618" s="178"/>
      <c r="JE618" s="178"/>
      <c r="JF618" s="178"/>
      <c r="JG618" s="178"/>
      <c r="JH618" s="178"/>
      <c r="JI618" s="178"/>
      <c r="JJ618" s="178"/>
      <c r="JK618" s="178"/>
      <c r="JL618" s="178"/>
      <c r="JM618" s="178"/>
      <c r="JN618" s="178"/>
      <c r="JO618" s="178"/>
      <c r="JP618" s="178"/>
      <c r="JQ618" s="178"/>
      <c r="JR618" s="178"/>
      <c r="JS618" s="178"/>
      <c r="JT618" s="178"/>
      <c r="JU618" s="178"/>
      <c r="JV618" s="178"/>
      <c r="JW618" s="178"/>
      <c r="JX618" s="178"/>
      <c r="JY618" s="178"/>
      <c r="JZ618" s="178"/>
      <c r="KA618" s="178"/>
      <c r="KB618" s="178"/>
      <c r="KC618" s="178"/>
      <c r="KD618" s="178"/>
      <c r="KE618" s="178"/>
      <c r="KF618" s="178"/>
      <c r="KG618" s="178"/>
      <c r="KH618" s="178"/>
      <c r="KI618" s="178"/>
      <c r="KJ618" s="178"/>
      <c r="KK618" s="178"/>
      <c r="KL618" s="178"/>
      <c r="KM618" s="178"/>
      <c r="KN618" s="178"/>
      <c r="KO618" s="178"/>
      <c r="KP618" s="178"/>
      <c r="KQ618" s="178"/>
      <c r="KR618" s="178"/>
      <c r="KS618" s="178"/>
      <c r="KT618" s="178"/>
      <c r="KU618" s="178"/>
      <c r="KV618" s="178"/>
      <c r="KW618" s="178"/>
      <c r="KX618" s="178"/>
      <c r="KY618" s="178"/>
      <c r="KZ618" s="178"/>
      <c r="LA618" s="178"/>
      <c r="LB618" s="178"/>
      <c r="LC618" s="178"/>
      <c r="LD618" s="178"/>
      <c r="LE618" s="178"/>
      <c r="LF618" s="178"/>
      <c r="LG618" s="178"/>
      <c r="LH618" s="178"/>
      <c r="LI618" s="178"/>
      <c r="LJ618" s="178"/>
      <c r="LK618" s="178"/>
      <c r="LL618" s="178"/>
      <c r="LM618" s="178"/>
      <c r="LN618" s="178"/>
      <c r="LO618" s="178"/>
      <c r="LP618" s="178"/>
      <c r="LQ618" s="178"/>
      <c r="LR618" s="178"/>
      <c r="LS618" s="178"/>
      <c r="LT618" s="178"/>
      <c r="LU618" s="178"/>
      <c r="LV618" s="178"/>
      <c r="LW618" s="178"/>
      <c r="LX618" s="178"/>
      <c r="LY618" s="178"/>
      <c r="LZ618" s="178"/>
      <c r="MA618" s="178"/>
      <c r="MB618" s="178"/>
      <c r="MC618" s="178"/>
      <c r="MD618" s="178"/>
      <c r="ME618" s="178"/>
      <c r="MF618" s="178"/>
      <c r="MG618" s="178"/>
      <c r="MH618" s="178"/>
      <c r="MI618" s="178"/>
      <c r="MJ618" s="178"/>
      <c r="MK618" s="178"/>
      <c r="ML618" s="178"/>
      <c r="MM618" s="178"/>
      <c r="MN618" s="178"/>
      <c r="MO618" s="178"/>
      <c r="MP618" s="178"/>
      <c r="MQ618" s="178"/>
      <c r="MR618" s="178"/>
      <c r="MS618" s="178"/>
      <c r="MT618" s="178"/>
      <c r="MU618" s="178"/>
      <c r="MV618" s="178"/>
      <c r="MW618" s="178"/>
      <c r="MX618" s="178"/>
      <c r="MY618" s="178"/>
      <c r="MZ618" s="178"/>
      <c r="NA618" s="178"/>
      <c r="NB618" s="178"/>
      <c r="NC618" s="178"/>
      <c r="ND618" s="178"/>
      <c r="NE618" s="178"/>
      <c r="NF618" s="178"/>
      <c r="NG618" s="178"/>
      <c r="NH618" s="178"/>
      <c r="NI618" s="178"/>
      <c r="NJ618" s="178"/>
      <c r="NK618" s="178"/>
      <c r="NL618" s="178"/>
      <c r="NM618" s="178"/>
      <c r="NN618" s="178"/>
      <c r="NO618" s="178"/>
      <c r="NP618" s="178"/>
      <c r="NQ618" s="178"/>
      <c r="NR618" s="178"/>
      <c r="NS618" s="178"/>
      <c r="NT618" s="178"/>
      <c r="NU618" s="178"/>
      <c r="NV618" s="178"/>
      <c r="NW618" s="178"/>
      <c r="NX618" s="178"/>
      <c r="NY618" s="178"/>
      <c r="NZ618" s="178"/>
      <c r="OA618" s="178"/>
      <c r="OB618" s="178"/>
      <c r="OC618" s="178"/>
      <c r="OD618" s="178"/>
      <c r="OE618" s="178"/>
      <c r="OF618" s="178"/>
      <c r="OG618" s="178"/>
      <c r="OH618" s="178"/>
      <c r="OI618" s="178"/>
      <c r="OJ618" s="178"/>
      <c r="OK618" s="178"/>
      <c r="OL618" s="178"/>
      <c r="OM618" s="178"/>
      <c r="ON618" s="178"/>
      <c r="OO618" s="178"/>
      <c r="OP618" s="178"/>
      <c r="OQ618" s="178"/>
      <c r="OR618" s="178"/>
      <c r="OS618" s="178"/>
      <c r="OT618" s="178"/>
      <c r="OU618" s="178"/>
      <c r="OV618" s="178"/>
      <c r="OW618" s="178"/>
      <c r="OX618" s="178"/>
      <c r="OY618" s="178"/>
      <c r="OZ618" s="178"/>
      <c r="PA618" s="178"/>
      <c r="PB618" s="178"/>
      <c r="PC618" s="178"/>
      <c r="PD618" s="178"/>
      <c r="PE618" s="178"/>
      <c r="PF618" s="178"/>
      <c r="PG618" s="178"/>
      <c r="PH618" s="178"/>
      <c r="PI618" s="178"/>
      <c r="PJ618" s="178"/>
      <c r="PK618" s="178"/>
      <c r="PL618" s="178"/>
      <c r="PM618" s="178"/>
      <c r="PN618" s="178"/>
      <c r="PO618" s="178"/>
      <c r="PP618" s="178"/>
      <c r="PQ618" s="178"/>
      <c r="PR618" s="178"/>
      <c r="PS618" s="178"/>
      <c r="PT618" s="178"/>
      <c r="PU618" s="178"/>
      <c r="PV618" s="178"/>
      <c r="PW618" s="178"/>
      <c r="PX618" s="178"/>
      <c r="PY618" s="178"/>
      <c r="PZ618" s="178"/>
      <c r="QA618" s="178"/>
      <c r="QB618" s="178"/>
      <c r="QC618" s="178"/>
      <c r="QD618" s="178"/>
      <c r="QE618" s="178"/>
      <c r="QF618" s="178"/>
      <c r="QG618" s="178"/>
      <c r="QH618" s="178"/>
      <c r="QI618" s="178"/>
      <c r="QJ618" s="178"/>
      <c r="QK618" s="178"/>
      <c r="QL618" s="178"/>
      <c r="QM618" s="178"/>
      <c r="QN618" s="178"/>
      <c r="QO618" s="178"/>
      <c r="QP618" s="178"/>
      <c r="QQ618" s="178"/>
      <c r="QR618" s="178"/>
      <c r="QS618" s="178"/>
      <c r="QT618" s="178"/>
      <c r="QU618" s="178"/>
      <c r="QV618" s="178"/>
      <c r="QW618" s="178"/>
      <c r="QX618" s="178"/>
      <c r="QY618" s="178"/>
      <c r="QZ618" s="178"/>
      <c r="RA618" s="178"/>
      <c r="RB618" s="178"/>
      <c r="RC618" s="178"/>
      <c r="RD618" s="178"/>
      <c r="RE618" s="178"/>
      <c r="RF618" s="178"/>
      <c r="RG618" s="178"/>
      <c r="RH618" s="178"/>
      <c r="RI618" s="178"/>
      <c r="RJ618" s="178"/>
      <c r="RK618" s="178"/>
      <c r="RL618" s="178"/>
      <c r="RM618" s="178"/>
      <c r="RN618" s="178"/>
      <c r="RO618" s="178"/>
      <c r="RP618" s="178"/>
      <c r="RQ618" s="178"/>
      <c r="RR618" s="178"/>
      <c r="RS618" s="178"/>
      <c r="RT618" s="178"/>
      <c r="RU618" s="178"/>
      <c r="RV618" s="178"/>
      <c r="RW618" s="178"/>
      <c r="RX618" s="178"/>
      <c r="RY618" s="178"/>
      <c r="RZ618" s="178"/>
      <c r="SA618" s="178"/>
      <c r="SB618" s="178"/>
      <c r="SC618" s="178"/>
      <c r="SD618" s="178"/>
      <c r="SE618" s="178"/>
      <c r="SF618" s="178"/>
      <c r="SG618" s="178"/>
      <c r="SH618" s="178"/>
      <c r="SI618" s="178"/>
      <c r="SJ618" s="178"/>
      <c r="SK618" s="178"/>
      <c r="SL618" s="178"/>
      <c r="SM618" s="178"/>
      <c r="SN618" s="178"/>
      <c r="SO618" s="178"/>
      <c r="SP618" s="178"/>
      <c r="SQ618" s="178"/>
      <c r="SR618" s="178"/>
      <c r="SS618" s="178"/>
      <c r="ST618" s="178"/>
      <c r="SU618" s="178"/>
      <c r="SV618" s="178"/>
      <c r="SW618" s="178"/>
      <c r="SX618" s="178"/>
      <c r="SY618" s="178"/>
      <c r="SZ618" s="178"/>
      <c r="TA618" s="178"/>
      <c r="TB618" s="178"/>
      <c r="TC618" s="178"/>
      <c r="TD618" s="178"/>
      <c r="TE618" s="178"/>
      <c r="TF618" s="178"/>
      <c r="TG618" s="178"/>
      <c r="TH618" s="178"/>
      <c r="TI618" s="178"/>
      <c r="TJ618" s="178"/>
      <c r="TK618" s="178"/>
      <c r="TL618" s="178"/>
      <c r="TM618" s="178"/>
      <c r="TN618" s="178"/>
      <c r="TO618" s="178"/>
      <c r="TP618" s="178"/>
      <c r="TQ618" s="178"/>
      <c r="TR618" s="178"/>
      <c r="TS618" s="178"/>
      <c r="TT618" s="178"/>
      <c r="TU618" s="178"/>
      <c r="TV618" s="178"/>
      <c r="TW618" s="178"/>
      <c r="TX618" s="178"/>
      <c r="TY618" s="178"/>
      <c r="TZ618" s="178"/>
      <c r="UA618" s="178"/>
      <c r="UB618" s="178"/>
      <c r="UC618" s="178"/>
      <c r="UD618" s="178"/>
      <c r="UE618" s="178"/>
      <c r="UF618" s="178"/>
      <c r="UG618" s="178"/>
      <c r="UH618" s="178"/>
      <c r="UI618" s="178"/>
      <c r="UJ618" s="178"/>
      <c r="UK618" s="178"/>
      <c r="UL618" s="178"/>
      <c r="UM618" s="178"/>
      <c r="UN618" s="178"/>
      <c r="UO618" s="178"/>
      <c r="UP618" s="178"/>
      <c r="UQ618" s="178"/>
      <c r="UR618" s="178"/>
      <c r="US618" s="178"/>
      <c r="UT618" s="178"/>
      <c r="UU618" s="178"/>
      <c r="UV618" s="178"/>
      <c r="UW618" s="178"/>
      <c r="UX618" s="178"/>
      <c r="UY618" s="178"/>
      <c r="UZ618" s="178"/>
      <c r="VA618" s="178"/>
      <c r="VB618" s="178"/>
      <c r="VC618" s="178"/>
      <c r="VD618" s="178"/>
      <c r="VE618" s="178"/>
      <c r="VF618" s="178"/>
      <c r="VG618" s="178"/>
      <c r="VH618" s="178"/>
      <c r="VI618" s="178"/>
      <c r="VJ618" s="178"/>
      <c r="VK618" s="178"/>
      <c r="VL618" s="178"/>
      <c r="VM618" s="178"/>
      <c r="VN618" s="178"/>
      <c r="VO618" s="178"/>
      <c r="VP618" s="178"/>
      <c r="VQ618" s="178"/>
      <c r="VR618" s="178"/>
      <c r="VS618" s="178"/>
      <c r="VT618" s="178"/>
      <c r="VU618" s="178"/>
      <c r="VV618" s="178"/>
      <c r="VW618" s="178"/>
      <c r="VX618" s="178"/>
      <c r="VY618" s="178"/>
      <c r="VZ618" s="178"/>
      <c r="WA618" s="178"/>
      <c r="WB618" s="178"/>
      <c r="WC618" s="178"/>
      <c r="WD618" s="178"/>
      <c r="WE618" s="178"/>
      <c r="WF618" s="178"/>
      <c r="WG618" s="178"/>
      <c r="WH618" s="178"/>
      <c r="WI618" s="178"/>
      <c r="WJ618" s="178"/>
      <c r="WK618" s="178"/>
      <c r="WL618" s="178"/>
      <c r="WM618" s="178"/>
      <c r="WN618" s="178"/>
      <c r="WO618" s="178"/>
      <c r="WP618" s="178"/>
      <c r="WQ618" s="178"/>
      <c r="WR618" s="178"/>
      <c r="WS618" s="178"/>
      <c r="WT618" s="178"/>
      <c r="WU618" s="178"/>
      <c r="WV618" s="178"/>
      <c r="WW618" s="178"/>
      <c r="WX618" s="178"/>
      <c r="WY618" s="178"/>
      <c r="WZ618" s="178"/>
      <c r="XA618" s="178"/>
      <c r="XB618" s="178"/>
      <c r="XC618" s="178"/>
      <c r="XD618" s="178"/>
      <c r="XE618" s="178"/>
      <c r="XF618" s="178"/>
      <c r="XG618" s="178"/>
      <c r="XH618" s="178"/>
      <c r="XI618" s="178"/>
      <c r="XJ618" s="178"/>
      <c r="XK618" s="178"/>
      <c r="XL618" s="178"/>
      <c r="XM618" s="178"/>
      <c r="XN618" s="178"/>
      <c r="XO618" s="178"/>
      <c r="XP618" s="178"/>
      <c r="XQ618" s="178"/>
      <c r="XR618" s="178"/>
      <c r="XS618" s="178"/>
      <c r="XT618" s="178"/>
      <c r="XU618" s="178"/>
      <c r="XV618" s="178"/>
      <c r="XW618" s="178"/>
      <c r="XX618" s="178"/>
      <c r="XY618" s="178"/>
      <c r="XZ618" s="178"/>
      <c r="YA618" s="178"/>
      <c r="YB618" s="178"/>
      <c r="YC618" s="178"/>
      <c r="YD618" s="178"/>
      <c r="YE618" s="178"/>
      <c r="YF618" s="178"/>
      <c r="YG618" s="178"/>
      <c r="YH618" s="178"/>
      <c r="YI618" s="178"/>
      <c r="YJ618" s="178"/>
      <c r="YK618" s="178"/>
      <c r="YL618" s="178"/>
      <c r="YM618" s="178"/>
      <c r="YN618" s="178"/>
      <c r="YO618" s="178"/>
      <c r="YP618" s="178"/>
      <c r="YQ618" s="178"/>
      <c r="YR618" s="178"/>
      <c r="YS618" s="178"/>
      <c r="YT618" s="178"/>
      <c r="YU618" s="178"/>
      <c r="YV618" s="178"/>
      <c r="YW618" s="178"/>
      <c r="YX618" s="178"/>
      <c r="YY618" s="178"/>
      <c r="YZ618" s="178"/>
      <c r="ZA618" s="178"/>
      <c r="ZB618" s="178"/>
      <c r="ZC618" s="178"/>
      <c r="ZD618" s="178"/>
      <c r="ZE618" s="178"/>
      <c r="ZF618" s="178"/>
      <c r="ZG618" s="178"/>
      <c r="ZH618" s="178"/>
      <c r="ZI618" s="178"/>
      <c r="ZJ618" s="178"/>
      <c r="ZK618" s="178"/>
      <c r="ZL618" s="178"/>
      <c r="ZM618" s="178"/>
      <c r="ZN618" s="178"/>
      <c r="ZO618" s="178"/>
      <c r="ZP618" s="178"/>
      <c r="ZQ618" s="178"/>
      <c r="ZR618" s="178"/>
      <c r="ZS618" s="178"/>
      <c r="ZT618" s="178"/>
      <c r="ZU618" s="178"/>
      <c r="ZV618" s="178"/>
      <c r="ZW618" s="178"/>
      <c r="ZX618" s="178"/>
      <c r="ZY618" s="178"/>
      <c r="ZZ618" s="178"/>
      <c r="AAA618" s="178"/>
      <c r="AAB618" s="178"/>
      <c r="AAC618" s="178"/>
      <c r="AAD618" s="178"/>
      <c r="AAE618" s="178"/>
      <c r="AAF618" s="178"/>
      <c r="AAG618" s="178"/>
      <c r="AAH618" s="178"/>
      <c r="AAI618" s="178"/>
      <c r="AAJ618" s="178"/>
      <c r="AAK618" s="178"/>
      <c r="AAL618" s="178"/>
      <c r="AAM618" s="178"/>
      <c r="AAN618" s="178"/>
      <c r="AAO618" s="178"/>
      <c r="AAP618" s="178"/>
      <c r="AAQ618" s="178"/>
      <c r="AAR618" s="178"/>
      <c r="AAS618" s="178"/>
      <c r="AAT618" s="178"/>
      <c r="AAU618" s="178"/>
      <c r="AAV618" s="178"/>
      <c r="AAW618" s="178"/>
      <c r="AAX618" s="178"/>
      <c r="AAY618" s="178"/>
      <c r="AAZ618" s="178"/>
      <c r="ABA618" s="178"/>
      <c r="ABB618" s="178"/>
      <c r="ABC618" s="178"/>
      <c r="ABD618" s="178"/>
      <c r="ABE618" s="178"/>
      <c r="ABF618" s="178"/>
      <c r="ABG618" s="178"/>
      <c r="ABH618" s="178"/>
      <c r="ABI618" s="178"/>
      <c r="ABJ618" s="178"/>
      <c r="ABK618" s="178"/>
      <c r="ABL618" s="178"/>
      <c r="ABM618" s="178"/>
      <c r="ABN618" s="178"/>
      <c r="ABO618" s="178"/>
      <c r="ABP618" s="178"/>
      <c r="ABQ618" s="178"/>
      <c r="ABR618" s="178"/>
      <c r="ABS618" s="178"/>
      <c r="ABT618" s="178"/>
      <c r="ABU618" s="178"/>
      <c r="ABV618" s="178"/>
      <c r="ABW618" s="178"/>
      <c r="ABX618" s="178"/>
      <c r="ABY618" s="178"/>
      <c r="ABZ618" s="178"/>
      <c r="ACA618" s="178"/>
      <c r="ACB618" s="178"/>
      <c r="ACC618" s="178"/>
      <c r="ACD618" s="178"/>
      <c r="ACE618" s="178"/>
      <c r="ACF618" s="178"/>
      <c r="ACG618" s="178"/>
      <c r="ACH618" s="178"/>
      <c r="ACI618" s="178"/>
      <c r="ACJ618" s="178"/>
      <c r="ACK618" s="178"/>
      <c r="ACL618" s="178"/>
      <c r="ACM618" s="178"/>
      <c r="ACN618" s="178"/>
      <c r="ACO618" s="178"/>
      <c r="ACP618" s="178"/>
      <c r="ACQ618" s="178"/>
      <c r="ACR618" s="178"/>
      <c r="ACS618" s="178"/>
      <c r="ACT618" s="178"/>
      <c r="ACU618" s="178"/>
      <c r="ACV618" s="178"/>
      <c r="ACW618" s="178"/>
      <c r="ACX618" s="178"/>
      <c r="ACY618" s="178"/>
      <c r="ACZ618" s="178"/>
      <c r="ADA618" s="178"/>
      <c r="ADB618" s="178"/>
      <c r="ADC618" s="178"/>
      <c r="ADD618" s="178"/>
      <c r="ADE618" s="178"/>
      <c r="ADF618" s="178"/>
      <c r="ADG618" s="178"/>
      <c r="ADH618" s="178"/>
      <c r="ADI618" s="178"/>
      <c r="ADJ618" s="178"/>
      <c r="ADK618" s="178"/>
      <c r="ADL618" s="178"/>
      <c r="ADM618" s="178"/>
      <c r="ADN618" s="178"/>
      <c r="ADO618" s="178"/>
      <c r="ADP618" s="178"/>
      <c r="ADQ618" s="178"/>
      <c r="ADR618" s="178"/>
      <c r="ADS618" s="178"/>
      <c r="ADT618" s="178"/>
      <c r="ADU618" s="178"/>
      <c r="ADV618" s="178"/>
      <c r="ADW618" s="178"/>
      <c r="ADX618" s="178"/>
      <c r="ADY618" s="178"/>
      <c r="ADZ618" s="178"/>
      <c r="AEA618" s="178"/>
      <c r="AEB618" s="178"/>
      <c r="AEC618" s="178"/>
      <c r="AED618" s="178"/>
      <c r="AEE618" s="178"/>
      <c r="AEF618" s="178"/>
      <c r="AEG618" s="178"/>
      <c r="AEH618" s="178"/>
      <c r="AEI618" s="178"/>
      <c r="AEJ618" s="178"/>
      <c r="AEK618" s="178"/>
      <c r="AEL618" s="178"/>
      <c r="AEM618" s="178"/>
      <c r="AEN618" s="178"/>
      <c r="AEO618" s="178"/>
      <c r="AEP618" s="178"/>
      <c r="AEQ618" s="178"/>
      <c r="AER618" s="178"/>
      <c r="AES618" s="178"/>
      <c r="AET618" s="178"/>
      <c r="AEU618" s="178"/>
      <c r="AEV618" s="178"/>
      <c r="AEW618" s="178"/>
      <c r="AEX618" s="178"/>
      <c r="AEY618" s="178"/>
      <c r="AEZ618" s="178"/>
      <c r="AFA618" s="178"/>
      <c r="AFB618" s="178"/>
      <c r="AFC618" s="178"/>
      <c r="AFD618" s="178"/>
      <c r="AFE618" s="178"/>
      <c r="AFF618" s="178"/>
      <c r="AFG618" s="178"/>
      <c r="AFH618" s="178"/>
      <c r="AFI618" s="178"/>
      <c r="AFJ618" s="178"/>
      <c r="AFK618" s="178"/>
      <c r="AFL618" s="178"/>
      <c r="AFM618" s="178"/>
      <c r="AFN618" s="178"/>
      <c r="AFO618" s="178"/>
      <c r="AFP618" s="178"/>
      <c r="AFQ618" s="178"/>
      <c r="AFR618" s="178"/>
      <c r="AFS618" s="178"/>
      <c r="AFT618" s="178"/>
      <c r="AFU618" s="178"/>
      <c r="AFV618" s="178"/>
      <c r="AFW618" s="178"/>
      <c r="AFX618" s="178"/>
      <c r="AFY618" s="178"/>
      <c r="AFZ618" s="178"/>
      <c r="AGA618" s="178"/>
      <c r="AGB618" s="178"/>
      <c r="AGC618" s="178"/>
      <c r="AGD618" s="178"/>
      <c r="AGE618" s="178"/>
      <c r="AGF618" s="178"/>
      <c r="AGG618" s="178"/>
      <c r="AGH618" s="178"/>
      <c r="AGI618" s="178"/>
      <c r="AGJ618" s="178"/>
      <c r="AGK618" s="178"/>
      <c r="AGL618" s="178"/>
      <c r="AGM618" s="178"/>
      <c r="AGN618" s="178"/>
      <c r="AGO618" s="178"/>
      <c r="AGP618" s="178"/>
      <c r="AGQ618" s="178"/>
      <c r="AGR618" s="178"/>
      <c r="AGS618" s="178"/>
      <c r="AGT618" s="178"/>
      <c r="AGU618" s="178"/>
      <c r="AGV618" s="178"/>
      <c r="AGW618" s="178"/>
      <c r="AGX618" s="178"/>
      <c r="AGY618" s="178"/>
      <c r="AGZ618" s="178"/>
      <c r="AHA618" s="178"/>
      <c r="AHB618" s="178"/>
      <c r="AHC618" s="178"/>
      <c r="AHD618" s="178"/>
      <c r="AHE618" s="178"/>
      <c r="AHF618" s="178"/>
      <c r="AHG618" s="178"/>
      <c r="AHH618" s="178"/>
      <c r="AHI618" s="178"/>
      <c r="AHJ618" s="178"/>
      <c r="AHK618" s="178"/>
      <c r="AHL618" s="178"/>
      <c r="AHM618" s="178"/>
      <c r="AHN618" s="178"/>
      <c r="AHO618" s="178"/>
      <c r="AHP618" s="178"/>
      <c r="AHQ618" s="178"/>
      <c r="AHR618" s="178"/>
      <c r="AHS618" s="178"/>
      <c r="AHT618" s="178"/>
      <c r="AHU618" s="178"/>
      <c r="AHV618" s="178"/>
      <c r="AHW618" s="178"/>
      <c r="AHX618" s="178"/>
      <c r="AHY618" s="178"/>
      <c r="AHZ618" s="178"/>
      <c r="AIA618" s="178"/>
      <c r="AIB618" s="178"/>
      <c r="AIC618" s="178"/>
      <c r="AID618" s="178"/>
      <c r="AIE618" s="178"/>
      <c r="AIF618" s="178"/>
      <c r="AIG618" s="178"/>
      <c r="AIH618" s="178"/>
      <c r="AII618" s="178"/>
      <c r="AIJ618" s="178"/>
      <c r="AIK618" s="178"/>
      <c r="AIL618" s="178"/>
      <c r="AIM618" s="178"/>
      <c r="AIN618" s="178"/>
      <c r="AIO618" s="178"/>
      <c r="AIP618" s="178"/>
      <c r="AIQ618" s="178"/>
      <c r="AIR618" s="178"/>
      <c r="AIS618" s="178"/>
      <c r="AIT618" s="178"/>
      <c r="AIU618" s="178"/>
      <c r="AIV618" s="178"/>
      <c r="AIW618" s="178"/>
      <c r="AIX618" s="178"/>
      <c r="AIY618" s="178"/>
      <c r="AIZ618" s="178"/>
      <c r="AJA618" s="178"/>
      <c r="AJB618" s="178"/>
      <c r="AJC618" s="178"/>
      <c r="AJD618" s="178"/>
      <c r="AJE618" s="178"/>
      <c r="AJF618" s="178"/>
      <c r="AJG618" s="178"/>
      <c r="AJH618" s="178"/>
      <c r="AJI618" s="178"/>
      <c r="AJJ618" s="178"/>
      <c r="AJK618" s="178"/>
      <c r="AJL618" s="178"/>
      <c r="AJM618" s="178"/>
      <c r="AJN618" s="178"/>
      <c r="AJO618" s="178"/>
      <c r="AJP618" s="178"/>
      <c r="AJQ618" s="178"/>
      <c r="AJR618" s="178"/>
      <c r="AJS618" s="178"/>
      <c r="AJT618" s="178"/>
      <c r="AJU618" s="178"/>
      <c r="AJV618" s="178"/>
      <c r="AJW618" s="178"/>
      <c r="AJX618" s="178"/>
      <c r="AJY618" s="178"/>
      <c r="AJZ618" s="178"/>
      <c r="AKA618" s="178"/>
      <c r="AKB618" s="178"/>
      <c r="AKC618" s="178"/>
      <c r="AKD618" s="178"/>
      <c r="AKE618" s="178"/>
      <c r="AKF618" s="178"/>
      <c r="AKG618" s="178"/>
      <c r="AKH618" s="178"/>
      <c r="AKI618" s="178"/>
      <c r="AKJ618" s="178"/>
      <c r="AKK618" s="178"/>
      <c r="AKL618" s="178"/>
      <c r="AKM618" s="178"/>
      <c r="AKN618" s="178"/>
      <c r="AKO618" s="178"/>
      <c r="AKP618" s="178"/>
      <c r="AKQ618" s="178"/>
      <c r="AKR618" s="178"/>
      <c r="AKS618" s="178"/>
      <c r="AKT618" s="178"/>
      <c r="AKU618" s="178"/>
      <c r="AKV618" s="178"/>
      <c r="AKW618" s="178"/>
      <c r="AKX618" s="178"/>
      <c r="AKY618" s="178"/>
      <c r="AKZ618" s="178"/>
      <c r="ALA618" s="178"/>
      <c r="ALB618" s="178"/>
      <c r="ALC618" s="178"/>
      <c r="ALD618" s="178"/>
      <c r="ALE618" s="178"/>
      <c r="ALF618" s="178"/>
      <c r="ALG618" s="178"/>
      <c r="ALH618" s="178"/>
      <c r="ALI618" s="178"/>
      <c r="ALJ618" s="178"/>
      <c r="ALK618" s="178"/>
      <c r="ALL618" s="178"/>
      <c r="ALM618" s="178"/>
      <c r="ALN618" s="178"/>
      <c r="ALO618" s="178"/>
      <c r="ALP618" s="178"/>
      <c r="ALQ618" s="178"/>
      <c r="ALR618" s="178"/>
      <c r="ALS618" s="178"/>
      <c r="ALT618" s="178"/>
      <c r="ALU618" s="178"/>
      <c r="ALV618" s="178"/>
      <c r="ALW618" s="178"/>
      <c r="ALX618" s="178"/>
      <c r="ALY618" s="178"/>
      <c r="ALZ618" s="178"/>
      <c r="AMA618" s="178"/>
      <c r="AMB618" s="178"/>
      <c r="AMC618" s="178"/>
      <c r="AMD618" s="178"/>
      <c r="AME618" s="178"/>
      <c r="AMF618" s="178"/>
      <c r="AMG618" s="178"/>
      <c r="AMH618" s="178"/>
      <c r="AMI618" s="178"/>
      <c r="AMJ618" s="178"/>
      <c r="AMK618" s="178"/>
      <c r="AML618" s="178"/>
      <c r="AMM618" s="178"/>
      <c r="AMN618" s="178"/>
      <c r="AMO618" s="178"/>
      <c r="AMP618" s="178"/>
      <c r="AMQ618" s="178"/>
      <c r="AMR618" s="178"/>
      <c r="AMS618" s="178"/>
      <c r="AMT618" s="178"/>
      <c r="AMU618" s="178"/>
      <c r="AMV618" s="178"/>
      <c r="AMW618" s="178"/>
      <c r="AMX618" s="178"/>
      <c r="AMY618" s="178"/>
      <c r="AMZ618" s="178"/>
      <c r="ANA618" s="178"/>
      <c r="ANB618" s="178"/>
      <c r="ANC618" s="178"/>
      <c r="AND618" s="178"/>
      <c r="ANE618" s="178"/>
      <c r="ANF618" s="178"/>
      <c r="ANG618" s="178"/>
      <c r="ANH618" s="178"/>
      <c r="ANI618" s="178"/>
      <c r="ANJ618" s="178"/>
      <c r="ANK618" s="178"/>
      <c r="ANL618" s="178"/>
      <c r="ANM618" s="178"/>
      <c r="ANN618" s="178"/>
      <c r="ANO618" s="178"/>
      <c r="ANP618" s="178"/>
      <c r="ANQ618" s="178"/>
      <c r="ANR618" s="178"/>
      <c r="ANS618" s="178"/>
      <c r="ANT618" s="178"/>
      <c r="ANU618" s="178"/>
      <c r="ANV618" s="178"/>
      <c r="ANW618" s="178"/>
      <c r="ANX618" s="178"/>
      <c r="ANY618" s="178"/>
      <c r="ANZ618" s="178"/>
      <c r="AOA618" s="178"/>
      <c r="AOB618" s="178"/>
      <c r="AOC618" s="178"/>
      <c r="AOD618" s="178"/>
      <c r="AOE618" s="178"/>
      <c r="AOF618" s="178"/>
      <c r="AOG618" s="178"/>
      <c r="AOH618" s="178"/>
      <c r="AOI618" s="178"/>
      <c r="AOJ618" s="178"/>
      <c r="AOK618" s="178"/>
      <c r="AOL618" s="178"/>
      <c r="AOM618" s="178"/>
      <c r="AON618" s="178"/>
      <c r="AOO618" s="178"/>
      <c r="AOP618" s="178"/>
      <c r="AOQ618" s="178"/>
      <c r="AOR618" s="178"/>
      <c r="AOS618" s="178"/>
      <c r="AOT618" s="178"/>
      <c r="AOU618" s="178"/>
      <c r="AOV618" s="178"/>
      <c r="AOW618" s="178"/>
      <c r="AOX618" s="178"/>
      <c r="AOY618" s="178"/>
      <c r="AOZ618" s="178"/>
      <c r="APA618" s="178"/>
      <c r="APB618" s="178"/>
      <c r="APC618" s="178"/>
      <c r="APD618" s="178"/>
      <c r="APE618" s="178"/>
      <c r="APF618" s="178"/>
      <c r="APG618" s="178"/>
      <c r="APH618" s="178"/>
      <c r="API618" s="178"/>
      <c r="APJ618" s="178"/>
      <c r="APK618" s="178"/>
      <c r="APL618" s="178"/>
      <c r="APM618" s="178"/>
      <c r="APN618" s="178"/>
      <c r="APO618" s="178"/>
      <c r="APP618" s="178"/>
      <c r="APQ618" s="178"/>
      <c r="APR618" s="178"/>
      <c r="APS618" s="178"/>
      <c r="APT618" s="178"/>
      <c r="APU618" s="178"/>
      <c r="APV618" s="178"/>
      <c r="APW618" s="178"/>
      <c r="APX618" s="178"/>
      <c r="APY618" s="178"/>
      <c r="APZ618" s="178"/>
      <c r="AQA618" s="178"/>
      <c r="AQB618" s="178"/>
      <c r="AQC618" s="178"/>
      <c r="AQD618" s="178"/>
      <c r="AQE618" s="178"/>
      <c r="AQF618" s="178"/>
      <c r="AQG618" s="178"/>
      <c r="AQH618" s="178"/>
      <c r="AQI618" s="178"/>
      <c r="AQJ618" s="178"/>
      <c r="AQK618" s="178"/>
      <c r="AQL618" s="178"/>
      <c r="AQM618" s="178"/>
      <c r="AQN618" s="178"/>
      <c r="AQO618" s="178"/>
      <c r="AQP618" s="178"/>
      <c r="AQQ618" s="178"/>
      <c r="AQR618" s="178"/>
      <c r="AQS618" s="178"/>
      <c r="AQT618" s="178"/>
      <c r="AQU618" s="178"/>
      <c r="AQV618" s="178"/>
      <c r="AQW618" s="178"/>
      <c r="AQX618" s="178"/>
      <c r="AQY618" s="178"/>
      <c r="AQZ618" s="178"/>
      <c r="ARA618" s="178"/>
      <c r="ARB618" s="178"/>
      <c r="ARC618" s="178"/>
      <c r="ARD618" s="178"/>
      <c r="ARE618" s="178"/>
      <c r="ARF618" s="178"/>
      <c r="ARG618" s="178"/>
      <c r="ARH618" s="178"/>
      <c r="ARI618" s="178"/>
      <c r="ARJ618" s="178"/>
      <c r="ARK618" s="178"/>
      <c r="ARL618" s="178"/>
      <c r="ARM618" s="178"/>
      <c r="ARN618" s="178"/>
      <c r="ARO618" s="178"/>
      <c r="ARP618" s="178"/>
      <c r="ARQ618" s="178"/>
      <c r="ARR618" s="178"/>
      <c r="ARS618" s="178"/>
      <c r="ART618" s="178"/>
      <c r="ARU618" s="178"/>
      <c r="ARV618" s="178"/>
      <c r="ARW618" s="178"/>
      <c r="ARX618" s="178"/>
      <c r="ARY618" s="178"/>
      <c r="ARZ618" s="178"/>
      <c r="ASA618" s="178"/>
      <c r="ASB618" s="178"/>
      <c r="ASC618" s="178"/>
      <c r="ASD618" s="178"/>
      <c r="ASE618" s="178"/>
      <c r="ASF618" s="178"/>
      <c r="ASG618" s="178"/>
      <c r="ASH618" s="178"/>
      <c r="ASI618" s="178"/>
      <c r="ASJ618" s="178"/>
      <c r="ASK618" s="178"/>
      <c r="ASL618" s="178"/>
      <c r="ASM618" s="178"/>
      <c r="ASN618" s="178"/>
      <c r="ASO618" s="178"/>
      <c r="ASP618" s="178"/>
      <c r="ASQ618" s="178"/>
      <c r="ASR618" s="178"/>
      <c r="ASS618" s="178"/>
      <c r="AST618" s="178"/>
      <c r="ASU618" s="178"/>
      <c r="ASV618" s="178"/>
      <c r="ASW618" s="178"/>
      <c r="ASX618" s="178"/>
      <c r="ASY618" s="178"/>
      <c r="ASZ618" s="178"/>
      <c r="ATA618" s="178"/>
      <c r="ATB618" s="178"/>
      <c r="ATC618" s="178"/>
      <c r="ATD618" s="178"/>
      <c r="ATE618" s="178"/>
      <c r="ATF618" s="178"/>
      <c r="ATG618" s="178"/>
      <c r="ATH618" s="178"/>
      <c r="ATI618" s="178"/>
      <c r="ATJ618" s="178"/>
      <c r="ATK618" s="178"/>
      <c r="ATL618" s="178"/>
      <c r="ATM618" s="178"/>
      <c r="ATN618" s="178"/>
      <c r="ATO618" s="178"/>
      <c r="ATP618" s="178"/>
      <c r="ATQ618" s="178"/>
      <c r="ATR618" s="178"/>
      <c r="ATS618" s="178"/>
      <c r="ATT618" s="178"/>
      <c r="ATU618" s="178"/>
      <c r="ATV618" s="178"/>
      <c r="ATW618" s="178"/>
      <c r="ATX618" s="178"/>
      <c r="ATY618" s="178"/>
      <c r="ATZ618" s="178"/>
      <c r="AUA618" s="178"/>
      <c r="AUB618" s="178"/>
      <c r="AUC618" s="178"/>
      <c r="AUD618" s="178"/>
      <c r="AUE618" s="178"/>
      <c r="AUF618" s="178"/>
      <c r="AUG618" s="178"/>
      <c r="AUH618" s="178"/>
      <c r="AUI618" s="178"/>
      <c r="AUJ618" s="178"/>
      <c r="AUK618" s="178"/>
      <c r="AUL618" s="178"/>
      <c r="AUM618" s="178"/>
      <c r="AUN618" s="178"/>
      <c r="AUO618" s="178"/>
      <c r="AUP618" s="178"/>
      <c r="AUQ618" s="178"/>
      <c r="AUR618" s="178"/>
      <c r="AUS618" s="178"/>
      <c r="AUT618" s="178"/>
      <c r="AUU618" s="178"/>
      <c r="AUV618" s="178"/>
      <c r="AUW618" s="178"/>
      <c r="AUX618" s="178"/>
      <c r="AUY618" s="178"/>
      <c r="AUZ618" s="178"/>
      <c r="AVA618" s="178"/>
      <c r="AVB618" s="178"/>
      <c r="AVC618" s="178"/>
      <c r="AVD618" s="178"/>
      <c r="AVE618" s="178"/>
      <c r="AVF618" s="178"/>
      <c r="AVG618" s="178"/>
      <c r="AVH618" s="178"/>
      <c r="AVI618" s="178"/>
      <c r="AVJ618" s="178"/>
      <c r="AVK618" s="178"/>
      <c r="AVL618" s="178"/>
      <c r="AVM618" s="178"/>
      <c r="AVN618" s="178"/>
      <c r="AVO618" s="178"/>
      <c r="AVP618" s="178"/>
      <c r="AVQ618" s="178"/>
      <c r="AVR618" s="178"/>
      <c r="AVS618" s="178"/>
      <c r="AVT618" s="178"/>
      <c r="AVU618" s="178"/>
      <c r="AVV618" s="178"/>
      <c r="AVW618" s="178"/>
      <c r="AVX618" s="178"/>
      <c r="AVY618" s="178"/>
      <c r="AVZ618" s="178"/>
      <c r="AWA618" s="178"/>
      <c r="AWB618" s="178"/>
      <c r="AWC618" s="178"/>
      <c r="AWD618" s="178"/>
      <c r="AWE618" s="178"/>
      <c r="AWF618" s="178"/>
      <c r="AWG618" s="178"/>
      <c r="AWH618" s="178"/>
      <c r="AWI618" s="178"/>
      <c r="AWJ618" s="178"/>
      <c r="AWK618" s="178"/>
      <c r="AWL618" s="178"/>
      <c r="AWM618" s="178"/>
      <c r="AWN618" s="178"/>
      <c r="AWO618" s="178"/>
      <c r="AWP618" s="178"/>
      <c r="AWQ618" s="178"/>
      <c r="AWR618" s="178"/>
      <c r="AWS618" s="178"/>
      <c r="AWT618" s="178"/>
      <c r="AWU618" s="178"/>
      <c r="AWV618" s="178"/>
      <c r="AWW618" s="178"/>
      <c r="AWX618" s="178"/>
      <c r="AWY618" s="178"/>
      <c r="AWZ618" s="178"/>
      <c r="AXA618" s="178"/>
      <c r="AXB618" s="178"/>
      <c r="AXC618" s="178"/>
      <c r="AXD618" s="178"/>
      <c r="AXE618" s="178"/>
      <c r="AXF618" s="178"/>
      <c r="AXG618" s="178"/>
      <c r="AXH618" s="178"/>
      <c r="AXI618" s="178"/>
      <c r="AXJ618" s="178"/>
      <c r="AXK618" s="178"/>
      <c r="AXL618" s="178"/>
      <c r="AXM618" s="178"/>
      <c r="AXN618" s="178"/>
      <c r="AXO618" s="178"/>
      <c r="AXP618" s="178"/>
      <c r="AXQ618" s="178"/>
      <c r="AXR618" s="178"/>
      <c r="AXS618" s="178"/>
      <c r="AXT618" s="178"/>
      <c r="AXU618" s="178"/>
      <c r="AXV618" s="178"/>
      <c r="AXW618" s="178"/>
      <c r="AXX618" s="178"/>
      <c r="AXY618" s="178"/>
      <c r="AXZ618" s="178"/>
      <c r="AYA618" s="178"/>
      <c r="AYB618" s="178"/>
      <c r="AYC618" s="178"/>
      <c r="AYD618" s="178"/>
      <c r="AYE618" s="178"/>
      <c r="AYF618" s="178"/>
      <c r="AYG618" s="178"/>
      <c r="AYH618" s="178"/>
      <c r="AYI618" s="178"/>
      <c r="AYJ618" s="178"/>
      <c r="AYK618" s="178"/>
      <c r="AYL618" s="178"/>
      <c r="AYM618" s="178"/>
      <c r="AYN618" s="178"/>
      <c r="AYO618" s="178"/>
      <c r="AYP618" s="178"/>
      <c r="AYQ618" s="178"/>
      <c r="AYR618" s="178"/>
      <c r="AYS618" s="178"/>
      <c r="AYT618" s="178"/>
      <c r="AYU618" s="178"/>
      <c r="AYV618" s="178"/>
      <c r="AYW618" s="178"/>
      <c r="AYX618" s="178"/>
      <c r="AYY618" s="178"/>
      <c r="AYZ618" s="178"/>
      <c r="AZA618" s="178"/>
      <c r="AZB618" s="178"/>
      <c r="AZC618" s="178"/>
      <c r="AZD618" s="178"/>
      <c r="AZE618" s="178"/>
      <c r="AZF618" s="178"/>
      <c r="AZG618" s="178"/>
      <c r="AZH618" s="178"/>
      <c r="AZI618" s="178"/>
      <c r="AZJ618" s="178"/>
      <c r="AZK618" s="178"/>
      <c r="AZL618" s="178"/>
      <c r="AZM618" s="178"/>
      <c r="AZN618" s="178"/>
      <c r="AZO618" s="178"/>
      <c r="AZP618" s="178"/>
      <c r="AZQ618" s="178"/>
      <c r="AZR618" s="178"/>
      <c r="AZS618" s="178"/>
      <c r="AZT618" s="178"/>
      <c r="AZU618" s="178"/>
      <c r="AZV618" s="178"/>
      <c r="AZW618" s="178"/>
      <c r="AZX618" s="178"/>
      <c r="AZY618" s="178"/>
      <c r="AZZ618" s="178"/>
      <c r="BAA618" s="178"/>
      <c r="BAB618" s="178"/>
      <c r="BAC618" s="178"/>
      <c r="BAD618" s="178"/>
      <c r="BAE618" s="178"/>
      <c r="BAF618" s="178"/>
      <c r="BAG618" s="178"/>
      <c r="BAH618" s="178"/>
      <c r="BAI618" s="178"/>
      <c r="BAJ618" s="178"/>
      <c r="BAK618" s="178"/>
      <c r="BAL618" s="178"/>
      <c r="BAM618" s="178"/>
      <c r="BAN618" s="178"/>
      <c r="BAO618" s="178"/>
      <c r="BAP618" s="178"/>
      <c r="BAQ618" s="178"/>
      <c r="BAR618" s="178"/>
      <c r="BAS618" s="178"/>
      <c r="BAT618" s="178"/>
      <c r="BAU618" s="178"/>
      <c r="BAV618" s="178"/>
      <c r="BAW618" s="178"/>
      <c r="BAX618" s="178"/>
      <c r="BAY618" s="178"/>
      <c r="BAZ618" s="178"/>
      <c r="BBA618" s="178"/>
      <c r="BBB618" s="178"/>
      <c r="BBC618" s="178"/>
      <c r="BBD618" s="178"/>
      <c r="BBE618" s="178"/>
      <c r="BBF618" s="178"/>
      <c r="BBG618" s="178"/>
      <c r="BBH618" s="178"/>
      <c r="BBI618" s="178"/>
      <c r="BBJ618" s="178"/>
      <c r="BBK618" s="178"/>
      <c r="BBL618" s="178"/>
      <c r="BBM618" s="178"/>
      <c r="BBN618" s="178"/>
      <c r="BBO618" s="178"/>
      <c r="BBP618" s="178"/>
      <c r="BBQ618" s="178"/>
      <c r="BBR618" s="178"/>
      <c r="BBS618" s="178"/>
      <c r="BBT618" s="178"/>
      <c r="BBU618" s="178"/>
      <c r="BBV618" s="178"/>
      <c r="BBW618" s="178"/>
      <c r="BBX618" s="178"/>
      <c r="BBY618" s="178"/>
      <c r="BBZ618" s="178"/>
      <c r="BCA618" s="178"/>
      <c r="BCB618" s="178"/>
      <c r="BCC618" s="178"/>
      <c r="BCD618" s="178"/>
      <c r="BCE618" s="178"/>
      <c r="BCF618" s="178"/>
      <c r="BCG618" s="178"/>
      <c r="BCH618" s="178"/>
      <c r="BCI618" s="178"/>
      <c r="BCJ618" s="178"/>
      <c r="BCK618" s="178"/>
      <c r="BCL618" s="178"/>
      <c r="BCM618" s="178"/>
      <c r="BCN618" s="178"/>
      <c r="BCO618" s="178"/>
      <c r="BCP618" s="178"/>
      <c r="BCQ618" s="178"/>
      <c r="BCR618" s="178"/>
      <c r="BCS618" s="178"/>
      <c r="BCT618" s="178"/>
      <c r="BCU618" s="178"/>
      <c r="BCV618" s="178"/>
      <c r="BCW618" s="178"/>
      <c r="BCX618" s="178"/>
      <c r="BCY618" s="178"/>
      <c r="BCZ618" s="178"/>
      <c r="BDA618" s="178"/>
      <c r="BDB618" s="178"/>
      <c r="BDC618" s="178"/>
      <c r="BDD618" s="178"/>
      <c r="BDE618" s="178"/>
      <c r="BDF618" s="178"/>
      <c r="BDG618" s="178"/>
      <c r="BDH618" s="178"/>
      <c r="BDI618" s="178"/>
      <c r="BDJ618" s="178"/>
      <c r="BDK618" s="178"/>
      <c r="BDL618" s="178"/>
      <c r="BDM618" s="178"/>
      <c r="BDN618" s="178"/>
      <c r="BDO618" s="178"/>
      <c r="BDP618" s="178"/>
      <c r="BDQ618" s="178"/>
      <c r="BDR618" s="178"/>
      <c r="BDS618" s="178"/>
      <c r="BDT618" s="178"/>
      <c r="BDU618" s="178"/>
      <c r="BDV618" s="178"/>
      <c r="BDW618" s="178"/>
      <c r="BDX618" s="178"/>
      <c r="BDY618" s="178"/>
      <c r="BDZ618" s="178"/>
      <c r="BEA618" s="178"/>
      <c r="BEB618" s="178"/>
      <c r="BEC618" s="178"/>
      <c r="BED618" s="178"/>
      <c r="BEE618" s="178"/>
      <c r="BEF618" s="178"/>
      <c r="BEG618" s="178"/>
      <c r="BEH618" s="178"/>
      <c r="BEI618" s="178"/>
      <c r="BEJ618" s="178"/>
      <c r="BEK618" s="178"/>
      <c r="BEL618" s="178"/>
      <c r="BEM618" s="178"/>
      <c r="BEN618" s="178"/>
      <c r="BEO618" s="178"/>
      <c r="BEP618" s="178"/>
      <c r="BEQ618" s="178"/>
      <c r="BER618" s="178"/>
      <c r="BES618" s="178"/>
      <c r="BET618" s="178"/>
      <c r="BEU618" s="178"/>
      <c r="BEV618" s="178"/>
      <c r="BEW618" s="178"/>
      <c r="BEX618" s="178"/>
      <c r="BEY618" s="178"/>
      <c r="BEZ618" s="178"/>
      <c r="BFA618" s="178"/>
      <c r="BFB618" s="178"/>
      <c r="BFC618" s="178"/>
      <c r="BFD618" s="178"/>
      <c r="BFE618" s="178"/>
      <c r="BFF618" s="178"/>
      <c r="BFG618" s="178"/>
      <c r="BFH618" s="178"/>
      <c r="BFI618" s="178"/>
      <c r="BFJ618" s="178"/>
      <c r="BFK618" s="178"/>
      <c r="BFL618" s="178"/>
      <c r="BFM618" s="178"/>
      <c r="BFN618" s="178"/>
      <c r="BFO618" s="178"/>
      <c r="BFP618" s="178"/>
      <c r="BFQ618" s="178"/>
      <c r="BFR618" s="178"/>
      <c r="BFS618" s="178"/>
      <c r="BFT618" s="178"/>
      <c r="BFU618" s="178"/>
      <c r="BFV618" s="178"/>
      <c r="BFW618" s="178"/>
      <c r="BFX618" s="178"/>
      <c r="BFY618" s="178"/>
      <c r="BFZ618" s="178"/>
      <c r="BGA618" s="178"/>
      <c r="BGB618" s="178"/>
      <c r="BGC618" s="178"/>
      <c r="BGD618" s="178"/>
      <c r="BGE618" s="178"/>
      <c r="BGF618" s="178"/>
      <c r="BGG618" s="178"/>
      <c r="BGH618" s="178"/>
      <c r="BGI618" s="178"/>
      <c r="BGJ618" s="178"/>
      <c r="BGK618" s="178"/>
      <c r="BGL618" s="178"/>
      <c r="BGM618" s="178"/>
      <c r="BGN618" s="178"/>
      <c r="BGO618" s="178"/>
      <c r="BGP618" s="178"/>
      <c r="BGQ618" s="178"/>
      <c r="BGR618" s="178"/>
      <c r="BGS618" s="178"/>
      <c r="BGT618" s="178"/>
      <c r="BGU618" s="178"/>
      <c r="BGV618" s="178"/>
      <c r="BGW618" s="178"/>
      <c r="BGX618" s="178"/>
      <c r="BGY618" s="178"/>
      <c r="BGZ618" s="178"/>
      <c r="BHA618" s="178"/>
      <c r="BHB618" s="178"/>
      <c r="BHC618" s="178"/>
      <c r="BHD618" s="178"/>
      <c r="BHE618" s="178"/>
      <c r="BHF618" s="178"/>
      <c r="BHG618" s="178"/>
      <c r="BHH618" s="178"/>
      <c r="BHI618" s="178"/>
      <c r="BHJ618" s="178"/>
      <c r="BHK618" s="178"/>
      <c r="BHL618" s="178"/>
      <c r="BHM618" s="178"/>
      <c r="BHN618" s="178"/>
      <c r="BHO618" s="178"/>
      <c r="BHP618" s="178"/>
      <c r="BHQ618" s="178"/>
      <c r="BHR618" s="178"/>
      <c r="BHS618" s="178"/>
      <c r="BHT618" s="178"/>
      <c r="BHU618" s="178"/>
      <c r="BHV618" s="178"/>
      <c r="BHW618" s="178"/>
      <c r="BHX618" s="178"/>
      <c r="BHY618" s="178"/>
      <c r="BHZ618" s="178"/>
      <c r="BIA618" s="178"/>
      <c r="BIB618" s="178"/>
      <c r="BIC618" s="178"/>
      <c r="BID618" s="178"/>
      <c r="BIE618" s="178"/>
      <c r="BIF618" s="178"/>
      <c r="BIG618" s="178"/>
      <c r="BIH618" s="178"/>
      <c r="BII618" s="178"/>
      <c r="BIJ618" s="178"/>
      <c r="BIK618" s="178"/>
      <c r="BIL618" s="178"/>
      <c r="BIM618" s="178"/>
      <c r="BIN618" s="178"/>
      <c r="BIO618" s="178"/>
      <c r="BIP618" s="178"/>
      <c r="BIQ618" s="178"/>
      <c r="BIR618" s="178"/>
      <c r="BIS618" s="178"/>
      <c r="BIT618" s="178"/>
      <c r="BIU618" s="178"/>
      <c r="BIV618" s="178"/>
      <c r="BIW618" s="178"/>
      <c r="BIX618" s="178"/>
      <c r="BIY618" s="178"/>
      <c r="BIZ618" s="178"/>
      <c r="BJA618" s="178"/>
      <c r="BJB618" s="178"/>
      <c r="BJC618" s="178"/>
      <c r="BJD618" s="178"/>
      <c r="BJE618" s="178"/>
      <c r="BJF618" s="178"/>
      <c r="BJG618" s="178"/>
      <c r="BJH618" s="178"/>
      <c r="BJI618" s="178"/>
      <c r="BJJ618" s="178"/>
      <c r="BJK618" s="178"/>
      <c r="BJL618" s="178"/>
      <c r="BJM618" s="178"/>
      <c r="BJN618" s="178"/>
      <c r="BJO618" s="178"/>
      <c r="BJP618" s="178"/>
      <c r="BJQ618" s="178"/>
      <c r="BJR618" s="178"/>
      <c r="BJS618" s="178"/>
      <c r="BJT618" s="178"/>
      <c r="BJU618" s="178"/>
      <c r="BJV618" s="178"/>
      <c r="BJW618" s="178"/>
      <c r="BJX618" s="178"/>
      <c r="BJY618" s="178"/>
      <c r="BJZ618" s="178"/>
      <c r="BKA618" s="178"/>
      <c r="BKB618" s="178"/>
      <c r="BKC618" s="178"/>
      <c r="BKD618" s="178"/>
      <c r="BKE618" s="178"/>
      <c r="BKF618" s="178"/>
      <c r="BKG618" s="178"/>
      <c r="BKH618" s="178"/>
      <c r="BKI618" s="178"/>
      <c r="BKJ618" s="178"/>
      <c r="BKK618" s="178"/>
      <c r="BKL618" s="178"/>
      <c r="BKM618" s="178"/>
      <c r="BKN618" s="178"/>
      <c r="BKO618" s="178"/>
      <c r="BKP618" s="178"/>
      <c r="BKQ618" s="178"/>
      <c r="BKR618" s="178"/>
      <c r="BKS618" s="178"/>
      <c r="BKT618" s="178"/>
      <c r="BKU618" s="178"/>
      <c r="BKV618" s="178"/>
      <c r="BKW618" s="178"/>
      <c r="BKX618" s="178"/>
      <c r="BKY618" s="178"/>
      <c r="BKZ618" s="178"/>
      <c r="BLA618" s="178"/>
      <c r="BLB618" s="178"/>
      <c r="BLC618" s="178"/>
      <c r="BLD618" s="178"/>
      <c r="BLE618" s="178"/>
      <c r="BLF618" s="178"/>
      <c r="BLG618" s="178"/>
      <c r="BLH618" s="178"/>
      <c r="BLI618" s="178"/>
      <c r="BLJ618" s="178"/>
      <c r="BLK618" s="178"/>
      <c r="BLL618" s="178"/>
      <c r="BLM618" s="178"/>
      <c r="BLN618" s="178"/>
      <c r="BLO618" s="178"/>
      <c r="BLP618" s="178"/>
      <c r="BLQ618" s="178"/>
      <c r="BLR618" s="178"/>
      <c r="BLS618" s="178"/>
      <c r="BLT618" s="178"/>
      <c r="BLU618" s="178"/>
      <c r="BLV618" s="178"/>
      <c r="BLW618" s="178"/>
      <c r="BLX618" s="178"/>
      <c r="BLY618" s="178"/>
      <c r="BLZ618" s="178"/>
      <c r="BMA618" s="178"/>
      <c r="BMB618" s="178"/>
      <c r="BMC618" s="178"/>
      <c r="BMD618" s="178"/>
      <c r="BME618" s="178"/>
      <c r="BMF618" s="178"/>
      <c r="BMG618" s="178"/>
      <c r="BMH618" s="178"/>
      <c r="BMI618" s="178"/>
      <c r="BMJ618" s="178"/>
      <c r="BMK618" s="178"/>
      <c r="BML618" s="178"/>
      <c r="BMM618" s="178"/>
      <c r="BMN618" s="178"/>
      <c r="BMO618" s="178"/>
      <c r="BMP618" s="178"/>
      <c r="BMQ618" s="178"/>
      <c r="BMR618" s="178"/>
      <c r="BMS618" s="178"/>
      <c r="BMT618" s="178"/>
      <c r="BMU618" s="178"/>
      <c r="BMV618" s="178"/>
      <c r="BMW618" s="178"/>
      <c r="BMX618" s="178"/>
      <c r="BMY618" s="178"/>
      <c r="BMZ618" s="178"/>
      <c r="BNA618" s="178"/>
      <c r="BNB618" s="178"/>
      <c r="BNC618" s="178"/>
      <c r="BND618" s="178"/>
      <c r="BNE618" s="178"/>
      <c r="BNF618" s="178"/>
      <c r="BNG618" s="178"/>
      <c r="BNH618" s="178"/>
      <c r="BNI618" s="178"/>
      <c r="BNJ618" s="178"/>
      <c r="BNK618" s="178"/>
      <c r="BNL618" s="178"/>
      <c r="BNM618" s="178"/>
      <c r="BNN618" s="178"/>
      <c r="BNO618" s="178"/>
      <c r="BNP618" s="178"/>
      <c r="BNQ618" s="178"/>
      <c r="BNR618" s="178"/>
      <c r="BNS618" s="178"/>
      <c r="BNT618" s="178"/>
      <c r="BNU618" s="178"/>
      <c r="BNV618" s="178"/>
      <c r="BNW618" s="178"/>
      <c r="BNX618" s="178"/>
      <c r="BNY618" s="178"/>
      <c r="BNZ618" s="178"/>
      <c r="BOA618" s="178"/>
      <c r="BOB618" s="178"/>
      <c r="BOC618" s="178"/>
      <c r="BOD618" s="178"/>
      <c r="BOE618" s="178"/>
      <c r="BOF618" s="178"/>
      <c r="BOG618" s="178"/>
      <c r="BOH618" s="178"/>
      <c r="BOI618" s="178"/>
      <c r="BOJ618" s="178"/>
      <c r="BOK618" s="178"/>
      <c r="BOL618" s="178"/>
      <c r="BOM618" s="178"/>
      <c r="BON618" s="178"/>
      <c r="BOO618" s="178"/>
      <c r="BOP618" s="178"/>
      <c r="BOQ618" s="178"/>
      <c r="BOR618" s="178"/>
      <c r="BOS618" s="178"/>
      <c r="BOT618" s="178"/>
      <c r="BOU618" s="178"/>
      <c r="BOV618" s="178"/>
      <c r="BOW618" s="178"/>
      <c r="BOX618" s="178"/>
      <c r="BOY618" s="178"/>
      <c r="BOZ618" s="178"/>
      <c r="BPA618" s="178"/>
      <c r="BPB618" s="178"/>
      <c r="BPC618" s="178"/>
      <c r="BPD618" s="178"/>
      <c r="BPE618" s="178"/>
      <c r="BPF618" s="178"/>
      <c r="BPG618" s="178"/>
      <c r="BPH618" s="178"/>
      <c r="BPI618" s="178"/>
      <c r="BPJ618" s="178"/>
      <c r="BPK618" s="178"/>
      <c r="BPL618" s="178"/>
      <c r="BPM618" s="178"/>
      <c r="BPN618" s="178"/>
      <c r="BPO618" s="178"/>
      <c r="BPP618" s="178"/>
      <c r="BPQ618" s="178"/>
      <c r="BPR618" s="178"/>
      <c r="BPS618" s="178"/>
      <c r="BPT618" s="178"/>
      <c r="BPU618" s="178"/>
      <c r="BPV618" s="178"/>
      <c r="BPW618" s="178"/>
      <c r="BPX618" s="178"/>
      <c r="BPY618" s="178"/>
      <c r="BPZ618" s="178"/>
      <c r="BQA618" s="178"/>
      <c r="BQB618" s="178"/>
      <c r="BQC618" s="178"/>
      <c r="BQD618" s="178"/>
      <c r="BQE618" s="178"/>
      <c r="BQF618" s="178"/>
      <c r="BQG618" s="178"/>
      <c r="BQH618" s="178"/>
      <c r="BQI618" s="178"/>
      <c r="BQJ618" s="178"/>
      <c r="BQK618" s="178"/>
      <c r="BQL618" s="178"/>
      <c r="BQM618" s="178"/>
      <c r="BQN618" s="178"/>
      <c r="BQO618" s="178"/>
      <c r="BQP618" s="178"/>
      <c r="BQQ618" s="178"/>
      <c r="BQR618" s="178"/>
      <c r="BQS618" s="178"/>
      <c r="BQT618" s="178"/>
      <c r="BQU618" s="178"/>
      <c r="BQV618" s="178"/>
      <c r="BQW618" s="178"/>
      <c r="BQX618" s="178"/>
      <c r="BQY618" s="178"/>
      <c r="BQZ618" s="178"/>
      <c r="BRA618" s="178"/>
      <c r="BRB618" s="178"/>
      <c r="BRC618" s="178"/>
      <c r="BRD618" s="178"/>
      <c r="BRE618" s="178"/>
      <c r="BRF618" s="178"/>
      <c r="BRG618" s="178"/>
      <c r="BRH618" s="178"/>
      <c r="BRI618" s="178"/>
      <c r="BRJ618" s="178"/>
      <c r="BRK618" s="178"/>
      <c r="BRL618" s="178"/>
      <c r="BRM618" s="178"/>
      <c r="BRN618" s="178"/>
      <c r="BRO618" s="178"/>
      <c r="BRP618" s="178"/>
      <c r="BRQ618" s="178"/>
      <c r="BRR618" s="178"/>
      <c r="BRS618" s="178"/>
      <c r="BRT618" s="178"/>
      <c r="BRU618" s="178"/>
      <c r="BRV618" s="178"/>
      <c r="BRW618" s="178"/>
      <c r="BRX618" s="178"/>
      <c r="BRY618" s="178"/>
      <c r="BRZ618" s="178"/>
      <c r="BSA618" s="178"/>
      <c r="BSB618" s="178"/>
      <c r="BSC618" s="178"/>
      <c r="BSD618" s="178"/>
      <c r="BSE618" s="178"/>
      <c r="BSF618" s="178"/>
      <c r="BSG618" s="178"/>
      <c r="BSH618" s="178"/>
      <c r="BSI618" s="178"/>
      <c r="BSJ618" s="178"/>
      <c r="BSK618" s="178"/>
      <c r="BSL618" s="178"/>
      <c r="BSM618" s="178"/>
      <c r="BSN618" s="178"/>
      <c r="BSO618" s="178"/>
      <c r="BSP618" s="178"/>
      <c r="BSQ618" s="178"/>
      <c r="BSR618" s="178"/>
      <c r="BSS618" s="178"/>
      <c r="BST618" s="178"/>
      <c r="BSU618" s="178"/>
      <c r="BSV618" s="178"/>
      <c r="BSW618" s="178"/>
      <c r="BSX618" s="178"/>
      <c r="BSY618" s="178"/>
      <c r="BSZ618" s="178"/>
      <c r="BTA618" s="178"/>
      <c r="BTB618" s="178"/>
      <c r="BTC618" s="178"/>
      <c r="BTD618" s="178"/>
      <c r="BTE618" s="178"/>
      <c r="BTF618" s="178"/>
      <c r="BTG618" s="178"/>
      <c r="BTH618" s="178"/>
      <c r="BTI618" s="178"/>
      <c r="BTJ618" s="178"/>
      <c r="BTK618" s="178"/>
      <c r="BTL618" s="178"/>
      <c r="BTM618" s="178"/>
      <c r="BTN618" s="178"/>
      <c r="BTO618" s="178"/>
      <c r="BTP618" s="178"/>
      <c r="BTQ618" s="178"/>
      <c r="BTR618" s="178"/>
      <c r="BTS618" s="178"/>
      <c r="BTT618" s="178"/>
      <c r="BTU618" s="178"/>
      <c r="BTV618" s="178"/>
      <c r="BTW618" s="178"/>
      <c r="BTX618" s="178"/>
      <c r="BTY618" s="178"/>
      <c r="BTZ618" s="178"/>
      <c r="BUA618" s="178"/>
      <c r="BUB618" s="178"/>
      <c r="BUC618" s="178"/>
      <c r="BUD618" s="178"/>
      <c r="BUE618" s="178"/>
      <c r="BUF618" s="178"/>
      <c r="BUG618" s="178"/>
      <c r="BUH618" s="178"/>
      <c r="BUI618" s="178"/>
      <c r="BUJ618" s="178"/>
      <c r="BUK618" s="178"/>
      <c r="BUL618" s="178"/>
      <c r="BUM618" s="178"/>
      <c r="BUN618" s="178"/>
      <c r="BUO618" s="178"/>
      <c r="BUP618" s="178"/>
      <c r="BUQ618" s="178"/>
      <c r="BUR618" s="178"/>
      <c r="BUS618" s="178"/>
      <c r="BUT618" s="178"/>
      <c r="BUU618" s="178"/>
      <c r="BUV618" s="178"/>
      <c r="BUW618" s="178"/>
      <c r="BUX618" s="178"/>
      <c r="BUY618" s="178"/>
      <c r="BUZ618" s="178"/>
      <c r="BVA618" s="178"/>
      <c r="BVB618" s="178"/>
      <c r="BVC618" s="178"/>
      <c r="BVD618" s="178"/>
      <c r="BVE618" s="178"/>
      <c r="BVF618" s="178"/>
      <c r="BVG618" s="178"/>
      <c r="BVH618" s="178"/>
      <c r="BVI618" s="178"/>
      <c r="BVJ618" s="178"/>
      <c r="BVK618" s="178"/>
      <c r="BVL618" s="178"/>
      <c r="BVM618" s="178"/>
      <c r="BVN618" s="178"/>
      <c r="BVO618" s="178"/>
      <c r="BVP618" s="178"/>
      <c r="BVQ618" s="178"/>
      <c r="BVR618" s="178"/>
      <c r="BVS618" s="178"/>
      <c r="BVT618" s="178"/>
      <c r="BVU618" s="178"/>
      <c r="BVV618" s="178"/>
      <c r="BVW618" s="178"/>
      <c r="BVX618" s="178"/>
      <c r="BVY618" s="178"/>
      <c r="BVZ618" s="178"/>
      <c r="BWA618" s="178"/>
      <c r="BWB618" s="178"/>
      <c r="BWC618" s="178"/>
      <c r="BWD618" s="178"/>
      <c r="BWE618" s="178"/>
      <c r="BWF618" s="178"/>
      <c r="BWG618" s="178"/>
      <c r="BWH618" s="178"/>
      <c r="BWI618" s="178"/>
      <c r="BWJ618" s="178"/>
      <c r="BWK618" s="178"/>
      <c r="BWL618" s="178"/>
      <c r="BWM618" s="178"/>
      <c r="BWN618" s="178"/>
      <c r="BWO618" s="178"/>
      <c r="BWP618" s="178"/>
      <c r="BWQ618" s="178"/>
      <c r="BWR618" s="178"/>
      <c r="BWS618" s="178"/>
      <c r="BWT618" s="178"/>
      <c r="BWU618" s="178"/>
      <c r="BWV618" s="178"/>
      <c r="BWW618" s="178"/>
      <c r="BWX618" s="178"/>
      <c r="BWY618" s="178"/>
      <c r="BWZ618" s="178"/>
      <c r="BXA618" s="178"/>
      <c r="BXB618" s="178"/>
      <c r="BXC618" s="178"/>
      <c r="BXD618" s="178"/>
      <c r="BXE618" s="178"/>
      <c r="BXF618" s="178"/>
      <c r="BXG618" s="178"/>
      <c r="BXH618" s="178"/>
      <c r="BXI618" s="178"/>
      <c r="BXJ618" s="178"/>
      <c r="BXK618" s="178"/>
      <c r="BXL618" s="178"/>
      <c r="BXM618" s="178"/>
      <c r="BXN618" s="178"/>
      <c r="BXO618" s="178"/>
      <c r="BXP618" s="178"/>
      <c r="BXQ618" s="178"/>
      <c r="BXR618" s="178"/>
      <c r="BXS618" s="178"/>
      <c r="BXT618" s="178"/>
      <c r="BXU618" s="178"/>
      <c r="BXV618" s="178"/>
      <c r="BXW618" s="178"/>
      <c r="BXX618" s="178"/>
      <c r="BXY618" s="178"/>
      <c r="BXZ618" s="178"/>
      <c r="BYA618" s="178"/>
      <c r="BYB618" s="178"/>
      <c r="BYC618" s="178"/>
      <c r="BYD618" s="178"/>
      <c r="BYE618" s="178"/>
      <c r="BYF618" s="178"/>
      <c r="BYG618" s="178"/>
      <c r="BYH618" s="178"/>
      <c r="BYI618" s="178"/>
      <c r="BYJ618" s="178"/>
      <c r="BYK618" s="178"/>
      <c r="BYL618" s="178"/>
      <c r="BYM618" s="178"/>
      <c r="BYN618" s="178"/>
      <c r="BYO618" s="178"/>
      <c r="BYP618" s="178"/>
      <c r="BYQ618" s="178"/>
      <c r="BYR618" s="178"/>
      <c r="BYS618" s="178"/>
      <c r="BYT618" s="178"/>
      <c r="BYU618" s="178"/>
      <c r="BYV618" s="178"/>
      <c r="BYW618" s="178"/>
      <c r="BYX618" s="178"/>
      <c r="BYY618" s="178"/>
      <c r="BYZ618" s="178"/>
      <c r="BZA618" s="178"/>
      <c r="BZB618" s="178"/>
      <c r="BZC618" s="178"/>
      <c r="BZD618" s="178"/>
      <c r="BZE618" s="178"/>
      <c r="BZF618" s="178"/>
      <c r="BZG618" s="178"/>
      <c r="BZH618" s="178"/>
      <c r="BZI618" s="178"/>
      <c r="BZJ618" s="178"/>
      <c r="BZK618" s="178"/>
      <c r="BZL618" s="178"/>
      <c r="BZM618" s="178"/>
      <c r="BZN618" s="178"/>
      <c r="BZO618" s="178"/>
      <c r="BZP618" s="178"/>
      <c r="BZQ618" s="178"/>
      <c r="BZR618" s="178"/>
      <c r="BZS618" s="178"/>
      <c r="BZT618" s="178"/>
      <c r="BZU618" s="178"/>
      <c r="BZV618" s="178"/>
      <c r="BZW618" s="178"/>
      <c r="BZX618" s="178"/>
      <c r="BZY618" s="178"/>
      <c r="BZZ618" s="178"/>
      <c r="CAA618" s="178"/>
      <c r="CAB618" s="178"/>
      <c r="CAC618" s="178"/>
      <c r="CAD618" s="178"/>
      <c r="CAE618" s="178"/>
      <c r="CAF618" s="178"/>
      <c r="CAG618" s="178"/>
      <c r="CAH618" s="178"/>
      <c r="CAI618" s="178"/>
      <c r="CAJ618" s="178"/>
      <c r="CAK618" s="178"/>
      <c r="CAL618" s="178"/>
      <c r="CAM618" s="178"/>
      <c r="CAN618" s="178"/>
      <c r="CAO618" s="178"/>
      <c r="CAP618" s="178"/>
      <c r="CAQ618" s="178"/>
      <c r="CAR618" s="178"/>
      <c r="CAS618" s="178"/>
      <c r="CAT618" s="178"/>
      <c r="CAU618" s="178"/>
      <c r="CAV618" s="178"/>
      <c r="CAW618" s="178"/>
      <c r="CAX618" s="178"/>
      <c r="CAY618" s="178"/>
      <c r="CAZ618" s="178"/>
      <c r="CBA618" s="178"/>
      <c r="CBB618" s="178"/>
      <c r="CBC618" s="178"/>
      <c r="CBD618" s="178"/>
      <c r="CBE618" s="178"/>
      <c r="CBF618" s="178"/>
      <c r="CBG618" s="178"/>
      <c r="CBH618" s="178"/>
      <c r="CBI618" s="178"/>
      <c r="CBJ618" s="178"/>
      <c r="CBK618" s="178"/>
      <c r="CBL618" s="178"/>
      <c r="CBM618" s="178"/>
      <c r="CBN618" s="178"/>
      <c r="CBO618" s="178"/>
      <c r="CBP618" s="178"/>
      <c r="CBQ618" s="178"/>
      <c r="CBR618" s="178"/>
      <c r="CBS618" s="178"/>
      <c r="CBT618" s="178"/>
      <c r="CBU618" s="178"/>
      <c r="CBV618" s="178"/>
      <c r="CBW618" s="178"/>
      <c r="CBX618" s="178"/>
      <c r="CBY618" s="178"/>
      <c r="CBZ618" s="178"/>
      <c r="CCA618" s="178"/>
      <c r="CCB618" s="178"/>
      <c r="CCC618" s="178"/>
      <c r="CCD618" s="178"/>
      <c r="CCE618" s="178"/>
      <c r="CCF618" s="178"/>
      <c r="CCG618" s="178"/>
      <c r="CCH618" s="178"/>
      <c r="CCI618" s="178"/>
      <c r="CCJ618" s="178"/>
      <c r="CCK618" s="178"/>
      <c r="CCL618" s="178"/>
      <c r="CCM618" s="178"/>
      <c r="CCN618" s="178"/>
      <c r="CCO618" s="178"/>
      <c r="CCP618" s="178"/>
      <c r="CCQ618" s="178"/>
      <c r="CCR618" s="178"/>
      <c r="CCS618" s="178"/>
      <c r="CCT618" s="178"/>
      <c r="CCU618" s="178"/>
      <c r="CCV618" s="178"/>
      <c r="CCW618" s="178"/>
      <c r="CCX618" s="178"/>
      <c r="CCY618" s="178"/>
      <c r="CCZ618" s="178"/>
      <c r="CDA618" s="178"/>
      <c r="CDB618" s="178"/>
      <c r="CDC618" s="178"/>
      <c r="CDD618" s="178"/>
      <c r="CDE618" s="178"/>
      <c r="CDF618" s="178"/>
      <c r="CDG618" s="178"/>
      <c r="CDH618" s="178"/>
      <c r="CDI618" s="178"/>
      <c r="CDJ618" s="178"/>
      <c r="CDK618" s="178"/>
      <c r="CDL618" s="178"/>
      <c r="CDM618" s="178"/>
      <c r="CDN618" s="178"/>
      <c r="CDO618" s="178"/>
      <c r="CDP618" s="178"/>
      <c r="CDQ618" s="178"/>
      <c r="CDR618" s="178"/>
      <c r="CDS618" s="178"/>
      <c r="CDT618" s="178"/>
      <c r="CDU618" s="178"/>
      <c r="CDV618" s="178"/>
      <c r="CDW618" s="178"/>
      <c r="CDX618" s="178"/>
      <c r="CDY618" s="178"/>
      <c r="CDZ618" s="178"/>
      <c r="CEA618" s="178"/>
      <c r="CEB618" s="178"/>
      <c r="CEC618" s="178"/>
      <c r="CED618" s="178"/>
      <c r="CEE618" s="178"/>
      <c r="CEF618" s="178"/>
      <c r="CEG618" s="178"/>
      <c r="CEH618" s="178"/>
      <c r="CEI618" s="178"/>
      <c r="CEJ618" s="178"/>
      <c r="CEK618" s="178"/>
      <c r="CEL618" s="178"/>
      <c r="CEM618" s="178"/>
      <c r="CEN618" s="178"/>
      <c r="CEO618" s="178"/>
      <c r="CEP618" s="178"/>
      <c r="CEQ618" s="178"/>
      <c r="CER618" s="178"/>
      <c r="CES618" s="178"/>
      <c r="CET618" s="178"/>
      <c r="CEU618" s="178"/>
      <c r="CEV618" s="178"/>
      <c r="CEW618" s="178"/>
      <c r="CEX618" s="178"/>
      <c r="CEY618" s="178"/>
      <c r="CEZ618" s="178"/>
      <c r="CFA618" s="178"/>
      <c r="CFB618" s="178"/>
      <c r="CFC618" s="178"/>
      <c r="CFD618" s="178"/>
      <c r="CFE618" s="178"/>
      <c r="CFF618" s="178"/>
      <c r="CFG618" s="178"/>
      <c r="CFH618" s="178"/>
      <c r="CFI618" s="178"/>
      <c r="CFJ618" s="178"/>
      <c r="CFK618" s="178"/>
      <c r="CFL618" s="178"/>
      <c r="CFM618" s="178"/>
      <c r="CFN618" s="178"/>
      <c r="CFO618" s="178"/>
      <c r="CFP618" s="178"/>
      <c r="CFQ618" s="178"/>
      <c r="CFR618" s="178"/>
      <c r="CFS618" s="178"/>
      <c r="CFT618" s="178"/>
      <c r="CFU618" s="178"/>
      <c r="CFV618" s="178"/>
      <c r="CFW618" s="178"/>
      <c r="CFX618" s="178"/>
      <c r="CFY618" s="178"/>
      <c r="CFZ618" s="178"/>
      <c r="CGA618" s="178"/>
      <c r="CGB618" s="178"/>
      <c r="CGC618" s="178"/>
      <c r="CGD618" s="178"/>
      <c r="CGE618" s="178"/>
      <c r="CGF618" s="178"/>
      <c r="CGG618" s="178"/>
      <c r="CGH618" s="178"/>
      <c r="CGI618" s="178"/>
      <c r="CGJ618" s="178"/>
      <c r="CGK618" s="178"/>
      <c r="CGL618" s="178"/>
      <c r="CGM618" s="178"/>
      <c r="CGN618" s="178"/>
      <c r="CGO618" s="178"/>
      <c r="CGP618" s="178"/>
      <c r="CGQ618" s="178"/>
      <c r="CGR618" s="178"/>
      <c r="CGS618" s="178"/>
      <c r="CGT618" s="178"/>
      <c r="CGU618" s="178"/>
      <c r="CGV618" s="178"/>
      <c r="CGW618" s="178"/>
      <c r="CGX618" s="178"/>
      <c r="CGY618" s="178"/>
      <c r="CGZ618" s="178"/>
      <c r="CHA618" s="178"/>
      <c r="CHB618" s="178"/>
      <c r="CHC618" s="178"/>
      <c r="CHD618" s="178"/>
      <c r="CHE618" s="178"/>
      <c r="CHF618" s="178"/>
      <c r="CHG618" s="178"/>
      <c r="CHH618" s="178"/>
      <c r="CHI618" s="178"/>
      <c r="CHJ618" s="178"/>
      <c r="CHK618" s="178"/>
      <c r="CHL618" s="178"/>
      <c r="CHM618" s="178"/>
      <c r="CHN618" s="178"/>
      <c r="CHO618" s="178"/>
      <c r="CHP618" s="178"/>
      <c r="CHQ618" s="178"/>
      <c r="CHR618" s="178"/>
      <c r="CHS618" s="178"/>
      <c r="CHT618" s="178"/>
      <c r="CHU618" s="178"/>
      <c r="CHV618" s="178"/>
      <c r="CHW618" s="178"/>
      <c r="CHX618" s="178"/>
      <c r="CHY618" s="178"/>
      <c r="CHZ618" s="178"/>
      <c r="CIA618" s="178"/>
      <c r="CIB618" s="178"/>
      <c r="CIC618" s="178"/>
      <c r="CID618" s="178"/>
      <c r="CIE618" s="178"/>
      <c r="CIF618" s="178"/>
      <c r="CIG618" s="178"/>
      <c r="CIH618" s="178"/>
      <c r="CII618" s="178"/>
      <c r="CIJ618" s="178"/>
      <c r="CIK618" s="178"/>
      <c r="CIL618" s="178"/>
      <c r="CIM618" s="178"/>
      <c r="CIN618" s="178"/>
      <c r="CIO618" s="178"/>
      <c r="CIP618" s="178"/>
      <c r="CIQ618" s="178"/>
      <c r="CIR618" s="178"/>
      <c r="CIS618" s="178"/>
      <c r="CIT618" s="178"/>
      <c r="CIU618" s="178"/>
      <c r="CIV618" s="178"/>
      <c r="CIW618" s="178"/>
      <c r="CIX618" s="178"/>
      <c r="CIY618" s="178"/>
      <c r="CIZ618" s="178"/>
      <c r="CJA618" s="178"/>
      <c r="CJB618" s="178"/>
      <c r="CJC618" s="178"/>
      <c r="CJD618" s="178"/>
      <c r="CJE618" s="178"/>
      <c r="CJF618" s="178"/>
      <c r="CJG618" s="178"/>
      <c r="CJH618" s="178"/>
      <c r="CJI618" s="178"/>
      <c r="CJJ618" s="178"/>
      <c r="CJK618" s="178"/>
      <c r="CJL618" s="178"/>
      <c r="CJM618" s="178"/>
      <c r="CJN618" s="178"/>
      <c r="CJO618" s="178"/>
      <c r="CJP618" s="178"/>
      <c r="CJQ618" s="178"/>
      <c r="CJR618" s="178"/>
      <c r="CJS618" s="178"/>
      <c r="CJT618" s="178"/>
      <c r="CJU618" s="178"/>
      <c r="CJV618" s="178"/>
      <c r="CJW618" s="178"/>
      <c r="CJX618" s="178"/>
      <c r="CJY618" s="178"/>
      <c r="CJZ618" s="178"/>
      <c r="CKA618" s="178"/>
      <c r="CKB618" s="178"/>
      <c r="CKC618" s="178"/>
      <c r="CKD618" s="178"/>
      <c r="CKE618" s="178"/>
      <c r="CKF618" s="178"/>
      <c r="CKG618" s="178"/>
      <c r="CKH618" s="178"/>
      <c r="CKI618" s="178"/>
      <c r="CKJ618" s="178"/>
      <c r="CKK618" s="178"/>
      <c r="CKL618" s="178"/>
      <c r="CKM618" s="178"/>
      <c r="CKN618" s="178"/>
      <c r="CKO618" s="178"/>
      <c r="CKP618" s="178"/>
      <c r="CKQ618" s="178"/>
      <c r="CKR618" s="178"/>
      <c r="CKS618" s="178"/>
      <c r="CKT618" s="178"/>
      <c r="CKU618" s="178"/>
      <c r="CKV618" s="178"/>
      <c r="CKW618" s="178"/>
      <c r="CKX618" s="178"/>
      <c r="CKY618" s="178"/>
      <c r="CKZ618" s="178"/>
      <c r="CLA618" s="178"/>
      <c r="CLB618" s="178"/>
      <c r="CLC618" s="178"/>
      <c r="CLD618" s="178"/>
      <c r="CLE618" s="178"/>
      <c r="CLF618" s="178"/>
      <c r="CLG618" s="178"/>
      <c r="CLH618" s="178"/>
      <c r="CLI618" s="178"/>
      <c r="CLJ618" s="178"/>
      <c r="CLK618" s="178"/>
      <c r="CLL618" s="178"/>
      <c r="CLM618" s="178"/>
      <c r="CLN618" s="178"/>
      <c r="CLO618" s="178"/>
      <c r="CLP618" s="178"/>
      <c r="CLQ618" s="178"/>
      <c r="CLR618" s="178"/>
      <c r="CLS618" s="178"/>
      <c r="CLT618" s="178"/>
      <c r="CLU618" s="178"/>
      <c r="CLV618" s="178"/>
      <c r="CLW618" s="178"/>
      <c r="CLX618" s="178"/>
      <c r="CLY618" s="178"/>
      <c r="CLZ618" s="178"/>
      <c r="CMA618" s="178"/>
      <c r="CMB618" s="178"/>
      <c r="CMC618" s="178"/>
      <c r="CMD618" s="178"/>
      <c r="CME618" s="178"/>
      <c r="CMF618" s="178"/>
      <c r="CMG618" s="178"/>
      <c r="CMH618" s="178"/>
      <c r="CMI618" s="178"/>
      <c r="CMJ618" s="178"/>
      <c r="CMK618" s="178"/>
      <c r="CML618" s="178"/>
      <c r="CMM618" s="178"/>
      <c r="CMN618" s="178"/>
      <c r="CMO618" s="178"/>
      <c r="CMP618" s="178"/>
      <c r="CMQ618" s="178"/>
      <c r="CMR618" s="178"/>
      <c r="CMS618" s="178"/>
      <c r="CMT618" s="178"/>
      <c r="CMU618" s="178"/>
      <c r="CMV618" s="178"/>
      <c r="CMW618" s="178"/>
      <c r="CMX618" s="178"/>
      <c r="CMY618" s="178"/>
      <c r="CMZ618" s="178"/>
      <c r="CNA618" s="178"/>
      <c r="CNB618" s="178"/>
      <c r="CNC618" s="178"/>
      <c r="CND618" s="178"/>
      <c r="CNE618" s="178"/>
      <c r="CNF618" s="178"/>
      <c r="CNG618" s="178"/>
      <c r="CNH618" s="178"/>
      <c r="CNI618" s="178"/>
      <c r="CNJ618" s="178"/>
      <c r="CNK618" s="178"/>
      <c r="CNL618" s="178"/>
      <c r="CNM618" s="178"/>
      <c r="CNN618" s="178"/>
      <c r="CNO618" s="178"/>
      <c r="CNP618" s="178"/>
      <c r="CNQ618" s="178"/>
      <c r="CNR618" s="178"/>
      <c r="CNS618" s="178"/>
      <c r="CNT618" s="178"/>
      <c r="CNU618" s="178"/>
      <c r="CNV618" s="178"/>
      <c r="CNW618" s="178"/>
      <c r="CNX618" s="178"/>
      <c r="CNY618" s="178"/>
      <c r="CNZ618" s="178"/>
      <c r="COA618" s="178"/>
      <c r="COB618" s="178"/>
      <c r="COC618" s="178"/>
      <c r="COD618" s="178"/>
      <c r="COE618" s="178"/>
      <c r="COF618" s="178"/>
      <c r="COG618" s="178"/>
      <c r="COH618" s="178"/>
      <c r="COI618" s="178"/>
      <c r="COJ618" s="178"/>
      <c r="COK618" s="178"/>
      <c r="COL618" s="178"/>
      <c r="COM618" s="178"/>
      <c r="CON618" s="178"/>
      <c r="COO618" s="178"/>
      <c r="COP618" s="178"/>
      <c r="COQ618" s="178"/>
      <c r="COR618" s="178"/>
      <c r="COS618" s="178"/>
      <c r="COT618" s="178"/>
      <c r="COU618" s="178"/>
      <c r="COV618" s="178"/>
      <c r="COW618" s="178"/>
      <c r="COX618" s="178"/>
      <c r="COY618" s="178"/>
      <c r="COZ618" s="178"/>
      <c r="CPA618" s="178"/>
      <c r="CPB618" s="178"/>
      <c r="CPC618" s="178"/>
      <c r="CPD618" s="178"/>
      <c r="CPE618" s="178"/>
      <c r="CPF618" s="178"/>
      <c r="CPG618" s="178"/>
      <c r="CPH618" s="178"/>
      <c r="CPI618" s="178"/>
      <c r="CPJ618" s="178"/>
      <c r="CPK618" s="178"/>
      <c r="CPL618" s="178"/>
      <c r="CPM618" s="178"/>
      <c r="CPN618" s="178"/>
      <c r="CPO618" s="178"/>
      <c r="CPP618" s="178"/>
      <c r="CPQ618" s="178"/>
      <c r="CPR618" s="178"/>
      <c r="CPS618" s="178"/>
      <c r="CPT618" s="178"/>
      <c r="CPU618" s="178"/>
      <c r="CPV618" s="178"/>
      <c r="CPW618" s="178"/>
      <c r="CPX618" s="178"/>
      <c r="CPY618" s="178"/>
      <c r="CPZ618" s="178"/>
      <c r="CQA618" s="178"/>
      <c r="CQB618" s="178"/>
      <c r="CQC618" s="178"/>
      <c r="CQD618" s="178"/>
      <c r="CQE618" s="178"/>
      <c r="CQF618" s="178"/>
      <c r="CQG618" s="178"/>
      <c r="CQH618" s="178"/>
      <c r="CQI618" s="178"/>
      <c r="CQJ618" s="178"/>
      <c r="CQK618" s="178"/>
      <c r="CQL618" s="178"/>
      <c r="CQM618" s="178"/>
      <c r="CQN618" s="178"/>
      <c r="CQO618" s="178"/>
      <c r="CQP618" s="178"/>
      <c r="CQQ618" s="178"/>
      <c r="CQR618" s="178"/>
      <c r="CQS618" s="178"/>
      <c r="CQT618" s="178"/>
      <c r="CQU618" s="178"/>
      <c r="CQV618" s="178"/>
      <c r="CQW618" s="178"/>
      <c r="CQX618" s="178"/>
      <c r="CQY618" s="178"/>
      <c r="CQZ618" s="178"/>
      <c r="CRA618" s="178"/>
      <c r="CRB618" s="178"/>
      <c r="CRC618" s="178"/>
      <c r="CRD618" s="178"/>
      <c r="CRE618" s="178"/>
      <c r="CRF618" s="178"/>
      <c r="CRG618" s="178"/>
      <c r="CRH618" s="178"/>
      <c r="CRI618" s="178"/>
      <c r="CRJ618" s="178"/>
      <c r="CRK618" s="178"/>
      <c r="CRL618" s="178"/>
      <c r="CRM618" s="178"/>
      <c r="CRN618" s="178"/>
      <c r="CRO618" s="178"/>
      <c r="CRP618" s="178"/>
      <c r="CRQ618" s="178"/>
      <c r="CRR618" s="178"/>
      <c r="CRS618" s="178"/>
      <c r="CRT618" s="178"/>
      <c r="CRU618" s="178"/>
      <c r="CRV618" s="178"/>
      <c r="CRW618" s="178"/>
      <c r="CRX618" s="178"/>
      <c r="CRY618" s="178"/>
      <c r="CRZ618" s="178"/>
      <c r="CSA618" s="178"/>
      <c r="CSB618" s="178"/>
      <c r="CSC618" s="178"/>
      <c r="CSD618" s="178"/>
      <c r="CSE618" s="178"/>
      <c r="CSF618" s="178"/>
      <c r="CSG618" s="178"/>
      <c r="CSH618" s="178"/>
      <c r="CSI618" s="178"/>
      <c r="CSJ618" s="178"/>
      <c r="CSK618" s="178"/>
      <c r="CSL618" s="178"/>
      <c r="CSM618" s="178"/>
      <c r="CSN618" s="178"/>
      <c r="CSO618" s="178"/>
      <c r="CSP618" s="178"/>
      <c r="CSQ618" s="178"/>
      <c r="CSR618" s="178"/>
      <c r="CSS618" s="178"/>
      <c r="CST618" s="178"/>
      <c r="CSU618" s="178"/>
      <c r="CSV618" s="178"/>
      <c r="CSW618" s="178"/>
      <c r="CSX618" s="178"/>
      <c r="CSY618" s="178"/>
      <c r="CSZ618" s="178"/>
      <c r="CTA618" s="178"/>
      <c r="CTB618" s="178"/>
      <c r="CTC618" s="178"/>
      <c r="CTD618" s="178"/>
      <c r="CTE618" s="178"/>
      <c r="CTF618" s="178"/>
      <c r="CTG618" s="178"/>
      <c r="CTH618" s="178"/>
      <c r="CTI618" s="178"/>
      <c r="CTJ618" s="178"/>
      <c r="CTK618" s="178"/>
      <c r="CTL618" s="178"/>
      <c r="CTM618" s="178"/>
      <c r="CTN618" s="178"/>
      <c r="CTO618" s="178"/>
      <c r="CTP618" s="178"/>
      <c r="CTQ618" s="178"/>
      <c r="CTR618" s="178"/>
      <c r="CTS618" s="178"/>
      <c r="CTT618" s="178"/>
      <c r="CTU618" s="178"/>
      <c r="CTV618" s="178"/>
      <c r="CTW618" s="178"/>
      <c r="CTX618" s="178"/>
      <c r="CTY618" s="178"/>
      <c r="CTZ618" s="178"/>
      <c r="CUA618" s="178"/>
      <c r="CUB618" s="178"/>
      <c r="CUC618" s="178"/>
      <c r="CUD618" s="178"/>
      <c r="CUE618" s="178"/>
      <c r="CUF618" s="178"/>
      <c r="CUG618" s="178"/>
      <c r="CUH618" s="178"/>
      <c r="CUI618" s="178"/>
      <c r="CUJ618" s="178"/>
      <c r="CUK618" s="178"/>
      <c r="CUL618" s="178"/>
      <c r="CUM618" s="178"/>
      <c r="CUN618" s="178"/>
      <c r="CUO618" s="178"/>
      <c r="CUP618" s="178"/>
      <c r="CUQ618" s="178"/>
      <c r="CUR618" s="178"/>
      <c r="CUS618" s="178"/>
      <c r="CUT618" s="178"/>
      <c r="CUU618" s="178"/>
      <c r="CUV618" s="178"/>
      <c r="CUW618" s="178"/>
      <c r="CUX618" s="178"/>
      <c r="CUY618" s="178"/>
      <c r="CUZ618" s="178"/>
      <c r="CVA618" s="178"/>
      <c r="CVB618" s="178"/>
      <c r="CVC618" s="178"/>
      <c r="CVD618" s="178"/>
      <c r="CVE618" s="178"/>
      <c r="CVF618" s="178"/>
      <c r="CVG618" s="178"/>
      <c r="CVH618" s="178"/>
      <c r="CVI618" s="178"/>
      <c r="CVJ618" s="178"/>
      <c r="CVK618" s="178"/>
      <c r="CVL618" s="178"/>
      <c r="CVM618" s="178"/>
      <c r="CVN618" s="178"/>
      <c r="CVO618" s="178"/>
      <c r="CVP618" s="178"/>
      <c r="CVQ618" s="178"/>
      <c r="CVR618" s="178"/>
      <c r="CVS618" s="178"/>
      <c r="CVT618" s="178"/>
      <c r="CVU618" s="178"/>
      <c r="CVV618" s="178"/>
      <c r="CVW618" s="178"/>
      <c r="CVX618" s="178"/>
      <c r="CVY618" s="178"/>
      <c r="CVZ618" s="178"/>
      <c r="CWA618" s="178"/>
      <c r="CWB618" s="178"/>
      <c r="CWC618" s="178"/>
      <c r="CWD618" s="178"/>
      <c r="CWE618" s="178"/>
      <c r="CWF618" s="178"/>
      <c r="CWG618" s="178"/>
      <c r="CWH618" s="178"/>
      <c r="CWI618" s="178"/>
      <c r="CWJ618" s="178"/>
      <c r="CWK618" s="178"/>
      <c r="CWL618" s="178"/>
      <c r="CWM618" s="178"/>
      <c r="CWN618" s="178"/>
      <c r="CWO618" s="178"/>
      <c r="CWP618" s="178"/>
      <c r="CWQ618" s="178"/>
      <c r="CWR618" s="178"/>
      <c r="CWS618" s="178"/>
      <c r="CWT618" s="178"/>
      <c r="CWU618" s="178"/>
      <c r="CWV618" s="178"/>
      <c r="CWW618" s="178"/>
      <c r="CWX618" s="178"/>
      <c r="CWY618" s="178"/>
      <c r="CWZ618" s="178"/>
      <c r="CXA618" s="178"/>
      <c r="CXB618" s="178"/>
      <c r="CXC618" s="178"/>
      <c r="CXD618" s="178"/>
      <c r="CXE618" s="178"/>
      <c r="CXF618" s="178"/>
      <c r="CXG618" s="178"/>
      <c r="CXH618" s="178"/>
      <c r="CXI618" s="178"/>
      <c r="CXJ618" s="178"/>
      <c r="CXK618" s="178"/>
      <c r="CXL618" s="178"/>
      <c r="CXM618" s="178"/>
      <c r="CXN618" s="178"/>
      <c r="CXO618" s="178"/>
      <c r="CXP618" s="178"/>
      <c r="CXQ618" s="178"/>
      <c r="CXR618" s="178"/>
      <c r="CXS618" s="178"/>
      <c r="CXT618" s="178"/>
      <c r="CXU618" s="178"/>
      <c r="CXV618" s="178"/>
      <c r="CXW618" s="178"/>
      <c r="CXX618" s="178"/>
      <c r="CXY618" s="178"/>
      <c r="CXZ618" s="178"/>
      <c r="CYA618" s="178"/>
      <c r="CYB618" s="178"/>
      <c r="CYC618" s="178"/>
      <c r="CYD618" s="178"/>
      <c r="CYE618" s="178"/>
      <c r="CYF618" s="178"/>
      <c r="CYG618" s="178"/>
      <c r="CYH618" s="178"/>
      <c r="CYI618" s="178"/>
      <c r="CYJ618" s="178"/>
      <c r="CYK618" s="178"/>
      <c r="CYL618" s="178"/>
      <c r="CYM618" s="178"/>
      <c r="CYN618" s="178"/>
      <c r="CYO618" s="178"/>
      <c r="CYP618" s="178"/>
      <c r="CYQ618" s="178"/>
      <c r="CYR618" s="178"/>
      <c r="CYS618" s="178"/>
      <c r="CYT618" s="178"/>
      <c r="CYU618" s="178"/>
      <c r="CYV618" s="178"/>
      <c r="CYW618" s="178"/>
      <c r="CYX618" s="178"/>
      <c r="CYY618" s="178"/>
      <c r="CYZ618" s="178"/>
      <c r="CZA618" s="178"/>
      <c r="CZB618" s="178"/>
      <c r="CZC618" s="178"/>
      <c r="CZD618" s="178"/>
      <c r="CZE618" s="178"/>
      <c r="CZF618" s="178"/>
      <c r="CZG618" s="178"/>
      <c r="CZH618" s="178"/>
      <c r="CZI618" s="178"/>
      <c r="CZJ618" s="178"/>
      <c r="CZK618" s="178"/>
      <c r="CZL618" s="178"/>
      <c r="CZM618" s="178"/>
      <c r="CZN618" s="178"/>
      <c r="CZO618" s="178"/>
      <c r="CZP618" s="178"/>
      <c r="CZQ618" s="178"/>
      <c r="CZR618" s="178"/>
      <c r="CZS618" s="178"/>
      <c r="CZT618" s="178"/>
      <c r="CZU618" s="178"/>
      <c r="CZV618" s="178"/>
      <c r="CZW618" s="178"/>
      <c r="CZX618" s="178"/>
      <c r="CZY618" s="178"/>
      <c r="CZZ618" s="178"/>
      <c r="DAA618" s="178"/>
      <c r="DAB618" s="178"/>
      <c r="DAC618" s="178"/>
      <c r="DAD618" s="178"/>
      <c r="DAE618" s="178"/>
      <c r="DAF618" s="178"/>
      <c r="DAG618" s="178"/>
      <c r="DAH618" s="178"/>
      <c r="DAI618" s="178"/>
      <c r="DAJ618" s="178"/>
      <c r="DAK618" s="178"/>
      <c r="DAL618" s="178"/>
      <c r="DAM618" s="178"/>
      <c r="DAN618" s="178"/>
      <c r="DAO618" s="178"/>
      <c r="DAP618" s="178"/>
      <c r="DAQ618" s="178"/>
      <c r="DAR618" s="178"/>
      <c r="DAS618" s="178"/>
      <c r="DAT618" s="178"/>
      <c r="DAU618" s="178"/>
      <c r="DAV618" s="178"/>
      <c r="DAW618" s="178"/>
      <c r="DAX618" s="178"/>
      <c r="DAY618" s="178"/>
      <c r="DAZ618" s="178"/>
      <c r="DBA618" s="178"/>
      <c r="DBB618" s="178"/>
      <c r="DBC618" s="178"/>
      <c r="DBD618" s="178"/>
      <c r="DBE618" s="178"/>
      <c r="DBF618" s="178"/>
      <c r="DBG618" s="178"/>
      <c r="DBH618" s="178"/>
      <c r="DBI618" s="178"/>
      <c r="DBJ618" s="178"/>
      <c r="DBK618" s="178"/>
      <c r="DBL618" s="178"/>
      <c r="DBM618" s="178"/>
      <c r="DBN618" s="178"/>
      <c r="DBO618" s="178"/>
      <c r="DBP618" s="178"/>
      <c r="DBQ618" s="178"/>
      <c r="DBR618" s="178"/>
      <c r="DBS618" s="178"/>
      <c r="DBT618" s="178"/>
      <c r="DBU618" s="178"/>
      <c r="DBV618" s="178"/>
      <c r="DBW618" s="178"/>
      <c r="DBX618" s="178"/>
      <c r="DBY618" s="178"/>
      <c r="DBZ618" s="178"/>
      <c r="DCA618" s="178"/>
      <c r="DCB618" s="178"/>
      <c r="DCC618" s="178"/>
      <c r="DCD618" s="178"/>
      <c r="DCE618" s="178"/>
      <c r="DCF618" s="178"/>
      <c r="DCG618" s="178"/>
      <c r="DCH618" s="178"/>
      <c r="DCI618" s="178"/>
      <c r="DCJ618" s="178"/>
      <c r="DCK618" s="178"/>
      <c r="DCL618" s="178"/>
      <c r="DCM618" s="178"/>
      <c r="DCN618" s="178"/>
      <c r="DCO618" s="178"/>
      <c r="DCP618" s="178"/>
      <c r="DCQ618" s="178"/>
      <c r="DCR618" s="178"/>
      <c r="DCS618" s="178"/>
      <c r="DCT618" s="178"/>
      <c r="DCU618" s="178"/>
      <c r="DCV618" s="178"/>
      <c r="DCW618" s="178"/>
      <c r="DCX618" s="178"/>
      <c r="DCY618" s="178"/>
      <c r="DCZ618" s="178"/>
      <c r="DDA618" s="178"/>
      <c r="DDB618" s="178"/>
      <c r="DDC618" s="178"/>
      <c r="DDD618" s="178"/>
      <c r="DDE618" s="178"/>
      <c r="DDF618" s="178"/>
      <c r="DDG618" s="178"/>
      <c r="DDH618" s="178"/>
      <c r="DDI618" s="178"/>
      <c r="DDJ618" s="178"/>
      <c r="DDK618" s="178"/>
      <c r="DDL618" s="178"/>
      <c r="DDM618" s="178"/>
      <c r="DDN618" s="178"/>
      <c r="DDO618" s="178"/>
      <c r="DDP618" s="178"/>
      <c r="DDQ618" s="178"/>
      <c r="DDR618" s="178"/>
      <c r="DDS618" s="178"/>
      <c r="DDT618" s="178"/>
      <c r="DDU618" s="178"/>
      <c r="DDV618" s="178"/>
      <c r="DDW618" s="178"/>
      <c r="DDX618" s="178"/>
      <c r="DDY618" s="178"/>
      <c r="DDZ618" s="178"/>
      <c r="DEA618" s="178"/>
      <c r="DEB618" s="178"/>
      <c r="DEC618" s="178"/>
      <c r="DED618" s="178"/>
      <c r="DEE618" s="178"/>
      <c r="DEF618" s="178"/>
      <c r="DEG618" s="178"/>
      <c r="DEH618" s="178"/>
      <c r="DEI618" s="178"/>
      <c r="DEJ618" s="178"/>
      <c r="DEK618" s="178"/>
      <c r="DEL618" s="178"/>
      <c r="DEM618" s="178"/>
      <c r="DEN618" s="178"/>
      <c r="DEO618" s="178"/>
      <c r="DEP618" s="178"/>
      <c r="DEQ618" s="178"/>
      <c r="DER618" s="178"/>
      <c r="DES618" s="178"/>
      <c r="DET618" s="178"/>
      <c r="DEU618" s="178"/>
      <c r="DEV618" s="178"/>
      <c r="DEW618" s="178"/>
      <c r="DEX618" s="178"/>
      <c r="DEY618" s="178"/>
      <c r="DEZ618" s="178"/>
      <c r="DFA618" s="178"/>
      <c r="DFB618" s="178"/>
      <c r="DFC618" s="178"/>
      <c r="DFD618" s="178"/>
      <c r="DFE618" s="178"/>
      <c r="DFF618" s="178"/>
      <c r="DFG618" s="178"/>
      <c r="DFH618" s="178"/>
      <c r="DFI618" s="178"/>
      <c r="DFJ618" s="178"/>
      <c r="DFK618" s="178"/>
      <c r="DFL618" s="178"/>
      <c r="DFM618" s="178"/>
      <c r="DFN618" s="178"/>
      <c r="DFO618" s="178"/>
      <c r="DFP618" s="178"/>
      <c r="DFQ618" s="178"/>
      <c r="DFR618" s="178"/>
      <c r="DFS618" s="178"/>
      <c r="DFT618" s="178"/>
      <c r="DFU618" s="178"/>
      <c r="DFV618" s="178"/>
      <c r="DFW618" s="178"/>
      <c r="DFX618" s="178"/>
      <c r="DFY618" s="178"/>
      <c r="DFZ618" s="178"/>
      <c r="DGA618" s="178"/>
      <c r="DGB618" s="178"/>
      <c r="DGC618" s="178"/>
      <c r="DGD618" s="178"/>
      <c r="DGE618" s="178"/>
      <c r="DGF618" s="178"/>
      <c r="DGG618" s="178"/>
      <c r="DGH618" s="178"/>
      <c r="DGI618" s="178"/>
      <c r="DGJ618" s="178"/>
      <c r="DGK618" s="178"/>
      <c r="DGL618" s="178"/>
      <c r="DGM618" s="178"/>
      <c r="DGN618" s="178"/>
      <c r="DGO618" s="178"/>
      <c r="DGP618" s="178"/>
      <c r="DGQ618" s="178"/>
      <c r="DGR618" s="178"/>
      <c r="DGS618" s="178"/>
      <c r="DGT618" s="178"/>
      <c r="DGU618" s="178"/>
      <c r="DGV618" s="178"/>
      <c r="DGW618" s="178"/>
      <c r="DGX618" s="178"/>
      <c r="DGY618" s="178"/>
      <c r="DGZ618" s="178"/>
      <c r="DHA618" s="178"/>
      <c r="DHB618" s="178"/>
      <c r="DHC618" s="178"/>
      <c r="DHD618" s="178"/>
      <c r="DHE618" s="178"/>
      <c r="DHF618" s="178"/>
      <c r="DHG618" s="178"/>
      <c r="DHH618" s="178"/>
      <c r="DHI618" s="178"/>
      <c r="DHJ618" s="178"/>
      <c r="DHK618" s="178"/>
      <c r="DHL618" s="178"/>
      <c r="DHM618" s="178"/>
      <c r="DHN618" s="178"/>
      <c r="DHO618" s="178"/>
      <c r="DHP618" s="178"/>
      <c r="DHQ618" s="178"/>
      <c r="DHR618" s="178"/>
      <c r="DHS618" s="178"/>
      <c r="DHT618" s="178"/>
      <c r="DHU618" s="178"/>
      <c r="DHV618" s="178"/>
      <c r="DHW618" s="178"/>
      <c r="DHX618" s="178"/>
      <c r="DHY618" s="178"/>
      <c r="DHZ618" s="178"/>
      <c r="DIA618" s="178"/>
      <c r="DIB618" s="178"/>
      <c r="DIC618" s="178"/>
      <c r="DID618" s="178"/>
      <c r="DIE618" s="178"/>
      <c r="DIF618" s="178"/>
      <c r="DIG618" s="178"/>
      <c r="DIH618" s="178"/>
      <c r="DII618" s="178"/>
      <c r="DIJ618" s="178"/>
      <c r="DIK618" s="178"/>
      <c r="DIL618" s="178"/>
      <c r="DIM618" s="178"/>
      <c r="DIN618" s="178"/>
      <c r="DIO618" s="178"/>
      <c r="DIP618" s="178"/>
      <c r="DIQ618" s="178"/>
      <c r="DIR618" s="178"/>
      <c r="DIS618" s="178"/>
      <c r="DIT618" s="178"/>
      <c r="DIU618" s="178"/>
      <c r="DIV618" s="178"/>
      <c r="DIW618" s="178"/>
      <c r="DIX618" s="178"/>
      <c r="DIY618" s="178"/>
      <c r="DIZ618" s="178"/>
      <c r="DJA618" s="178"/>
      <c r="DJB618" s="178"/>
      <c r="DJC618" s="178"/>
      <c r="DJD618" s="178"/>
      <c r="DJE618" s="178"/>
      <c r="DJF618" s="178"/>
      <c r="DJG618" s="178"/>
      <c r="DJH618" s="178"/>
      <c r="DJI618" s="178"/>
      <c r="DJJ618" s="178"/>
      <c r="DJK618" s="178"/>
      <c r="DJL618" s="178"/>
      <c r="DJM618" s="178"/>
      <c r="DJN618" s="178"/>
      <c r="DJO618" s="178"/>
      <c r="DJP618" s="178"/>
      <c r="DJQ618" s="178"/>
      <c r="DJR618" s="178"/>
      <c r="DJS618" s="178"/>
      <c r="DJT618" s="178"/>
      <c r="DJU618" s="178"/>
      <c r="DJV618" s="178"/>
      <c r="DJW618" s="178"/>
      <c r="DJX618" s="178"/>
      <c r="DJY618" s="178"/>
      <c r="DJZ618" s="178"/>
      <c r="DKA618" s="178"/>
      <c r="DKB618" s="178"/>
      <c r="DKC618" s="178"/>
      <c r="DKD618" s="178"/>
      <c r="DKE618" s="178"/>
      <c r="DKF618" s="178"/>
      <c r="DKG618" s="178"/>
      <c r="DKH618" s="178"/>
      <c r="DKI618" s="178"/>
      <c r="DKJ618" s="178"/>
      <c r="DKK618" s="178"/>
      <c r="DKL618" s="178"/>
      <c r="DKM618" s="178"/>
      <c r="DKN618" s="178"/>
      <c r="DKO618" s="178"/>
      <c r="DKP618" s="178"/>
      <c r="DKQ618" s="178"/>
      <c r="DKR618" s="178"/>
      <c r="DKS618" s="178"/>
      <c r="DKT618" s="178"/>
      <c r="DKU618" s="178"/>
      <c r="DKV618" s="178"/>
      <c r="DKW618" s="178"/>
      <c r="DKX618" s="178"/>
      <c r="DKY618" s="178"/>
      <c r="DKZ618" s="178"/>
      <c r="DLA618" s="178"/>
      <c r="DLB618" s="178"/>
      <c r="DLC618" s="178"/>
      <c r="DLD618" s="178"/>
      <c r="DLE618" s="178"/>
      <c r="DLF618" s="178"/>
      <c r="DLG618" s="178"/>
      <c r="DLH618" s="178"/>
      <c r="DLI618" s="178"/>
      <c r="DLJ618" s="178"/>
      <c r="DLK618" s="178"/>
      <c r="DLL618" s="178"/>
      <c r="DLM618" s="178"/>
      <c r="DLN618" s="178"/>
      <c r="DLO618" s="178"/>
      <c r="DLP618" s="178"/>
      <c r="DLQ618" s="178"/>
      <c r="DLR618" s="178"/>
      <c r="DLS618" s="178"/>
      <c r="DLT618" s="178"/>
      <c r="DLU618" s="178"/>
      <c r="DLV618" s="178"/>
      <c r="DLW618" s="178"/>
      <c r="DLX618" s="178"/>
      <c r="DLY618" s="178"/>
      <c r="DLZ618" s="178"/>
      <c r="DMA618" s="178"/>
      <c r="DMB618" s="178"/>
      <c r="DMC618" s="178"/>
      <c r="DMD618" s="178"/>
      <c r="DME618" s="178"/>
      <c r="DMF618" s="178"/>
      <c r="DMG618" s="178"/>
      <c r="DMH618" s="178"/>
      <c r="DMI618" s="178"/>
      <c r="DMJ618" s="178"/>
      <c r="DMK618" s="178"/>
      <c r="DML618" s="178"/>
      <c r="DMM618" s="178"/>
      <c r="DMN618" s="178"/>
      <c r="DMO618" s="178"/>
      <c r="DMP618" s="178"/>
      <c r="DMQ618" s="178"/>
      <c r="DMR618" s="178"/>
      <c r="DMS618" s="178"/>
      <c r="DMT618" s="178"/>
      <c r="DMU618" s="178"/>
      <c r="DMV618" s="178"/>
      <c r="DMW618" s="178"/>
      <c r="DMX618" s="178"/>
      <c r="DMY618" s="178"/>
      <c r="DMZ618" s="178"/>
      <c r="DNA618" s="178"/>
      <c r="DNB618" s="178"/>
      <c r="DNC618" s="178"/>
      <c r="DND618" s="178"/>
      <c r="DNE618" s="178"/>
      <c r="DNF618" s="178"/>
      <c r="DNG618" s="178"/>
      <c r="DNH618" s="178"/>
      <c r="DNI618" s="178"/>
      <c r="DNJ618" s="178"/>
      <c r="DNK618" s="178"/>
      <c r="DNL618" s="178"/>
      <c r="DNM618" s="178"/>
      <c r="DNN618" s="178"/>
      <c r="DNO618" s="178"/>
      <c r="DNP618" s="178"/>
      <c r="DNQ618" s="178"/>
      <c r="DNR618" s="178"/>
      <c r="DNS618" s="178"/>
      <c r="DNT618" s="178"/>
      <c r="DNU618" s="178"/>
      <c r="DNV618" s="178"/>
      <c r="DNW618" s="178"/>
      <c r="DNX618" s="178"/>
      <c r="DNY618" s="178"/>
      <c r="DNZ618" s="178"/>
      <c r="DOA618" s="178"/>
      <c r="DOB618" s="178"/>
      <c r="DOC618" s="178"/>
      <c r="DOD618" s="178"/>
      <c r="DOE618" s="178"/>
      <c r="DOF618" s="178"/>
      <c r="DOG618" s="178"/>
      <c r="DOH618" s="178"/>
      <c r="DOI618" s="178"/>
      <c r="DOJ618" s="178"/>
      <c r="DOK618" s="178"/>
      <c r="DOL618" s="178"/>
      <c r="DOM618" s="178"/>
      <c r="DON618" s="178"/>
      <c r="DOO618" s="178"/>
      <c r="DOP618" s="178"/>
      <c r="DOQ618" s="178"/>
      <c r="DOR618" s="178"/>
      <c r="DOS618" s="178"/>
      <c r="DOT618" s="178"/>
      <c r="DOU618" s="178"/>
      <c r="DOV618" s="178"/>
      <c r="DOW618" s="178"/>
      <c r="DOX618" s="178"/>
      <c r="DOY618" s="178"/>
      <c r="DOZ618" s="178"/>
      <c r="DPA618" s="178"/>
      <c r="DPB618" s="178"/>
      <c r="DPC618" s="178"/>
      <c r="DPD618" s="178"/>
      <c r="DPE618" s="178"/>
      <c r="DPF618" s="178"/>
      <c r="DPG618" s="178"/>
      <c r="DPH618" s="178"/>
      <c r="DPI618" s="178"/>
      <c r="DPJ618" s="178"/>
      <c r="DPK618" s="178"/>
      <c r="DPL618" s="178"/>
      <c r="DPM618" s="178"/>
      <c r="DPN618" s="178"/>
      <c r="DPO618" s="178"/>
      <c r="DPP618" s="178"/>
      <c r="DPQ618" s="178"/>
      <c r="DPR618" s="178"/>
      <c r="DPS618" s="178"/>
      <c r="DPT618" s="178"/>
      <c r="DPU618" s="178"/>
      <c r="DPV618" s="178"/>
      <c r="DPW618" s="178"/>
      <c r="DPX618" s="178"/>
      <c r="DPY618" s="178"/>
      <c r="DPZ618" s="178"/>
      <c r="DQA618" s="178"/>
      <c r="DQB618" s="178"/>
      <c r="DQC618" s="178"/>
      <c r="DQD618" s="178"/>
      <c r="DQE618" s="178"/>
      <c r="DQF618" s="178"/>
      <c r="DQG618" s="178"/>
      <c r="DQH618" s="178"/>
      <c r="DQI618" s="178"/>
      <c r="DQJ618" s="178"/>
      <c r="DQK618" s="178"/>
      <c r="DQL618" s="178"/>
      <c r="DQM618" s="178"/>
      <c r="DQN618" s="178"/>
      <c r="DQO618" s="178"/>
      <c r="DQP618" s="178"/>
      <c r="DQQ618" s="178"/>
      <c r="DQR618" s="178"/>
      <c r="DQS618" s="178"/>
      <c r="DQT618" s="178"/>
      <c r="DQU618" s="178"/>
      <c r="DQV618" s="178"/>
      <c r="DQW618" s="178"/>
      <c r="DQX618" s="178"/>
      <c r="DQY618" s="178"/>
      <c r="DQZ618" s="178"/>
      <c r="DRA618" s="178"/>
      <c r="DRB618" s="178"/>
      <c r="DRC618" s="178"/>
      <c r="DRD618" s="178"/>
      <c r="DRE618" s="178"/>
      <c r="DRF618" s="178"/>
      <c r="DRG618" s="178"/>
      <c r="DRH618" s="178"/>
      <c r="DRI618" s="178"/>
      <c r="DRJ618" s="178"/>
      <c r="DRK618" s="178"/>
      <c r="DRL618" s="178"/>
      <c r="DRM618" s="178"/>
      <c r="DRN618" s="178"/>
      <c r="DRO618" s="178"/>
      <c r="DRP618" s="178"/>
      <c r="DRQ618" s="178"/>
      <c r="DRR618" s="178"/>
      <c r="DRS618" s="178"/>
      <c r="DRT618" s="178"/>
      <c r="DRU618" s="178"/>
      <c r="DRV618" s="178"/>
      <c r="DRW618" s="178"/>
      <c r="DRX618" s="178"/>
      <c r="DRY618" s="178"/>
      <c r="DRZ618" s="178"/>
      <c r="DSA618" s="178"/>
      <c r="DSB618" s="178"/>
      <c r="DSC618" s="178"/>
      <c r="DSD618" s="178"/>
      <c r="DSE618" s="178"/>
      <c r="DSF618" s="178"/>
      <c r="DSG618" s="178"/>
      <c r="DSH618" s="178"/>
      <c r="DSI618" s="178"/>
      <c r="DSJ618" s="178"/>
      <c r="DSK618" s="178"/>
      <c r="DSL618" s="178"/>
      <c r="DSM618" s="178"/>
      <c r="DSN618" s="178"/>
      <c r="DSO618" s="178"/>
      <c r="DSP618" s="178"/>
      <c r="DSQ618" s="178"/>
      <c r="DSR618" s="178"/>
      <c r="DSS618" s="178"/>
      <c r="DST618" s="178"/>
      <c r="DSU618" s="178"/>
      <c r="DSV618" s="178"/>
      <c r="DSW618" s="178"/>
      <c r="DSX618" s="178"/>
      <c r="DSY618" s="178"/>
      <c r="DSZ618" s="178"/>
      <c r="DTA618" s="178"/>
      <c r="DTB618" s="178"/>
      <c r="DTC618" s="178"/>
      <c r="DTD618" s="178"/>
      <c r="DTE618" s="178"/>
      <c r="DTF618" s="178"/>
      <c r="DTG618" s="178"/>
      <c r="DTH618" s="178"/>
      <c r="DTI618" s="178"/>
      <c r="DTJ618" s="178"/>
      <c r="DTK618" s="178"/>
      <c r="DTL618" s="178"/>
      <c r="DTM618" s="178"/>
      <c r="DTN618" s="178"/>
      <c r="DTO618" s="178"/>
      <c r="DTP618" s="178"/>
      <c r="DTQ618" s="178"/>
      <c r="DTR618" s="178"/>
      <c r="DTS618" s="178"/>
      <c r="DTT618" s="178"/>
      <c r="DTU618" s="178"/>
      <c r="DTV618" s="178"/>
      <c r="DTW618" s="178"/>
      <c r="DTX618" s="178"/>
      <c r="DTY618" s="178"/>
      <c r="DTZ618" s="178"/>
      <c r="DUA618" s="178"/>
      <c r="DUB618" s="178"/>
      <c r="DUC618" s="178"/>
      <c r="DUD618" s="178"/>
      <c r="DUE618" s="178"/>
      <c r="DUF618" s="178"/>
      <c r="DUG618" s="178"/>
      <c r="DUH618" s="178"/>
      <c r="DUI618" s="178"/>
      <c r="DUJ618" s="178"/>
      <c r="DUK618" s="178"/>
      <c r="DUL618" s="178"/>
      <c r="DUM618" s="178"/>
      <c r="DUN618" s="178"/>
      <c r="DUO618" s="178"/>
      <c r="DUP618" s="178"/>
      <c r="DUQ618" s="178"/>
      <c r="DUR618" s="178"/>
      <c r="DUS618" s="178"/>
      <c r="DUT618" s="178"/>
      <c r="DUU618" s="178"/>
      <c r="DUV618" s="178"/>
      <c r="DUW618" s="178"/>
      <c r="DUX618" s="178"/>
      <c r="DUY618" s="178"/>
      <c r="DUZ618" s="178"/>
      <c r="DVA618" s="178"/>
      <c r="DVB618" s="178"/>
      <c r="DVC618" s="178"/>
      <c r="DVD618" s="178"/>
      <c r="DVE618" s="178"/>
      <c r="DVF618" s="178"/>
      <c r="DVG618" s="178"/>
      <c r="DVH618" s="178"/>
      <c r="DVI618" s="178"/>
      <c r="DVJ618" s="178"/>
      <c r="DVK618" s="178"/>
      <c r="DVL618" s="178"/>
      <c r="DVM618" s="178"/>
      <c r="DVN618" s="178"/>
      <c r="DVO618" s="178"/>
      <c r="DVP618" s="178"/>
      <c r="DVQ618" s="178"/>
      <c r="DVR618" s="178"/>
      <c r="DVS618" s="178"/>
      <c r="DVT618" s="178"/>
      <c r="DVU618" s="178"/>
      <c r="DVV618" s="178"/>
      <c r="DVW618" s="178"/>
      <c r="DVX618" s="178"/>
      <c r="DVY618" s="178"/>
      <c r="DVZ618" s="178"/>
      <c r="DWA618" s="178"/>
      <c r="DWB618" s="178"/>
      <c r="DWC618" s="178"/>
      <c r="DWD618" s="178"/>
      <c r="DWE618" s="178"/>
      <c r="DWF618" s="178"/>
      <c r="DWG618" s="178"/>
      <c r="DWH618" s="178"/>
      <c r="DWI618" s="178"/>
      <c r="DWJ618" s="178"/>
      <c r="DWK618" s="178"/>
      <c r="DWL618" s="178"/>
      <c r="DWM618" s="178"/>
      <c r="DWN618" s="178"/>
      <c r="DWO618" s="178"/>
      <c r="DWP618" s="178"/>
      <c r="DWQ618" s="178"/>
      <c r="DWR618" s="178"/>
      <c r="DWS618" s="178"/>
      <c r="DWT618" s="178"/>
      <c r="DWU618" s="178"/>
      <c r="DWV618" s="178"/>
      <c r="DWW618" s="178"/>
      <c r="DWX618" s="178"/>
      <c r="DWY618" s="178"/>
      <c r="DWZ618" s="178"/>
      <c r="DXA618" s="178"/>
      <c r="DXB618" s="178"/>
      <c r="DXC618" s="178"/>
      <c r="DXD618" s="178"/>
      <c r="DXE618" s="178"/>
      <c r="DXF618" s="178"/>
      <c r="DXG618" s="178"/>
      <c r="DXH618" s="178"/>
      <c r="DXI618" s="178"/>
      <c r="DXJ618" s="178"/>
      <c r="DXK618" s="178"/>
      <c r="DXL618" s="178"/>
      <c r="DXM618" s="178"/>
      <c r="DXN618" s="178"/>
      <c r="DXO618" s="178"/>
      <c r="DXP618" s="178"/>
      <c r="DXQ618" s="178"/>
      <c r="DXR618" s="178"/>
      <c r="DXS618" s="178"/>
      <c r="DXT618" s="178"/>
      <c r="DXU618" s="178"/>
      <c r="DXV618" s="178"/>
      <c r="DXW618" s="178"/>
      <c r="DXX618" s="178"/>
      <c r="DXY618" s="178"/>
      <c r="DXZ618" s="178"/>
      <c r="DYA618" s="178"/>
      <c r="DYB618" s="178"/>
      <c r="DYC618" s="178"/>
      <c r="DYD618" s="178"/>
      <c r="DYE618" s="178"/>
      <c r="DYF618" s="178"/>
      <c r="DYG618" s="178"/>
      <c r="DYH618" s="178"/>
      <c r="DYI618" s="178"/>
      <c r="DYJ618" s="178"/>
      <c r="DYK618" s="178"/>
      <c r="DYL618" s="178"/>
      <c r="DYM618" s="178"/>
      <c r="DYN618" s="178"/>
      <c r="DYO618" s="178"/>
      <c r="DYP618" s="178"/>
      <c r="DYQ618" s="178"/>
      <c r="DYR618" s="178"/>
      <c r="DYS618" s="178"/>
      <c r="DYT618" s="178"/>
      <c r="DYU618" s="178"/>
      <c r="DYV618" s="178"/>
      <c r="DYW618" s="178"/>
      <c r="DYX618" s="178"/>
      <c r="DYY618" s="178"/>
      <c r="DYZ618" s="178"/>
      <c r="DZA618" s="178"/>
      <c r="DZB618" s="178"/>
      <c r="DZC618" s="178"/>
      <c r="DZD618" s="178"/>
      <c r="DZE618" s="178"/>
      <c r="DZF618" s="178"/>
      <c r="DZG618" s="178"/>
      <c r="DZH618" s="178"/>
      <c r="DZI618" s="178"/>
      <c r="DZJ618" s="178"/>
      <c r="DZK618" s="178"/>
      <c r="DZL618" s="178"/>
      <c r="DZM618" s="178"/>
      <c r="DZN618" s="178"/>
      <c r="DZO618" s="178"/>
      <c r="DZP618" s="178"/>
      <c r="DZQ618" s="178"/>
      <c r="DZR618" s="178"/>
      <c r="DZS618" s="178"/>
      <c r="DZT618" s="178"/>
      <c r="DZU618" s="178"/>
      <c r="DZV618" s="178"/>
      <c r="DZW618" s="178"/>
      <c r="DZX618" s="178"/>
      <c r="DZY618" s="178"/>
      <c r="DZZ618" s="178"/>
      <c r="EAA618" s="178"/>
      <c r="EAB618" s="178"/>
      <c r="EAC618" s="178"/>
      <c r="EAD618" s="178"/>
      <c r="EAE618" s="178"/>
      <c r="EAF618" s="178"/>
      <c r="EAG618" s="178"/>
      <c r="EAH618" s="178"/>
      <c r="EAI618" s="178"/>
      <c r="EAJ618" s="178"/>
      <c r="EAK618" s="178"/>
      <c r="EAL618" s="178"/>
      <c r="EAM618" s="178"/>
      <c r="EAN618" s="178"/>
      <c r="EAO618" s="178"/>
      <c r="EAP618" s="178"/>
      <c r="EAQ618" s="178"/>
      <c r="EAR618" s="178"/>
      <c r="EAS618" s="178"/>
      <c r="EAT618" s="178"/>
      <c r="EAU618" s="178"/>
      <c r="EAV618" s="178"/>
      <c r="EAW618" s="178"/>
      <c r="EAX618" s="178"/>
      <c r="EAY618" s="178"/>
      <c r="EAZ618" s="178"/>
      <c r="EBA618" s="178"/>
      <c r="EBB618" s="178"/>
      <c r="EBC618" s="178"/>
      <c r="EBD618" s="178"/>
      <c r="EBE618" s="178"/>
      <c r="EBF618" s="178"/>
      <c r="EBG618" s="178"/>
      <c r="EBH618" s="178"/>
      <c r="EBI618" s="178"/>
      <c r="EBJ618" s="178"/>
      <c r="EBK618" s="178"/>
      <c r="EBL618" s="178"/>
      <c r="EBM618" s="178"/>
      <c r="EBN618" s="178"/>
      <c r="EBO618" s="178"/>
      <c r="EBP618" s="178"/>
      <c r="EBQ618" s="178"/>
      <c r="EBR618" s="178"/>
      <c r="EBS618" s="178"/>
      <c r="EBT618" s="178"/>
      <c r="EBU618" s="178"/>
      <c r="EBV618" s="178"/>
      <c r="EBW618" s="178"/>
      <c r="EBX618" s="178"/>
      <c r="EBY618" s="178"/>
      <c r="EBZ618" s="178"/>
      <c r="ECA618" s="178"/>
      <c r="ECB618" s="178"/>
      <c r="ECC618" s="178"/>
      <c r="ECD618" s="178"/>
      <c r="ECE618" s="178"/>
      <c r="ECF618" s="178"/>
      <c r="ECG618" s="178"/>
      <c r="ECH618" s="178"/>
      <c r="ECI618" s="178"/>
      <c r="ECJ618" s="178"/>
      <c r="ECK618" s="178"/>
      <c r="ECL618" s="178"/>
      <c r="ECM618" s="178"/>
      <c r="ECN618" s="178"/>
      <c r="ECO618" s="178"/>
      <c r="ECP618" s="178"/>
      <c r="ECQ618" s="178"/>
      <c r="ECR618" s="178"/>
      <c r="ECS618" s="178"/>
      <c r="ECT618" s="178"/>
      <c r="ECU618" s="178"/>
      <c r="ECV618" s="178"/>
      <c r="ECW618" s="178"/>
      <c r="ECX618" s="178"/>
      <c r="ECY618" s="178"/>
      <c r="ECZ618" s="178"/>
      <c r="EDA618" s="178"/>
      <c r="EDB618" s="178"/>
      <c r="EDC618" s="178"/>
      <c r="EDD618" s="178"/>
      <c r="EDE618" s="178"/>
      <c r="EDF618" s="178"/>
      <c r="EDG618" s="178"/>
      <c r="EDH618" s="178"/>
      <c r="EDI618" s="178"/>
      <c r="EDJ618" s="178"/>
      <c r="EDK618" s="178"/>
      <c r="EDL618" s="178"/>
      <c r="EDM618" s="178"/>
      <c r="EDN618" s="178"/>
      <c r="EDO618" s="178"/>
      <c r="EDP618" s="178"/>
      <c r="EDQ618" s="178"/>
      <c r="EDR618" s="178"/>
      <c r="EDS618" s="178"/>
      <c r="EDT618" s="178"/>
      <c r="EDU618" s="178"/>
      <c r="EDV618" s="178"/>
      <c r="EDW618" s="178"/>
      <c r="EDX618" s="178"/>
      <c r="EDY618" s="178"/>
      <c r="EDZ618" s="178"/>
      <c r="EEA618" s="178"/>
      <c r="EEB618" s="178"/>
      <c r="EEC618" s="178"/>
      <c r="EED618" s="178"/>
      <c r="EEE618" s="178"/>
      <c r="EEF618" s="178"/>
      <c r="EEG618" s="178"/>
      <c r="EEH618" s="178"/>
      <c r="EEI618" s="178"/>
      <c r="EEJ618" s="178"/>
      <c r="EEK618" s="178"/>
      <c r="EEL618" s="178"/>
      <c r="EEM618" s="178"/>
      <c r="EEN618" s="178"/>
      <c r="EEO618" s="178"/>
      <c r="EEP618" s="178"/>
      <c r="EEQ618" s="178"/>
      <c r="EER618" s="178"/>
      <c r="EES618" s="178"/>
      <c r="EET618" s="178"/>
      <c r="EEU618" s="178"/>
      <c r="EEV618" s="178"/>
      <c r="EEW618" s="178"/>
      <c r="EEX618" s="178"/>
      <c r="EEY618" s="178"/>
      <c r="EEZ618" s="178"/>
      <c r="EFA618" s="178"/>
      <c r="EFB618" s="178"/>
      <c r="EFC618" s="178"/>
      <c r="EFD618" s="178"/>
      <c r="EFE618" s="178"/>
      <c r="EFF618" s="178"/>
      <c r="EFG618" s="178"/>
      <c r="EFH618" s="178"/>
      <c r="EFI618" s="178"/>
      <c r="EFJ618" s="178"/>
      <c r="EFK618" s="178"/>
      <c r="EFL618" s="178"/>
      <c r="EFM618" s="178"/>
      <c r="EFN618" s="178"/>
      <c r="EFO618" s="178"/>
      <c r="EFP618" s="178"/>
      <c r="EFQ618" s="178"/>
      <c r="EFR618" s="178"/>
      <c r="EFS618" s="178"/>
      <c r="EFT618" s="178"/>
      <c r="EFU618" s="178"/>
      <c r="EFV618" s="178"/>
      <c r="EFW618" s="178"/>
      <c r="EFX618" s="178"/>
      <c r="EFY618" s="178"/>
      <c r="EFZ618" s="178"/>
      <c r="EGA618" s="178"/>
      <c r="EGB618" s="178"/>
      <c r="EGC618" s="178"/>
      <c r="EGD618" s="178"/>
      <c r="EGE618" s="178"/>
      <c r="EGF618" s="178"/>
      <c r="EGG618" s="178"/>
      <c r="EGH618" s="178"/>
      <c r="EGI618" s="178"/>
      <c r="EGJ618" s="178"/>
      <c r="EGK618" s="178"/>
      <c r="EGL618" s="178"/>
      <c r="EGM618" s="178"/>
      <c r="EGN618" s="178"/>
      <c r="EGO618" s="178"/>
      <c r="EGP618" s="178"/>
      <c r="EGQ618" s="178"/>
      <c r="EGR618" s="178"/>
      <c r="EGS618" s="178"/>
      <c r="EGT618" s="178"/>
      <c r="EGU618" s="178"/>
      <c r="EGV618" s="178"/>
      <c r="EGW618" s="178"/>
      <c r="EGX618" s="178"/>
      <c r="EGY618" s="178"/>
      <c r="EGZ618" s="178"/>
      <c r="EHA618" s="178"/>
      <c r="EHB618" s="178"/>
      <c r="EHC618" s="178"/>
      <c r="EHD618" s="178"/>
      <c r="EHE618" s="178"/>
      <c r="EHF618" s="178"/>
      <c r="EHG618" s="178"/>
      <c r="EHH618" s="178"/>
      <c r="EHI618" s="178"/>
      <c r="EHJ618" s="178"/>
      <c r="EHK618" s="178"/>
      <c r="EHL618" s="178"/>
      <c r="EHM618" s="178"/>
      <c r="EHN618" s="178"/>
      <c r="EHO618" s="178"/>
      <c r="EHP618" s="178"/>
      <c r="EHQ618" s="178"/>
      <c r="EHR618" s="178"/>
      <c r="EHS618" s="178"/>
      <c r="EHT618" s="178"/>
      <c r="EHU618" s="178"/>
      <c r="EHV618" s="178"/>
      <c r="EHW618" s="178"/>
      <c r="EHX618" s="178"/>
      <c r="EHY618" s="178"/>
      <c r="EHZ618" s="178"/>
      <c r="EIA618" s="178"/>
      <c r="EIB618" s="178"/>
      <c r="EIC618" s="178"/>
      <c r="EID618" s="178"/>
      <c r="EIE618" s="178"/>
      <c r="EIF618" s="178"/>
      <c r="EIG618" s="178"/>
      <c r="EIH618" s="178"/>
      <c r="EII618" s="178"/>
      <c r="EIJ618" s="178"/>
      <c r="EIK618" s="178"/>
      <c r="EIL618" s="178"/>
      <c r="EIM618" s="178"/>
      <c r="EIN618" s="178"/>
      <c r="EIO618" s="178"/>
      <c r="EIP618" s="178"/>
      <c r="EIQ618" s="178"/>
      <c r="EIR618" s="178"/>
      <c r="EIS618" s="178"/>
      <c r="EIT618" s="178"/>
      <c r="EIU618" s="178"/>
      <c r="EIV618" s="178"/>
      <c r="EIW618" s="178"/>
      <c r="EIX618" s="178"/>
      <c r="EIY618" s="178"/>
      <c r="EIZ618" s="178"/>
      <c r="EJA618" s="178"/>
      <c r="EJB618" s="178"/>
      <c r="EJC618" s="178"/>
      <c r="EJD618" s="178"/>
      <c r="EJE618" s="178"/>
      <c r="EJF618" s="178"/>
      <c r="EJG618" s="178"/>
      <c r="EJH618" s="178"/>
      <c r="EJI618" s="178"/>
      <c r="EJJ618" s="178"/>
      <c r="EJK618" s="178"/>
      <c r="EJL618" s="178"/>
      <c r="EJM618" s="178"/>
      <c r="EJN618" s="178"/>
      <c r="EJO618" s="178"/>
      <c r="EJP618" s="178"/>
      <c r="EJQ618" s="178"/>
      <c r="EJR618" s="178"/>
      <c r="EJS618" s="178"/>
      <c r="EJT618" s="178"/>
      <c r="EJU618" s="178"/>
      <c r="EJV618" s="178"/>
      <c r="EJW618" s="178"/>
      <c r="EJX618" s="178"/>
      <c r="EJY618" s="178"/>
      <c r="EJZ618" s="178"/>
      <c r="EKA618" s="178"/>
      <c r="EKB618" s="178"/>
      <c r="EKC618" s="178"/>
      <c r="EKD618" s="178"/>
      <c r="EKE618" s="178"/>
      <c r="EKF618" s="178"/>
      <c r="EKG618" s="178"/>
      <c r="EKH618" s="178"/>
      <c r="EKI618" s="178"/>
      <c r="EKJ618" s="178"/>
      <c r="EKK618" s="178"/>
      <c r="EKL618" s="178"/>
      <c r="EKM618" s="178"/>
      <c r="EKN618" s="178"/>
      <c r="EKO618" s="178"/>
      <c r="EKP618" s="178"/>
      <c r="EKQ618" s="178"/>
      <c r="EKR618" s="178"/>
      <c r="EKS618" s="178"/>
      <c r="EKT618" s="178"/>
      <c r="EKU618" s="178"/>
      <c r="EKV618" s="178"/>
      <c r="EKW618" s="178"/>
      <c r="EKX618" s="178"/>
      <c r="EKY618" s="178"/>
      <c r="EKZ618" s="178"/>
      <c r="ELA618" s="178"/>
      <c r="ELB618" s="178"/>
      <c r="ELC618" s="178"/>
      <c r="ELD618" s="178"/>
      <c r="ELE618" s="178"/>
      <c r="ELF618" s="178"/>
      <c r="ELG618" s="178"/>
      <c r="ELH618" s="178"/>
      <c r="ELI618" s="178"/>
      <c r="ELJ618" s="178"/>
      <c r="ELK618" s="178"/>
      <c r="ELL618" s="178"/>
      <c r="ELM618" s="178"/>
      <c r="ELN618" s="178"/>
      <c r="ELO618" s="178"/>
      <c r="ELP618" s="178"/>
      <c r="ELQ618" s="178"/>
      <c r="ELR618" s="178"/>
      <c r="ELS618" s="178"/>
      <c r="ELT618" s="178"/>
      <c r="ELU618" s="178"/>
      <c r="ELV618" s="178"/>
      <c r="ELW618" s="178"/>
      <c r="ELX618" s="178"/>
      <c r="ELY618" s="178"/>
      <c r="ELZ618" s="178"/>
      <c r="EMA618" s="178"/>
      <c r="EMB618" s="178"/>
      <c r="EMC618" s="178"/>
      <c r="EMD618" s="178"/>
      <c r="EME618" s="178"/>
      <c r="EMF618" s="178"/>
      <c r="EMG618" s="178"/>
      <c r="EMH618" s="178"/>
      <c r="EMI618" s="178"/>
      <c r="EMJ618" s="178"/>
      <c r="EMK618" s="178"/>
      <c r="EML618" s="178"/>
      <c r="EMM618" s="178"/>
      <c r="EMN618" s="178"/>
      <c r="EMO618" s="178"/>
      <c r="EMP618" s="178"/>
      <c r="EMQ618" s="178"/>
      <c r="EMR618" s="178"/>
      <c r="EMS618" s="178"/>
      <c r="EMT618" s="178"/>
      <c r="EMU618" s="178"/>
      <c r="EMV618" s="178"/>
      <c r="EMW618" s="178"/>
      <c r="EMX618" s="178"/>
      <c r="EMY618" s="178"/>
      <c r="EMZ618" s="178"/>
      <c r="ENA618" s="178"/>
      <c r="ENB618" s="178"/>
      <c r="ENC618" s="178"/>
      <c r="END618" s="178"/>
      <c r="ENE618" s="178"/>
      <c r="ENF618" s="178"/>
      <c r="ENG618" s="178"/>
      <c r="ENH618" s="178"/>
      <c r="ENI618" s="178"/>
      <c r="ENJ618" s="178"/>
      <c r="ENK618" s="178"/>
      <c r="ENL618" s="178"/>
      <c r="ENM618" s="178"/>
      <c r="ENN618" s="178"/>
      <c r="ENO618" s="178"/>
      <c r="ENP618" s="178"/>
      <c r="ENQ618" s="178"/>
      <c r="ENR618" s="178"/>
      <c r="ENS618" s="178"/>
      <c r="ENT618" s="178"/>
      <c r="ENU618" s="178"/>
      <c r="ENV618" s="178"/>
      <c r="ENW618" s="178"/>
      <c r="ENX618" s="178"/>
      <c r="ENY618" s="178"/>
      <c r="ENZ618" s="178"/>
      <c r="EOA618" s="178"/>
      <c r="EOB618" s="178"/>
      <c r="EOC618" s="178"/>
      <c r="EOD618" s="178"/>
      <c r="EOE618" s="178"/>
      <c r="EOF618" s="178"/>
      <c r="EOG618" s="178"/>
      <c r="EOH618" s="178"/>
      <c r="EOI618" s="178"/>
      <c r="EOJ618" s="178"/>
      <c r="EOK618" s="178"/>
      <c r="EOL618" s="178"/>
      <c r="EOM618" s="178"/>
      <c r="EON618" s="178"/>
      <c r="EOO618" s="178"/>
      <c r="EOP618" s="178"/>
      <c r="EOQ618" s="178"/>
      <c r="EOR618" s="178"/>
      <c r="EOS618" s="178"/>
      <c r="EOT618" s="178"/>
      <c r="EOU618" s="178"/>
      <c r="EOV618" s="178"/>
      <c r="EOW618" s="178"/>
      <c r="EOX618" s="178"/>
      <c r="EOY618" s="178"/>
      <c r="EOZ618" s="178"/>
      <c r="EPA618" s="178"/>
      <c r="EPB618" s="178"/>
      <c r="EPC618" s="178"/>
      <c r="EPD618" s="178"/>
      <c r="EPE618" s="178"/>
      <c r="EPF618" s="178"/>
      <c r="EPG618" s="178"/>
      <c r="EPH618" s="178"/>
      <c r="EPI618" s="178"/>
      <c r="EPJ618" s="178"/>
      <c r="EPK618" s="178"/>
      <c r="EPL618" s="178"/>
      <c r="EPM618" s="178"/>
      <c r="EPN618" s="178"/>
      <c r="EPO618" s="178"/>
      <c r="EPP618" s="178"/>
      <c r="EPQ618" s="178"/>
      <c r="EPR618" s="178"/>
      <c r="EPS618" s="178"/>
      <c r="EPT618" s="178"/>
      <c r="EPU618" s="178"/>
      <c r="EPV618" s="178"/>
      <c r="EPW618" s="178"/>
      <c r="EPX618" s="178"/>
      <c r="EPY618" s="178"/>
      <c r="EPZ618" s="178"/>
      <c r="EQA618" s="178"/>
      <c r="EQB618" s="178"/>
      <c r="EQC618" s="178"/>
      <c r="EQD618" s="178"/>
      <c r="EQE618" s="178"/>
      <c r="EQF618" s="178"/>
      <c r="EQG618" s="178"/>
      <c r="EQH618" s="178"/>
      <c r="EQI618" s="178"/>
      <c r="EQJ618" s="178"/>
      <c r="EQK618" s="178"/>
      <c r="EQL618" s="178"/>
      <c r="EQM618" s="178"/>
      <c r="EQN618" s="178"/>
      <c r="EQO618" s="178"/>
      <c r="EQP618" s="178"/>
      <c r="EQQ618" s="178"/>
      <c r="EQR618" s="178"/>
      <c r="EQS618" s="178"/>
      <c r="EQT618" s="178"/>
      <c r="EQU618" s="178"/>
      <c r="EQV618" s="178"/>
      <c r="EQW618" s="178"/>
      <c r="EQX618" s="178"/>
      <c r="EQY618" s="178"/>
      <c r="EQZ618" s="178"/>
      <c r="ERA618" s="178"/>
      <c r="ERB618" s="178"/>
      <c r="ERC618" s="178"/>
      <c r="ERD618" s="178"/>
      <c r="ERE618" s="178"/>
      <c r="ERF618" s="178"/>
      <c r="ERG618" s="178"/>
      <c r="ERH618" s="178"/>
      <c r="ERI618" s="178"/>
      <c r="ERJ618" s="178"/>
      <c r="ERK618" s="178"/>
      <c r="ERL618" s="178"/>
      <c r="ERM618" s="178"/>
      <c r="ERN618" s="178"/>
      <c r="ERO618" s="178"/>
      <c r="ERP618" s="178"/>
      <c r="ERQ618" s="178"/>
      <c r="ERR618" s="178"/>
      <c r="ERS618" s="178"/>
      <c r="ERT618" s="178"/>
      <c r="ERU618" s="178"/>
      <c r="ERV618" s="178"/>
      <c r="ERW618" s="178"/>
      <c r="ERX618" s="178"/>
      <c r="ERY618" s="178"/>
      <c r="ERZ618" s="178"/>
      <c r="ESA618" s="178"/>
      <c r="ESB618" s="178"/>
      <c r="ESC618" s="178"/>
      <c r="ESD618" s="178"/>
      <c r="ESE618" s="178"/>
      <c r="ESF618" s="178"/>
      <c r="ESG618" s="178"/>
      <c r="ESH618" s="178"/>
      <c r="ESI618" s="178"/>
      <c r="ESJ618" s="178"/>
      <c r="ESK618" s="178"/>
      <c r="ESL618" s="178"/>
      <c r="ESM618" s="178"/>
      <c r="ESN618" s="178"/>
      <c r="ESO618" s="178"/>
      <c r="ESP618" s="178"/>
      <c r="ESQ618" s="178"/>
      <c r="ESR618" s="178"/>
      <c r="ESS618" s="178"/>
      <c r="EST618" s="178"/>
      <c r="ESU618" s="178"/>
      <c r="ESV618" s="178"/>
      <c r="ESW618" s="178"/>
      <c r="ESX618" s="178"/>
      <c r="ESY618" s="178"/>
      <c r="ESZ618" s="178"/>
      <c r="ETA618" s="178"/>
      <c r="ETB618" s="178"/>
      <c r="ETC618" s="178"/>
      <c r="ETD618" s="178"/>
      <c r="ETE618" s="178"/>
      <c r="ETF618" s="178"/>
      <c r="ETG618" s="178"/>
      <c r="ETH618" s="178"/>
      <c r="ETI618" s="178"/>
      <c r="ETJ618" s="178"/>
      <c r="ETK618" s="178"/>
      <c r="ETL618" s="178"/>
      <c r="ETM618" s="178"/>
      <c r="ETN618" s="178"/>
      <c r="ETO618" s="178"/>
      <c r="ETP618" s="178"/>
      <c r="ETQ618" s="178"/>
      <c r="ETR618" s="178"/>
      <c r="ETS618" s="178"/>
      <c r="ETT618" s="178"/>
      <c r="ETU618" s="178"/>
      <c r="ETV618" s="178"/>
      <c r="ETW618" s="178"/>
      <c r="ETX618" s="178"/>
      <c r="ETY618" s="178"/>
      <c r="ETZ618" s="178"/>
      <c r="EUA618" s="178"/>
      <c r="EUB618" s="178"/>
      <c r="EUC618" s="178"/>
      <c r="EUD618" s="178"/>
      <c r="EUE618" s="178"/>
      <c r="EUF618" s="178"/>
      <c r="EUG618" s="178"/>
      <c r="EUH618" s="178"/>
      <c r="EUI618" s="178"/>
      <c r="EUJ618" s="178"/>
      <c r="EUK618" s="178"/>
      <c r="EUL618" s="178"/>
      <c r="EUM618" s="178"/>
      <c r="EUN618" s="178"/>
      <c r="EUO618" s="178"/>
      <c r="EUP618" s="178"/>
      <c r="EUQ618" s="178"/>
      <c r="EUR618" s="178"/>
      <c r="EUS618" s="178"/>
      <c r="EUT618" s="178"/>
      <c r="EUU618" s="178"/>
      <c r="EUV618" s="178"/>
      <c r="EUW618" s="178"/>
      <c r="EUX618" s="178"/>
      <c r="EUY618" s="178"/>
      <c r="EUZ618" s="178"/>
      <c r="EVA618" s="178"/>
      <c r="EVB618" s="178"/>
      <c r="EVC618" s="178"/>
      <c r="EVD618" s="178"/>
      <c r="EVE618" s="178"/>
      <c r="EVF618" s="178"/>
      <c r="EVG618" s="178"/>
      <c r="EVH618" s="178"/>
      <c r="EVI618" s="178"/>
      <c r="EVJ618" s="178"/>
      <c r="EVK618" s="178"/>
      <c r="EVL618" s="178"/>
      <c r="EVM618" s="178"/>
      <c r="EVN618" s="178"/>
      <c r="EVO618" s="178"/>
      <c r="EVP618" s="178"/>
      <c r="EVQ618" s="178"/>
      <c r="EVR618" s="178"/>
      <c r="EVS618" s="178"/>
      <c r="EVT618" s="178"/>
      <c r="EVU618" s="178"/>
      <c r="EVV618" s="178"/>
      <c r="EVW618" s="178"/>
      <c r="EVX618" s="178"/>
      <c r="EVY618" s="178"/>
      <c r="EVZ618" s="178"/>
      <c r="EWA618" s="178"/>
      <c r="EWB618" s="178"/>
      <c r="EWC618" s="178"/>
      <c r="EWD618" s="178"/>
      <c r="EWE618" s="178"/>
      <c r="EWF618" s="178"/>
      <c r="EWG618" s="178"/>
      <c r="EWH618" s="178"/>
      <c r="EWI618" s="178"/>
      <c r="EWJ618" s="178"/>
      <c r="EWK618" s="178"/>
      <c r="EWL618" s="178"/>
      <c r="EWM618" s="178"/>
      <c r="EWN618" s="178"/>
      <c r="EWO618" s="178"/>
      <c r="EWP618" s="178"/>
      <c r="EWQ618" s="178"/>
      <c r="EWR618" s="178"/>
      <c r="EWS618" s="178"/>
      <c r="EWT618" s="178"/>
      <c r="EWU618" s="178"/>
      <c r="EWV618" s="178"/>
      <c r="EWW618" s="178"/>
      <c r="EWX618" s="178"/>
      <c r="EWY618" s="178"/>
      <c r="EWZ618" s="178"/>
      <c r="EXA618" s="178"/>
      <c r="EXB618" s="178"/>
      <c r="EXC618" s="178"/>
      <c r="EXD618" s="178"/>
      <c r="EXE618" s="178"/>
      <c r="EXF618" s="178"/>
      <c r="EXG618" s="178"/>
      <c r="EXH618" s="178"/>
      <c r="EXI618" s="178"/>
      <c r="EXJ618" s="178"/>
      <c r="EXK618" s="178"/>
      <c r="EXL618" s="178"/>
      <c r="EXM618" s="178"/>
      <c r="EXN618" s="178"/>
      <c r="EXO618" s="178"/>
      <c r="EXP618" s="178"/>
      <c r="EXQ618" s="178"/>
      <c r="EXR618" s="178"/>
      <c r="EXS618" s="178"/>
      <c r="EXT618" s="178"/>
      <c r="EXU618" s="178"/>
      <c r="EXV618" s="178"/>
      <c r="EXW618" s="178"/>
      <c r="EXX618" s="178"/>
      <c r="EXY618" s="178"/>
      <c r="EXZ618" s="178"/>
      <c r="EYA618" s="178"/>
      <c r="EYB618" s="178"/>
      <c r="EYC618" s="178"/>
      <c r="EYD618" s="178"/>
      <c r="EYE618" s="178"/>
      <c r="EYF618" s="178"/>
      <c r="EYG618" s="178"/>
      <c r="EYH618" s="178"/>
      <c r="EYI618" s="178"/>
      <c r="EYJ618" s="178"/>
      <c r="EYK618" s="178"/>
      <c r="EYL618" s="178"/>
      <c r="EYM618" s="178"/>
      <c r="EYN618" s="178"/>
      <c r="EYO618" s="178"/>
      <c r="EYP618" s="178"/>
      <c r="EYQ618" s="178"/>
      <c r="EYR618" s="178"/>
      <c r="EYS618" s="178"/>
      <c r="EYT618" s="178"/>
      <c r="EYU618" s="178"/>
      <c r="EYV618" s="178"/>
      <c r="EYW618" s="178"/>
      <c r="EYX618" s="178"/>
      <c r="EYY618" s="178"/>
      <c r="EYZ618" s="178"/>
      <c r="EZA618" s="178"/>
      <c r="EZB618" s="178"/>
      <c r="EZC618" s="178"/>
      <c r="EZD618" s="178"/>
      <c r="EZE618" s="178"/>
      <c r="EZF618" s="178"/>
      <c r="EZG618" s="178"/>
      <c r="EZH618" s="178"/>
      <c r="EZI618" s="178"/>
      <c r="EZJ618" s="178"/>
      <c r="EZK618" s="178"/>
      <c r="EZL618" s="178"/>
      <c r="EZM618" s="178"/>
      <c r="EZN618" s="178"/>
      <c r="EZO618" s="178"/>
      <c r="EZP618" s="178"/>
      <c r="EZQ618" s="178"/>
      <c r="EZR618" s="178"/>
      <c r="EZS618" s="178"/>
      <c r="EZT618" s="178"/>
      <c r="EZU618" s="178"/>
      <c r="EZV618" s="178"/>
      <c r="EZW618" s="178"/>
      <c r="EZX618" s="178"/>
      <c r="EZY618" s="178"/>
      <c r="EZZ618" s="178"/>
      <c r="FAA618" s="178"/>
      <c r="FAB618" s="178"/>
      <c r="FAC618" s="178"/>
      <c r="FAD618" s="178"/>
      <c r="FAE618" s="178"/>
      <c r="FAF618" s="178"/>
      <c r="FAG618" s="178"/>
      <c r="FAH618" s="178"/>
      <c r="FAI618" s="178"/>
      <c r="FAJ618" s="178"/>
      <c r="FAK618" s="178"/>
      <c r="FAL618" s="178"/>
      <c r="FAM618" s="178"/>
      <c r="FAN618" s="178"/>
      <c r="FAO618" s="178"/>
      <c r="FAP618" s="178"/>
      <c r="FAQ618" s="178"/>
      <c r="FAR618" s="178"/>
      <c r="FAS618" s="178"/>
      <c r="FAT618" s="178"/>
      <c r="FAU618" s="178"/>
      <c r="FAV618" s="178"/>
      <c r="FAW618" s="178"/>
      <c r="FAX618" s="178"/>
      <c r="FAY618" s="178"/>
      <c r="FAZ618" s="178"/>
      <c r="FBA618" s="178"/>
      <c r="FBB618" s="178"/>
      <c r="FBC618" s="178"/>
      <c r="FBD618" s="178"/>
      <c r="FBE618" s="178"/>
      <c r="FBF618" s="178"/>
      <c r="FBG618" s="178"/>
      <c r="FBH618" s="178"/>
      <c r="FBI618" s="178"/>
      <c r="FBJ618" s="178"/>
      <c r="FBK618" s="178"/>
      <c r="FBL618" s="178"/>
      <c r="FBM618" s="178"/>
      <c r="FBN618" s="178"/>
      <c r="FBO618" s="178"/>
      <c r="FBP618" s="178"/>
      <c r="FBQ618" s="178"/>
      <c r="FBR618" s="178"/>
      <c r="FBS618" s="178"/>
      <c r="FBT618" s="178"/>
      <c r="FBU618" s="178"/>
      <c r="FBV618" s="178"/>
      <c r="FBW618" s="178"/>
      <c r="FBX618" s="178"/>
      <c r="FBY618" s="178"/>
      <c r="FBZ618" s="178"/>
      <c r="FCA618" s="178"/>
      <c r="FCB618" s="178"/>
      <c r="FCC618" s="178"/>
      <c r="FCD618" s="178"/>
      <c r="FCE618" s="178"/>
      <c r="FCF618" s="178"/>
      <c r="FCG618" s="178"/>
      <c r="FCH618" s="178"/>
      <c r="FCI618" s="178"/>
      <c r="FCJ618" s="178"/>
      <c r="FCK618" s="178"/>
      <c r="FCL618" s="178"/>
      <c r="FCM618" s="178"/>
      <c r="FCN618" s="178"/>
      <c r="FCO618" s="178"/>
      <c r="FCP618" s="178"/>
      <c r="FCQ618" s="178"/>
      <c r="FCR618" s="178"/>
      <c r="FCS618" s="178"/>
      <c r="FCT618" s="178"/>
      <c r="FCU618" s="178"/>
      <c r="FCV618" s="178"/>
      <c r="FCW618" s="178"/>
      <c r="FCX618" s="178"/>
      <c r="FCY618" s="178"/>
      <c r="FCZ618" s="178"/>
      <c r="FDA618" s="178"/>
      <c r="FDB618" s="178"/>
      <c r="FDC618" s="178"/>
      <c r="FDD618" s="178"/>
      <c r="FDE618" s="178"/>
      <c r="FDF618" s="178"/>
      <c r="FDG618" s="178"/>
      <c r="FDH618" s="178"/>
      <c r="FDI618" s="178"/>
      <c r="FDJ618" s="178"/>
      <c r="FDK618" s="178"/>
      <c r="FDL618" s="178"/>
      <c r="FDM618" s="178"/>
      <c r="FDN618" s="178"/>
      <c r="FDO618" s="178"/>
      <c r="FDP618" s="178"/>
      <c r="FDQ618" s="178"/>
      <c r="FDR618" s="178"/>
      <c r="FDS618" s="178"/>
      <c r="FDT618" s="178"/>
      <c r="FDU618" s="178"/>
      <c r="FDV618" s="178"/>
      <c r="FDW618" s="178"/>
      <c r="FDX618" s="178"/>
      <c r="FDY618" s="178"/>
      <c r="FDZ618" s="178"/>
      <c r="FEA618" s="178"/>
      <c r="FEB618" s="178"/>
      <c r="FEC618" s="178"/>
      <c r="FED618" s="178"/>
      <c r="FEE618" s="178"/>
      <c r="FEF618" s="178"/>
      <c r="FEG618" s="178"/>
      <c r="FEH618" s="178"/>
      <c r="FEI618" s="178"/>
      <c r="FEJ618" s="178"/>
      <c r="FEK618" s="178"/>
      <c r="FEL618" s="178"/>
      <c r="FEM618" s="178"/>
      <c r="FEN618" s="178"/>
      <c r="FEO618" s="178"/>
      <c r="FEP618" s="178"/>
      <c r="FEQ618" s="178"/>
      <c r="FER618" s="178"/>
      <c r="FES618" s="178"/>
      <c r="FET618" s="178"/>
      <c r="FEU618" s="178"/>
      <c r="FEV618" s="178"/>
      <c r="FEW618" s="178"/>
      <c r="FEX618" s="178"/>
      <c r="FEY618" s="178"/>
      <c r="FEZ618" s="178"/>
      <c r="FFA618" s="178"/>
      <c r="FFB618" s="178"/>
      <c r="FFC618" s="178"/>
      <c r="FFD618" s="178"/>
      <c r="FFE618" s="178"/>
      <c r="FFF618" s="178"/>
      <c r="FFG618" s="178"/>
      <c r="FFH618" s="178"/>
      <c r="FFI618" s="178"/>
      <c r="FFJ618" s="178"/>
      <c r="FFK618" s="178"/>
      <c r="FFL618" s="178"/>
      <c r="FFM618" s="178"/>
      <c r="FFN618" s="178"/>
      <c r="FFO618" s="178"/>
      <c r="FFP618" s="178"/>
      <c r="FFQ618" s="178"/>
      <c r="FFR618" s="178"/>
      <c r="FFS618" s="178"/>
      <c r="FFT618" s="178"/>
      <c r="FFU618" s="178"/>
      <c r="FFV618" s="178"/>
      <c r="FFW618" s="178"/>
      <c r="FFX618" s="178"/>
      <c r="FFY618" s="178"/>
      <c r="FFZ618" s="178"/>
      <c r="FGA618" s="178"/>
      <c r="FGB618" s="178"/>
      <c r="FGC618" s="178"/>
      <c r="FGD618" s="178"/>
      <c r="FGE618" s="178"/>
      <c r="FGF618" s="178"/>
      <c r="FGG618" s="178"/>
      <c r="FGH618" s="178"/>
      <c r="FGI618" s="178"/>
      <c r="FGJ618" s="178"/>
      <c r="FGK618" s="178"/>
      <c r="FGL618" s="178"/>
      <c r="FGM618" s="178"/>
      <c r="FGN618" s="178"/>
      <c r="FGO618" s="178"/>
      <c r="FGP618" s="178"/>
      <c r="FGQ618" s="178"/>
      <c r="FGR618" s="178"/>
      <c r="FGS618" s="178"/>
      <c r="FGT618" s="178"/>
      <c r="FGU618" s="178"/>
      <c r="FGV618" s="178"/>
      <c r="FGW618" s="178"/>
      <c r="FGX618" s="178"/>
      <c r="FGY618" s="178"/>
      <c r="FGZ618" s="178"/>
      <c r="FHA618" s="178"/>
      <c r="FHB618" s="178"/>
      <c r="FHC618" s="178"/>
      <c r="FHD618" s="178"/>
      <c r="FHE618" s="178"/>
      <c r="FHF618" s="178"/>
      <c r="FHG618" s="178"/>
      <c r="FHH618" s="178"/>
      <c r="FHI618" s="178"/>
      <c r="FHJ618" s="178"/>
      <c r="FHK618" s="178"/>
      <c r="FHL618" s="178"/>
      <c r="FHM618" s="178"/>
      <c r="FHN618" s="178"/>
      <c r="FHO618" s="178"/>
      <c r="FHP618" s="178"/>
      <c r="FHQ618" s="178"/>
      <c r="FHR618" s="178"/>
      <c r="FHS618" s="178"/>
      <c r="FHT618" s="178"/>
      <c r="FHU618" s="178"/>
      <c r="FHV618" s="178"/>
      <c r="FHW618" s="178"/>
      <c r="FHX618" s="178"/>
      <c r="FHY618" s="178"/>
      <c r="FHZ618" s="178"/>
      <c r="FIA618" s="178"/>
      <c r="FIB618" s="178"/>
      <c r="FIC618" s="178"/>
      <c r="FID618" s="178"/>
      <c r="FIE618" s="178"/>
      <c r="FIF618" s="178"/>
      <c r="FIG618" s="178"/>
      <c r="FIH618" s="178"/>
      <c r="FII618" s="178"/>
      <c r="FIJ618" s="178"/>
      <c r="FIK618" s="178"/>
      <c r="FIL618" s="178"/>
      <c r="FIM618" s="178"/>
      <c r="FIN618" s="178"/>
      <c r="FIO618" s="178"/>
      <c r="FIP618" s="178"/>
      <c r="FIQ618" s="178"/>
      <c r="FIR618" s="178"/>
      <c r="FIS618" s="178"/>
      <c r="FIT618" s="178"/>
      <c r="FIU618" s="178"/>
      <c r="FIV618" s="178"/>
      <c r="FIW618" s="178"/>
      <c r="FIX618" s="178"/>
      <c r="FIY618" s="178"/>
      <c r="FIZ618" s="178"/>
      <c r="FJA618" s="178"/>
      <c r="FJB618" s="178"/>
      <c r="FJC618" s="178"/>
      <c r="FJD618" s="178"/>
      <c r="FJE618" s="178"/>
      <c r="FJF618" s="178"/>
      <c r="FJG618" s="178"/>
      <c r="FJH618" s="178"/>
      <c r="FJI618" s="178"/>
      <c r="FJJ618" s="178"/>
      <c r="FJK618" s="178"/>
      <c r="FJL618" s="178"/>
      <c r="FJM618" s="178"/>
      <c r="FJN618" s="178"/>
      <c r="FJO618" s="178"/>
      <c r="FJP618" s="178"/>
      <c r="FJQ618" s="178"/>
      <c r="FJR618" s="178"/>
      <c r="FJS618" s="178"/>
      <c r="FJT618" s="178"/>
      <c r="FJU618" s="178"/>
      <c r="FJV618" s="178"/>
      <c r="FJW618" s="178"/>
      <c r="FJX618" s="178"/>
      <c r="FJY618" s="178"/>
      <c r="FJZ618" s="178"/>
      <c r="FKA618" s="178"/>
      <c r="FKB618" s="178"/>
      <c r="FKC618" s="178"/>
      <c r="FKD618" s="178"/>
      <c r="FKE618" s="178"/>
      <c r="FKF618" s="178"/>
      <c r="FKG618" s="178"/>
      <c r="FKH618" s="178"/>
      <c r="FKI618" s="178"/>
      <c r="FKJ618" s="178"/>
      <c r="FKK618" s="178"/>
      <c r="FKL618" s="178"/>
      <c r="FKM618" s="178"/>
      <c r="FKN618" s="178"/>
      <c r="FKO618" s="178"/>
      <c r="FKP618" s="178"/>
      <c r="FKQ618" s="178"/>
      <c r="FKR618" s="178"/>
      <c r="FKS618" s="178"/>
      <c r="FKT618" s="178"/>
      <c r="FKU618" s="178"/>
      <c r="FKV618" s="178"/>
      <c r="FKW618" s="178"/>
      <c r="FKX618" s="178"/>
      <c r="FKY618" s="178"/>
      <c r="FKZ618" s="178"/>
      <c r="FLA618" s="178"/>
      <c r="FLB618" s="178"/>
      <c r="FLC618" s="178"/>
      <c r="FLD618" s="178"/>
      <c r="FLE618" s="178"/>
      <c r="FLF618" s="178"/>
      <c r="FLG618" s="178"/>
      <c r="FLH618" s="178"/>
      <c r="FLI618" s="178"/>
      <c r="FLJ618" s="178"/>
      <c r="FLK618" s="178"/>
      <c r="FLL618" s="178"/>
      <c r="FLM618" s="178"/>
      <c r="FLN618" s="178"/>
      <c r="FLO618" s="178"/>
      <c r="FLP618" s="178"/>
      <c r="FLQ618" s="178"/>
      <c r="FLR618" s="178"/>
      <c r="FLS618" s="178"/>
      <c r="FLT618" s="178"/>
      <c r="FLU618" s="178"/>
      <c r="FLV618" s="178"/>
      <c r="FLW618" s="178"/>
      <c r="FLX618" s="178"/>
      <c r="FLY618" s="178"/>
      <c r="FLZ618" s="178"/>
      <c r="FMA618" s="178"/>
      <c r="FMB618" s="178"/>
      <c r="FMC618" s="178"/>
      <c r="FMD618" s="178"/>
      <c r="FME618" s="178"/>
      <c r="FMF618" s="178"/>
      <c r="FMG618" s="178"/>
      <c r="FMH618" s="178"/>
      <c r="FMI618" s="178"/>
      <c r="FMJ618" s="178"/>
      <c r="FMK618" s="178"/>
      <c r="FML618" s="178"/>
      <c r="FMM618" s="178"/>
      <c r="FMN618" s="178"/>
      <c r="FMO618" s="178"/>
      <c r="FMP618" s="178"/>
      <c r="FMQ618" s="178"/>
      <c r="FMR618" s="178"/>
      <c r="FMS618" s="178"/>
      <c r="FMT618" s="178"/>
      <c r="FMU618" s="178"/>
      <c r="FMV618" s="178"/>
      <c r="FMW618" s="178"/>
      <c r="FMX618" s="178"/>
      <c r="FMY618" s="178"/>
      <c r="FMZ618" s="178"/>
      <c r="FNA618" s="178"/>
      <c r="FNB618" s="178"/>
      <c r="FNC618" s="178"/>
      <c r="FND618" s="178"/>
      <c r="FNE618" s="178"/>
      <c r="FNF618" s="178"/>
      <c r="FNG618" s="178"/>
      <c r="FNH618" s="178"/>
      <c r="FNI618" s="178"/>
      <c r="FNJ618" s="178"/>
      <c r="FNK618" s="178"/>
      <c r="FNL618" s="178"/>
      <c r="FNM618" s="178"/>
      <c r="FNN618" s="178"/>
      <c r="FNO618" s="178"/>
      <c r="FNP618" s="178"/>
      <c r="FNQ618" s="178"/>
      <c r="FNR618" s="178"/>
      <c r="FNS618" s="178"/>
      <c r="FNT618" s="178"/>
      <c r="FNU618" s="178"/>
      <c r="FNV618" s="178"/>
      <c r="FNW618" s="178"/>
      <c r="FNX618" s="178"/>
      <c r="FNY618" s="178"/>
      <c r="FNZ618" s="178"/>
      <c r="FOA618" s="178"/>
      <c r="FOB618" s="178"/>
      <c r="FOC618" s="178"/>
      <c r="FOD618" s="178"/>
      <c r="FOE618" s="178"/>
      <c r="FOF618" s="178"/>
      <c r="FOG618" s="178"/>
      <c r="FOH618" s="178"/>
      <c r="FOI618" s="178"/>
      <c r="FOJ618" s="178"/>
      <c r="FOK618" s="178"/>
      <c r="FOL618" s="178"/>
      <c r="FOM618" s="178"/>
      <c r="FON618" s="178"/>
      <c r="FOO618" s="178"/>
      <c r="FOP618" s="178"/>
      <c r="FOQ618" s="178"/>
      <c r="FOR618" s="178"/>
      <c r="FOS618" s="178"/>
      <c r="FOT618" s="178"/>
      <c r="FOU618" s="178"/>
      <c r="FOV618" s="178"/>
      <c r="FOW618" s="178"/>
      <c r="FOX618" s="178"/>
      <c r="FOY618" s="178"/>
      <c r="FOZ618" s="178"/>
      <c r="FPA618" s="178"/>
      <c r="FPB618" s="178"/>
      <c r="FPC618" s="178"/>
      <c r="FPD618" s="178"/>
      <c r="FPE618" s="178"/>
      <c r="FPF618" s="178"/>
      <c r="FPG618" s="178"/>
      <c r="FPH618" s="178"/>
      <c r="FPI618" s="178"/>
      <c r="FPJ618" s="178"/>
      <c r="FPK618" s="178"/>
      <c r="FPL618" s="178"/>
      <c r="FPM618" s="178"/>
      <c r="FPN618" s="178"/>
      <c r="FPO618" s="178"/>
      <c r="FPP618" s="178"/>
      <c r="FPQ618" s="178"/>
      <c r="FPR618" s="178"/>
      <c r="FPS618" s="178"/>
      <c r="FPT618" s="178"/>
      <c r="FPU618" s="178"/>
      <c r="FPV618" s="178"/>
      <c r="FPW618" s="178"/>
      <c r="FPX618" s="178"/>
      <c r="FPY618" s="178"/>
      <c r="FPZ618" s="178"/>
      <c r="FQA618" s="178"/>
      <c r="FQB618" s="178"/>
      <c r="FQC618" s="178"/>
      <c r="FQD618" s="178"/>
      <c r="FQE618" s="178"/>
      <c r="FQF618" s="178"/>
      <c r="FQG618" s="178"/>
      <c r="FQH618" s="178"/>
      <c r="FQI618" s="178"/>
      <c r="FQJ618" s="178"/>
      <c r="FQK618" s="178"/>
      <c r="FQL618" s="178"/>
      <c r="FQM618" s="178"/>
      <c r="FQN618" s="178"/>
      <c r="FQO618" s="178"/>
      <c r="FQP618" s="178"/>
      <c r="FQQ618" s="178"/>
      <c r="FQR618" s="178"/>
      <c r="FQS618" s="178"/>
      <c r="FQT618" s="178"/>
      <c r="FQU618" s="178"/>
      <c r="FQV618" s="178"/>
      <c r="FQW618" s="178"/>
      <c r="FQX618" s="178"/>
      <c r="FQY618" s="178"/>
      <c r="FQZ618" s="178"/>
      <c r="FRA618" s="178"/>
      <c r="FRB618" s="178"/>
      <c r="FRC618" s="178"/>
      <c r="FRD618" s="178"/>
      <c r="FRE618" s="178"/>
      <c r="FRF618" s="178"/>
      <c r="FRG618" s="178"/>
      <c r="FRH618" s="178"/>
      <c r="FRI618" s="178"/>
      <c r="FRJ618" s="178"/>
      <c r="FRK618" s="178"/>
      <c r="FRL618" s="178"/>
      <c r="FRM618" s="178"/>
      <c r="FRN618" s="178"/>
      <c r="FRO618" s="178"/>
      <c r="FRP618" s="178"/>
      <c r="FRQ618" s="178"/>
      <c r="FRR618" s="178"/>
      <c r="FRS618" s="178"/>
      <c r="FRT618" s="178"/>
      <c r="FRU618" s="178"/>
      <c r="FRV618" s="178"/>
      <c r="FRW618" s="178"/>
      <c r="FRX618" s="178"/>
      <c r="FRY618" s="178"/>
      <c r="FRZ618" s="178"/>
      <c r="FSA618" s="178"/>
      <c r="FSB618" s="178"/>
      <c r="FSC618" s="178"/>
      <c r="FSD618" s="178"/>
      <c r="FSE618" s="178"/>
      <c r="FSF618" s="178"/>
      <c r="FSG618" s="178"/>
      <c r="FSH618" s="178"/>
      <c r="FSI618" s="178"/>
      <c r="FSJ618" s="178"/>
      <c r="FSK618" s="178"/>
      <c r="FSL618" s="178"/>
      <c r="FSM618" s="178"/>
      <c r="FSN618" s="178"/>
      <c r="FSO618" s="178"/>
      <c r="FSP618" s="178"/>
      <c r="FSQ618" s="178"/>
      <c r="FSR618" s="178"/>
      <c r="FSS618" s="178"/>
      <c r="FST618" s="178"/>
      <c r="FSU618" s="178"/>
      <c r="FSV618" s="178"/>
      <c r="FSW618" s="178"/>
      <c r="FSX618" s="178"/>
      <c r="FSY618" s="178"/>
      <c r="FSZ618" s="178"/>
      <c r="FTA618" s="178"/>
      <c r="FTB618" s="178"/>
      <c r="FTC618" s="178"/>
      <c r="FTD618" s="178"/>
      <c r="FTE618" s="178"/>
      <c r="FTF618" s="178"/>
      <c r="FTG618" s="178"/>
      <c r="FTH618" s="178"/>
      <c r="FTI618" s="178"/>
      <c r="FTJ618" s="178"/>
      <c r="FTK618" s="178"/>
      <c r="FTL618" s="178"/>
      <c r="FTM618" s="178"/>
      <c r="FTN618" s="178"/>
      <c r="FTO618" s="178"/>
      <c r="FTP618" s="178"/>
      <c r="FTQ618" s="178"/>
      <c r="FTR618" s="178"/>
      <c r="FTS618" s="178"/>
      <c r="FTT618" s="178"/>
      <c r="FTU618" s="178"/>
      <c r="FTV618" s="178"/>
      <c r="FTW618" s="178"/>
      <c r="FTX618" s="178"/>
      <c r="FTY618" s="178"/>
      <c r="FTZ618" s="178"/>
      <c r="FUA618" s="178"/>
      <c r="FUB618" s="178"/>
      <c r="FUC618" s="178"/>
      <c r="FUD618" s="178"/>
      <c r="FUE618" s="178"/>
      <c r="FUF618" s="178"/>
      <c r="FUG618" s="178"/>
      <c r="FUH618" s="178"/>
      <c r="FUI618" s="178"/>
      <c r="FUJ618" s="178"/>
      <c r="FUK618" s="178"/>
      <c r="FUL618" s="178"/>
      <c r="FUM618" s="178"/>
      <c r="FUN618" s="178"/>
      <c r="FUO618" s="178"/>
      <c r="FUP618" s="178"/>
      <c r="FUQ618" s="178"/>
      <c r="FUR618" s="178"/>
      <c r="FUS618" s="178"/>
      <c r="FUT618" s="178"/>
      <c r="FUU618" s="178"/>
      <c r="FUV618" s="178"/>
      <c r="FUW618" s="178"/>
      <c r="FUX618" s="178"/>
      <c r="FUY618" s="178"/>
      <c r="FUZ618" s="178"/>
      <c r="FVA618" s="178"/>
      <c r="FVB618" s="178"/>
      <c r="FVC618" s="178"/>
      <c r="FVD618" s="178"/>
      <c r="FVE618" s="178"/>
      <c r="FVF618" s="178"/>
      <c r="FVG618" s="178"/>
      <c r="FVH618" s="178"/>
      <c r="FVI618" s="178"/>
      <c r="FVJ618" s="178"/>
      <c r="FVK618" s="178"/>
      <c r="FVL618" s="178"/>
      <c r="FVM618" s="178"/>
      <c r="FVN618" s="178"/>
      <c r="FVO618" s="178"/>
      <c r="FVP618" s="178"/>
      <c r="FVQ618" s="178"/>
      <c r="FVR618" s="178"/>
      <c r="FVS618" s="178"/>
      <c r="FVT618" s="178"/>
      <c r="FVU618" s="178"/>
      <c r="FVV618" s="178"/>
      <c r="FVW618" s="178"/>
      <c r="FVX618" s="178"/>
      <c r="FVY618" s="178"/>
      <c r="FVZ618" s="178"/>
      <c r="FWA618" s="178"/>
      <c r="FWB618" s="178"/>
      <c r="FWC618" s="178"/>
      <c r="FWD618" s="178"/>
      <c r="FWE618" s="178"/>
      <c r="FWF618" s="178"/>
      <c r="FWG618" s="178"/>
      <c r="FWH618" s="178"/>
      <c r="FWI618" s="178"/>
      <c r="FWJ618" s="178"/>
      <c r="FWK618" s="178"/>
      <c r="FWL618" s="178"/>
      <c r="FWM618" s="178"/>
      <c r="FWN618" s="178"/>
      <c r="FWO618" s="178"/>
      <c r="FWP618" s="178"/>
      <c r="FWQ618" s="178"/>
      <c r="FWR618" s="178"/>
      <c r="FWS618" s="178"/>
      <c r="FWT618" s="178"/>
      <c r="FWU618" s="178"/>
      <c r="FWV618" s="178"/>
      <c r="FWW618" s="178"/>
      <c r="FWX618" s="178"/>
      <c r="FWY618" s="178"/>
      <c r="FWZ618" s="178"/>
      <c r="FXA618" s="178"/>
      <c r="FXB618" s="178"/>
      <c r="FXC618" s="178"/>
      <c r="FXD618" s="178"/>
      <c r="FXE618" s="178"/>
      <c r="FXF618" s="178"/>
      <c r="FXG618" s="178"/>
      <c r="FXH618" s="178"/>
      <c r="FXI618" s="178"/>
      <c r="FXJ618" s="178"/>
      <c r="FXK618" s="178"/>
      <c r="FXL618" s="178"/>
      <c r="FXM618" s="178"/>
      <c r="FXN618" s="178"/>
      <c r="FXO618" s="178"/>
      <c r="FXP618" s="178"/>
      <c r="FXQ618" s="178"/>
      <c r="FXR618" s="178"/>
      <c r="FXS618" s="178"/>
      <c r="FXT618" s="178"/>
      <c r="FXU618" s="178"/>
      <c r="FXV618" s="178"/>
      <c r="FXW618" s="178"/>
      <c r="FXX618" s="178"/>
      <c r="FXY618" s="178"/>
      <c r="FXZ618" s="178"/>
      <c r="FYA618" s="178"/>
      <c r="FYB618" s="178"/>
      <c r="FYC618" s="178"/>
      <c r="FYD618" s="178"/>
      <c r="FYE618" s="178"/>
      <c r="FYF618" s="178"/>
      <c r="FYG618" s="178"/>
      <c r="FYH618" s="178"/>
      <c r="FYI618" s="178"/>
      <c r="FYJ618" s="178"/>
      <c r="FYK618" s="178"/>
      <c r="FYL618" s="178"/>
      <c r="FYM618" s="178"/>
      <c r="FYN618" s="178"/>
      <c r="FYO618" s="178"/>
      <c r="FYP618" s="178"/>
      <c r="FYQ618" s="178"/>
      <c r="FYR618" s="178"/>
      <c r="FYS618" s="178"/>
      <c r="FYT618" s="178"/>
      <c r="FYU618" s="178"/>
      <c r="FYV618" s="178"/>
      <c r="FYW618" s="178"/>
      <c r="FYX618" s="178"/>
      <c r="FYY618" s="178"/>
      <c r="FYZ618" s="178"/>
      <c r="FZA618" s="178"/>
      <c r="FZB618" s="178"/>
      <c r="FZC618" s="178"/>
      <c r="FZD618" s="178"/>
      <c r="FZE618" s="178"/>
      <c r="FZF618" s="178"/>
      <c r="FZG618" s="178"/>
      <c r="FZH618" s="178"/>
      <c r="FZI618" s="178"/>
      <c r="FZJ618" s="178"/>
      <c r="FZK618" s="178"/>
      <c r="FZL618" s="178"/>
      <c r="FZM618" s="178"/>
      <c r="FZN618" s="178"/>
      <c r="FZO618" s="178"/>
      <c r="FZP618" s="178"/>
      <c r="FZQ618" s="178"/>
      <c r="FZR618" s="178"/>
      <c r="FZS618" s="178"/>
      <c r="FZT618" s="178"/>
      <c r="FZU618" s="178"/>
      <c r="FZV618" s="178"/>
      <c r="FZW618" s="178"/>
      <c r="FZX618" s="178"/>
      <c r="FZY618" s="178"/>
      <c r="FZZ618" s="178"/>
      <c r="GAA618" s="178"/>
      <c r="GAB618" s="178"/>
      <c r="GAC618" s="178"/>
      <c r="GAD618" s="178"/>
      <c r="GAE618" s="178"/>
      <c r="GAF618" s="178"/>
      <c r="GAG618" s="178"/>
      <c r="GAH618" s="178"/>
      <c r="GAI618" s="178"/>
      <c r="GAJ618" s="178"/>
      <c r="GAK618" s="178"/>
      <c r="GAL618" s="178"/>
      <c r="GAM618" s="178"/>
      <c r="GAN618" s="178"/>
      <c r="GAO618" s="178"/>
      <c r="GAP618" s="178"/>
      <c r="GAQ618" s="178"/>
      <c r="GAR618" s="178"/>
      <c r="GAS618" s="178"/>
      <c r="GAT618" s="178"/>
      <c r="GAU618" s="178"/>
      <c r="GAV618" s="178"/>
      <c r="GAW618" s="178"/>
      <c r="GAX618" s="178"/>
      <c r="GAY618" s="178"/>
      <c r="GAZ618" s="178"/>
      <c r="GBA618" s="178"/>
      <c r="GBB618" s="178"/>
      <c r="GBC618" s="178"/>
      <c r="GBD618" s="178"/>
      <c r="GBE618" s="178"/>
      <c r="GBF618" s="178"/>
      <c r="GBG618" s="178"/>
      <c r="GBH618" s="178"/>
      <c r="GBI618" s="178"/>
      <c r="GBJ618" s="178"/>
      <c r="GBK618" s="178"/>
      <c r="GBL618" s="178"/>
      <c r="GBM618" s="178"/>
      <c r="GBN618" s="178"/>
      <c r="GBO618" s="178"/>
      <c r="GBP618" s="178"/>
      <c r="GBQ618" s="178"/>
      <c r="GBR618" s="178"/>
      <c r="GBS618" s="178"/>
      <c r="GBT618" s="178"/>
      <c r="GBU618" s="178"/>
      <c r="GBV618" s="178"/>
      <c r="GBW618" s="178"/>
      <c r="GBX618" s="178"/>
      <c r="GBY618" s="178"/>
      <c r="GBZ618" s="178"/>
      <c r="GCA618" s="178"/>
      <c r="GCB618" s="178"/>
      <c r="GCC618" s="178"/>
      <c r="GCD618" s="178"/>
      <c r="GCE618" s="178"/>
      <c r="GCF618" s="178"/>
      <c r="GCG618" s="178"/>
      <c r="GCH618" s="178"/>
      <c r="GCI618" s="178"/>
      <c r="GCJ618" s="178"/>
      <c r="GCK618" s="178"/>
      <c r="GCL618" s="178"/>
      <c r="GCM618" s="178"/>
      <c r="GCN618" s="178"/>
      <c r="GCO618" s="178"/>
      <c r="GCP618" s="178"/>
      <c r="GCQ618" s="178"/>
      <c r="GCR618" s="178"/>
      <c r="GCS618" s="178"/>
      <c r="GCT618" s="178"/>
      <c r="GCU618" s="178"/>
      <c r="GCV618" s="178"/>
      <c r="GCW618" s="178"/>
      <c r="GCX618" s="178"/>
      <c r="GCY618" s="178"/>
      <c r="GCZ618" s="178"/>
      <c r="GDA618" s="178"/>
      <c r="GDB618" s="178"/>
      <c r="GDC618" s="178"/>
      <c r="GDD618" s="178"/>
      <c r="GDE618" s="178"/>
      <c r="GDF618" s="178"/>
      <c r="GDG618" s="178"/>
      <c r="GDH618" s="178"/>
      <c r="GDI618" s="178"/>
      <c r="GDJ618" s="178"/>
      <c r="GDK618" s="178"/>
      <c r="GDL618" s="178"/>
      <c r="GDM618" s="178"/>
      <c r="GDN618" s="178"/>
      <c r="GDO618" s="178"/>
      <c r="GDP618" s="178"/>
      <c r="GDQ618" s="178"/>
      <c r="GDR618" s="178"/>
      <c r="GDS618" s="178"/>
      <c r="GDT618" s="178"/>
      <c r="GDU618" s="178"/>
      <c r="GDV618" s="178"/>
      <c r="GDW618" s="178"/>
      <c r="GDX618" s="178"/>
      <c r="GDY618" s="178"/>
      <c r="GDZ618" s="178"/>
      <c r="GEA618" s="178"/>
      <c r="GEB618" s="178"/>
      <c r="GEC618" s="178"/>
      <c r="GED618" s="178"/>
      <c r="GEE618" s="178"/>
      <c r="GEF618" s="178"/>
      <c r="GEG618" s="178"/>
      <c r="GEH618" s="178"/>
      <c r="GEI618" s="178"/>
      <c r="GEJ618" s="178"/>
      <c r="GEK618" s="178"/>
      <c r="GEL618" s="178"/>
      <c r="GEM618" s="178"/>
      <c r="GEN618" s="178"/>
      <c r="GEO618" s="178"/>
      <c r="GEP618" s="178"/>
      <c r="GEQ618" s="178"/>
      <c r="GER618" s="178"/>
      <c r="GES618" s="178"/>
      <c r="GET618" s="178"/>
      <c r="GEU618" s="178"/>
      <c r="GEV618" s="178"/>
      <c r="GEW618" s="178"/>
      <c r="GEX618" s="178"/>
      <c r="GEY618" s="178"/>
      <c r="GEZ618" s="178"/>
      <c r="GFA618" s="178"/>
      <c r="GFB618" s="178"/>
      <c r="GFC618" s="178"/>
      <c r="GFD618" s="178"/>
      <c r="GFE618" s="178"/>
      <c r="GFF618" s="178"/>
      <c r="GFG618" s="178"/>
      <c r="GFH618" s="178"/>
      <c r="GFI618" s="178"/>
      <c r="GFJ618" s="178"/>
      <c r="GFK618" s="178"/>
      <c r="GFL618" s="178"/>
      <c r="GFM618" s="178"/>
      <c r="GFN618" s="178"/>
      <c r="GFO618" s="178"/>
      <c r="GFP618" s="178"/>
      <c r="GFQ618" s="178"/>
      <c r="GFR618" s="178"/>
      <c r="GFS618" s="178"/>
      <c r="GFT618" s="178"/>
      <c r="GFU618" s="178"/>
      <c r="GFV618" s="178"/>
      <c r="GFW618" s="178"/>
      <c r="GFX618" s="178"/>
      <c r="GFY618" s="178"/>
      <c r="GFZ618" s="178"/>
      <c r="GGA618" s="178"/>
      <c r="GGB618" s="178"/>
      <c r="GGC618" s="178"/>
      <c r="GGD618" s="178"/>
      <c r="GGE618" s="178"/>
      <c r="GGF618" s="178"/>
      <c r="GGG618" s="178"/>
      <c r="GGH618" s="178"/>
      <c r="GGI618" s="178"/>
      <c r="GGJ618" s="178"/>
      <c r="GGK618" s="178"/>
      <c r="GGL618" s="178"/>
      <c r="GGM618" s="178"/>
      <c r="GGN618" s="178"/>
      <c r="GGO618" s="178"/>
      <c r="GGP618" s="178"/>
      <c r="GGQ618" s="178"/>
      <c r="GGR618" s="178"/>
      <c r="GGS618" s="178"/>
      <c r="GGT618" s="178"/>
      <c r="GGU618" s="178"/>
      <c r="GGV618" s="178"/>
      <c r="GGW618" s="178"/>
      <c r="GGX618" s="178"/>
      <c r="GGY618" s="178"/>
      <c r="GGZ618" s="178"/>
      <c r="GHA618" s="178"/>
      <c r="GHB618" s="178"/>
      <c r="GHC618" s="178"/>
      <c r="GHD618" s="178"/>
      <c r="GHE618" s="178"/>
      <c r="GHF618" s="178"/>
      <c r="GHG618" s="178"/>
      <c r="GHH618" s="178"/>
      <c r="GHI618" s="178"/>
      <c r="GHJ618" s="178"/>
    </row>
    <row r="619" spans="1:4950" s="177" customFormat="1" ht="43" customHeight="1">
      <c r="A619" s="250" t="s">
        <v>1439</v>
      </c>
      <c r="B619" s="250" t="s">
        <v>1440</v>
      </c>
      <c r="C619" s="250" t="s">
        <v>130</v>
      </c>
      <c r="D619" s="250" t="s">
        <v>1441</v>
      </c>
      <c r="E619" s="221">
        <v>44781</v>
      </c>
      <c r="F619" s="351">
        <v>44911</v>
      </c>
      <c r="G619" s="237"/>
      <c r="H619" s="329"/>
      <c r="I619" s="225">
        <v>5313490</v>
      </c>
      <c r="J619" s="227"/>
      <c r="K619" s="228" t="s">
        <v>286</v>
      </c>
      <c r="L619" s="345">
        <v>70</v>
      </c>
      <c r="M619" s="231">
        <v>138</v>
      </c>
      <c r="N619" s="231" t="s">
        <v>22</v>
      </c>
      <c r="O619" s="295" t="s">
        <v>22</v>
      </c>
      <c r="P619" s="241" t="s">
        <v>22</v>
      </c>
      <c r="Q619" s="241" t="s">
        <v>22</v>
      </c>
      <c r="R619" s="241" t="s">
        <v>22</v>
      </c>
      <c r="S619" s="241" t="s">
        <v>22</v>
      </c>
      <c r="T619" s="241" t="s">
        <v>22</v>
      </c>
      <c r="U619" s="241" t="s">
        <v>22</v>
      </c>
      <c r="V619" s="241" t="s">
        <v>173</v>
      </c>
      <c r="W619" s="242"/>
      <c r="X619" s="178"/>
      <c r="Y619" s="178"/>
      <c r="Z619" s="178"/>
      <c r="AA619" s="178"/>
      <c r="AB619" s="178"/>
      <c r="AC619" s="178"/>
      <c r="AD619" s="178"/>
      <c r="AE619" s="178"/>
      <c r="AF619" s="178"/>
      <c r="AG619" s="178"/>
      <c r="AH619" s="178"/>
      <c r="AI619" s="178"/>
      <c r="AJ619" s="178"/>
      <c r="AK619" s="178"/>
      <c r="AL619" s="178"/>
      <c r="AM619" s="178"/>
      <c r="AN619" s="178"/>
      <c r="AO619" s="178"/>
      <c r="AP619" s="178"/>
      <c r="AQ619" s="178"/>
      <c r="AR619" s="178"/>
      <c r="AS619" s="178"/>
      <c r="AT619" s="178"/>
      <c r="AU619" s="178"/>
      <c r="AV619" s="178"/>
      <c r="AW619" s="178"/>
      <c r="AX619" s="178"/>
      <c r="AY619" s="178"/>
      <c r="AZ619" s="178"/>
      <c r="BA619" s="178"/>
      <c r="BB619" s="178"/>
      <c r="BC619" s="178"/>
      <c r="BD619" s="178"/>
      <c r="BE619" s="178"/>
      <c r="BF619" s="178"/>
      <c r="BG619" s="178"/>
      <c r="BH619" s="178"/>
      <c r="BI619" s="178"/>
      <c r="BJ619" s="178"/>
      <c r="BK619" s="178"/>
      <c r="BL619" s="178"/>
      <c r="BM619" s="178"/>
      <c r="BN619" s="178"/>
      <c r="BO619" s="178"/>
      <c r="BP619" s="178"/>
      <c r="BQ619" s="178"/>
      <c r="BR619" s="178"/>
      <c r="BS619" s="178"/>
      <c r="BT619" s="178"/>
      <c r="BU619" s="178"/>
      <c r="BV619" s="178"/>
      <c r="BW619" s="178"/>
      <c r="BX619" s="178"/>
      <c r="BY619" s="178"/>
      <c r="BZ619" s="178"/>
      <c r="CA619" s="178"/>
      <c r="CB619" s="178"/>
      <c r="CC619" s="178"/>
      <c r="CD619" s="178"/>
      <c r="CE619" s="178"/>
      <c r="CF619" s="178"/>
      <c r="CG619" s="178"/>
      <c r="CH619" s="178"/>
      <c r="CI619" s="178"/>
      <c r="CJ619" s="178"/>
      <c r="CK619" s="178"/>
      <c r="CL619" s="178"/>
      <c r="CM619" s="178"/>
      <c r="CN619" s="178"/>
      <c r="CO619" s="178"/>
      <c r="CP619" s="178"/>
      <c r="CQ619" s="178"/>
      <c r="CR619" s="178"/>
      <c r="CS619" s="178"/>
      <c r="CT619" s="178"/>
      <c r="CU619" s="178"/>
      <c r="CV619" s="178"/>
      <c r="CW619" s="178"/>
      <c r="CX619" s="178"/>
      <c r="CY619" s="178"/>
      <c r="CZ619" s="178"/>
      <c r="DA619" s="178"/>
      <c r="DB619" s="178"/>
      <c r="DC619" s="178"/>
      <c r="DD619" s="178"/>
      <c r="DE619" s="178"/>
      <c r="DF619" s="178"/>
      <c r="DG619" s="178"/>
      <c r="DH619" s="178"/>
      <c r="DI619" s="178"/>
      <c r="DJ619" s="178"/>
      <c r="DK619" s="178"/>
      <c r="DL619" s="178"/>
      <c r="DM619" s="178"/>
      <c r="DN619" s="178"/>
      <c r="DO619" s="178"/>
      <c r="DP619" s="178"/>
      <c r="DQ619" s="178"/>
      <c r="DR619" s="178"/>
      <c r="DS619" s="178"/>
      <c r="DT619" s="178"/>
      <c r="DU619" s="178"/>
      <c r="DV619" s="178"/>
      <c r="DW619" s="178"/>
      <c r="DX619" s="178"/>
      <c r="DY619" s="178"/>
      <c r="DZ619" s="178"/>
      <c r="EA619" s="178"/>
      <c r="EB619" s="178"/>
      <c r="EC619" s="178"/>
      <c r="ED619" s="178"/>
      <c r="EE619" s="178"/>
      <c r="EF619" s="178"/>
      <c r="EG619" s="178"/>
      <c r="EH619" s="178"/>
      <c r="EI619" s="178"/>
      <c r="EJ619" s="178"/>
      <c r="EK619" s="178"/>
      <c r="EL619" s="178"/>
      <c r="EM619" s="178"/>
      <c r="EN619" s="178"/>
      <c r="EO619" s="178"/>
      <c r="EP619" s="178"/>
      <c r="EQ619" s="178"/>
      <c r="ER619" s="178"/>
      <c r="ES619" s="178"/>
      <c r="ET619" s="178"/>
      <c r="EU619" s="178"/>
      <c r="EV619" s="178"/>
      <c r="EW619" s="178"/>
      <c r="EX619" s="178"/>
      <c r="EY619" s="178"/>
      <c r="EZ619" s="178"/>
      <c r="FA619" s="178"/>
      <c r="FB619" s="178"/>
      <c r="FC619" s="178"/>
      <c r="FD619" s="178"/>
      <c r="FE619" s="178"/>
      <c r="FF619" s="178"/>
      <c r="FG619" s="178"/>
      <c r="FH619" s="178"/>
      <c r="FI619" s="178"/>
      <c r="FJ619" s="178"/>
      <c r="FK619" s="178"/>
      <c r="FL619" s="178"/>
      <c r="FM619" s="178"/>
      <c r="FN619" s="178"/>
      <c r="FO619" s="178"/>
      <c r="FP619" s="178"/>
      <c r="FQ619" s="178"/>
      <c r="FR619" s="178"/>
      <c r="FS619" s="178"/>
      <c r="FT619" s="178"/>
      <c r="FU619" s="178"/>
      <c r="FV619" s="178"/>
      <c r="FW619" s="178"/>
      <c r="FX619" s="178"/>
      <c r="FY619" s="178"/>
      <c r="FZ619" s="178"/>
      <c r="GA619" s="178"/>
      <c r="GB619" s="178"/>
      <c r="GC619" s="178"/>
      <c r="GD619" s="178"/>
      <c r="GE619" s="178"/>
      <c r="GF619" s="178"/>
      <c r="GG619" s="178"/>
      <c r="GH619" s="178"/>
      <c r="GI619" s="178"/>
      <c r="GJ619" s="178"/>
      <c r="GK619" s="178"/>
      <c r="GL619" s="178"/>
      <c r="GM619" s="178"/>
      <c r="GN619" s="178"/>
      <c r="GO619" s="178"/>
      <c r="GP619" s="178"/>
      <c r="GQ619" s="178"/>
      <c r="GR619" s="178"/>
      <c r="GS619" s="178"/>
      <c r="GT619" s="178"/>
      <c r="GU619" s="178"/>
      <c r="GV619" s="178"/>
      <c r="GW619" s="178"/>
      <c r="GX619" s="178"/>
      <c r="GY619" s="178"/>
      <c r="GZ619" s="178"/>
      <c r="HA619" s="178"/>
      <c r="HB619" s="178"/>
      <c r="HC619" s="178"/>
      <c r="HD619" s="178"/>
      <c r="HE619" s="178"/>
      <c r="HF619" s="178"/>
      <c r="HG619" s="178"/>
      <c r="HH619" s="178"/>
      <c r="HI619" s="178"/>
      <c r="HJ619" s="178"/>
      <c r="HK619" s="178"/>
      <c r="HL619" s="178"/>
      <c r="HM619" s="178"/>
      <c r="HN619" s="178"/>
      <c r="HO619" s="178"/>
      <c r="HP619" s="178"/>
      <c r="HQ619" s="178"/>
      <c r="HR619" s="178"/>
      <c r="HS619" s="178"/>
      <c r="HT619" s="178"/>
      <c r="HU619" s="178"/>
      <c r="HV619" s="178"/>
      <c r="HW619" s="178"/>
      <c r="HX619" s="178"/>
      <c r="HY619" s="178"/>
      <c r="HZ619" s="178"/>
      <c r="IA619" s="178"/>
      <c r="IB619" s="178"/>
      <c r="IC619" s="178"/>
      <c r="ID619" s="178"/>
      <c r="IE619" s="178"/>
      <c r="IF619" s="178"/>
      <c r="IG619" s="178"/>
      <c r="IH619" s="178"/>
      <c r="II619" s="178"/>
      <c r="IJ619" s="178"/>
      <c r="IK619" s="178"/>
      <c r="IL619" s="178"/>
      <c r="IM619" s="178"/>
      <c r="IN619" s="178"/>
      <c r="IO619" s="178"/>
      <c r="IP619" s="178"/>
      <c r="IQ619" s="178"/>
      <c r="IR619" s="178"/>
      <c r="IS619" s="178"/>
      <c r="IT619" s="178"/>
      <c r="IU619" s="178"/>
      <c r="IV619" s="178"/>
      <c r="IW619" s="178"/>
      <c r="IX619" s="178"/>
      <c r="IY619" s="178"/>
      <c r="IZ619" s="178"/>
      <c r="JA619" s="178"/>
      <c r="JB619" s="178"/>
      <c r="JC619" s="178"/>
      <c r="JD619" s="178"/>
      <c r="JE619" s="178"/>
      <c r="JF619" s="178"/>
      <c r="JG619" s="178"/>
      <c r="JH619" s="178"/>
      <c r="JI619" s="178"/>
      <c r="JJ619" s="178"/>
      <c r="JK619" s="178"/>
      <c r="JL619" s="178"/>
      <c r="JM619" s="178"/>
      <c r="JN619" s="178"/>
      <c r="JO619" s="178"/>
      <c r="JP619" s="178"/>
      <c r="JQ619" s="178"/>
      <c r="JR619" s="178"/>
      <c r="JS619" s="178"/>
      <c r="JT619" s="178"/>
      <c r="JU619" s="178"/>
      <c r="JV619" s="178"/>
      <c r="JW619" s="178"/>
      <c r="JX619" s="178"/>
      <c r="JY619" s="178"/>
      <c r="JZ619" s="178"/>
      <c r="KA619" s="178"/>
      <c r="KB619" s="178"/>
      <c r="KC619" s="178"/>
      <c r="KD619" s="178"/>
      <c r="KE619" s="178"/>
      <c r="KF619" s="178"/>
      <c r="KG619" s="178"/>
      <c r="KH619" s="178"/>
      <c r="KI619" s="178"/>
      <c r="KJ619" s="178"/>
      <c r="KK619" s="178"/>
      <c r="KL619" s="178"/>
      <c r="KM619" s="178"/>
      <c r="KN619" s="178"/>
      <c r="KO619" s="178"/>
      <c r="KP619" s="178"/>
      <c r="KQ619" s="178"/>
      <c r="KR619" s="178"/>
      <c r="KS619" s="178"/>
      <c r="KT619" s="178"/>
      <c r="KU619" s="178"/>
      <c r="KV619" s="178"/>
      <c r="KW619" s="178"/>
      <c r="KX619" s="178"/>
      <c r="KY619" s="178"/>
      <c r="KZ619" s="178"/>
      <c r="LA619" s="178"/>
      <c r="LB619" s="178"/>
      <c r="LC619" s="178"/>
      <c r="LD619" s="178"/>
      <c r="LE619" s="178"/>
      <c r="LF619" s="178"/>
      <c r="LG619" s="178"/>
      <c r="LH619" s="178"/>
      <c r="LI619" s="178"/>
      <c r="LJ619" s="178"/>
      <c r="LK619" s="178"/>
      <c r="LL619" s="178"/>
      <c r="LM619" s="178"/>
      <c r="LN619" s="178"/>
      <c r="LO619" s="178"/>
      <c r="LP619" s="178"/>
      <c r="LQ619" s="178"/>
      <c r="LR619" s="178"/>
      <c r="LS619" s="178"/>
      <c r="LT619" s="178"/>
      <c r="LU619" s="178"/>
      <c r="LV619" s="178"/>
      <c r="LW619" s="178"/>
      <c r="LX619" s="178"/>
      <c r="LY619" s="178"/>
      <c r="LZ619" s="178"/>
      <c r="MA619" s="178"/>
      <c r="MB619" s="178"/>
      <c r="MC619" s="178"/>
      <c r="MD619" s="178"/>
      <c r="ME619" s="178"/>
      <c r="MF619" s="178"/>
      <c r="MG619" s="178"/>
      <c r="MH619" s="178"/>
      <c r="MI619" s="178"/>
      <c r="MJ619" s="178"/>
      <c r="MK619" s="178"/>
      <c r="ML619" s="178"/>
      <c r="MM619" s="178"/>
      <c r="MN619" s="178"/>
      <c r="MO619" s="178"/>
      <c r="MP619" s="178"/>
      <c r="MQ619" s="178"/>
      <c r="MR619" s="178"/>
      <c r="MS619" s="178"/>
      <c r="MT619" s="178"/>
      <c r="MU619" s="178"/>
      <c r="MV619" s="178"/>
      <c r="MW619" s="178"/>
      <c r="MX619" s="178"/>
      <c r="MY619" s="178"/>
      <c r="MZ619" s="178"/>
      <c r="NA619" s="178"/>
      <c r="NB619" s="178"/>
      <c r="NC619" s="178"/>
      <c r="ND619" s="178"/>
      <c r="NE619" s="178"/>
      <c r="NF619" s="178"/>
      <c r="NG619" s="178"/>
      <c r="NH619" s="178"/>
      <c r="NI619" s="178"/>
      <c r="NJ619" s="178"/>
      <c r="NK619" s="178"/>
      <c r="NL619" s="178"/>
      <c r="NM619" s="178"/>
      <c r="NN619" s="178"/>
      <c r="NO619" s="178"/>
      <c r="NP619" s="178"/>
      <c r="NQ619" s="178"/>
      <c r="NR619" s="178"/>
      <c r="NS619" s="178"/>
      <c r="NT619" s="178"/>
      <c r="NU619" s="178"/>
      <c r="NV619" s="178"/>
      <c r="NW619" s="178"/>
      <c r="NX619" s="178"/>
      <c r="NY619" s="178"/>
      <c r="NZ619" s="178"/>
      <c r="OA619" s="178"/>
      <c r="OB619" s="178"/>
      <c r="OC619" s="178"/>
      <c r="OD619" s="178"/>
      <c r="OE619" s="178"/>
      <c r="OF619" s="178"/>
      <c r="OG619" s="178"/>
      <c r="OH619" s="178"/>
      <c r="OI619" s="178"/>
      <c r="OJ619" s="178"/>
      <c r="OK619" s="178"/>
      <c r="OL619" s="178"/>
      <c r="OM619" s="178"/>
      <c r="ON619" s="178"/>
      <c r="OO619" s="178"/>
      <c r="OP619" s="178"/>
      <c r="OQ619" s="178"/>
      <c r="OR619" s="178"/>
      <c r="OS619" s="178"/>
      <c r="OT619" s="178"/>
      <c r="OU619" s="178"/>
      <c r="OV619" s="178"/>
      <c r="OW619" s="178"/>
      <c r="OX619" s="178"/>
      <c r="OY619" s="178"/>
      <c r="OZ619" s="178"/>
      <c r="PA619" s="178"/>
      <c r="PB619" s="178"/>
      <c r="PC619" s="178"/>
      <c r="PD619" s="178"/>
      <c r="PE619" s="178"/>
      <c r="PF619" s="178"/>
      <c r="PG619" s="178"/>
      <c r="PH619" s="178"/>
      <c r="PI619" s="178"/>
      <c r="PJ619" s="178"/>
      <c r="PK619" s="178"/>
      <c r="PL619" s="178"/>
      <c r="PM619" s="178"/>
      <c r="PN619" s="178"/>
      <c r="PO619" s="178"/>
      <c r="PP619" s="178"/>
      <c r="PQ619" s="178"/>
      <c r="PR619" s="178"/>
      <c r="PS619" s="178"/>
      <c r="PT619" s="178"/>
      <c r="PU619" s="178"/>
      <c r="PV619" s="178"/>
      <c r="PW619" s="178"/>
      <c r="PX619" s="178"/>
      <c r="PY619" s="178"/>
      <c r="PZ619" s="178"/>
      <c r="QA619" s="178"/>
      <c r="QB619" s="178"/>
      <c r="QC619" s="178"/>
      <c r="QD619" s="178"/>
      <c r="QE619" s="178"/>
      <c r="QF619" s="178"/>
      <c r="QG619" s="178"/>
      <c r="QH619" s="178"/>
      <c r="QI619" s="178"/>
      <c r="QJ619" s="178"/>
      <c r="QK619" s="178"/>
      <c r="QL619" s="178"/>
      <c r="QM619" s="178"/>
      <c r="QN619" s="178"/>
      <c r="QO619" s="178"/>
      <c r="QP619" s="178"/>
      <c r="QQ619" s="178"/>
      <c r="QR619" s="178"/>
      <c r="QS619" s="178"/>
      <c r="QT619" s="178"/>
      <c r="QU619" s="178"/>
      <c r="QV619" s="178"/>
      <c r="QW619" s="178"/>
      <c r="QX619" s="178"/>
      <c r="QY619" s="178"/>
      <c r="QZ619" s="178"/>
      <c r="RA619" s="178"/>
      <c r="RB619" s="178"/>
      <c r="RC619" s="178"/>
      <c r="RD619" s="178"/>
      <c r="RE619" s="178"/>
      <c r="RF619" s="178"/>
      <c r="RG619" s="178"/>
      <c r="RH619" s="178"/>
      <c r="RI619" s="178"/>
      <c r="RJ619" s="178"/>
      <c r="RK619" s="178"/>
      <c r="RL619" s="178"/>
      <c r="RM619" s="178"/>
      <c r="RN619" s="178"/>
      <c r="RO619" s="178"/>
      <c r="RP619" s="178"/>
      <c r="RQ619" s="178"/>
      <c r="RR619" s="178"/>
      <c r="RS619" s="178"/>
      <c r="RT619" s="178"/>
      <c r="RU619" s="178"/>
      <c r="RV619" s="178"/>
      <c r="RW619" s="178"/>
      <c r="RX619" s="178"/>
      <c r="RY619" s="178"/>
      <c r="RZ619" s="178"/>
      <c r="SA619" s="178"/>
      <c r="SB619" s="178"/>
      <c r="SC619" s="178"/>
      <c r="SD619" s="178"/>
      <c r="SE619" s="178"/>
      <c r="SF619" s="178"/>
      <c r="SG619" s="178"/>
      <c r="SH619" s="178"/>
      <c r="SI619" s="178"/>
      <c r="SJ619" s="178"/>
      <c r="SK619" s="178"/>
      <c r="SL619" s="178"/>
      <c r="SM619" s="178"/>
      <c r="SN619" s="178"/>
      <c r="SO619" s="178"/>
      <c r="SP619" s="178"/>
      <c r="SQ619" s="178"/>
      <c r="SR619" s="178"/>
      <c r="SS619" s="178"/>
      <c r="ST619" s="178"/>
      <c r="SU619" s="178"/>
      <c r="SV619" s="178"/>
      <c r="SW619" s="178"/>
      <c r="SX619" s="178"/>
      <c r="SY619" s="178"/>
      <c r="SZ619" s="178"/>
      <c r="TA619" s="178"/>
      <c r="TB619" s="178"/>
      <c r="TC619" s="178"/>
      <c r="TD619" s="178"/>
      <c r="TE619" s="178"/>
      <c r="TF619" s="178"/>
      <c r="TG619" s="178"/>
      <c r="TH619" s="178"/>
      <c r="TI619" s="178"/>
      <c r="TJ619" s="178"/>
      <c r="TK619" s="178"/>
      <c r="TL619" s="178"/>
      <c r="TM619" s="178"/>
      <c r="TN619" s="178"/>
      <c r="TO619" s="178"/>
      <c r="TP619" s="178"/>
      <c r="TQ619" s="178"/>
      <c r="TR619" s="178"/>
      <c r="TS619" s="178"/>
      <c r="TT619" s="178"/>
      <c r="TU619" s="178"/>
      <c r="TV619" s="178"/>
      <c r="TW619" s="178"/>
      <c r="TX619" s="178"/>
      <c r="TY619" s="178"/>
      <c r="TZ619" s="178"/>
      <c r="UA619" s="178"/>
      <c r="UB619" s="178"/>
      <c r="UC619" s="178"/>
      <c r="UD619" s="178"/>
      <c r="UE619" s="178"/>
      <c r="UF619" s="178"/>
      <c r="UG619" s="178"/>
      <c r="UH619" s="178"/>
      <c r="UI619" s="178"/>
      <c r="UJ619" s="178"/>
      <c r="UK619" s="178"/>
      <c r="UL619" s="178"/>
      <c r="UM619" s="178"/>
      <c r="UN619" s="178"/>
      <c r="UO619" s="178"/>
      <c r="UP619" s="178"/>
      <c r="UQ619" s="178"/>
      <c r="UR619" s="178"/>
      <c r="US619" s="178"/>
      <c r="UT619" s="178"/>
      <c r="UU619" s="178"/>
      <c r="UV619" s="178"/>
      <c r="UW619" s="178"/>
      <c r="UX619" s="178"/>
      <c r="UY619" s="178"/>
      <c r="UZ619" s="178"/>
      <c r="VA619" s="178"/>
      <c r="VB619" s="178"/>
      <c r="VC619" s="178"/>
      <c r="VD619" s="178"/>
      <c r="VE619" s="178"/>
      <c r="VF619" s="178"/>
      <c r="VG619" s="178"/>
      <c r="VH619" s="178"/>
      <c r="VI619" s="178"/>
      <c r="VJ619" s="178"/>
      <c r="VK619" s="178"/>
      <c r="VL619" s="178"/>
      <c r="VM619" s="178"/>
      <c r="VN619" s="178"/>
      <c r="VO619" s="178"/>
      <c r="VP619" s="178"/>
      <c r="VQ619" s="178"/>
      <c r="VR619" s="178"/>
      <c r="VS619" s="178"/>
      <c r="VT619" s="178"/>
      <c r="VU619" s="178"/>
      <c r="VV619" s="178"/>
      <c r="VW619" s="178"/>
      <c r="VX619" s="178"/>
      <c r="VY619" s="178"/>
      <c r="VZ619" s="178"/>
      <c r="WA619" s="178"/>
      <c r="WB619" s="178"/>
      <c r="WC619" s="178"/>
      <c r="WD619" s="178"/>
      <c r="WE619" s="178"/>
      <c r="WF619" s="178"/>
      <c r="WG619" s="178"/>
      <c r="WH619" s="178"/>
      <c r="WI619" s="178"/>
      <c r="WJ619" s="178"/>
      <c r="WK619" s="178"/>
      <c r="WL619" s="178"/>
      <c r="WM619" s="178"/>
      <c r="WN619" s="178"/>
      <c r="WO619" s="178"/>
      <c r="WP619" s="178"/>
      <c r="WQ619" s="178"/>
      <c r="WR619" s="178"/>
      <c r="WS619" s="178"/>
      <c r="WT619" s="178"/>
      <c r="WU619" s="178"/>
      <c r="WV619" s="178"/>
      <c r="WW619" s="178"/>
      <c r="WX619" s="178"/>
      <c r="WY619" s="178"/>
      <c r="WZ619" s="178"/>
      <c r="XA619" s="178"/>
      <c r="XB619" s="178"/>
      <c r="XC619" s="178"/>
      <c r="XD619" s="178"/>
      <c r="XE619" s="178"/>
      <c r="XF619" s="178"/>
      <c r="XG619" s="178"/>
      <c r="XH619" s="178"/>
      <c r="XI619" s="178"/>
      <c r="XJ619" s="178"/>
      <c r="XK619" s="178"/>
      <c r="XL619" s="178"/>
      <c r="XM619" s="178"/>
      <c r="XN619" s="178"/>
      <c r="XO619" s="178"/>
      <c r="XP619" s="178"/>
      <c r="XQ619" s="178"/>
      <c r="XR619" s="178"/>
      <c r="XS619" s="178"/>
      <c r="XT619" s="178"/>
      <c r="XU619" s="178"/>
      <c r="XV619" s="178"/>
      <c r="XW619" s="178"/>
      <c r="XX619" s="178"/>
      <c r="XY619" s="178"/>
      <c r="XZ619" s="178"/>
      <c r="YA619" s="178"/>
      <c r="YB619" s="178"/>
      <c r="YC619" s="178"/>
      <c r="YD619" s="178"/>
      <c r="YE619" s="178"/>
      <c r="YF619" s="178"/>
      <c r="YG619" s="178"/>
      <c r="YH619" s="178"/>
      <c r="YI619" s="178"/>
      <c r="YJ619" s="178"/>
      <c r="YK619" s="178"/>
      <c r="YL619" s="178"/>
      <c r="YM619" s="178"/>
      <c r="YN619" s="178"/>
      <c r="YO619" s="178"/>
      <c r="YP619" s="178"/>
      <c r="YQ619" s="178"/>
      <c r="YR619" s="178"/>
      <c r="YS619" s="178"/>
      <c r="YT619" s="178"/>
      <c r="YU619" s="178"/>
      <c r="YV619" s="178"/>
      <c r="YW619" s="178"/>
      <c r="YX619" s="178"/>
      <c r="YY619" s="178"/>
      <c r="YZ619" s="178"/>
      <c r="ZA619" s="178"/>
      <c r="ZB619" s="178"/>
      <c r="ZC619" s="178"/>
      <c r="ZD619" s="178"/>
      <c r="ZE619" s="178"/>
      <c r="ZF619" s="178"/>
      <c r="ZG619" s="178"/>
      <c r="ZH619" s="178"/>
      <c r="ZI619" s="178"/>
      <c r="ZJ619" s="178"/>
      <c r="ZK619" s="178"/>
      <c r="ZL619" s="178"/>
      <c r="ZM619" s="178"/>
      <c r="ZN619" s="178"/>
      <c r="ZO619" s="178"/>
      <c r="ZP619" s="178"/>
      <c r="ZQ619" s="178"/>
      <c r="ZR619" s="178"/>
      <c r="ZS619" s="178"/>
      <c r="ZT619" s="178"/>
      <c r="ZU619" s="178"/>
      <c r="ZV619" s="178"/>
      <c r="ZW619" s="178"/>
      <c r="ZX619" s="178"/>
      <c r="ZY619" s="178"/>
      <c r="ZZ619" s="178"/>
      <c r="AAA619" s="178"/>
      <c r="AAB619" s="178"/>
      <c r="AAC619" s="178"/>
      <c r="AAD619" s="178"/>
      <c r="AAE619" s="178"/>
      <c r="AAF619" s="178"/>
      <c r="AAG619" s="178"/>
      <c r="AAH619" s="178"/>
      <c r="AAI619" s="178"/>
      <c r="AAJ619" s="178"/>
      <c r="AAK619" s="178"/>
      <c r="AAL619" s="178"/>
      <c r="AAM619" s="178"/>
      <c r="AAN619" s="178"/>
      <c r="AAO619" s="178"/>
      <c r="AAP619" s="178"/>
      <c r="AAQ619" s="178"/>
      <c r="AAR619" s="178"/>
      <c r="AAS619" s="178"/>
      <c r="AAT619" s="178"/>
      <c r="AAU619" s="178"/>
      <c r="AAV619" s="178"/>
      <c r="AAW619" s="178"/>
      <c r="AAX619" s="178"/>
      <c r="AAY619" s="178"/>
      <c r="AAZ619" s="178"/>
      <c r="ABA619" s="178"/>
      <c r="ABB619" s="178"/>
      <c r="ABC619" s="178"/>
      <c r="ABD619" s="178"/>
      <c r="ABE619" s="178"/>
      <c r="ABF619" s="178"/>
      <c r="ABG619" s="178"/>
      <c r="ABH619" s="178"/>
      <c r="ABI619" s="178"/>
      <c r="ABJ619" s="178"/>
      <c r="ABK619" s="178"/>
      <c r="ABL619" s="178"/>
      <c r="ABM619" s="178"/>
      <c r="ABN619" s="178"/>
      <c r="ABO619" s="178"/>
      <c r="ABP619" s="178"/>
      <c r="ABQ619" s="178"/>
      <c r="ABR619" s="178"/>
      <c r="ABS619" s="178"/>
      <c r="ABT619" s="178"/>
      <c r="ABU619" s="178"/>
      <c r="ABV619" s="178"/>
      <c r="ABW619" s="178"/>
      <c r="ABX619" s="178"/>
      <c r="ABY619" s="178"/>
      <c r="ABZ619" s="178"/>
      <c r="ACA619" s="178"/>
      <c r="ACB619" s="178"/>
      <c r="ACC619" s="178"/>
      <c r="ACD619" s="178"/>
      <c r="ACE619" s="178"/>
      <c r="ACF619" s="178"/>
      <c r="ACG619" s="178"/>
      <c r="ACH619" s="178"/>
      <c r="ACI619" s="178"/>
      <c r="ACJ619" s="178"/>
      <c r="ACK619" s="178"/>
      <c r="ACL619" s="178"/>
      <c r="ACM619" s="178"/>
      <c r="ACN619" s="178"/>
      <c r="ACO619" s="178"/>
      <c r="ACP619" s="178"/>
      <c r="ACQ619" s="178"/>
      <c r="ACR619" s="178"/>
      <c r="ACS619" s="178"/>
      <c r="ACT619" s="178"/>
      <c r="ACU619" s="178"/>
      <c r="ACV619" s="178"/>
      <c r="ACW619" s="178"/>
      <c r="ACX619" s="178"/>
      <c r="ACY619" s="178"/>
      <c r="ACZ619" s="178"/>
      <c r="ADA619" s="178"/>
      <c r="ADB619" s="178"/>
      <c r="ADC619" s="178"/>
      <c r="ADD619" s="178"/>
      <c r="ADE619" s="178"/>
      <c r="ADF619" s="178"/>
      <c r="ADG619" s="178"/>
      <c r="ADH619" s="178"/>
      <c r="ADI619" s="178"/>
      <c r="ADJ619" s="178"/>
      <c r="ADK619" s="178"/>
      <c r="ADL619" s="178"/>
      <c r="ADM619" s="178"/>
      <c r="ADN619" s="178"/>
      <c r="ADO619" s="178"/>
      <c r="ADP619" s="178"/>
      <c r="ADQ619" s="178"/>
      <c r="ADR619" s="178"/>
      <c r="ADS619" s="178"/>
      <c r="ADT619" s="178"/>
      <c r="ADU619" s="178"/>
      <c r="ADV619" s="178"/>
      <c r="ADW619" s="178"/>
      <c r="ADX619" s="178"/>
      <c r="ADY619" s="178"/>
      <c r="ADZ619" s="178"/>
      <c r="AEA619" s="178"/>
      <c r="AEB619" s="178"/>
      <c r="AEC619" s="178"/>
      <c r="AED619" s="178"/>
      <c r="AEE619" s="178"/>
      <c r="AEF619" s="178"/>
      <c r="AEG619" s="178"/>
      <c r="AEH619" s="178"/>
      <c r="AEI619" s="178"/>
      <c r="AEJ619" s="178"/>
      <c r="AEK619" s="178"/>
      <c r="AEL619" s="178"/>
      <c r="AEM619" s="178"/>
      <c r="AEN619" s="178"/>
      <c r="AEO619" s="178"/>
      <c r="AEP619" s="178"/>
      <c r="AEQ619" s="178"/>
      <c r="AER619" s="178"/>
      <c r="AES619" s="178"/>
      <c r="AET619" s="178"/>
      <c r="AEU619" s="178"/>
      <c r="AEV619" s="178"/>
      <c r="AEW619" s="178"/>
      <c r="AEX619" s="178"/>
      <c r="AEY619" s="178"/>
      <c r="AEZ619" s="178"/>
      <c r="AFA619" s="178"/>
      <c r="AFB619" s="178"/>
      <c r="AFC619" s="178"/>
      <c r="AFD619" s="178"/>
      <c r="AFE619" s="178"/>
      <c r="AFF619" s="178"/>
      <c r="AFG619" s="178"/>
      <c r="AFH619" s="178"/>
      <c r="AFI619" s="178"/>
      <c r="AFJ619" s="178"/>
      <c r="AFK619" s="178"/>
      <c r="AFL619" s="178"/>
      <c r="AFM619" s="178"/>
      <c r="AFN619" s="178"/>
      <c r="AFO619" s="178"/>
      <c r="AFP619" s="178"/>
      <c r="AFQ619" s="178"/>
      <c r="AFR619" s="178"/>
      <c r="AFS619" s="178"/>
      <c r="AFT619" s="178"/>
      <c r="AFU619" s="178"/>
      <c r="AFV619" s="178"/>
      <c r="AFW619" s="178"/>
      <c r="AFX619" s="178"/>
      <c r="AFY619" s="178"/>
      <c r="AFZ619" s="178"/>
      <c r="AGA619" s="178"/>
      <c r="AGB619" s="178"/>
      <c r="AGC619" s="178"/>
      <c r="AGD619" s="178"/>
      <c r="AGE619" s="178"/>
      <c r="AGF619" s="178"/>
      <c r="AGG619" s="178"/>
      <c r="AGH619" s="178"/>
      <c r="AGI619" s="178"/>
      <c r="AGJ619" s="178"/>
      <c r="AGK619" s="178"/>
      <c r="AGL619" s="178"/>
      <c r="AGM619" s="178"/>
      <c r="AGN619" s="178"/>
      <c r="AGO619" s="178"/>
      <c r="AGP619" s="178"/>
      <c r="AGQ619" s="178"/>
      <c r="AGR619" s="178"/>
      <c r="AGS619" s="178"/>
      <c r="AGT619" s="178"/>
      <c r="AGU619" s="178"/>
      <c r="AGV619" s="178"/>
      <c r="AGW619" s="178"/>
      <c r="AGX619" s="178"/>
      <c r="AGY619" s="178"/>
      <c r="AGZ619" s="178"/>
      <c r="AHA619" s="178"/>
      <c r="AHB619" s="178"/>
      <c r="AHC619" s="178"/>
      <c r="AHD619" s="178"/>
      <c r="AHE619" s="178"/>
      <c r="AHF619" s="178"/>
      <c r="AHG619" s="178"/>
      <c r="AHH619" s="178"/>
      <c r="AHI619" s="178"/>
      <c r="AHJ619" s="178"/>
      <c r="AHK619" s="178"/>
      <c r="AHL619" s="178"/>
      <c r="AHM619" s="178"/>
      <c r="AHN619" s="178"/>
      <c r="AHO619" s="178"/>
      <c r="AHP619" s="178"/>
      <c r="AHQ619" s="178"/>
      <c r="AHR619" s="178"/>
      <c r="AHS619" s="178"/>
      <c r="AHT619" s="178"/>
      <c r="AHU619" s="178"/>
      <c r="AHV619" s="178"/>
      <c r="AHW619" s="178"/>
      <c r="AHX619" s="178"/>
      <c r="AHY619" s="178"/>
      <c r="AHZ619" s="178"/>
      <c r="AIA619" s="178"/>
      <c r="AIB619" s="178"/>
      <c r="AIC619" s="178"/>
      <c r="AID619" s="178"/>
      <c r="AIE619" s="178"/>
      <c r="AIF619" s="178"/>
      <c r="AIG619" s="178"/>
      <c r="AIH619" s="178"/>
      <c r="AII619" s="178"/>
      <c r="AIJ619" s="178"/>
      <c r="AIK619" s="178"/>
      <c r="AIL619" s="178"/>
      <c r="AIM619" s="178"/>
      <c r="AIN619" s="178"/>
      <c r="AIO619" s="178"/>
      <c r="AIP619" s="178"/>
      <c r="AIQ619" s="178"/>
      <c r="AIR619" s="178"/>
      <c r="AIS619" s="178"/>
      <c r="AIT619" s="178"/>
      <c r="AIU619" s="178"/>
      <c r="AIV619" s="178"/>
      <c r="AIW619" s="178"/>
      <c r="AIX619" s="178"/>
      <c r="AIY619" s="178"/>
      <c r="AIZ619" s="178"/>
      <c r="AJA619" s="178"/>
      <c r="AJB619" s="178"/>
      <c r="AJC619" s="178"/>
      <c r="AJD619" s="178"/>
      <c r="AJE619" s="178"/>
      <c r="AJF619" s="178"/>
      <c r="AJG619" s="178"/>
      <c r="AJH619" s="178"/>
      <c r="AJI619" s="178"/>
      <c r="AJJ619" s="178"/>
      <c r="AJK619" s="178"/>
      <c r="AJL619" s="178"/>
      <c r="AJM619" s="178"/>
      <c r="AJN619" s="178"/>
      <c r="AJO619" s="178"/>
      <c r="AJP619" s="178"/>
      <c r="AJQ619" s="178"/>
      <c r="AJR619" s="178"/>
      <c r="AJS619" s="178"/>
      <c r="AJT619" s="178"/>
      <c r="AJU619" s="178"/>
      <c r="AJV619" s="178"/>
      <c r="AJW619" s="178"/>
      <c r="AJX619" s="178"/>
      <c r="AJY619" s="178"/>
      <c r="AJZ619" s="178"/>
      <c r="AKA619" s="178"/>
      <c r="AKB619" s="178"/>
      <c r="AKC619" s="178"/>
      <c r="AKD619" s="178"/>
      <c r="AKE619" s="178"/>
      <c r="AKF619" s="178"/>
      <c r="AKG619" s="178"/>
      <c r="AKH619" s="178"/>
      <c r="AKI619" s="178"/>
      <c r="AKJ619" s="178"/>
      <c r="AKK619" s="178"/>
      <c r="AKL619" s="178"/>
      <c r="AKM619" s="178"/>
      <c r="AKN619" s="178"/>
      <c r="AKO619" s="178"/>
      <c r="AKP619" s="178"/>
      <c r="AKQ619" s="178"/>
      <c r="AKR619" s="178"/>
      <c r="AKS619" s="178"/>
      <c r="AKT619" s="178"/>
      <c r="AKU619" s="178"/>
      <c r="AKV619" s="178"/>
      <c r="AKW619" s="178"/>
      <c r="AKX619" s="178"/>
      <c r="AKY619" s="178"/>
      <c r="AKZ619" s="178"/>
      <c r="ALA619" s="178"/>
      <c r="ALB619" s="178"/>
      <c r="ALC619" s="178"/>
      <c r="ALD619" s="178"/>
      <c r="ALE619" s="178"/>
      <c r="ALF619" s="178"/>
      <c r="ALG619" s="178"/>
      <c r="ALH619" s="178"/>
      <c r="ALI619" s="178"/>
      <c r="ALJ619" s="178"/>
      <c r="ALK619" s="178"/>
      <c r="ALL619" s="178"/>
      <c r="ALM619" s="178"/>
      <c r="ALN619" s="178"/>
      <c r="ALO619" s="178"/>
      <c r="ALP619" s="178"/>
      <c r="ALQ619" s="178"/>
      <c r="ALR619" s="178"/>
      <c r="ALS619" s="178"/>
      <c r="ALT619" s="178"/>
      <c r="ALU619" s="178"/>
      <c r="ALV619" s="178"/>
      <c r="ALW619" s="178"/>
      <c r="ALX619" s="178"/>
      <c r="ALY619" s="178"/>
      <c r="ALZ619" s="178"/>
      <c r="AMA619" s="178"/>
      <c r="AMB619" s="178"/>
      <c r="AMC619" s="178"/>
      <c r="AMD619" s="178"/>
      <c r="AME619" s="178"/>
      <c r="AMF619" s="178"/>
      <c r="AMG619" s="178"/>
      <c r="AMH619" s="178"/>
      <c r="AMI619" s="178"/>
      <c r="AMJ619" s="178"/>
      <c r="AMK619" s="178"/>
      <c r="AML619" s="178"/>
      <c r="AMM619" s="178"/>
      <c r="AMN619" s="178"/>
      <c r="AMO619" s="178"/>
      <c r="AMP619" s="178"/>
      <c r="AMQ619" s="178"/>
      <c r="AMR619" s="178"/>
      <c r="AMS619" s="178"/>
      <c r="AMT619" s="178"/>
      <c r="AMU619" s="178"/>
      <c r="AMV619" s="178"/>
      <c r="AMW619" s="178"/>
      <c r="AMX619" s="178"/>
      <c r="AMY619" s="178"/>
      <c r="AMZ619" s="178"/>
      <c r="ANA619" s="178"/>
      <c r="ANB619" s="178"/>
      <c r="ANC619" s="178"/>
      <c r="AND619" s="178"/>
      <c r="ANE619" s="178"/>
      <c r="ANF619" s="178"/>
      <c r="ANG619" s="178"/>
      <c r="ANH619" s="178"/>
      <c r="ANI619" s="178"/>
      <c r="ANJ619" s="178"/>
      <c r="ANK619" s="178"/>
      <c r="ANL619" s="178"/>
      <c r="ANM619" s="178"/>
      <c r="ANN619" s="178"/>
      <c r="ANO619" s="178"/>
      <c r="ANP619" s="178"/>
      <c r="ANQ619" s="178"/>
      <c r="ANR619" s="178"/>
      <c r="ANS619" s="178"/>
      <c r="ANT619" s="178"/>
      <c r="ANU619" s="178"/>
      <c r="ANV619" s="178"/>
      <c r="ANW619" s="178"/>
      <c r="ANX619" s="178"/>
      <c r="ANY619" s="178"/>
      <c r="ANZ619" s="178"/>
      <c r="AOA619" s="178"/>
      <c r="AOB619" s="178"/>
      <c r="AOC619" s="178"/>
      <c r="AOD619" s="178"/>
      <c r="AOE619" s="178"/>
      <c r="AOF619" s="178"/>
      <c r="AOG619" s="178"/>
      <c r="AOH619" s="178"/>
      <c r="AOI619" s="178"/>
      <c r="AOJ619" s="178"/>
      <c r="AOK619" s="178"/>
      <c r="AOL619" s="178"/>
      <c r="AOM619" s="178"/>
      <c r="AON619" s="178"/>
      <c r="AOO619" s="178"/>
      <c r="AOP619" s="178"/>
      <c r="AOQ619" s="178"/>
      <c r="AOR619" s="178"/>
      <c r="AOS619" s="178"/>
      <c r="AOT619" s="178"/>
      <c r="AOU619" s="178"/>
      <c r="AOV619" s="178"/>
      <c r="AOW619" s="178"/>
      <c r="AOX619" s="178"/>
      <c r="AOY619" s="178"/>
      <c r="AOZ619" s="178"/>
      <c r="APA619" s="178"/>
      <c r="APB619" s="178"/>
      <c r="APC619" s="178"/>
      <c r="APD619" s="178"/>
      <c r="APE619" s="178"/>
      <c r="APF619" s="178"/>
      <c r="APG619" s="178"/>
      <c r="APH619" s="178"/>
      <c r="API619" s="178"/>
      <c r="APJ619" s="178"/>
      <c r="APK619" s="178"/>
      <c r="APL619" s="178"/>
      <c r="APM619" s="178"/>
      <c r="APN619" s="178"/>
      <c r="APO619" s="178"/>
      <c r="APP619" s="178"/>
      <c r="APQ619" s="178"/>
      <c r="APR619" s="178"/>
      <c r="APS619" s="178"/>
      <c r="APT619" s="178"/>
      <c r="APU619" s="178"/>
      <c r="APV619" s="178"/>
      <c r="APW619" s="178"/>
      <c r="APX619" s="178"/>
      <c r="APY619" s="178"/>
      <c r="APZ619" s="178"/>
      <c r="AQA619" s="178"/>
      <c r="AQB619" s="178"/>
      <c r="AQC619" s="178"/>
      <c r="AQD619" s="178"/>
      <c r="AQE619" s="178"/>
      <c r="AQF619" s="178"/>
      <c r="AQG619" s="178"/>
      <c r="AQH619" s="178"/>
      <c r="AQI619" s="178"/>
      <c r="AQJ619" s="178"/>
      <c r="AQK619" s="178"/>
      <c r="AQL619" s="178"/>
      <c r="AQM619" s="178"/>
      <c r="AQN619" s="178"/>
      <c r="AQO619" s="178"/>
      <c r="AQP619" s="178"/>
      <c r="AQQ619" s="178"/>
      <c r="AQR619" s="178"/>
      <c r="AQS619" s="178"/>
      <c r="AQT619" s="178"/>
      <c r="AQU619" s="178"/>
      <c r="AQV619" s="178"/>
      <c r="AQW619" s="178"/>
      <c r="AQX619" s="178"/>
      <c r="AQY619" s="178"/>
      <c r="AQZ619" s="178"/>
      <c r="ARA619" s="178"/>
      <c r="ARB619" s="178"/>
      <c r="ARC619" s="178"/>
      <c r="ARD619" s="178"/>
      <c r="ARE619" s="178"/>
      <c r="ARF619" s="178"/>
      <c r="ARG619" s="178"/>
      <c r="ARH619" s="178"/>
      <c r="ARI619" s="178"/>
      <c r="ARJ619" s="178"/>
      <c r="ARK619" s="178"/>
      <c r="ARL619" s="178"/>
      <c r="ARM619" s="178"/>
      <c r="ARN619" s="178"/>
      <c r="ARO619" s="178"/>
      <c r="ARP619" s="178"/>
      <c r="ARQ619" s="178"/>
      <c r="ARR619" s="178"/>
      <c r="ARS619" s="178"/>
      <c r="ART619" s="178"/>
      <c r="ARU619" s="178"/>
      <c r="ARV619" s="178"/>
      <c r="ARW619" s="178"/>
      <c r="ARX619" s="178"/>
      <c r="ARY619" s="178"/>
      <c r="ARZ619" s="178"/>
      <c r="ASA619" s="178"/>
      <c r="ASB619" s="178"/>
      <c r="ASC619" s="178"/>
      <c r="ASD619" s="178"/>
      <c r="ASE619" s="178"/>
      <c r="ASF619" s="178"/>
      <c r="ASG619" s="178"/>
      <c r="ASH619" s="178"/>
      <c r="ASI619" s="178"/>
      <c r="ASJ619" s="178"/>
      <c r="ASK619" s="178"/>
      <c r="ASL619" s="178"/>
      <c r="ASM619" s="178"/>
      <c r="ASN619" s="178"/>
      <c r="ASO619" s="178"/>
      <c r="ASP619" s="178"/>
      <c r="ASQ619" s="178"/>
      <c r="ASR619" s="178"/>
      <c r="ASS619" s="178"/>
      <c r="AST619" s="178"/>
      <c r="ASU619" s="178"/>
      <c r="ASV619" s="178"/>
      <c r="ASW619" s="178"/>
      <c r="ASX619" s="178"/>
      <c r="ASY619" s="178"/>
      <c r="ASZ619" s="178"/>
      <c r="ATA619" s="178"/>
      <c r="ATB619" s="178"/>
      <c r="ATC619" s="178"/>
      <c r="ATD619" s="178"/>
      <c r="ATE619" s="178"/>
      <c r="ATF619" s="178"/>
      <c r="ATG619" s="178"/>
      <c r="ATH619" s="178"/>
      <c r="ATI619" s="178"/>
      <c r="ATJ619" s="178"/>
      <c r="ATK619" s="178"/>
      <c r="ATL619" s="178"/>
      <c r="ATM619" s="178"/>
      <c r="ATN619" s="178"/>
      <c r="ATO619" s="178"/>
      <c r="ATP619" s="178"/>
      <c r="ATQ619" s="178"/>
      <c r="ATR619" s="178"/>
      <c r="ATS619" s="178"/>
      <c r="ATT619" s="178"/>
      <c r="ATU619" s="178"/>
      <c r="ATV619" s="178"/>
      <c r="ATW619" s="178"/>
      <c r="ATX619" s="178"/>
      <c r="ATY619" s="178"/>
      <c r="ATZ619" s="178"/>
      <c r="AUA619" s="178"/>
      <c r="AUB619" s="178"/>
      <c r="AUC619" s="178"/>
      <c r="AUD619" s="178"/>
      <c r="AUE619" s="178"/>
      <c r="AUF619" s="178"/>
      <c r="AUG619" s="178"/>
      <c r="AUH619" s="178"/>
      <c r="AUI619" s="178"/>
      <c r="AUJ619" s="178"/>
      <c r="AUK619" s="178"/>
      <c r="AUL619" s="178"/>
      <c r="AUM619" s="178"/>
      <c r="AUN619" s="178"/>
      <c r="AUO619" s="178"/>
      <c r="AUP619" s="178"/>
      <c r="AUQ619" s="178"/>
      <c r="AUR619" s="178"/>
      <c r="AUS619" s="178"/>
      <c r="AUT619" s="178"/>
      <c r="AUU619" s="178"/>
      <c r="AUV619" s="178"/>
      <c r="AUW619" s="178"/>
      <c r="AUX619" s="178"/>
      <c r="AUY619" s="178"/>
      <c r="AUZ619" s="178"/>
      <c r="AVA619" s="178"/>
      <c r="AVB619" s="178"/>
      <c r="AVC619" s="178"/>
      <c r="AVD619" s="178"/>
      <c r="AVE619" s="178"/>
      <c r="AVF619" s="178"/>
      <c r="AVG619" s="178"/>
      <c r="AVH619" s="178"/>
      <c r="AVI619" s="178"/>
      <c r="AVJ619" s="178"/>
      <c r="AVK619" s="178"/>
      <c r="AVL619" s="178"/>
      <c r="AVM619" s="178"/>
      <c r="AVN619" s="178"/>
      <c r="AVO619" s="178"/>
      <c r="AVP619" s="178"/>
      <c r="AVQ619" s="178"/>
      <c r="AVR619" s="178"/>
      <c r="AVS619" s="178"/>
      <c r="AVT619" s="178"/>
      <c r="AVU619" s="178"/>
      <c r="AVV619" s="178"/>
      <c r="AVW619" s="178"/>
      <c r="AVX619" s="178"/>
      <c r="AVY619" s="178"/>
      <c r="AVZ619" s="178"/>
      <c r="AWA619" s="178"/>
      <c r="AWB619" s="178"/>
      <c r="AWC619" s="178"/>
      <c r="AWD619" s="178"/>
      <c r="AWE619" s="178"/>
      <c r="AWF619" s="178"/>
      <c r="AWG619" s="178"/>
      <c r="AWH619" s="178"/>
      <c r="AWI619" s="178"/>
      <c r="AWJ619" s="178"/>
      <c r="AWK619" s="178"/>
      <c r="AWL619" s="178"/>
      <c r="AWM619" s="178"/>
      <c r="AWN619" s="178"/>
      <c r="AWO619" s="178"/>
      <c r="AWP619" s="178"/>
      <c r="AWQ619" s="178"/>
      <c r="AWR619" s="178"/>
      <c r="AWS619" s="178"/>
      <c r="AWT619" s="178"/>
      <c r="AWU619" s="178"/>
      <c r="AWV619" s="178"/>
      <c r="AWW619" s="178"/>
      <c r="AWX619" s="178"/>
      <c r="AWY619" s="178"/>
      <c r="AWZ619" s="178"/>
      <c r="AXA619" s="178"/>
      <c r="AXB619" s="178"/>
      <c r="AXC619" s="178"/>
      <c r="AXD619" s="178"/>
      <c r="AXE619" s="178"/>
      <c r="AXF619" s="178"/>
      <c r="AXG619" s="178"/>
      <c r="AXH619" s="178"/>
      <c r="AXI619" s="178"/>
      <c r="AXJ619" s="178"/>
      <c r="AXK619" s="178"/>
      <c r="AXL619" s="178"/>
      <c r="AXM619" s="178"/>
      <c r="AXN619" s="178"/>
      <c r="AXO619" s="178"/>
      <c r="AXP619" s="178"/>
      <c r="AXQ619" s="178"/>
      <c r="AXR619" s="178"/>
      <c r="AXS619" s="178"/>
      <c r="AXT619" s="178"/>
      <c r="AXU619" s="178"/>
      <c r="AXV619" s="178"/>
      <c r="AXW619" s="178"/>
      <c r="AXX619" s="178"/>
      <c r="AXY619" s="178"/>
      <c r="AXZ619" s="178"/>
      <c r="AYA619" s="178"/>
      <c r="AYB619" s="178"/>
      <c r="AYC619" s="178"/>
      <c r="AYD619" s="178"/>
      <c r="AYE619" s="178"/>
      <c r="AYF619" s="178"/>
      <c r="AYG619" s="178"/>
      <c r="AYH619" s="178"/>
      <c r="AYI619" s="178"/>
      <c r="AYJ619" s="178"/>
      <c r="AYK619" s="178"/>
      <c r="AYL619" s="178"/>
      <c r="AYM619" s="178"/>
      <c r="AYN619" s="178"/>
      <c r="AYO619" s="178"/>
      <c r="AYP619" s="178"/>
      <c r="AYQ619" s="178"/>
      <c r="AYR619" s="178"/>
      <c r="AYS619" s="178"/>
      <c r="AYT619" s="178"/>
      <c r="AYU619" s="178"/>
      <c r="AYV619" s="178"/>
      <c r="AYW619" s="178"/>
      <c r="AYX619" s="178"/>
      <c r="AYY619" s="178"/>
      <c r="AYZ619" s="178"/>
      <c r="AZA619" s="178"/>
      <c r="AZB619" s="178"/>
      <c r="AZC619" s="178"/>
      <c r="AZD619" s="178"/>
      <c r="AZE619" s="178"/>
      <c r="AZF619" s="178"/>
      <c r="AZG619" s="178"/>
      <c r="AZH619" s="178"/>
      <c r="AZI619" s="178"/>
      <c r="AZJ619" s="178"/>
      <c r="AZK619" s="178"/>
      <c r="AZL619" s="178"/>
      <c r="AZM619" s="178"/>
      <c r="AZN619" s="178"/>
      <c r="AZO619" s="178"/>
      <c r="AZP619" s="178"/>
      <c r="AZQ619" s="178"/>
      <c r="AZR619" s="178"/>
      <c r="AZS619" s="178"/>
      <c r="AZT619" s="178"/>
      <c r="AZU619" s="178"/>
      <c r="AZV619" s="178"/>
      <c r="AZW619" s="178"/>
      <c r="AZX619" s="178"/>
      <c r="AZY619" s="178"/>
      <c r="AZZ619" s="178"/>
      <c r="BAA619" s="178"/>
      <c r="BAB619" s="178"/>
      <c r="BAC619" s="178"/>
      <c r="BAD619" s="178"/>
      <c r="BAE619" s="178"/>
      <c r="BAF619" s="178"/>
      <c r="BAG619" s="178"/>
      <c r="BAH619" s="178"/>
      <c r="BAI619" s="178"/>
      <c r="BAJ619" s="178"/>
      <c r="BAK619" s="178"/>
      <c r="BAL619" s="178"/>
      <c r="BAM619" s="178"/>
      <c r="BAN619" s="178"/>
      <c r="BAO619" s="178"/>
      <c r="BAP619" s="178"/>
      <c r="BAQ619" s="178"/>
      <c r="BAR619" s="178"/>
      <c r="BAS619" s="178"/>
      <c r="BAT619" s="178"/>
      <c r="BAU619" s="178"/>
      <c r="BAV619" s="178"/>
      <c r="BAW619" s="178"/>
      <c r="BAX619" s="178"/>
      <c r="BAY619" s="178"/>
      <c r="BAZ619" s="178"/>
      <c r="BBA619" s="178"/>
      <c r="BBB619" s="178"/>
      <c r="BBC619" s="178"/>
      <c r="BBD619" s="178"/>
      <c r="BBE619" s="178"/>
      <c r="BBF619" s="178"/>
      <c r="BBG619" s="178"/>
      <c r="BBH619" s="178"/>
      <c r="BBI619" s="178"/>
      <c r="BBJ619" s="178"/>
      <c r="BBK619" s="178"/>
      <c r="BBL619" s="178"/>
      <c r="BBM619" s="178"/>
      <c r="BBN619" s="178"/>
      <c r="BBO619" s="178"/>
      <c r="BBP619" s="178"/>
      <c r="BBQ619" s="178"/>
      <c r="BBR619" s="178"/>
      <c r="BBS619" s="178"/>
      <c r="BBT619" s="178"/>
      <c r="BBU619" s="178"/>
      <c r="BBV619" s="178"/>
      <c r="BBW619" s="178"/>
      <c r="BBX619" s="178"/>
      <c r="BBY619" s="178"/>
      <c r="BBZ619" s="178"/>
      <c r="BCA619" s="178"/>
      <c r="BCB619" s="178"/>
      <c r="BCC619" s="178"/>
      <c r="BCD619" s="178"/>
      <c r="BCE619" s="178"/>
      <c r="BCF619" s="178"/>
      <c r="BCG619" s="178"/>
      <c r="BCH619" s="178"/>
      <c r="BCI619" s="178"/>
      <c r="BCJ619" s="178"/>
      <c r="BCK619" s="178"/>
      <c r="BCL619" s="178"/>
      <c r="BCM619" s="178"/>
      <c r="BCN619" s="178"/>
      <c r="BCO619" s="178"/>
      <c r="BCP619" s="178"/>
      <c r="BCQ619" s="178"/>
      <c r="BCR619" s="178"/>
      <c r="BCS619" s="178"/>
      <c r="BCT619" s="178"/>
      <c r="BCU619" s="178"/>
      <c r="BCV619" s="178"/>
      <c r="BCW619" s="178"/>
      <c r="BCX619" s="178"/>
      <c r="BCY619" s="178"/>
      <c r="BCZ619" s="178"/>
      <c r="BDA619" s="178"/>
      <c r="BDB619" s="178"/>
      <c r="BDC619" s="178"/>
      <c r="BDD619" s="178"/>
      <c r="BDE619" s="178"/>
      <c r="BDF619" s="178"/>
      <c r="BDG619" s="178"/>
      <c r="BDH619" s="178"/>
      <c r="BDI619" s="178"/>
      <c r="BDJ619" s="178"/>
      <c r="BDK619" s="178"/>
      <c r="BDL619" s="178"/>
      <c r="BDM619" s="178"/>
      <c r="BDN619" s="178"/>
      <c r="BDO619" s="178"/>
      <c r="BDP619" s="178"/>
      <c r="BDQ619" s="178"/>
      <c r="BDR619" s="178"/>
      <c r="BDS619" s="178"/>
      <c r="BDT619" s="178"/>
      <c r="BDU619" s="178"/>
      <c r="BDV619" s="178"/>
      <c r="BDW619" s="178"/>
      <c r="BDX619" s="178"/>
      <c r="BDY619" s="178"/>
      <c r="BDZ619" s="178"/>
      <c r="BEA619" s="178"/>
      <c r="BEB619" s="178"/>
      <c r="BEC619" s="178"/>
      <c r="BED619" s="178"/>
      <c r="BEE619" s="178"/>
      <c r="BEF619" s="178"/>
      <c r="BEG619" s="178"/>
      <c r="BEH619" s="178"/>
      <c r="BEI619" s="178"/>
      <c r="BEJ619" s="178"/>
      <c r="BEK619" s="178"/>
      <c r="BEL619" s="178"/>
      <c r="BEM619" s="178"/>
      <c r="BEN619" s="178"/>
      <c r="BEO619" s="178"/>
      <c r="BEP619" s="178"/>
      <c r="BEQ619" s="178"/>
      <c r="BER619" s="178"/>
      <c r="BES619" s="178"/>
      <c r="BET619" s="178"/>
      <c r="BEU619" s="178"/>
      <c r="BEV619" s="178"/>
      <c r="BEW619" s="178"/>
      <c r="BEX619" s="178"/>
      <c r="BEY619" s="178"/>
      <c r="BEZ619" s="178"/>
      <c r="BFA619" s="178"/>
      <c r="BFB619" s="178"/>
      <c r="BFC619" s="178"/>
      <c r="BFD619" s="178"/>
      <c r="BFE619" s="178"/>
      <c r="BFF619" s="178"/>
      <c r="BFG619" s="178"/>
      <c r="BFH619" s="178"/>
      <c r="BFI619" s="178"/>
      <c r="BFJ619" s="178"/>
      <c r="BFK619" s="178"/>
      <c r="BFL619" s="178"/>
      <c r="BFM619" s="178"/>
      <c r="BFN619" s="178"/>
      <c r="BFO619" s="178"/>
      <c r="BFP619" s="178"/>
      <c r="BFQ619" s="178"/>
      <c r="BFR619" s="178"/>
      <c r="BFS619" s="178"/>
      <c r="BFT619" s="178"/>
      <c r="BFU619" s="178"/>
      <c r="BFV619" s="178"/>
      <c r="BFW619" s="178"/>
      <c r="BFX619" s="178"/>
      <c r="BFY619" s="178"/>
      <c r="BFZ619" s="178"/>
      <c r="BGA619" s="178"/>
      <c r="BGB619" s="178"/>
      <c r="BGC619" s="178"/>
      <c r="BGD619" s="178"/>
      <c r="BGE619" s="178"/>
      <c r="BGF619" s="178"/>
      <c r="BGG619" s="178"/>
      <c r="BGH619" s="178"/>
      <c r="BGI619" s="178"/>
      <c r="BGJ619" s="178"/>
      <c r="BGK619" s="178"/>
      <c r="BGL619" s="178"/>
      <c r="BGM619" s="178"/>
      <c r="BGN619" s="178"/>
      <c r="BGO619" s="178"/>
      <c r="BGP619" s="178"/>
      <c r="BGQ619" s="178"/>
      <c r="BGR619" s="178"/>
      <c r="BGS619" s="178"/>
      <c r="BGT619" s="178"/>
      <c r="BGU619" s="178"/>
      <c r="BGV619" s="178"/>
      <c r="BGW619" s="178"/>
      <c r="BGX619" s="178"/>
      <c r="BGY619" s="178"/>
      <c r="BGZ619" s="178"/>
      <c r="BHA619" s="178"/>
      <c r="BHB619" s="178"/>
      <c r="BHC619" s="178"/>
      <c r="BHD619" s="178"/>
      <c r="BHE619" s="178"/>
      <c r="BHF619" s="178"/>
      <c r="BHG619" s="178"/>
      <c r="BHH619" s="178"/>
      <c r="BHI619" s="178"/>
      <c r="BHJ619" s="178"/>
      <c r="BHK619" s="178"/>
      <c r="BHL619" s="178"/>
      <c r="BHM619" s="178"/>
      <c r="BHN619" s="178"/>
      <c r="BHO619" s="178"/>
      <c r="BHP619" s="178"/>
      <c r="BHQ619" s="178"/>
      <c r="BHR619" s="178"/>
      <c r="BHS619" s="178"/>
      <c r="BHT619" s="178"/>
      <c r="BHU619" s="178"/>
      <c r="BHV619" s="178"/>
      <c r="BHW619" s="178"/>
      <c r="BHX619" s="178"/>
      <c r="BHY619" s="178"/>
      <c r="BHZ619" s="178"/>
      <c r="BIA619" s="178"/>
      <c r="BIB619" s="178"/>
      <c r="BIC619" s="178"/>
      <c r="BID619" s="178"/>
      <c r="BIE619" s="178"/>
      <c r="BIF619" s="178"/>
      <c r="BIG619" s="178"/>
      <c r="BIH619" s="178"/>
      <c r="BII619" s="178"/>
      <c r="BIJ619" s="178"/>
      <c r="BIK619" s="178"/>
      <c r="BIL619" s="178"/>
      <c r="BIM619" s="178"/>
      <c r="BIN619" s="178"/>
      <c r="BIO619" s="178"/>
      <c r="BIP619" s="178"/>
      <c r="BIQ619" s="178"/>
      <c r="BIR619" s="178"/>
      <c r="BIS619" s="178"/>
      <c r="BIT619" s="178"/>
      <c r="BIU619" s="178"/>
      <c r="BIV619" s="178"/>
      <c r="BIW619" s="178"/>
      <c r="BIX619" s="178"/>
      <c r="BIY619" s="178"/>
      <c r="BIZ619" s="178"/>
      <c r="BJA619" s="178"/>
      <c r="BJB619" s="178"/>
      <c r="BJC619" s="178"/>
      <c r="BJD619" s="178"/>
      <c r="BJE619" s="178"/>
      <c r="BJF619" s="178"/>
      <c r="BJG619" s="178"/>
      <c r="BJH619" s="178"/>
      <c r="BJI619" s="178"/>
      <c r="BJJ619" s="178"/>
      <c r="BJK619" s="178"/>
      <c r="BJL619" s="178"/>
      <c r="BJM619" s="178"/>
      <c r="BJN619" s="178"/>
      <c r="BJO619" s="178"/>
      <c r="BJP619" s="178"/>
      <c r="BJQ619" s="178"/>
      <c r="BJR619" s="178"/>
      <c r="BJS619" s="178"/>
      <c r="BJT619" s="178"/>
      <c r="BJU619" s="178"/>
      <c r="BJV619" s="178"/>
      <c r="BJW619" s="178"/>
      <c r="BJX619" s="178"/>
      <c r="BJY619" s="178"/>
      <c r="BJZ619" s="178"/>
      <c r="BKA619" s="178"/>
      <c r="BKB619" s="178"/>
      <c r="BKC619" s="178"/>
      <c r="BKD619" s="178"/>
      <c r="BKE619" s="178"/>
      <c r="BKF619" s="178"/>
      <c r="BKG619" s="178"/>
      <c r="BKH619" s="178"/>
      <c r="BKI619" s="178"/>
      <c r="BKJ619" s="178"/>
      <c r="BKK619" s="178"/>
      <c r="BKL619" s="178"/>
      <c r="BKM619" s="178"/>
      <c r="BKN619" s="178"/>
      <c r="BKO619" s="178"/>
      <c r="BKP619" s="178"/>
      <c r="BKQ619" s="178"/>
      <c r="BKR619" s="178"/>
      <c r="BKS619" s="178"/>
      <c r="BKT619" s="178"/>
      <c r="BKU619" s="178"/>
      <c r="BKV619" s="178"/>
      <c r="BKW619" s="178"/>
      <c r="BKX619" s="178"/>
      <c r="BKY619" s="178"/>
      <c r="BKZ619" s="178"/>
      <c r="BLA619" s="178"/>
      <c r="BLB619" s="178"/>
      <c r="BLC619" s="178"/>
      <c r="BLD619" s="178"/>
      <c r="BLE619" s="178"/>
      <c r="BLF619" s="178"/>
      <c r="BLG619" s="178"/>
      <c r="BLH619" s="178"/>
      <c r="BLI619" s="178"/>
      <c r="BLJ619" s="178"/>
      <c r="BLK619" s="178"/>
      <c r="BLL619" s="178"/>
      <c r="BLM619" s="178"/>
      <c r="BLN619" s="178"/>
      <c r="BLO619" s="178"/>
      <c r="BLP619" s="178"/>
      <c r="BLQ619" s="178"/>
      <c r="BLR619" s="178"/>
      <c r="BLS619" s="178"/>
      <c r="BLT619" s="178"/>
      <c r="BLU619" s="178"/>
      <c r="BLV619" s="178"/>
      <c r="BLW619" s="178"/>
      <c r="BLX619" s="178"/>
      <c r="BLY619" s="178"/>
      <c r="BLZ619" s="178"/>
      <c r="BMA619" s="178"/>
      <c r="BMB619" s="178"/>
      <c r="BMC619" s="178"/>
      <c r="BMD619" s="178"/>
      <c r="BME619" s="178"/>
      <c r="BMF619" s="178"/>
      <c r="BMG619" s="178"/>
      <c r="BMH619" s="178"/>
      <c r="BMI619" s="178"/>
      <c r="BMJ619" s="178"/>
      <c r="BMK619" s="178"/>
      <c r="BML619" s="178"/>
      <c r="BMM619" s="178"/>
      <c r="BMN619" s="178"/>
      <c r="BMO619" s="178"/>
      <c r="BMP619" s="178"/>
      <c r="BMQ619" s="178"/>
      <c r="BMR619" s="178"/>
      <c r="BMS619" s="178"/>
      <c r="BMT619" s="178"/>
      <c r="BMU619" s="178"/>
      <c r="BMV619" s="178"/>
      <c r="BMW619" s="178"/>
      <c r="BMX619" s="178"/>
      <c r="BMY619" s="178"/>
      <c r="BMZ619" s="178"/>
      <c r="BNA619" s="178"/>
      <c r="BNB619" s="178"/>
      <c r="BNC619" s="178"/>
      <c r="BND619" s="178"/>
      <c r="BNE619" s="178"/>
      <c r="BNF619" s="178"/>
      <c r="BNG619" s="178"/>
      <c r="BNH619" s="178"/>
      <c r="BNI619" s="178"/>
      <c r="BNJ619" s="178"/>
      <c r="BNK619" s="178"/>
      <c r="BNL619" s="178"/>
      <c r="BNM619" s="178"/>
      <c r="BNN619" s="178"/>
      <c r="BNO619" s="178"/>
      <c r="BNP619" s="178"/>
      <c r="BNQ619" s="178"/>
      <c r="BNR619" s="178"/>
      <c r="BNS619" s="178"/>
      <c r="BNT619" s="178"/>
      <c r="BNU619" s="178"/>
      <c r="BNV619" s="178"/>
      <c r="BNW619" s="178"/>
      <c r="BNX619" s="178"/>
      <c r="BNY619" s="178"/>
      <c r="BNZ619" s="178"/>
      <c r="BOA619" s="178"/>
      <c r="BOB619" s="178"/>
      <c r="BOC619" s="178"/>
      <c r="BOD619" s="178"/>
      <c r="BOE619" s="178"/>
      <c r="BOF619" s="178"/>
      <c r="BOG619" s="178"/>
      <c r="BOH619" s="178"/>
      <c r="BOI619" s="178"/>
      <c r="BOJ619" s="178"/>
      <c r="BOK619" s="178"/>
      <c r="BOL619" s="178"/>
      <c r="BOM619" s="178"/>
      <c r="BON619" s="178"/>
      <c r="BOO619" s="178"/>
      <c r="BOP619" s="178"/>
      <c r="BOQ619" s="178"/>
      <c r="BOR619" s="178"/>
      <c r="BOS619" s="178"/>
      <c r="BOT619" s="178"/>
      <c r="BOU619" s="178"/>
      <c r="BOV619" s="178"/>
      <c r="BOW619" s="178"/>
      <c r="BOX619" s="178"/>
      <c r="BOY619" s="178"/>
      <c r="BOZ619" s="178"/>
      <c r="BPA619" s="178"/>
      <c r="BPB619" s="178"/>
      <c r="BPC619" s="178"/>
      <c r="BPD619" s="178"/>
      <c r="BPE619" s="178"/>
      <c r="BPF619" s="178"/>
      <c r="BPG619" s="178"/>
      <c r="BPH619" s="178"/>
      <c r="BPI619" s="178"/>
      <c r="BPJ619" s="178"/>
      <c r="BPK619" s="178"/>
      <c r="BPL619" s="178"/>
      <c r="BPM619" s="178"/>
      <c r="BPN619" s="178"/>
      <c r="BPO619" s="178"/>
      <c r="BPP619" s="178"/>
      <c r="BPQ619" s="178"/>
      <c r="BPR619" s="178"/>
      <c r="BPS619" s="178"/>
      <c r="BPT619" s="178"/>
      <c r="BPU619" s="178"/>
      <c r="BPV619" s="178"/>
      <c r="BPW619" s="178"/>
      <c r="BPX619" s="178"/>
      <c r="BPY619" s="178"/>
      <c r="BPZ619" s="178"/>
      <c r="BQA619" s="178"/>
      <c r="BQB619" s="178"/>
      <c r="BQC619" s="178"/>
      <c r="BQD619" s="178"/>
      <c r="BQE619" s="178"/>
      <c r="BQF619" s="178"/>
      <c r="BQG619" s="178"/>
      <c r="BQH619" s="178"/>
      <c r="BQI619" s="178"/>
      <c r="BQJ619" s="178"/>
      <c r="BQK619" s="178"/>
      <c r="BQL619" s="178"/>
      <c r="BQM619" s="178"/>
      <c r="BQN619" s="178"/>
      <c r="BQO619" s="178"/>
      <c r="BQP619" s="178"/>
      <c r="BQQ619" s="178"/>
      <c r="BQR619" s="178"/>
      <c r="BQS619" s="178"/>
      <c r="BQT619" s="178"/>
      <c r="BQU619" s="178"/>
      <c r="BQV619" s="178"/>
      <c r="BQW619" s="178"/>
      <c r="BQX619" s="178"/>
      <c r="BQY619" s="178"/>
      <c r="BQZ619" s="178"/>
      <c r="BRA619" s="178"/>
      <c r="BRB619" s="178"/>
      <c r="BRC619" s="178"/>
      <c r="BRD619" s="178"/>
      <c r="BRE619" s="178"/>
      <c r="BRF619" s="178"/>
      <c r="BRG619" s="178"/>
      <c r="BRH619" s="178"/>
      <c r="BRI619" s="178"/>
      <c r="BRJ619" s="178"/>
      <c r="BRK619" s="178"/>
      <c r="BRL619" s="178"/>
      <c r="BRM619" s="178"/>
      <c r="BRN619" s="178"/>
      <c r="BRO619" s="178"/>
      <c r="BRP619" s="178"/>
      <c r="BRQ619" s="178"/>
      <c r="BRR619" s="178"/>
      <c r="BRS619" s="178"/>
      <c r="BRT619" s="178"/>
      <c r="BRU619" s="178"/>
      <c r="BRV619" s="178"/>
      <c r="BRW619" s="178"/>
      <c r="BRX619" s="178"/>
      <c r="BRY619" s="178"/>
      <c r="BRZ619" s="178"/>
      <c r="BSA619" s="178"/>
      <c r="BSB619" s="178"/>
      <c r="BSC619" s="178"/>
      <c r="BSD619" s="178"/>
      <c r="BSE619" s="178"/>
      <c r="BSF619" s="178"/>
      <c r="BSG619" s="178"/>
      <c r="BSH619" s="178"/>
      <c r="BSI619" s="178"/>
      <c r="BSJ619" s="178"/>
      <c r="BSK619" s="178"/>
      <c r="BSL619" s="178"/>
      <c r="BSM619" s="178"/>
      <c r="BSN619" s="178"/>
      <c r="BSO619" s="178"/>
      <c r="BSP619" s="178"/>
      <c r="BSQ619" s="178"/>
      <c r="BSR619" s="178"/>
      <c r="BSS619" s="178"/>
      <c r="BST619" s="178"/>
      <c r="BSU619" s="178"/>
      <c r="BSV619" s="178"/>
      <c r="BSW619" s="178"/>
      <c r="BSX619" s="178"/>
      <c r="BSY619" s="178"/>
      <c r="BSZ619" s="178"/>
      <c r="BTA619" s="178"/>
      <c r="BTB619" s="178"/>
      <c r="BTC619" s="178"/>
      <c r="BTD619" s="178"/>
      <c r="BTE619" s="178"/>
      <c r="BTF619" s="178"/>
      <c r="BTG619" s="178"/>
      <c r="BTH619" s="178"/>
      <c r="BTI619" s="178"/>
      <c r="BTJ619" s="178"/>
      <c r="BTK619" s="178"/>
      <c r="BTL619" s="178"/>
      <c r="BTM619" s="178"/>
      <c r="BTN619" s="178"/>
      <c r="BTO619" s="178"/>
      <c r="BTP619" s="178"/>
      <c r="BTQ619" s="178"/>
      <c r="BTR619" s="178"/>
      <c r="BTS619" s="178"/>
      <c r="BTT619" s="178"/>
      <c r="BTU619" s="178"/>
      <c r="BTV619" s="178"/>
      <c r="BTW619" s="178"/>
      <c r="BTX619" s="178"/>
      <c r="BTY619" s="178"/>
      <c r="BTZ619" s="178"/>
      <c r="BUA619" s="178"/>
      <c r="BUB619" s="178"/>
      <c r="BUC619" s="178"/>
      <c r="BUD619" s="178"/>
      <c r="BUE619" s="178"/>
      <c r="BUF619" s="178"/>
      <c r="BUG619" s="178"/>
      <c r="BUH619" s="178"/>
      <c r="BUI619" s="178"/>
      <c r="BUJ619" s="178"/>
      <c r="BUK619" s="178"/>
      <c r="BUL619" s="178"/>
      <c r="BUM619" s="178"/>
      <c r="BUN619" s="178"/>
      <c r="BUO619" s="178"/>
      <c r="BUP619" s="178"/>
      <c r="BUQ619" s="178"/>
      <c r="BUR619" s="178"/>
      <c r="BUS619" s="178"/>
      <c r="BUT619" s="178"/>
      <c r="BUU619" s="178"/>
      <c r="BUV619" s="178"/>
      <c r="BUW619" s="178"/>
      <c r="BUX619" s="178"/>
      <c r="BUY619" s="178"/>
      <c r="BUZ619" s="178"/>
      <c r="BVA619" s="178"/>
      <c r="BVB619" s="178"/>
      <c r="BVC619" s="178"/>
      <c r="BVD619" s="178"/>
      <c r="BVE619" s="178"/>
      <c r="BVF619" s="178"/>
      <c r="BVG619" s="178"/>
      <c r="BVH619" s="178"/>
      <c r="BVI619" s="178"/>
      <c r="BVJ619" s="178"/>
      <c r="BVK619" s="178"/>
      <c r="BVL619" s="178"/>
      <c r="BVM619" s="178"/>
      <c r="BVN619" s="178"/>
      <c r="BVO619" s="178"/>
      <c r="BVP619" s="178"/>
      <c r="BVQ619" s="178"/>
      <c r="BVR619" s="178"/>
      <c r="BVS619" s="178"/>
      <c r="BVT619" s="178"/>
      <c r="BVU619" s="178"/>
      <c r="BVV619" s="178"/>
      <c r="BVW619" s="178"/>
      <c r="BVX619" s="178"/>
      <c r="BVY619" s="178"/>
      <c r="BVZ619" s="178"/>
      <c r="BWA619" s="178"/>
      <c r="BWB619" s="178"/>
      <c r="BWC619" s="178"/>
      <c r="BWD619" s="178"/>
      <c r="BWE619" s="178"/>
      <c r="BWF619" s="178"/>
      <c r="BWG619" s="178"/>
      <c r="BWH619" s="178"/>
      <c r="BWI619" s="178"/>
      <c r="BWJ619" s="178"/>
      <c r="BWK619" s="178"/>
      <c r="BWL619" s="178"/>
      <c r="BWM619" s="178"/>
      <c r="BWN619" s="178"/>
      <c r="BWO619" s="178"/>
      <c r="BWP619" s="178"/>
      <c r="BWQ619" s="178"/>
      <c r="BWR619" s="178"/>
      <c r="BWS619" s="178"/>
      <c r="BWT619" s="178"/>
      <c r="BWU619" s="178"/>
      <c r="BWV619" s="178"/>
      <c r="BWW619" s="178"/>
      <c r="BWX619" s="178"/>
      <c r="BWY619" s="178"/>
      <c r="BWZ619" s="178"/>
      <c r="BXA619" s="178"/>
      <c r="BXB619" s="178"/>
      <c r="BXC619" s="178"/>
      <c r="BXD619" s="178"/>
      <c r="BXE619" s="178"/>
      <c r="BXF619" s="178"/>
      <c r="BXG619" s="178"/>
      <c r="BXH619" s="178"/>
      <c r="BXI619" s="178"/>
      <c r="BXJ619" s="178"/>
      <c r="BXK619" s="178"/>
      <c r="BXL619" s="178"/>
      <c r="BXM619" s="178"/>
      <c r="BXN619" s="178"/>
      <c r="BXO619" s="178"/>
      <c r="BXP619" s="178"/>
      <c r="BXQ619" s="178"/>
      <c r="BXR619" s="178"/>
      <c r="BXS619" s="178"/>
      <c r="BXT619" s="178"/>
      <c r="BXU619" s="178"/>
      <c r="BXV619" s="178"/>
      <c r="BXW619" s="178"/>
      <c r="BXX619" s="178"/>
      <c r="BXY619" s="178"/>
      <c r="BXZ619" s="178"/>
      <c r="BYA619" s="178"/>
      <c r="BYB619" s="178"/>
      <c r="BYC619" s="178"/>
      <c r="BYD619" s="178"/>
      <c r="BYE619" s="178"/>
      <c r="BYF619" s="178"/>
      <c r="BYG619" s="178"/>
      <c r="BYH619" s="178"/>
      <c r="BYI619" s="178"/>
      <c r="BYJ619" s="178"/>
      <c r="BYK619" s="178"/>
      <c r="BYL619" s="178"/>
      <c r="BYM619" s="178"/>
      <c r="BYN619" s="178"/>
      <c r="BYO619" s="178"/>
      <c r="BYP619" s="178"/>
      <c r="BYQ619" s="178"/>
      <c r="BYR619" s="178"/>
      <c r="BYS619" s="178"/>
      <c r="BYT619" s="178"/>
      <c r="BYU619" s="178"/>
      <c r="BYV619" s="178"/>
      <c r="BYW619" s="178"/>
      <c r="BYX619" s="178"/>
      <c r="BYY619" s="178"/>
      <c r="BYZ619" s="178"/>
      <c r="BZA619" s="178"/>
      <c r="BZB619" s="178"/>
      <c r="BZC619" s="178"/>
      <c r="BZD619" s="178"/>
      <c r="BZE619" s="178"/>
      <c r="BZF619" s="178"/>
      <c r="BZG619" s="178"/>
      <c r="BZH619" s="178"/>
      <c r="BZI619" s="178"/>
      <c r="BZJ619" s="178"/>
      <c r="BZK619" s="178"/>
      <c r="BZL619" s="178"/>
      <c r="BZM619" s="178"/>
      <c r="BZN619" s="178"/>
      <c r="BZO619" s="178"/>
      <c r="BZP619" s="178"/>
      <c r="BZQ619" s="178"/>
      <c r="BZR619" s="178"/>
      <c r="BZS619" s="178"/>
      <c r="BZT619" s="178"/>
      <c r="BZU619" s="178"/>
      <c r="BZV619" s="178"/>
      <c r="BZW619" s="178"/>
      <c r="BZX619" s="178"/>
      <c r="BZY619" s="178"/>
      <c r="BZZ619" s="178"/>
      <c r="CAA619" s="178"/>
      <c r="CAB619" s="178"/>
      <c r="CAC619" s="178"/>
      <c r="CAD619" s="178"/>
      <c r="CAE619" s="178"/>
      <c r="CAF619" s="178"/>
      <c r="CAG619" s="178"/>
      <c r="CAH619" s="178"/>
      <c r="CAI619" s="178"/>
      <c r="CAJ619" s="178"/>
      <c r="CAK619" s="178"/>
      <c r="CAL619" s="178"/>
      <c r="CAM619" s="178"/>
      <c r="CAN619" s="178"/>
      <c r="CAO619" s="178"/>
      <c r="CAP619" s="178"/>
      <c r="CAQ619" s="178"/>
      <c r="CAR619" s="178"/>
      <c r="CAS619" s="178"/>
      <c r="CAT619" s="178"/>
      <c r="CAU619" s="178"/>
      <c r="CAV619" s="178"/>
      <c r="CAW619" s="178"/>
      <c r="CAX619" s="178"/>
      <c r="CAY619" s="178"/>
      <c r="CAZ619" s="178"/>
      <c r="CBA619" s="178"/>
      <c r="CBB619" s="178"/>
      <c r="CBC619" s="178"/>
      <c r="CBD619" s="178"/>
      <c r="CBE619" s="178"/>
      <c r="CBF619" s="178"/>
      <c r="CBG619" s="178"/>
      <c r="CBH619" s="178"/>
      <c r="CBI619" s="178"/>
      <c r="CBJ619" s="178"/>
      <c r="CBK619" s="178"/>
      <c r="CBL619" s="178"/>
      <c r="CBM619" s="178"/>
      <c r="CBN619" s="178"/>
      <c r="CBO619" s="178"/>
      <c r="CBP619" s="178"/>
      <c r="CBQ619" s="178"/>
      <c r="CBR619" s="178"/>
      <c r="CBS619" s="178"/>
      <c r="CBT619" s="178"/>
      <c r="CBU619" s="178"/>
      <c r="CBV619" s="178"/>
      <c r="CBW619" s="178"/>
      <c r="CBX619" s="178"/>
      <c r="CBY619" s="178"/>
      <c r="CBZ619" s="178"/>
      <c r="CCA619" s="178"/>
      <c r="CCB619" s="178"/>
      <c r="CCC619" s="178"/>
      <c r="CCD619" s="178"/>
      <c r="CCE619" s="178"/>
      <c r="CCF619" s="178"/>
      <c r="CCG619" s="178"/>
      <c r="CCH619" s="178"/>
      <c r="CCI619" s="178"/>
      <c r="CCJ619" s="178"/>
      <c r="CCK619" s="178"/>
      <c r="CCL619" s="178"/>
      <c r="CCM619" s="178"/>
      <c r="CCN619" s="178"/>
      <c r="CCO619" s="178"/>
      <c r="CCP619" s="178"/>
      <c r="CCQ619" s="178"/>
      <c r="CCR619" s="178"/>
      <c r="CCS619" s="178"/>
      <c r="CCT619" s="178"/>
      <c r="CCU619" s="178"/>
      <c r="CCV619" s="178"/>
      <c r="CCW619" s="178"/>
      <c r="CCX619" s="178"/>
      <c r="CCY619" s="178"/>
      <c r="CCZ619" s="178"/>
      <c r="CDA619" s="178"/>
      <c r="CDB619" s="178"/>
      <c r="CDC619" s="178"/>
      <c r="CDD619" s="178"/>
      <c r="CDE619" s="178"/>
      <c r="CDF619" s="178"/>
      <c r="CDG619" s="178"/>
      <c r="CDH619" s="178"/>
      <c r="CDI619" s="178"/>
      <c r="CDJ619" s="178"/>
      <c r="CDK619" s="178"/>
      <c r="CDL619" s="178"/>
      <c r="CDM619" s="178"/>
      <c r="CDN619" s="178"/>
      <c r="CDO619" s="178"/>
      <c r="CDP619" s="178"/>
      <c r="CDQ619" s="178"/>
      <c r="CDR619" s="178"/>
      <c r="CDS619" s="178"/>
      <c r="CDT619" s="178"/>
      <c r="CDU619" s="178"/>
      <c r="CDV619" s="178"/>
      <c r="CDW619" s="178"/>
      <c r="CDX619" s="178"/>
      <c r="CDY619" s="178"/>
      <c r="CDZ619" s="178"/>
      <c r="CEA619" s="178"/>
      <c r="CEB619" s="178"/>
      <c r="CEC619" s="178"/>
      <c r="CED619" s="178"/>
      <c r="CEE619" s="178"/>
      <c r="CEF619" s="178"/>
      <c r="CEG619" s="178"/>
      <c r="CEH619" s="178"/>
      <c r="CEI619" s="178"/>
      <c r="CEJ619" s="178"/>
      <c r="CEK619" s="178"/>
      <c r="CEL619" s="178"/>
      <c r="CEM619" s="178"/>
      <c r="CEN619" s="178"/>
      <c r="CEO619" s="178"/>
      <c r="CEP619" s="178"/>
      <c r="CEQ619" s="178"/>
      <c r="CER619" s="178"/>
      <c r="CES619" s="178"/>
      <c r="CET619" s="178"/>
      <c r="CEU619" s="178"/>
      <c r="CEV619" s="178"/>
      <c r="CEW619" s="178"/>
      <c r="CEX619" s="178"/>
      <c r="CEY619" s="178"/>
      <c r="CEZ619" s="178"/>
      <c r="CFA619" s="178"/>
      <c r="CFB619" s="178"/>
      <c r="CFC619" s="178"/>
      <c r="CFD619" s="178"/>
      <c r="CFE619" s="178"/>
      <c r="CFF619" s="178"/>
      <c r="CFG619" s="178"/>
      <c r="CFH619" s="178"/>
      <c r="CFI619" s="178"/>
      <c r="CFJ619" s="178"/>
      <c r="CFK619" s="178"/>
      <c r="CFL619" s="178"/>
      <c r="CFM619" s="178"/>
      <c r="CFN619" s="178"/>
      <c r="CFO619" s="178"/>
      <c r="CFP619" s="178"/>
      <c r="CFQ619" s="178"/>
      <c r="CFR619" s="178"/>
      <c r="CFS619" s="178"/>
      <c r="CFT619" s="178"/>
      <c r="CFU619" s="178"/>
      <c r="CFV619" s="178"/>
      <c r="CFW619" s="178"/>
      <c r="CFX619" s="178"/>
      <c r="CFY619" s="178"/>
      <c r="CFZ619" s="178"/>
      <c r="CGA619" s="178"/>
      <c r="CGB619" s="178"/>
      <c r="CGC619" s="178"/>
      <c r="CGD619" s="178"/>
      <c r="CGE619" s="178"/>
      <c r="CGF619" s="178"/>
      <c r="CGG619" s="178"/>
      <c r="CGH619" s="178"/>
      <c r="CGI619" s="178"/>
      <c r="CGJ619" s="178"/>
      <c r="CGK619" s="178"/>
      <c r="CGL619" s="178"/>
      <c r="CGM619" s="178"/>
      <c r="CGN619" s="178"/>
      <c r="CGO619" s="178"/>
      <c r="CGP619" s="178"/>
      <c r="CGQ619" s="178"/>
      <c r="CGR619" s="178"/>
      <c r="CGS619" s="178"/>
      <c r="CGT619" s="178"/>
      <c r="CGU619" s="178"/>
      <c r="CGV619" s="178"/>
      <c r="CGW619" s="178"/>
      <c r="CGX619" s="178"/>
      <c r="CGY619" s="178"/>
      <c r="CGZ619" s="178"/>
      <c r="CHA619" s="178"/>
      <c r="CHB619" s="178"/>
      <c r="CHC619" s="178"/>
      <c r="CHD619" s="178"/>
      <c r="CHE619" s="178"/>
      <c r="CHF619" s="178"/>
      <c r="CHG619" s="178"/>
      <c r="CHH619" s="178"/>
      <c r="CHI619" s="178"/>
      <c r="CHJ619" s="178"/>
      <c r="CHK619" s="178"/>
      <c r="CHL619" s="178"/>
      <c r="CHM619" s="178"/>
      <c r="CHN619" s="178"/>
      <c r="CHO619" s="178"/>
      <c r="CHP619" s="178"/>
      <c r="CHQ619" s="178"/>
      <c r="CHR619" s="178"/>
      <c r="CHS619" s="178"/>
      <c r="CHT619" s="178"/>
      <c r="CHU619" s="178"/>
      <c r="CHV619" s="178"/>
      <c r="CHW619" s="178"/>
      <c r="CHX619" s="178"/>
      <c r="CHY619" s="178"/>
      <c r="CHZ619" s="178"/>
      <c r="CIA619" s="178"/>
      <c r="CIB619" s="178"/>
      <c r="CIC619" s="178"/>
      <c r="CID619" s="178"/>
      <c r="CIE619" s="178"/>
      <c r="CIF619" s="178"/>
      <c r="CIG619" s="178"/>
      <c r="CIH619" s="178"/>
      <c r="CII619" s="178"/>
      <c r="CIJ619" s="178"/>
      <c r="CIK619" s="178"/>
      <c r="CIL619" s="178"/>
      <c r="CIM619" s="178"/>
      <c r="CIN619" s="178"/>
      <c r="CIO619" s="178"/>
      <c r="CIP619" s="178"/>
      <c r="CIQ619" s="178"/>
      <c r="CIR619" s="178"/>
      <c r="CIS619" s="178"/>
      <c r="CIT619" s="178"/>
      <c r="CIU619" s="178"/>
      <c r="CIV619" s="178"/>
      <c r="CIW619" s="178"/>
      <c r="CIX619" s="178"/>
      <c r="CIY619" s="178"/>
      <c r="CIZ619" s="178"/>
      <c r="CJA619" s="178"/>
      <c r="CJB619" s="178"/>
      <c r="CJC619" s="178"/>
      <c r="CJD619" s="178"/>
      <c r="CJE619" s="178"/>
      <c r="CJF619" s="178"/>
      <c r="CJG619" s="178"/>
      <c r="CJH619" s="178"/>
      <c r="CJI619" s="178"/>
      <c r="CJJ619" s="178"/>
      <c r="CJK619" s="178"/>
      <c r="CJL619" s="178"/>
      <c r="CJM619" s="178"/>
      <c r="CJN619" s="178"/>
      <c r="CJO619" s="178"/>
      <c r="CJP619" s="178"/>
      <c r="CJQ619" s="178"/>
      <c r="CJR619" s="178"/>
      <c r="CJS619" s="178"/>
      <c r="CJT619" s="178"/>
      <c r="CJU619" s="178"/>
      <c r="CJV619" s="178"/>
      <c r="CJW619" s="178"/>
      <c r="CJX619" s="178"/>
      <c r="CJY619" s="178"/>
      <c r="CJZ619" s="178"/>
      <c r="CKA619" s="178"/>
      <c r="CKB619" s="178"/>
      <c r="CKC619" s="178"/>
      <c r="CKD619" s="178"/>
      <c r="CKE619" s="178"/>
      <c r="CKF619" s="178"/>
      <c r="CKG619" s="178"/>
      <c r="CKH619" s="178"/>
      <c r="CKI619" s="178"/>
      <c r="CKJ619" s="178"/>
      <c r="CKK619" s="178"/>
      <c r="CKL619" s="178"/>
      <c r="CKM619" s="178"/>
      <c r="CKN619" s="178"/>
      <c r="CKO619" s="178"/>
      <c r="CKP619" s="178"/>
      <c r="CKQ619" s="178"/>
      <c r="CKR619" s="178"/>
      <c r="CKS619" s="178"/>
      <c r="CKT619" s="178"/>
      <c r="CKU619" s="178"/>
      <c r="CKV619" s="178"/>
      <c r="CKW619" s="178"/>
      <c r="CKX619" s="178"/>
      <c r="CKY619" s="178"/>
      <c r="CKZ619" s="178"/>
      <c r="CLA619" s="178"/>
      <c r="CLB619" s="178"/>
      <c r="CLC619" s="178"/>
      <c r="CLD619" s="178"/>
      <c r="CLE619" s="178"/>
      <c r="CLF619" s="178"/>
      <c r="CLG619" s="178"/>
      <c r="CLH619" s="178"/>
      <c r="CLI619" s="178"/>
      <c r="CLJ619" s="178"/>
      <c r="CLK619" s="178"/>
      <c r="CLL619" s="178"/>
      <c r="CLM619" s="178"/>
      <c r="CLN619" s="178"/>
      <c r="CLO619" s="178"/>
      <c r="CLP619" s="178"/>
      <c r="CLQ619" s="178"/>
      <c r="CLR619" s="178"/>
      <c r="CLS619" s="178"/>
      <c r="CLT619" s="178"/>
      <c r="CLU619" s="178"/>
      <c r="CLV619" s="178"/>
      <c r="CLW619" s="178"/>
      <c r="CLX619" s="178"/>
      <c r="CLY619" s="178"/>
      <c r="CLZ619" s="178"/>
      <c r="CMA619" s="178"/>
      <c r="CMB619" s="178"/>
      <c r="CMC619" s="178"/>
      <c r="CMD619" s="178"/>
      <c r="CME619" s="178"/>
      <c r="CMF619" s="178"/>
      <c r="CMG619" s="178"/>
      <c r="CMH619" s="178"/>
      <c r="CMI619" s="178"/>
      <c r="CMJ619" s="178"/>
      <c r="CMK619" s="178"/>
      <c r="CML619" s="178"/>
      <c r="CMM619" s="178"/>
      <c r="CMN619" s="178"/>
      <c r="CMO619" s="178"/>
      <c r="CMP619" s="178"/>
      <c r="CMQ619" s="178"/>
      <c r="CMR619" s="178"/>
      <c r="CMS619" s="178"/>
      <c r="CMT619" s="178"/>
      <c r="CMU619" s="178"/>
      <c r="CMV619" s="178"/>
      <c r="CMW619" s="178"/>
      <c r="CMX619" s="178"/>
      <c r="CMY619" s="178"/>
      <c r="CMZ619" s="178"/>
      <c r="CNA619" s="178"/>
      <c r="CNB619" s="178"/>
      <c r="CNC619" s="178"/>
      <c r="CND619" s="178"/>
      <c r="CNE619" s="178"/>
      <c r="CNF619" s="178"/>
      <c r="CNG619" s="178"/>
      <c r="CNH619" s="178"/>
      <c r="CNI619" s="178"/>
      <c r="CNJ619" s="178"/>
      <c r="CNK619" s="178"/>
      <c r="CNL619" s="178"/>
      <c r="CNM619" s="178"/>
      <c r="CNN619" s="178"/>
      <c r="CNO619" s="178"/>
      <c r="CNP619" s="178"/>
      <c r="CNQ619" s="178"/>
      <c r="CNR619" s="178"/>
      <c r="CNS619" s="178"/>
      <c r="CNT619" s="178"/>
      <c r="CNU619" s="178"/>
      <c r="CNV619" s="178"/>
      <c r="CNW619" s="178"/>
      <c r="CNX619" s="178"/>
      <c r="CNY619" s="178"/>
      <c r="CNZ619" s="178"/>
      <c r="COA619" s="178"/>
      <c r="COB619" s="178"/>
      <c r="COC619" s="178"/>
      <c r="COD619" s="178"/>
      <c r="COE619" s="178"/>
      <c r="COF619" s="178"/>
      <c r="COG619" s="178"/>
      <c r="COH619" s="178"/>
      <c r="COI619" s="178"/>
      <c r="COJ619" s="178"/>
      <c r="COK619" s="178"/>
      <c r="COL619" s="178"/>
      <c r="COM619" s="178"/>
      <c r="CON619" s="178"/>
      <c r="COO619" s="178"/>
      <c r="COP619" s="178"/>
      <c r="COQ619" s="178"/>
      <c r="COR619" s="178"/>
      <c r="COS619" s="178"/>
      <c r="COT619" s="178"/>
      <c r="COU619" s="178"/>
      <c r="COV619" s="178"/>
      <c r="COW619" s="178"/>
      <c r="COX619" s="178"/>
      <c r="COY619" s="178"/>
      <c r="COZ619" s="178"/>
      <c r="CPA619" s="178"/>
      <c r="CPB619" s="178"/>
      <c r="CPC619" s="178"/>
      <c r="CPD619" s="178"/>
      <c r="CPE619" s="178"/>
      <c r="CPF619" s="178"/>
      <c r="CPG619" s="178"/>
      <c r="CPH619" s="178"/>
      <c r="CPI619" s="178"/>
      <c r="CPJ619" s="178"/>
      <c r="CPK619" s="178"/>
      <c r="CPL619" s="178"/>
      <c r="CPM619" s="178"/>
      <c r="CPN619" s="178"/>
      <c r="CPO619" s="178"/>
      <c r="CPP619" s="178"/>
      <c r="CPQ619" s="178"/>
      <c r="CPR619" s="178"/>
      <c r="CPS619" s="178"/>
      <c r="CPT619" s="178"/>
      <c r="CPU619" s="178"/>
      <c r="CPV619" s="178"/>
      <c r="CPW619" s="178"/>
      <c r="CPX619" s="178"/>
      <c r="CPY619" s="178"/>
      <c r="CPZ619" s="178"/>
      <c r="CQA619" s="178"/>
      <c r="CQB619" s="178"/>
      <c r="CQC619" s="178"/>
      <c r="CQD619" s="178"/>
      <c r="CQE619" s="178"/>
      <c r="CQF619" s="178"/>
      <c r="CQG619" s="178"/>
      <c r="CQH619" s="178"/>
      <c r="CQI619" s="178"/>
      <c r="CQJ619" s="178"/>
      <c r="CQK619" s="178"/>
      <c r="CQL619" s="178"/>
      <c r="CQM619" s="178"/>
      <c r="CQN619" s="178"/>
      <c r="CQO619" s="178"/>
      <c r="CQP619" s="178"/>
      <c r="CQQ619" s="178"/>
      <c r="CQR619" s="178"/>
      <c r="CQS619" s="178"/>
      <c r="CQT619" s="178"/>
      <c r="CQU619" s="178"/>
      <c r="CQV619" s="178"/>
      <c r="CQW619" s="178"/>
      <c r="CQX619" s="178"/>
      <c r="CQY619" s="178"/>
      <c r="CQZ619" s="178"/>
      <c r="CRA619" s="178"/>
      <c r="CRB619" s="178"/>
      <c r="CRC619" s="178"/>
      <c r="CRD619" s="178"/>
      <c r="CRE619" s="178"/>
      <c r="CRF619" s="178"/>
      <c r="CRG619" s="178"/>
      <c r="CRH619" s="178"/>
      <c r="CRI619" s="178"/>
      <c r="CRJ619" s="178"/>
      <c r="CRK619" s="178"/>
      <c r="CRL619" s="178"/>
      <c r="CRM619" s="178"/>
      <c r="CRN619" s="178"/>
      <c r="CRO619" s="178"/>
      <c r="CRP619" s="178"/>
      <c r="CRQ619" s="178"/>
      <c r="CRR619" s="178"/>
      <c r="CRS619" s="178"/>
      <c r="CRT619" s="178"/>
      <c r="CRU619" s="178"/>
      <c r="CRV619" s="178"/>
      <c r="CRW619" s="178"/>
      <c r="CRX619" s="178"/>
      <c r="CRY619" s="178"/>
      <c r="CRZ619" s="178"/>
      <c r="CSA619" s="178"/>
      <c r="CSB619" s="178"/>
      <c r="CSC619" s="178"/>
      <c r="CSD619" s="178"/>
      <c r="CSE619" s="178"/>
      <c r="CSF619" s="178"/>
      <c r="CSG619" s="178"/>
      <c r="CSH619" s="178"/>
      <c r="CSI619" s="178"/>
      <c r="CSJ619" s="178"/>
      <c r="CSK619" s="178"/>
      <c r="CSL619" s="178"/>
      <c r="CSM619" s="178"/>
      <c r="CSN619" s="178"/>
      <c r="CSO619" s="178"/>
      <c r="CSP619" s="178"/>
      <c r="CSQ619" s="178"/>
      <c r="CSR619" s="178"/>
      <c r="CSS619" s="178"/>
      <c r="CST619" s="178"/>
      <c r="CSU619" s="178"/>
      <c r="CSV619" s="178"/>
      <c r="CSW619" s="178"/>
      <c r="CSX619" s="178"/>
      <c r="CSY619" s="178"/>
      <c r="CSZ619" s="178"/>
      <c r="CTA619" s="178"/>
      <c r="CTB619" s="178"/>
      <c r="CTC619" s="178"/>
      <c r="CTD619" s="178"/>
      <c r="CTE619" s="178"/>
      <c r="CTF619" s="178"/>
      <c r="CTG619" s="178"/>
      <c r="CTH619" s="178"/>
      <c r="CTI619" s="178"/>
      <c r="CTJ619" s="178"/>
      <c r="CTK619" s="178"/>
      <c r="CTL619" s="178"/>
      <c r="CTM619" s="178"/>
      <c r="CTN619" s="178"/>
      <c r="CTO619" s="178"/>
      <c r="CTP619" s="178"/>
      <c r="CTQ619" s="178"/>
      <c r="CTR619" s="178"/>
      <c r="CTS619" s="178"/>
      <c r="CTT619" s="178"/>
      <c r="CTU619" s="178"/>
      <c r="CTV619" s="178"/>
      <c r="CTW619" s="178"/>
      <c r="CTX619" s="178"/>
      <c r="CTY619" s="178"/>
      <c r="CTZ619" s="178"/>
      <c r="CUA619" s="178"/>
      <c r="CUB619" s="178"/>
      <c r="CUC619" s="178"/>
      <c r="CUD619" s="178"/>
      <c r="CUE619" s="178"/>
      <c r="CUF619" s="178"/>
      <c r="CUG619" s="178"/>
      <c r="CUH619" s="178"/>
      <c r="CUI619" s="178"/>
      <c r="CUJ619" s="178"/>
      <c r="CUK619" s="178"/>
      <c r="CUL619" s="178"/>
      <c r="CUM619" s="178"/>
      <c r="CUN619" s="178"/>
      <c r="CUO619" s="178"/>
      <c r="CUP619" s="178"/>
      <c r="CUQ619" s="178"/>
      <c r="CUR619" s="178"/>
      <c r="CUS619" s="178"/>
      <c r="CUT619" s="178"/>
      <c r="CUU619" s="178"/>
      <c r="CUV619" s="178"/>
      <c r="CUW619" s="178"/>
      <c r="CUX619" s="178"/>
      <c r="CUY619" s="178"/>
      <c r="CUZ619" s="178"/>
      <c r="CVA619" s="178"/>
      <c r="CVB619" s="178"/>
      <c r="CVC619" s="178"/>
      <c r="CVD619" s="178"/>
      <c r="CVE619" s="178"/>
      <c r="CVF619" s="178"/>
      <c r="CVG619" s="178"/>
      <c r="CVH619" s="178"/>
      <c r="CVI619" s="178"/>
      <c r="CVJ619" s="178"/>
      <c r="CVK619" s="178"/>
      <c r="CVL619" s="178"/>
      <c r="CVM619" s="178"/>
      <c r="CVN619" s="178"/>
      <c r="CVO619" s="178"/>
      <c r="CVP619" s="178"/>
      <c r="CVQ619" s="178"/>
      <c r="CVR619" s="178"/>
      <c r="CVS619" s="178"/>
      <c r="CVT619" s="178"/>
      <c r="CVU619" s="178"/>
      <c r="CVV619" s="178"/>
      <c r="CVW619" s="178"/>
      <c r="CVX619" s="178"/>
      <c r="CVY619" s="178"/>
      <c r="CVZ619" s="178"/>
      <c r="CWA619" s="178"/>
      <c r="CWB619" s="178"/>
      <c r="CWC619" s="178"/>
      <c r="CWD619" s="178"/>
      <c r="CWE619" s="178"/>
      <c r="CWF619" s="178"/>
      <c r="CWG619" s="178"/>
      <c r="CWH619" s="178"/>
      <c r="CWI619" s="178"/>
      <c r="CWJ619" s="178"/>
      <c r="CWK619" s="178"/>
      <c r="CWL619" s="178"/>
      <c r="CWM619" s="178"/>
      <c r="CWN619" s="178"/>
      <c r="CWO619" s="178"/>
      <c r="CWP619" s="178"/>
      <c r="CWQ619" s="178"/>
      <c r="CWR619" s="178"/>
      <c r="CWS619" s="178"/>
      <c r="CWT619" s="178"/>
      <c r="CWU619" s="178"/>
      <c r="CWV619" s="178"/>
      <c r="CWW619" s="178"/>
      <c r="CWX619" s="178"/>
      <c r="CWY619" s="178"/>
      <c r="CWZ619" s="178"/>
      <c r="CXA619" s="178"/>
      <c r="CXB619" s="178"/>
      <c r="CXC619" s="178"/>
      <c r="CXD619" s="178"/>
      <c r="CXE619" s="178"/>
      <c r="CXF619" s="178"/>
      <c r="CXG619" s="178"/>
      <c r="CXH619" s="178"/>
      <c r="CXI619" s="178"/>
      <c r="CXJ619" s="178"/>
      <c r="CXK619" s="178"/>
      <c r="CXL619" s="178"/>
      <c r="CXM619" s="178"/>
      <c r="CXN619" s="178"/>
      <c r="CXO619" s="178"/>
      <c r="CXP619" s="178"/>
      <c r="CXQ619" s="178"/>
      <c r="CXR619" s="178"/>
      <c r="CXS619" s="178"/>
      <c r="CXT619" s="178"/>
      <c r="CXU619" s="178"/>
      <c r="CXV619" s="178"/>
      <c r="CXW619" s="178"/>
      <c r="CXX619" s="178"/>
      <c r="CXY619" s="178"/>
      <c r="CXZ619" s="178"/>
      <c r="CYA619" s="178"/>
      <c r="CYB619" s="178"/>
      <c r="CYC619" s="178"/>
      <c r="CYD619" s="178"/>
      <c r="CYE619" s="178"/>
      <c r="CYF619" s="178"/>
      <c r="CYG619" s="178"/>
      <c r="CYH619" s="178"/>
      <c r="CYI619" s="178"/>
      <c r="CYJ619" s="178"/>
      <c r="CYK619" s="178"/>
      <c r="CYL619" s="178"/>
      <c r="CYM619" s="178"/>
      <c r="CYN619" s="178"/>
      <c r="CYO619" s="178"/>
      <c r="CYP619" s="178"/>
      <c r="CYQ619" s="178"/>
      <c r="CYR619" s="178"/>
      <c r="CYS619" s="178"/>
      <c r="CYT619" s="178"/>
      <c r="CYU619" s="178"/>
      <c r="CYV619" s="178"/>
      <c r="CYW619" s="178"/>
      <c r="CYX619" s="178"/>
      <c r="CYY619" s="178"/>
      <c r="CYZ619" s="178"/>
      <c r="CZA619" s="178"/>
      <c r="CZB619" s="178"/>
      <c r="CZC619" s="178"/>
      <c r="CZD619" s="178"/>
      <c r="CZE619" s="178"/>
      <c r="CZF619" s="178"/>
      <c r="CZG619" s="178"/>
      <c r="CZH619" s="178"/>
      <c r="CZI619" s="178"/>
      <c r="CZJ619" s="178"/>
      <c r="CZK619" s="178"/>
      <c r="CZL619" s="178"/>
      <c r="CZM619" s="178"/>
      <c r="CZN619" s="178"/>
      <c r="CZO619" s="178"/>
      <c r="CZP619" s="178"/>
      <c r="CZQ619" s="178"/>
      <c r="CZR619" s="178"/>
      <c r="CZS619" s="178"/>
      <c r="CZT619" s="178"/>
      <c r="CZU619" s="178"/>
      <c r="CZV619" s="178"/>
      <c r="CZW619" s="178"/>
      <c r="CZX619" s="178"/>
      <c r="CZY619" s="178"/>
      <c r="CZZ619" s="178"/>
      <c r="DAA619" s="178"/>
      <c r="DAB619" s="178"/>
      <c r="DAC619" s="178"/>
      <c r="DAD619" s="178"/>
      <c r="DAE619" s="178"/>
      <c r="DAF619" s="178"/>
      <c r="DAG619" s="178"/>
      <c r="DAH619" s="178"/>
      <c r="DAI619" s="178"/>
      <c r="DAJ619" s="178"/>
      <c r="DAK619" s="178"/>
      <c r="DAL619" s="178"/>
      <c r="DAM619" s="178"/>
      <c r="DAN619" s="178"/>
      <c r="DAO619" s="178"/>
      <c r="DAP619" s="178"/>
      <c r="DAQ619" s="178"/>
      <c r="DAR619" s="178"/>
      <c r="DAS619" s="178"/>
      <c r="DAT619" s="178"/>
      <c r="DAU619" s="178"/>
      <c r="DAV619" s="178"/>
      <c r="DAW619" s="178"/>
      <c r="DAX619" s="178"/>
      <c r="DAY619" s="178"/>
      <c r="DAZ619" s="178"/>
      <c r="DBA619" s="178"/>
      <c r="DBB619" s="178"/>
      <c r="DBC619" s="178"/>
      <c r="DBD619" s="178"/>
      <c r="DBE619" s="178"/>
      <c r="DBF619" s="178"/>
      <c r="DBG619" s="178"/>
      <c r="DBH619" s="178"/>
      <c r="DBI619" s="178"/>
      <c r="DBJ619" s="178"/>
      <c r="DBK619" s="178"/>
      <c r="DBL619" s="178"/>
      <c r="DBM619" s="178"/>
      <c r="DBN619" s="178"/>
      <c r="DBO619" s="178"/>
      <c r="DBP619" s="178"/>
      <c r="DBQ619" s="178"/>
      <c r="DBR619" s="178"/>
      <c r="DBS619" s="178"/>
      <c r="DBT619" s="178"/>
      <c r="DBU619" s="178"/>
      <c r="DBV619" s="178"/>
      <c r="DBW619" s="178"/>
      <c r="DBX619" s="178"/>
      <c r="DBY619" s="178"/>
      <c r="DBZ619" s="178"/>
      <c r="DCA619" s="178"/>
      <c r="DCB619" s="178"/>
      <c r="DCC619" s="178"/>
      <c r="DCD619" s="178"/>
      <c r="DCE619" s="178"/>
      <c r="DCF619" s="178"/>
      <c r="DCG619" s="178"/>
      <c r="DCH619" s="178"/>
      <c r="DCI619" s="178"/>
      <c r="DCJ619" s="178"/>
      <c r="DCK619" s="178"/>
      <c r="DCL619" s="178"/>
      <c r="DCM619" s="178"/>
      <c r="DCN619" s="178"/>
      <c r="DCO619" s="178"/>
      <c r="DCP619" s="178"/>
      <c r="DCQ619" s="178"/>
      <c r="DCR619" s="178"/>
      <c r="DCS619" s="178"/>
      <c r="DCT619" s="178"/>
      <c r="DCU619" s="178"/>
      <c r="DCV619" s="178"/>
      <c r="DCW619" s="178"/>
      <c r="DCX619" s="178"/>
      <c r="DCY619" s="178"/>
      <c r="DCZ619" s="178"/>
      <c r="DDA619" s="178"/>
      <c r="DDB619" s="178"/>
      <c r="DDC619" s="178"/>
      <c r="DDD619" s="178"/>
      <c r="DDE619" s="178"/>
      <c r="DDF619" s="178"/>
      <c r="DDG619" s="178"/>
      <c r="DDH619" s="178"/>
      <c r="DDI619" s="178"/>
      <c r="DDJ619" s="178"/>
      <c r="DDK619" s="178"/>
      <c r="DDL619" s="178"/>
      <c r="DDM619" s="178"/>
      <c r="DDN619" s="178"/>
      <c r="DDO619" s="178"/>
      <c r="DDP619" s="178"/>
      <c r="DDQ619" s="178"/>
      <c r="DDR619" s="178"/>
      <c r="DDS619" s="178"/>
      <c r="DDT619" s="178"/>
      <c r="DDU619" s="178"/>
      <c r="DDV619" s="178"/>
      <c r="DDW619" s="178"/>
      <c r="DDX619" s="178"/>
      <c r="DDY619" s="178"/>
      <c r="DDZ619" s="178"/>
      <c r="DEA619" s="178"/>
      <c r="DEB619" s="178"/>
      <c r="DEC619" s="178"/>
      <c r="DED619" s="178"/>
      <c r="DEE619" s="178"/>
      <c r="DEF619" s="178"/>
      <c r="DEG619" s="178"/>
      <c r="DEH619" s="178"/>
      <c r="DEI619" s="178"/>
      <c r="DEJ619" s="178"/>
      <c r="DEK619" s="178"/>
      <c r="DEL619" s="178"/>
      <c r="DEM619" s="178"/>
      <c r="DEN619" s="178"/>
      <c r="DEO619" s="178"/>
      <c r="DEP619" s="178"/>
      <c r="DEQ619" s="178"/>
      <c r="DER619" s="178"/>
      <c r="DES619" s="178"/>
      <c r="DET619" s="178"/>
      <c r="DEU619" s="178"/>
      <c r="DEV619" s="178"/>
      <c r="DEW619" s="178"/>
      <c r="DEX619" s="178"/>
      <c r="DEY619" s="178"/>
      <c r="DEZ619" s="178"/>
      <c r="DFA619" s="178"/>
      <c r="DFB619" s="178"/>
      <c r="DFC619" s="178"/>
      <c r="DFD619" s="178"/>
      <c r="DFE619" s="178"/>
      <c r="DFF619" s="178"/>
      <c r="DFG619" s="178"/>
      <c r="DFH619" s="178"/>
      <c r="DFI619" s="178"/>
      <c r="DFJ619" s="178"/>
      <c r="DFK619" s="178"/>
      <c r="DFL619" s="178"/>
      <c r="DFM619" s="178"/>
      <c r="DFN619" s="178"/>
      <c r="DFO619" s="178"/>
      <c r="DFP619" s="178"/>
      <c r="DFQ619" s="178"/>
      <c r="DFR619" s="178"/>
      <c r="DFS619" s="178"/>
      <c r="DFT619" s="178"/>
      <c r="DFU619" s="178"/>
      <c r="DFV619" s="178"/>
      <c r="DFW619" s="178"/>
      <c r="DFX619" s="178"/>
      <c r="DFY619" s="178"/>
      <c r="DFZ619" s="178"/>
      <c r="DGA619" s="178"/>
      <c r="DGB619" s="178"/>
      <c r="DGC619" s="178"/>
      <c r="DGD619" s="178"/>
      <c r="DGE619" s="178"/>
      <c r="DGF619" s="178"/>
      <c r="DGG619" s="178"/>
      <c r="DGH619" s="178"/>
      <c r="DGI619" s="178"/>
      <c r="DGJ619" s="178"/>
      <c r="DGK619" s="178"/>
      <c r="DGL619" s="178"/>
      <c r="DGM619" s="178"/>
      <c r="DGN619" s="178"/>
      <c r="DGO619" s="178"/>
      <c r="DGP619" s="178"/>
      <c r="DGQ619" s="178"/>
      <c r="DGR619" s="178"/>
      <c r="DGS619" s="178"/>
      <c r="DGT619" s="178"/>
      <c r="DGU619" s="178"/>
      <c r="DGV619" s="178"/>
      <c r="DGW619" s="178"/>
      <c r="DGX619" s="178"/>
      <c r="DGY619" s="178"/>
      <c r="DGZ619" s="178"/>
      <c r="DHA619" s="178"/>
      <c r="DHB619" s="178"/>
      <c r="DHC619" s="178"/>
      <c r="DHD619" s="178"/>
      <c r="DHE619" s="178"/>
      <c r="DHF619" s="178"/>
      <c r="DHG619" s="178"/>
      <c r="DHH619" s="178"/>
      <c r="DHI619" s="178"/>
      <c r="DHJ619" s="178"/>
      <c r="DHK619" s="178"/>
      <c r="DHL619" s="178"/>
      <c r="DHM619" s="178"/>
      <c r="DHN619" s="178"/>
      <c r="DHO619" s="178"/>
      <c r="DHP619" s="178"/>
      <c r="DHQ619" s="178"/>
      <c r="DHR619" s="178"/>
      <c r="DHS619" s="178"/>
      <c r="DHT619" s="178"/>
      <c r="DHU619" s="178"/>
      <c r="DHV619" s="178"/>
      <c r="DHW619" s="178"/>
      <c r="DHX619" s="178"/>
      <c r="DHY619" s="178"/>
      <c r="DHZ619" s="178"/>
      <c r="DIA619" s="178"/>
      <c r="DIB619" s="178"/>
      <c r="DIC619" s="178"/>
      <c r="DID619" s="178"/>
      <c r="DIE619" s="178"/>
      <c r="DIF619" s="178"/>
      <c r="DIG619" s="178"/>
      <c r="DIH619" s="178"/>
      <c r="DII619" s="178"/>
      <c r="DIJ619" s="178"/>
      <c r="DIK619" s="178"/>
      <c r="DIL619" s="178"/>
      <c r="DIM619" s="178"/>
      <c r="DIN619" s="178"/>
      <c r="DIO619" s="178"/>
      <c r="DIP619" s="178"/>
      <c r="DIQ619" s="178"/>
      <c r="DIR619" s="178"/>
      <c r="DIS619" s="178"/>
      <c r="DIT619" s="178"/>
      <c r="DIU619" s="178"/>
      <c r="DIV619" s="178"/>
      <c r="DIW619" s="178"/>
      <c r="DIX619" s="178"/>
      <c r="DIY619" s="178"/>
      <c r="DIZ619" s="178"/>
      <c r="DJA619" s="178"/>
      <c r="DJB619" s="178"/>
      <c r="DJC619" s="178"/>
      <c r="DJD619" s="178"/>
      <c r="DJE619" s="178"/>
      <c r="DJF619" s="178"/>
      <c r="DJG619" s="178"/>
      <c r="DJH619" s="178"/>
      <c r="DJI619" s="178"/>
      <c r="DJJ619" s="178"/>
      <c r="DJK619" s="178"/>
      <c r="DJL619" s="178"/>
      <c r="DJM619" s="178"/>
      <c r="DJN619" s="178"/>
      <c r="DJO619" s="178"/>
      <c r="DJP619" s="178"/>
      <c r="DJQ619" s="178"/>
      <c r="DJR619" s="178"/>
      <c r="DJS619" s="178"/>
      <c r="DJT619" s="178"/>
      <c r="DJU619" s="178"/>
      <c r="DJV619" s="178"/>
      <c r="DJW619" s="178"/>
      <c r="DJX619" s="178"/>
      <c r="DJY619" s="178"/>
      <c r="DJZ619" s="178"/>
      <c r="DKA619" s="178"/>
      <c r="DKB619" s="178"/>
      <c r="DKC619" s="178"/>
      <c r="DKD619" s="178"/>
      <c r="DKE619" s="178"/>
      <c r="DKF619" s="178"/>
      <c r="DKG619" s="178"/>
      <c r="DKH619" s="178"/>
      <c r="DKI619" s="178"/>
      <c r="DKJ619" s="178"/>
      <c r="DKK619" s="178"/>
      <c r="DKL619" s="178"/>
      <c r="DKM619" s="178"/>
      <c r="DKN619" s="178"/>
      <c r="DKO619" s="178"/>
      <c r="DKP619" s="178"/>
      <c r="DKQ619" s="178"/>
      <c r="DKR619" s="178"/>
      <c r="DKS619" s="178"/>
      <c r="DKT619" s="178"/>
      <c r="DKU619" s="178"/>
      <c r="DKV619" s="178"/>
      <c r="DKW619" s="178"/>
      <c r="DKX619" s="178"/>
      <c r="DKY619" s="178"/>
      <c r="DKZ619" s="178"/>
      <c r="DLA619" s="178"/>
      <c r="DLB619" s="178"/>
      <c r="DLC619" s="178"/>
      <c r="DLD619" s="178"/>
      <c r="DLE619" s="178"/>
      <c r="DLF619" s="178"/>
      <c r="DLG619" s="178"/>
      <c r="DLH619" s="178"/>
      <c r="DLI619" s="178"/>
      <c r="DLJ619" s="178"/>
      <c r="DLK619" s="178"/>
      <c r="DLL619" s="178"/>
      <c r="DLM619" s="178"/>
      <c r="DLN619" s="178"/>
      <c r="DLO619" s="178"/>
      <c r="DLP619" s="178"/>
      <c r="DLQ619" s="178"/>
      <c r="DLR619" s="178"/>
      <c r="DLS619" s="178"/>
      <c r="DLT619" s="178"/>
      <c r="DLU619" s="178"/>
      <c r="DLV619" s="178"/>
      <c r="DLW619" s="178"/>
      <c r="DLX619" s="178"/>
      <c r="DLY619" s="178"/>
      <c r="DLZ619" s="178"/>
      <c r="DMA619" s="178"/>
      <c r="DMB619" s="178"/>
      <c r="DMC619" s="178"/>
      <c r="DMD619" s="178"/>
      <c r="DME619" s="178"/>
      <c r="DMF619" s="178"/>
      <c r="DMG619" s="178"/>
      <c r="DMH619" s="178"/>
      <c r="DMI619" s="178"/>
      <c r="DMJ619" s="178"/>
      <c r="DMK619" s="178"/>
      <c r="DML619" s="178"/>
      <c r="DMM619" s="178"/>
      <c r="DMN619" s="178"/>
      <c r="DMO619" s="178"/>
      <c r="DMP619" s="178"/>
      <c r="DMQ619" s="178"/>
      <c r="DMR619" s="178"/>
      <c r="DMS619" s="178"/>
      <c r="DMT619" s="178"/>
      <c r="DMU619" s="178"/>
      <c r="DMV619" s="178"/>
      <c r="DMW619" s="178"/>
      <c r="DMX619" s="178"/>
      <c r="DMY619" s="178"/>
      <c r="DMZ619" s="178"/>
      <c r="DNA619" s="178"/>
      <c r="DNB619" s="178"/>
      <c r="DNC619" s="178"/>
      <c r="DND619" s="178"/>
      <c r="DNE619" s="178"/>
      <c r="DNF619" s="178"/>
      <c r="DNG619" s="178"/>
      <c r="DNH619" s="178"/>
      <c r="DNI619" s="178"/>
      <c r="DNJ619" s="178"/>
      <c r="DNK619" s="178"/>
      <c r="DNL619" s="178"/>
      <c r="DNM619" s="178"/>
      <c r="DNN619" s="178"/>
      <c r="DNO619" s="178"/>
      <c r="DNP619" s="178"/>
      <c r="DNQ619" s="178"/>
      <c r="DNR619" s="178"/>
      <c r="DNS619" s="178"/>
      <c r="DNT619" s="178"/>
      <c r="DNU619" s="178"/>
      <c r="DNV619" s="178"/>
      <c r="DNW619" s="178"/>
      <c r="DNX619" s="178"/>
      <c r="DNY619" s="178"/>
      <c r="DNZ619" s="178"/>
      <c r="DOA619" s="178"/>
      <c r="DOB619" s="178"/>
      <c r="DOC619" s="178"/>
      <c r="DOD619" s="178"/>
      <c r="DOE619" s="178"/>
      <c r="DOF619" s="178"/>
      <c r="DOG619" s="178"/>
      <c r="DOH619" s="178"/>
      <c r="DOI619" s="178"/>
      <c r="DOJ619" s="178"/>
      <c r="DOK619" s="178"/>
      <c r="DOL619" s="178"/>
      <c r="DOM619" s="178"/>
      <c r="DON619" s="178"/>
      <c r="DOO619" s="178"/>
      <c r="DOP619" s="178"/>
      <c r="DOQ619" s="178"/>
      <c r="DOR619" s="178"/>
      <c r="DOS619" s="178"/>
      <c r="DOT619" s="178"/>
      <c r="DOU619" s="178"/>
      <c r="DOV619" s="178"/>
      <c r="DOW619" s="178"/>
      <c r="DOX619" s="178"/>
      <c r="DOY619" s="178"/>
      <c r="DOZ619" s="178"/>
      <c r="DPA619" s="178"/>
      <c r="DPB619" s="178"/>
      <c r="DPC619" s="178"/>
      <c r="DPD619" s="178"/>
      <c r="DPE619" s="178"/>
      <c r="DPF619" s="178"/>
      <c r="DPG619" s="178"/>
      <c r="DPH619" s="178"/>
      <c r="DPI619" s="178"/>
      <c r="DPJ619" s="178"/>
      <c r="DPK619" s="178"/>
      <c r="DPL619" s="178"/>
      <c r="DPM619" s="178"/>
      <c r="DPN619" s="178"/>
      <c r="DPO619" s="178"/>
      <c r="DPP619" s="178"/>
      <c r="DPQ619" s="178"/>
      <c r="DPR619" s="178"/>
      <c r="DPS619" s="178"/>
      <c r="DPT619" s="178"/>
      <c r="DPU619" s="178"/>
      <c r="DPV619" s="178"/>
      <c r="DPW619" s="178"/>
      <c r="DPX619" s="178"/>
      <c r="DPY619" s="178"/>
      <c r="DPZ619" s="178"/>
      <c r="DQA619" s="178"/>
      <c r="DQB619" s="178"/>
      <c r="DQC619" s="178"/>
      <c r="DQD619" s="178"/>
      <c r="DQE619" s="178"/>
      <c r="DQF619" s="178"/>
      <c r="DQG619" s="178"/>
      <c r="DQH619" s="178"/>
      <c r="DQI619" s="178"/>
      <c r="DQJ619" s="178"/>
      <c r="DQK619" s="178"/>
      <c r="DQL619" s="178"/>
      <c r="DQM619" s="178"/>
      <c r="DQN619" s="178"/>
      <c r="DQO619" s="178"/>
      <c r="DQP619" s="178"/>
      <c r="DQQ619" s="178"/>
      <c r="DQR619" s="178"/>
      <c r="DQS619" s="178"/>
      <c r="DQT619" s="178"/>
      <c r="DQU619" s="178"/>
      <c r="DQV619" s="178"/>
      <c r="DQW619" s="178"/>
      <c r="DQX619" s="178"/>
      <c r="DQY619" s="178"/>
      <c r="DQZ619" s="178"/>
      <c r="DRA619" s="178"/>
      <c r="DRB619" s="178"/>
      <c r="DRC619" s="178"/>
      <c r="DRD619" s="178"/>
      <c r="DRE619" s="178"/>
      <c r="DRF619" s="178"/>
      <c r="DRG619" s="178"/>
      <c r="DRH619" s="178"/>
      <c r="DRI619" s="178"/>
      <c r="DRJ619" s="178"/>
      <c r="DRK619" s="178"/>
      <c r="DRL619" s="178"/>
      <c r="DRM619" s="178"/>
      <c r="DRN619" s="178"/>
      <c r="DRO619" s="178"/>
      <c r="DRP619" s="178"/>
      <c r="DRQ619" s="178"/>
      <c r="DRR619" s="178"/>
      <c r="DRS619" s="178"/>
      <c r="DRT619" s="178"/>
      <c r="DRU619" s="178"/>
      <c r="DRV619" s="178"/>
      <c r="DRW619" s="178"/>
      <c r="DRX619" s="178"/>
      <c r="DRY619" s="178"/>
      <c r="DRZ619" s="178"/>
      <c r="DSA619" s="178"/>
      <c r="DSB619" s="178"/>
      <c r="DSC619" s="178"/>
      <c r="DSD619" s="178"/>
      <c r="DSE619" s="178"/>
      <c r="DSF619" s="178"/>
      <c r="DSG619" s="178"/>
      <c r="DSH619" s="178"/>
      <c r="DSI619" s="178"/>
      <c r="DSJ619" s="178"/>
      <c r="DSK619" s="178"/>
      <c r="DSL619" s="178"/>
      <c r="DSM619" s="178"/>
      <c r="DSN619" s="178"/>
      <c r="DSO619" s="178"/>
      <c r="DSP619" s="178"/>
      <c r="DSQ619" s="178"/>
      <c r="DSR619" s="178"/>
      <c r="DSS619" s="178"/>
      <c r="DST619" s="178"/>
      <c r="DSU619" s="178"/>
      <c r="DSV619" s="178"/>
      <c r="DSW619" s="178"/>
      <c r="DSX619" s="178"/>
      <c r="DSY619" s="178"/>
      <c r="DSZ619" s="178"/>
      <c r="DTA619" s="178"/>
      <c r="DTB619" s="178"/>
      <c r="DTC619" s="178"/>
      <c r="DTD619" s="178"/>
      <c r="DTE619" s="178"/>
      <c r="DTF619" s="178"/>
      <c r="DTG619" s="178"/>
      <c r="DTH619" s="178"/>
      <c r="DTI619" s="178"/>
      <c r="DTJ619" s="178"/>
      <c r="DTK619" s="178"/>
      <c r="DTL619" s="178"/>
      <c r="DTM619" s="178"/>
      <c r="DTN619" s="178"/>
      <c r="DTO619" s="178"/>
      <c r="DTP619" s="178"/>
      <c r="DTQ619" s="178"/>
      <c r="DTR619" s="178"/>
      <c r="DTS619" s="178"/>
      <c r="DTT619" s="178"/>
      <c r="DTU619" s="178"/>
      <c r="DTV619" s="178"/>
      <c r="DTW619" s="178"/>
      <c r="DTX619" s="178"/>
      <c r="DTY619" s="178"/>
      <c r="DTZ619" s="178"/>
      <c r="DUA619" s="178"/>
      <c r="DUB619" s="178"/>
      <c r="DUC619" s="178"/>
      <c r="DUD619" s="178"/>
      <c r="DUE619" s="178"/>
      <c r="DUF619" s="178"/>
      <c r="DUG619" s="178"/>
      <c r="DUH619" s="178"/>
      <c r="DUI619" s="178"/>
      <c r="DUJ619" s="178"/>
      <c r="DUK619" s="178"/>
      <c r="DUL619" s="178"/>
      <c r="DUM619" s="178"/>
      <c r="DUN619" s="178"/>
      <c r="DUO619" s="178"/>
      <c r="DUP619" s="178"/>
      <c r="DUQ619" s="178"/>
      <c r="DUR619" s="178"/>
      <c r="DUS619" s="178"/>
      <c r="DUT619" s="178"/>
      <c r="DUU619" s="178"/>
      <c r="DUV619" s="178"/>
      <c r="DUW619" s="178"/>
      <c r="DUX619" s="178"/>
      <c r="DUY619" s="178"/>
      <c r="DUZ619" s="178"/>
      <c r="DVA619" s="178"/>
      <c r="DVB619" s="178"/>
      <c r="DVC619" s="178"/>
      <c r="DVD619" s="178"/>
      <c r="DVE619" s="178"/>
      <c r="DVF619" s="178"/>
      <c r="DVG619" s="178"/>
      <c r="DVH619" s="178"/>
      <c r="DVI619" s="178"/>
      <c r="DVJ619" s="178"/>
      <c r="DVK619" s="178"/>
      <c r="DVL619" s="178"/>
      <c r="DVM619" s="178"/>
      <c r="DVN619" s="178"/>
      <c r="DVO619" s="178"/>
      <c r="DVP619" s="178"/>
      <c r="DVQ619" s="178"/>
      <c r="DVR619" s="178"/>
      <c r="DVS619" s="178"/>
      <c r="DVT619" s="178"/>
      <c r="DVU619" s="178"/>
      <c r="DVV619" s="178"/>
      <c r="DVW619" s="178"/>
      <c r="DVX619" s="178"/>
      <c r="DVY619" s="178"/>
      <c r="DVZ619" s="178"/>
      <c r="DWA619" s="178"/>
      <c r="DWB619" s="178"/>
      <c r="DWC619" s="178"/>
      <c r="DWD619" s="178"/>
      <c r="DWE619" s="178"/>
      <c r="DWF619" s="178"/>
      <c r="DWG619" s="178"/>
      <c r="DWH619" s="178"/>
      <c r="DWI619" s="178"/>
      <c r="DWJ619" s="178"/>
      <c r="DWK619" s="178"/>
      <c r="DWL619" s="178"/>
      <c r="DWM619" s="178"/>
      <c r="DWN619" s="178"/>
      <c r="DWO619" s="178"/>
      <c r="DWP619" s="178"/>
      <c r="DWQ619" s="178"/>
      <c r="DWR619" s="178"/>
      <c r="DWS619" s="178"/>
      <c r="DWT619" s="178"/>
      <c r="DWU619" s="178"/>
      <c r="DWV619" s="178"/>
      <c r="DWW619" s="178"/>
      <c r="DWX619" s="178"/>
      <c r="DWY619" s="178"/>
      <c r="DWZ619" s="178"/>
      <c r="DXA619" s="178"/>
      <c r="DXB619" s="178"/>
      <c r="DXC619" s="178"/>
      <c r="DXD619" s="178"/>
      <c r="DXE619" s="178"/>
      <c r="DXF619" s="178"/>
      <c r="DXG619" s="178"/>
      <c r="DXH619" s="178"/>
      <c r="DXI619" s="178"/>
      <c r="DXJ619" s="178"/>
      <c r="DXK619" s="178"/>
      <c r="DXL619" s="178"/>
      <c r="DXM619" s="178"/>
      <c r="DXN619" s="178"/>
      <c r="DXO619" s="178"/>
      <c r="DXP619" s="178"/>
      <c r="DXQ619" s="178"/>
      <c r="DXR619" s="178"/>
      <c r="DXS619" s="178"/>
      <c r="DXT619" s="178"/>
      <c r="DXU619" s="178"/>
      <c r="DXV619" s="178"/>
      <c r="DXW619" s="178"/>
      <c r="DXX619" s="178"/>
      <c r="DXY619" s="178"/>
      <c r="DXZ619" s="178"/>
      <c r="DYA619" s="178"/>
      <c r="DYB619" s="178"/>
      <c r="DYC619" s="178"/>
      <c r="DYD619" s="178"/>
      <c r="DYE619" s="178"/>
      <c r="DYF619" s="178"/>
      <c r="DYG619" s="178"/>
      <c r="DYH619" s="178"/>
      <c r="DYI619" s="178"/>
      <c r="DYJ619" s="178"/>
      <c r="DYK619" s="178"/>
      <c r="DYL619" s="178"/>
      <c r="DYM619" s="178"/>
      <c r="DYN619" s="178"/>
      <c r="DYO619" s="178"/>
      <c r="DYP619" s="178"/>
      <c r="DYQ619" s="178"/>
      <c r="DYR619" s="178"/>
      <c r="DYS619" s="178"/>
      <c r="DYT619" s="178"/>
      <c r="DYU619" s="178"/>
      <c r="DYV619" s="178"/>
      <c r="DYW619" s="178"/>
      <c r="DYX619" s="178"/>
      <c r="DYY619" s="178"/>
      <c r="DYZ619" s="178"/>
      <c r="DZA619" s="178"/>
      <c r="DZB619" s="178"/>
      <c r="DZC619" s="178"/>
      <c r="DZD619" s="178"/>
      <c r="DZE619" s="178"/>
      <c r="DZF619" s="178"/>
      <c r="DZG619" s="178"/>
      <c r="DZH619" s="178"/>
      <c r="DZI619" s="178"/>
      <c r="DZJ619" s="178"/>
      <c r="DZK619" s="178"/>
      <c r="DZL619" s="178"/>
      <c r="DZM619" s="178"/>
      <c r="DZN619" s="178"/>
      <c r="DZO619" s="178"/>
      <c r="DZP619" s="178"/>
      <c r="DZQ619" s="178"/>
      <c r="DZR619" s="178"/>
      <c r="DZS619" s="178"/>
      <c r="DZT619" s="178"/>
      <c r="DZU619" s="178"/>
      <c r="DZV619" s="178"/>
      <c r="DZW619" s="178"/>
      <c r="DZX619" s="178"/>
      <c r="DZY619" s="178"/>
      <c r="DZZ619" s="178"/>
      <c r="EAA619" s="178"/>
      <c r="EAB619" s="178"/>
      <c r="EAC619" s="178"/>
      <c r="EAD619" s="178"/>
      <c r="EAE619" s="178"/>
      <c r="EAF619" s="178"/>
      <c r="EAG619" s="178"/>
      <c r="EAH619" s="178"/>
      <c r="EAI619" s="178"/>
      <c r="EAJ619" s="178"/>
      <c r="EAK619" s="178"/>
      <c r="EAL619" s="178"/>
      <c r="EAM619" s="178"/>
      <c r="EAN619" s="178"/>
      <c r="EAO619" s="178"/>
      <c r="EAP619" s="178"/>
      <c r="EAQ619" s="178"/>
      <c r="EAR619" s="178"/>
      <c r="EAS619" s="178"/>
      <c r="EAT619" s="178"/>
      <c r="EAU619" s="178"/>
      <c r="EAV619" s="178"/>
      <c r="EAW619" s="178"/>
      <c r="EAX619" s="178"/>
      <c r="EAY619" s="178"/>
      <c r="EAZ619" s="178"/>
      <c r="EBA619" s="178"/>
      <c r="EBB619" s="178"/>
      <c r="EBC619" s="178"/>
      <c r="EBD619" s="178"/>
      <c r="EBE619" s="178"/>
      <c r="EBF619" s="178"/>
      <c r="EBG619" s="178"/>
      <c r="EBH619" s="178"/>
      <c r="EBI619" s="178"/>
      <c r="EBJ619" s="178"/>
      <c r="EBK619" s="178"/>
      <c r="EBL619" s="178"/>
      <c r="EBM619" s="178"/>
      <c r="EBN619" s="178"/>
      <c r="EBO619" s="178"/>
      <c r="EBP619" s="178"/>
      <c r="EBQ619" s="178"/>
      <c r="EBR619" s="178"/>
      <c r="EBS619" s="178"/>
      <c r="EBT619" s="178"/>
      <c r="EBU619" s="178"/>
      <c r="EBV619" s="178"/>
      <c r="EBW619" s="178"/>
      <c r="EBX619" s="178"/>
      <c r="EBY619" s="178"/>
      <c r="EBZ619" s="178"/>
      <c r="ECA619" s="178"/>
      <c r="ECB619" s="178"/>
      <c r="ECC619" s="178"/>
      <c r="ECD619" s="178"/>
      <c r="ECE619" s="178"/>
      <c r="ECF619" s="178"/>
      <c r="ECG619" s="178"/>
      <c r="ECH619" s="178"/>
      <c r="ECI619" s="178"/>
      <c r="ECJ619" s="178"/>
      <c r="ECK619" s="178"/>
      <c r="ECL619" s="178"/>
      <c r="ECM619" s="178"/>
      <c r="ECN619" s="178"/>
      <c r="ECO619" s="178"/>
      <c r="ECP619" s="178"/>
      <c r="ECQ619" s="178"/>
      <c r="ECR619" s="178"/>
      <c r="ECS619" s="178"/>
      <c r="ECT619" s="178"/>
      <c r="ECU619" s="178"/>
      <c r="ECV619" s="178"/>
      <c r="ECW619" s="178"/>
      <c r="ECX619" s="178"/>
      <c r="ECY619" s="178"/>
      <c r="ECZ619" s="178"/>
      <c r="EDA619" s="178"/>
      <c r="EDB619" s="178"/>
      <c r="EDC619" s="178"/>
      <c r="EDD619" s="178"/>
      <c r="EDE619" s="178"/>
      <c r="EDF619" s="178"/>
      <c r="EDG619" s="178"/>
      <c r="EDH619" s="178"/>
      <c r="EDI619" s="178"/>
      <c r="EDJ619" s="178"/>
      <c r="EDK619" s="178"/>
      <c r="EDL619" s="178"/>
      <c r="EDM619" s="178"/>
      <c r="EDN619" s="178"/>
      <c r="EDO619" s="178"/>
      <c r="EDP619" s="178"/>
      <c r="EDQ619" s="178"/>
      <c r="EDR619" s="178"/>
      <c r="EDS619" s="178"/>
      <c r="EDT619" s="178"/>
      <c r="EDU619" s="178"/>
      <c r="EDV619" s="178"/>
      <c r="EDW619" s="178"/>
      <c r="EDX619" s="178"/>
      <c r="EDY619" s="178"/>
      <c r="EDZ619" s="178"/>
      <c r="EEA619" s="178"/>
      <c r="EEB619" s="178"/>
      <c r="EEC619" s="178"/>
      <c r="EED619" s="178"/>
      <c r="EEE619" s="178"/>
      <c r="EEF619" s="178"/>
      <c r="EEG619" s="178"/>
      <c r="EEH619" s="178"/>
      <c r="EEI619" s="178"/>
      <c r="EEJ619" s="178"/>
      <c r="EEK619" s="178"/>
      <c r="EEL619" s="178"/>
      <c r="EEM619" s="178"/>
      <c r="EEN619" s="178"/>
      <c r="EEO619" s="178"/>
      <c r="EEP619" s="178"/>
      <c r="EEQ619" s="178"/>
      <c r="EER619" s="178"/>
      <c r="EES619" s="178"/>
      <c r="EET619" s="178"/>
      <c r="EEU619" s="178"/>
      <c r="EEV619" s="178"/>
      <c r="EEW619" s="178"/>
      <c r="EEX619" s="178"/>
      <c r="EEY619" s="178"/>
      <c r="EEZ619" s="178"/>
      <c r="EFA619" s="178"/>
      <c r="EFB619" s="178"/>
      <c r="EFC619" s="178"/>
      <c r="EFD619" s="178"/>
      <c r="EFE619" s="178"/>
      <c r="EFF619" s="178"/>
      <c r="EFG619" s="178"/>
      <c r="EFH619" s="178"/>
      <c r="EFI619" s="178"/>
      <c r="EFJ619" s="178"/>
      <c r="EFK619" s="178"/>
      <c r="EFL619" s="178"/>
      <c r="EFM619" s="178"/>
      <c r="EFN619" s="178"/>
      <c r="EFO619" s="178"/>
      <c r="EFP619" s="178"/>
      <c r="EFQ619" s="178"/>
      <c r="EFR619" s="178"/>
      <c r="EFS619" s="178"/>
      <c r="EFT619" s="178"/>
      <c r="EFU619" s="178"/>
      <c r="EFV619" s="178"/>
      <c r="EFW619" s="178"/>
      <c r="EFX619" s="178"/>
      <c r="EFY619" s="178"/>
      <c r="EFZ619" s="178"/>
      <c r="EGA619" s="178"/>
      <c r="EGB619" s="178"/>
      <c r="EGC619" s="178"/>
      <c r="EGD619" s="178"/>
      <c r="EGE619" s="178"/>
      <c r="EGF619" s="178"/>
      <c r="EGG619" s="178"/>
      <c r="EGH619" s="178"/>
      <c r="EGI619" s="178"/>
      <c r="EGJ619" s="178"/>
      <c r="EGK619" s="178"/>
      <c r="EGL619" s="178"/>
      <c r="EGM619" s="178"/>
      <c r="EGN619" s="178"/>
      <c r="EGO619" s="178"/>
      <c r="EGP619" s="178"/>
      <c r="EGQ619" s="178"/>
      <c r="EGR619" s="178"/>
      <c r="EGS619" s="178"/>
      <c r="EGT619" s="178"/>
      <c r="EGU619" s="178"/>
      <c r="EGV619" s="178"/>
      <c r="EGW619" s="178"/>
      <c r="EGX619" s="178"/>
      <c r="EGY619" s="178"/>
      <c r="EGZ619" s="178"/>
      <c r="EHA619" s="178"/>
      <c r="EHB619" s="178"/>
      <c r="EHC619" s="178"/>
      <c r="EHD619" s="178"/>
      <c r="EHE619" s="178"/>
      <c r="EHF619" s="178"/>
      <c r="EHG619" s="178"/>
      <c r="EHH619" s="178"/>
      <c r="EHI619" s="178"/>
      <c r="EHJ619" s="178"/>
      <c r="EHK619" s="178"/>
      <c r="EHL619" s="178"/>
      <c r="EHM619" s="178"/>
      <c r="EHN619" s="178"/>
      <c r="EHO619" s="178"/>
      <c r="EHP619" s="178"/>
      <c r="EHQ619" s="178"/>
      <c r="EHR619" s="178"/>
      <c r="EHS619" s="178"/>
      <c r="EHT619" s="178"/>
      <c r="EHU619" s="178"/>
      <c r="EHV619" s="178"/>
      <c r="EHW619" s="178"/>
      <c r="EHX619" s="178"/>
      <c r="EHY619" s="178"/>
      <c r="EHZ619" s="178"/>
      <c r="EIA619" s="178"/>
      <c r="EIB619" s="178"/>
      <c r="EIC619" s="178"/>
      <c r="EID619" s="178"/>
      <c r="EIE619" s="178"/>
      <c r="EIF619" s="178"/>
      <c r="EIG619" s="178"/>
      <c r="EIH619" s="178"/>
      <c r="EII619" s="178"/>
      <c r="EIJ619" s="178"/>
      <c r="EIK619" s="178"/>
      <c r="EIL619" s="178"/>
      <c r="EIM619" s="178"/>
      <c r="EIN619" s="178"/>
      <c r="EIO619" s="178"/>
      <c r="EIP619" s="178"/>
      <c r="EIQ619" s="178"/>
      <c r="EIR619" s="178"/>
      <c r="EIS619" s="178"/>
      <c r="EIT619" s="178"/>
      <c r="EIU619" s="178"/>
      <c r="EIV619" s="178"/>
      <c r="EIW619" s="178"/>
      <c r="EIX619" s="178"/>
      <c r="EIY619" s="178"/>
      <c r="EIZ619" s="178"/>
      <c r="EJA619" s="178"/>
      <c r="EJB619" s="178"/>
      <c r="EJC619" s="178"/>
      <c r="EJD619" s="178"/>
      <c r="EJE619" s="178"/>
      <c r="EJF619" s="178"/>
      <c r="EJG619" s="178"/>
      <c r="EJH619" s="178"/>
      <c r="EJI619" s="178"/>
      <c r="EJJ619" s="178"/>
      <c r="EJK619" s="178"/>
      <c r="EJL619" s="178"/>
      <c r="EJM619" s="178"/>
      <c r="EJN619" s="178"/>
      <c r="EJO619" s="178"/>
      <c r="EJP619" s="178"/>
      <c r="EJQ619" s="178"/>
      <c r="EJR619" s="178"/>
      <c r="EJS619" s="178"/>
      <c r="EJT619" s="178"/>
      <c r="EJU619" s="178"/>
      <c r="EJV619" s="178"/>
      <c r="EJW619" s="178"/>
      <c r="EJX619" s="178"/>
      <c r="EJY619" s="178"/>
      <c r="EJZ619" s="178"/>
      <c r="EKA619" s="178"/>
      <c r="EKB619" s="178"/>
      <c r="EKC619" s="178"/>
      <c r="EKD619" s="178"/>
      <c r="EKE619" s="178"/>
      <c r="EKF619" s="178"/>
      <c r="EKG619" s="178"/>
      <c r="EKH619" s="178"/>
      <c r="EKI619" s="178"/>
      <c r="EKJ619" s="178"/>
      <c r="EKK619" s="178"/>
      <c r="EKL619" s="178"/>
      <c r="EKM619" s="178"/>
      <c r="EKN619" s="178"/>
      <c r="EKO619" s="178"/>
      <c r="EKP619" s="178"/>
      <c r="EKQ619" s="178"/>
      <c r="EKR619" s="178"/>
      <c r="EKS619" s="178"/>
      <c r="EKT619" s="178"/>
      <c r="EKU619" s="178"/>
      <c r="EKV619" s="178"/>
      <c r="EKW619" s="178"/>
      <c r="EKX619" s="178"/>
      <c r="EKY619" s="178"/>
      <c r="EKZ619" s="178"/>
      <c r="ELA619" s="178"/>
      <c r="ELB619" s="178"/>
      <c r="ELC619" s="178"/>
      <c r="ELD619" s="178"/>
      <c r="ELE619" s="178"/>
      <c r="ELF619" s="178"/>
      <c r="ELG619" s="178"/>
      <c r="ELH619" s="178"/>
      <c r="ELI619" s="178"/>
      <c r="ELJ619" s="178"/>
      <c r="ELK619" s="178"/>
      <c r="ELL619" s="178"/>
      <c r="ELM619" s="178"/>
      <c r="ELN619" s="178"/>
      <c r="ELO619" s="178"/>
      <c r="ELP619" s="178"/>
      <c r="ELQ619" s="178"/>
      <c r="ELR619" s="178"/>
      <c r="ELS619" s="178"/>
      <c r="ELT619" s="178"/>
      <c r="ELU619" s="178"/>
      <c r="ELV619" s="178"/>
      <c r="ELW619" s="178"/>
      <c r="ELX619" s="178"/>
      <c r="ELY619" s="178"/>
      <c r="ELZ619" s="178"/>
      <c r="EMA619" s="178"/>
      <c r="EMB619" s="178"/>
      <c r="EMC619" s="178"/>
      <c r="EMD619" s="178"/>
      <c r="EME619" s="178"/>
      <c r="EMF619" s="178"/>
      <c r="EMG619" s="178"/>
      <c r="EMH619" s="178"/>
      <c r="EMI619" s="178"/>
      <c r="EMJ619" s="178"/>
      <c r="EMK619" s="178"/>
      <c r="EML619" s="178"/>
      <c r="EMM619" s="178"/>
      <c r="EMN619" s="178"/>
      <c r="EMO619" s="178"/>
      <c r="EMP619" s="178"/>
      <c r="EMQ619" s="178"/>
      <c r="EMR619" s="178"/>
      <c r="EMS619" s="178"/>
      <c r="EMT619" s="178"/>
      <c r="EMU619" s="178"/>
      <c r="EMV619" s="178"/>
      <c r="EMW619" s="178"/>
      <c r="EMX619" s="178"/>
      <c r="EMY619" s="178"/>
      <c r="EMZ619" s="178"/>
      <c r="ENA619" s="178"/>
      <c r="ENB619" s="178"/>
      <c r="ENC619" s="178"/>
      <c r="END619" s="178"/>
      <c r="ENE619" s="178"/>
      <c r="ENF619" s="178"/>
      <c r="ENG619" s="178"/>
      <c r="ENH619" s="178"/>
      <c r="ENI619" s="178"/>
      <c r="ENJ619" s="178"/>
      <c r="ENK619" s="178"/>
      <c r="ENL619" s="178"/>
      <c r="ENM619" s="178"/>
      <c r="ENN619" s="178"/>
      <c r="ENO619" s="178"/>
      <c r="ENP619" s="178"/>
      <c r="ENQ619" s="178"/>
      <c r="ENR619" s="178"/>
      <c r="ENS619" s="178"/>
      <c r="ENT619" s="178"/>
      <c r="ENU619" s="178"/>
      <c r="ENV619" s="178"/>
      <c r="ENW619" s="178"/>
      <c r="ENX619" s="178"/>
      <c r="ENY619" s="178"/>
      <c r="ENZ619" s="178"/>
      <c r="EOA619" s="178"/>
      <c r="EOB619" s="178"/>
      <c r="EOC619" s="178"/>
      <c r="EOD619" s="178"/>
      <c r="EOE619" s="178"/>
      <c r="EOF619" s="178"/>
      <c r="EOG619" s="178"/>
      <c r="EOH619" s="178"/>
      <c r="EOI619" s="178"/>
      <c r="EOJ619" s="178"/>
      <c r="EOK619" s="178"/>
      <c r="EOL619" s="178"/>
      <c r="EOM619" s="178"/>
      <c r="EON619" s="178"/>
      <c r="EOO619" s="178"/>
      <c r="EOP619" s="178"/>
      <c r="EOQ619" s="178"/>
      <c r="EOR619" s="178"/>
      <c r="EOS619" s="178"/>
      <c r="EOT619" s="178"/>
      <c r="EOU619" s="178"/>
      <c r="EOV619" s="178"/>
      <c r="EOW619" s="178"/>
      <c r="EOX619" s="178"/>
      <c r="EOY619" s="178"/>
      <c r="EOZ619" s="178"/>
      <c r="EPA619" s="178"/>
      <c r="EPB619" s="178"/>
      <c r="EPC619" s="178"/>
      <c r="EPD619" s="178"/>
      <c r="EPE619" s="178"/>
      <c r="EPF619" s="178"/>
      <c r="EPG619" s="178"/>
      <c r="EPH619" s="178"/>
      <c r="EPI619" s="178"/>
      <c r="EPJ619" s="178"/>
      <c r="EPK619" s="178"/>
      <c r="EPL619" s="178"/>
      <c r="EPM619" s="178"/>
      <c r="EPN619" s="178"/>
      <c r="EPO619" s="178"/>
      <c r="EPP619" s="178"/>
      <c r="EPQ619" s="178"/>
      <c r="EPR619" s="178"/>
      <c r="EPS619" s="178"/>
      <c r="EPT619" s="178"/>
      <c r="EPU619" s="178"/>
      <c r="EPV619" s="178"/>
      <c r="EPW619" s="178"/>
      <c r="EPX619" s="178"/>
      <c r="EPY619" s="178"/>
      <c r="EPZ619" s="178"/>
      <c r="EQA619" s="178"/>
      <c r="EQB619" s="178"/>
      <c r="EQC619" s="178"/>
      <c r="EQD619" s="178"/>
      <c r="EQE619" s="178"/>
      <c r="EQF619" s="178"/>
      <c r="EQG619" s="178"/>
      <c r="EQH619" s="178"/>
      <c r="EQI619" s="178"/>
      <c r="EQJ619" s="178"/>
      <c r="EQK619" s="178"/>
      <c r="EQL619" s="178"/>
      <c r="EQM619" s="178"/>
      <c r="EQN619" s="178"/>
      <c r="EQO619" s="178"/>
      <c r="EQP619" s="178"/>
      <c r="EQQ619" s="178"/>
      <c r="EQR619" s="178"/>
      <c r="EQS619" s="178"/>
      <c r="EQT619" s="178"/>
      <c r="EQU619" s="178"/>
      <c r="EQV619" s="178"/>
      <c r="EQW619" s="178"/>
      <c r="EQX619" s="178"/>
      <c r="EQY619" s="178"/>
      <c r="EQZ619" s="178"/>
      <c r="ERA619" s="178"/>
      <c r="ERB619" s="178"/>
      <c r="ERC619" s="178"/>
      <c r="ERD619" s="178"/>
      <c r="ERE619" s="178"/>
      <c r="ERF619" s="178"/>
      <c r="ERG619" s="178"/>
      <c r="ERH619" s="178"/>
      <c r="ERI619" s="178"/>
      <c r="ERJ619" s="178"/>
      <c r="ERK619" s="178"/>
      <c r="ERL619" s="178"/>
      <c r="ERM619" s="178"/>
      <c r="ERN619" s="178"/>
      <c r="ERO619" s="178"/>
      <c r="ERP619" s="178"/>
      <c r="ERQ619" s="178"/>
      <c r="ERR619" s="178"/>
      <c r="ERS619" s="178"/>
      <c r="ERT619" s="178"/>
      <c r="ERU619" s="178"/>
      <c r="ERV619" s="178"/>
      <c r="ERW619" s="178"/>
      <c r="ERX619" s="178"/>
      <c r="ERY619" s="178"/>
      <c r="ERZ619" s="178"/>
      <c r="ESA619" s="178"/>
      <c r="ESB619" s="178"/>
      <c r="ESC619" s="178"/>
      <c r="ESD619" s="178"/>
      <c r="ESE619" s="178"/>
      <c r="ESF619" s="178"/>
      <c r="ESG619" s="178"/>
      <c r="ESH619" s="178"/>
      <c r="ESI619" s="178"/>
      <c r="ESJ619" s="178"/>
      <c r="ESK619" s="178"/>
      <c r="ESL619" s="178"/>
      <c r="ESM619" s="178"/>
      <c r="ESN619" s="178"/>
      <c r="ESO619" s="178"/>
      <c r="ESP619" s="178"/>
      <c r="ESQ619" s="178"/>
      <c r="ESR619" s="178"/>
      <c r="ESS619" s="178"/>
      <c r="EST619" s="178"/>
      <c r="ESU619" s="178"/>
      <c r="ESV619" s="178"/>
      <c r="ESW619" s="178"/>
      <c r="ESX619" s="178"/>
      <c r="ESY619" s="178"/>
      <c r="ESZ619" s="178"/>
      <c r="ETA619" s="178"/>
      <c r="ETB619" s="178"/>
      <c r="ETC619" s="178"/>
      <c r="ETD619" s="178"/>
      <c r="ETE619" s="178"/>
      <c r="ETF619" s="178"/>
      <c r="ETG619" s="178"/>
      <c r="ETH619" s="178"/>
      <c r="ETI619" s="178"/>
      <c r="ETJ619" s="178"/>
      <c r="ETK619" s="178"/>
      <c r="ETL619" s="178"/>
      <c r="ETM619" s="178"/>
      <c r="ETN619" s="178"/>
      <c r="ETO619" s="178"/>
      <c r="ETP619" s="178"/>
      <c r="ETQ619" s="178"/>
      <c r="ETR619" s="178"/>
      <c r="ETS619" s="178"/>
      <c r="ETT619" s="178"/>
      <c r="ETU619" s="178"/>
      <c r="ETV619" s="178"/>
      <c r="ETW619" s="178"/>
      <c r="ETX619" s="178"/>
      <c r="ETY619" s="178"/>
      <c r="ETZ619" s="178"/>
      <c r="EUA619" s="178"/>
      <c r="EUB619" s="178"/>
      <c r="EUC619" s="178"/>
      <c r="EUD619" s="178"/>
      <c r="EUE619" s="178"/>
      <c r="EUF619" s="178"/>
      <c r="EUG619" s="178"/>
      <c r="EUH619" s="178"/>
      <c r="EUI619" s="178"/>
      <c r="EUJ619" s="178"/>
      <c r="EUK619" s="178"/>
      <c r="EUL619" s="178"/>
      <c r="EUM619" s="178"/>
      <c r="EUN619" s="178"/>
      <c r="EUO619" s="178"/>
      <c r="EUP619" s="178"/>
      <c r="EUQ619" s="178"/>
      <c r="EUR619" s="178"/>
      <c r="EUS619" s="178"/>
      <c r="EUT619" s="178"/>
      <c r="EUU619" s="178"/>
      <c r="EUV619" s="178"/>
      <c r="EUW619" s="178"/>
      <c r="EUX619" s="178"/>
      <c r="EUY619" s="178"/>
      <c r="EUZ619" s="178"/>
      <c r="EVA619" s="178"/>
      <c r="EVB619" s="178"/>
      <c r="EVC619" s="178"/>
      <c r="EVD619" s="178"/>
      <c r="EVE619" s="178"/>
      <c r="EVF619" s="178"/>
      <c r="EVG619" s="178"/>
      <c r="EVH619" s="178"/>
      <c r="EVI619" s="178"/>
      <c r="EVJ619" s="178"/>
      <c r="EVK619" s="178"/>
      <c r="EVL619" s="178"/>
      <c r="EVM619" s="178"/>
      <c r="EVN619" s="178"/>
      <c r="EVO619" s="178"/>
      <c r="EVP619" s="178"/>
      <c r="EVQ619" s="178"/>
      <c r="EVR619" s="178"/>
      <c r="EVS619" s="178"/>
      <c r="EVT619" s="178"/>
      <c r="EVU619" s="178"/>
      <c r="EVV619" s="178"/>
      <c r="EVW619" s="178"/>
      <c r="EVX619" s="178"/>
      <c r="EVY619" s="178"/>
      <c r="EVZ619" s="178"/>
      <c r="EWA619" s="178"/>
      <c r="EWB619" s="178"/>
      <c r="EWC619" s="178"/>
      <c r="EWD619" s="178"/>
      <c r="EWE619" s="178"/>
      <c r="EWF619" s="178"/>
      <c r="EWG619" s="178"/>
      <c r="EWH619" s="178"/>
      <c r="EWI619" s="178"/>
      <c r="EWJ619" s="178"/>
      <c r="EWK619" s="178"/>
      <c r="EWL619" s="178"/>
      <c r="EWM619" s="178"/>
      <c r="EWN619" s="178"/>
      <c r="EWO619" s="178"/>
      <c r="EWP619" s="178"/>
      <c r="EWQ619" s="178"/>
      <c r="EWR619" s="178"/>
      <c r="EWS619" s="178"/>
      <c r="EWT619" s="178"/>
      <c r="EWU619" s="178"/>
      <c r="EWV619" s="178"/>
      <c r="EWW619" s="178"/>
      <c r="EWX619" s="178"/>
      <c r="EWY619" s="178"/>
      <c r="EWZ619" s="178"/>
      <c r="EXA619" s="178"/>
      <c r="EXB619" s="178"/>
      <c r="EXC619" s="178"/>
      <c r="EXD619" s="178"/>
      <c r="EXE619" s="178"/>
      <c r="EXF619" s="178"/>
      <c r="EXG619" s="178"/>
      <c r="EXH619" s="178"/>
      <c r="EXI619" s="178"/>
      <c r="EXJ619" s="178"/>
      <c r="EXK619" s="178"/>
      <c r="EXL619" s="178"/>
      <c r="EXM619" s="178"/>
      <c r="EXN619" s="178"/>
      <c r="EXO619" s="178"/>
      <c r="EXP619" s="178"/>
      <c r="EXQ619" s="178"/>
      <c r="EXR619" s="178"/>
      <c r="EXS619" s="178"/>
      <c r="EXT619" s="178"/>
      <c r="EXU619" s="178"/>
      <c r="EXV619" s="178"/>
      <c r="EXW619" s="178"/>
      <c r="EXX619" s="178"/>
      <c r="EXY619" s="178"/>
      <c r="EXZ619" s="178"/>
      <c r="EYA619" s="178"/>
      <c r="EYB619" s="178"/>
      <c r="EYC619" s="178"/>
      <c r="EYD619" s="178"/>
      <c r="EYE619" s="178"/>
      <c r="EYF619" s="178"/>
      <c r="EYG619" s="178"/>
      <c r="EYH619" s="178"/>
      <c r="EYI619" s="178"/>
      <c r="EYJ619" s="178"/>
      <c r="EYK619" s="178"/>
      <c r="EYL619" s="178"/>
      <c r="EYM619" s="178"/>
      <c r="EYN619" s="178"/>
      <c r="EYO619" s="178"/>
      <c r="EYP619" s="178"/>
      <c r="EYQ619" s="178"/>
      <c r="EYR619" s="178"/>
      <c r="EYS619" s="178"/>
      <c r="EYT619" s="178"/>
      <c r="EYU619" s="178"/>
      <c r="EYV619" s="178"/>
      <c r="EYW619" s="178"/>
      <c r="EYX619" s="178"/>
      <c r="EYY619" s="178"/>
      <c r="EYZ619" s="178"/>
      <c r="EZA619" s="178"/>
      <c r="EZB619" s="178"/>
      <c r="EZC619" s="178"/>
      <c r="EZD619" s="178"/>
      <c r="EZE619" s="178"/>
      <c r="EZF619" s="178"/>
      <c r="EZG619" s="178"/>
      <c r="EZH619" s="178"/>
      <c r="EZI619" s="178"/>
      <c r="EZJ619" s="178"/>
      <c r="EZK619" s="178"/>
      <c r="EZL619" s="178"/>
      <c r="EZM619" s="178"/>
      <c r="EZN619" s="178"/>
      <c r="EZO619" s="178"/>
      <c r="EZP619" s="178"/>
      <c r="EZQ619" s="178"/>
      <c r="EZR619" s="178"/>
      <c r="EZS619" s="178"/>
      <c r="EZT619" s="178"/>
      <c r="EZU619" s="178"/>
      <c r="EZV619" s="178"/>
      <c r="EZW619" s="178"/>
      <c r="EZX619" s="178"/>
      <c r="EZY619" s="178"/>
      <c r="EZZ619" s="178"/>
      <c r="FAA619" s="178"/>
      <c r="FAB619" s="178"/>
      <c r="FAC619" s="178"/>
      <c r="FAD619" s="178"/>
      <c r="FAE619" s="178"/>
      <c r="FAF619" s="178"/>
      <c r="FAG619" s="178"/>
      <c r="FAH619" s="178"/>
      <c r="FAI619" s="178"/>
      <c r="FAJ619" s="178"/>
      <c r="FAK619" s="178"/>
      <c r="FAL619" s="178"/>
      <c r="FAM619" s="178"/>
      <c r="FAN619" s="178"/>
      <c r="FAO619" s="178"/>
      <c r="FAP619" s="178"/>
      <c r="FAQ619" s="178"/>
      <c r="FAR619" s="178"/>
      <c r="FAS619" s="178"/>
      <c r="FAT619" s="178"/>
      <c r="FAU619" s="178"/>
      <c r="FAV619" s="178"/>
      <c r="FAW619" s="178"/>
      <c r="FAX619" s="178"/>
      <c r="FAY619" s="178"/>
      <c r="FAZ619" s="178"/>
      <c r="FBA619" s="178"/>
      <c r="FBB619" s="178"/>
      <c r="FBC619" s="178"/>
      <c r="FBD619" s="178"/>
      <c r="FBE619" s="178"/>
      <c r="FBF619" s="178"/>
      <c r="FBG619" s="178"/>
      <c r="FBH619" s="178"/>
      <c r="FBI619" s="178"/>
      <c r="FBJ619" s="178"/>
      <c r="FBK619" s="178"/>
      <c r="FBL619" s="178"/>
      <c r="FBM619" s="178"/>
      <c r="FBN619" s="178"/>
      <c r="FBO619" s="178"/>
      <c r="FBP619" s="178"/>
      <c r="FBQ619" s="178"/>
      <c r="FBR619" s="178"/>
      <c r="FBS619" s="178"/>
      <c r="FBT619" s="178"/>
      <c r="FBU619" s="178"/>
      <c r="FBV619" s="178"/>
      <c r="FBW619" s="178"/>
      <c r="FBX619" s="178"/>
      <c r="FBY619" s="178"/>
      <c r="FBZ619" s="178"/>
      <c r="FCA619" s="178"/>
      <c r="FCB619" s="178"/>
      <c r="FCC619" s="178"/>
      <c r="FCD619" s="178"/>
      <c r="FCE619" s="178"/>
      <c r="FCF619" s="178"/>
      <c r="FCG619" s="178"/>
      <c r="FCH619" s="178"/>
      <c r="FCI619" s="178"/>
      <c r="FCJ619" s="178"/>
      <c r="FCK619" s="178"/>
      <c r="FCL619" s="178"/>
      <c r="FCM619" s="178"/>
      <c r="FCN619" s="178"/>
      <c r="FCO619" s="178"/>
      <c r="FCP619" s="178"/>
      <c r="FCQ619" s="178"/>
      <c r="FCR619" s="178"/>
      <c r="FCS619" s="178"/>
      <c r="FCT619" s="178"/>
      <c r="FCU619" s="178"/>
      <c r="FCV619" s="178"/>
      <c r="FCW619" s="178"/>
      <c r="FCX619" s="178"/>
      <c r="FCY619" s="178"/>
      <c r="FCZ619" s="178"/>
      <c r="FDA619" s="178"/>
      <c r="FDB619" s="178"/>
      <c r="FDC619" s="178"/>
      <c r="FDD619" s="178"/>
      <c r="FDE619" s="178"/>
      <c r="FDF619" s="178"/>
      <c r="FDG619" s="178"/>
      <c r="FDH619" s="178"/>
      <c r="FDI619" s="178"/>
      <c r="FDJ619" s="178"/>
      <c r="FDK619" s="178"/>
      <c r="FDL619" s="178"/>
      <c r="FDM619" s="178"/>
      <c r="FDN619" s="178"/>
      <c r="FDO619" s="178"/>
      <c r="FDP619" s="178"/>
      <c r="FDQ619" s="178"/>
      <c r="FDR619" s="178"/>
      <c r="FDS619" s="178"/>
      <c r="FDT619" s="178"/>
      <c r="FDU619" s="178"/>
      <c r="FDV619" s="178"/>
      <c r="FDW619" s="178"/>
      <c r="FDX619" s="178"/>
      <c r="FDY619" s="178"/>
      <c r="FDZ619" s="178"/>
      <c r="FEA619" s="178"/>
      <c r="FEB619" s="178"/>
      <c r="FEC619" s="178"/>
      <c r="FED619" s="178"/>
      <c r="FEE619" s="178"/>
      <c r="FEF619" s="178"/>
      <c r="FEG619" s="178"/>
      <c r="FEH619" s="178"/>
      <c r="FEI619" s="178"/>
      <c r="FEJ619" s="178"/>
      <c r="FEK619" s="178"/>
      <c r="FEL619" s="178"/>
      <c r="FEM619" s="178"/>
      <c r="FEN619" s="178"/>
      <c r="FEO619" s="178"/>
      <c r="FEP619" s="178"/>
      <c r="FEQ619" s="178"/>
      <c r="FER619" s="178"/>
      <c r="FES619" s="178"/>
      <c r="FET619" s="178"/>
      <c r="FEU619" s="178"/>
      <c r="FEV619" s="178"/>
      <c r="FEW619" s="178"/>
      <c r="FEX619" s="178"/>
      <c r="FEY619" s="178"/>
      <c r="FEZ619" s="178"/>
      <c r="FFA619" s="178"/>
      <c r="FFB619" s="178"/>
      <c r="FFC619" s="178"/>
      <c r="FFD619" s="178"/>
      <c r="FFE619" s="178"/>
      <c r="FFF619" s="178"/>
      <c r="FFG619" s="178"/>
      <c r="FFH619" s="178"/>
      <c r="FFI619" s="178"/>
      <c r="FFJ619" s="178"/>
      <c r="FFK619" s="178"/>
      <c r="FFL619" s="178"/>
      <c r="FFM619" s="178"/>
      <c r="FFN619" s="178"/>
      <c r="FFO619" s="178"/>
      <c r="FFP619" s="178"/>
      <c r="FFQ619" s="178"/>
      <c r="FFR619" s="178"/>
      <c r="FFS619" s="178"/>
      <c r="FFT619" s="178"/>
      <c r="FFU619" s="178"/>
      <c r="FFV619" s="178"/>
      <c r="FFW619" s="178"/>
      <c r="FFX619" s="178"/>
      <c r="FFY619" s="178"/>
      <c r="FFZ619" s="178"/>
      <c r="FGA619" s="178"/>
      <c r="FGB619" s="178"/>
      <c r="FGC619" s="178"/>
      <c r="FGD619" s="178"/>
      <c r="FGE619" s="178"/>
      <c r="FGF619" s="178"/>
      <c r="FGG619" s="178"/>
      <c r="FGH619" s="178"/>
      <c r="FGI619" s="178"/>
      <c r="FGJ619" s="178"/>
      <c r="FGK619" s="178"/>
      <c r="FGL619" s="178"/>
      <c r="FGM619" s="178"/>
      <c r="FGN619" s="178"/>
      <c r="FGO619" s="178"/>
      <c r="FGP619" s="178"/>
      <c r="FGQ619" s="178"/>
      <c r="FGR619" s="178"/>
      <c r="FGS619" s="178"/>
      <c r="FGT619" s="178"/>
      <c r="FGU619" s="178"/>
      <c r="FGV619" s="178"/>
      <c r="FGW619" s="178"/>
      <c r="FGX619" s="178"/>
      <c r="FGY619" s="178"/>
      <c r="FGZ619" s="178"/>
      <c r="FHA619" s="178"/>
      <c r="FHB619" s="178"/>
      <c r="FHC619" s="178"/>
      <c r="FHD619" s="178"/>
      <c r="FHE619" s="178"/>
      <c r="FHF619" s="178"/>
      <c r="FHG619" s="178"/>
      <c r="FHH619" s="178"/>
      <c r="FHI619" s="178"/>
      <c r="FHJ619" s="178"/>
      <c r="FHK619" s="178"/>
      <c r="FHL619" s="178"/>
      <c r="FHM619" s="178"/>
      <c r="FHN619" s="178"/>
      <c r="FHO619" s="178"/>
      <c r="FHP619" s="178"/>
      <c r="FHQ619" s="178"/>
      <c r="FHR619" s="178"/>
      <c r="FHS619" s="178"/>
      <c r="FHT619" s="178"/>
      <c r="FHU619" s="178"/>
      <c r="FHV619" s="178"/>
      <c r="FHW619" s="178"/>
      <c r="FHX619" s="178"/>
      <c r="FHY619" s="178"/>
      <c r="FHZ619" s="178"/>
      <c r="FIA619" s="178"/>
      <c r="FIB619" s="178"/>
      <c r="FIC619" s="178"/>
      <c r="FID619" s="178"/>
      <c r="FIE619" s="178"/>
      <c r="FIF619" s="178"/>
      <c r="FIG619" s="178"/>
      <c r="FIH619" s="178"/>
      <c r="FII619" s="178"/>
      <c r="FIJ619" s="178"/>
      <c r="FIK619" s="178"/>
      <c r="FIL619" s="178"/>
      <c r="FIM619" s="178"/>
      <c r="FIN619" s="178"/>
      <c r="FIO619" s="178"/>
      <c r="FIP619" s="178"/>
      <c r="FIQ619" s="178"/>
      <c r="FIR619" s="178"/>
      <c r="FIS619" s="178"/>
      <c r="FIT619" s="178"/>
      <c r="FIU619" s="178"/>
      <c r="FIV619" s="178"/>
      <c r="FIW619" s="178"/>
      <c r="FIX619" s="178"/>
      <c r="FIY619" s="178"/>
      <c r="FIZ619" s="178"/>
      <c r="FJA619" s="178"/>
      <c r="FJB619" s="178"/>
      <c r="FJC619" s="178"/>
      <c r="FJD619" s="178"/>
      <c r="FJE619" s="178"/>
      <c r="FJF619" s="178"/>
      <c r="FJG619" s="178"/>
      <c r="FJH619" s="178"/>
      <c r="FJI619" s="178"/>
      <c r="FJJ619" s="178"/>
      <c r="FJK619" s="178"/>
      <c r="FJL619" s="178"/>
      <c r="FJM619" s="178"/>
      <c r="FJN619" s="178"/>
      <c r="FJO619" s="178"/>
      <c r="FJP619" s="178"/>
      <c r="FJQ619" s="178"/>
      <c r="FJR619" s="178"/>
      <c r="FJS619" s="178"/>
      <c r="FJT619" s="178"/>
      <c r="FJU619" s="178"/>
      <c r="FJV619" s="178"/>
      <c r="FJW619" s="178"/>
      <c r="FJX619" s="178"/>
      <c r="FJY619" s="178"/>
      <c r="FJZ619" s="178"/>
      <c r="FKA619" s="178"/>
      <c r="FKB619" s="178"/>
      <c r="FKC619" s="178"/>
      <c r="FKD619" s="178"/>
      <c r="FKE619" s="178"/>
      <c r="FKF619" s="178"/>
      <c r="FKG619" s="178"/>
      <c r="FKH619" s="178"/>
      <c r="FKI619" s="178"/>
      <c r="FKJ619" s="178"/>
      <c r="FKK619" s="178"/>
      <c r="FKL619" s="178"/>
      <c r="FKM619" s="178"/>
      <c r="FKN619" s="178"/>
      <c r="FKO619" s="178"/>
      <c r="FKP619" s="178"/>
      <c r="FKQ619" s="178"/>
      <c r="FKR619" s="178"/>
      <c r="FKS619" s="178"/>
      <c r="FKT619" s="178"/>
      <c r="FKU619" s="178"/>
      <c r="FKV619" s="178"/>
      <c r="FKW619" s="178"/>
      <c r="FKX619" s="178"/>
      <c r="FKY619" s="178"/>
      <c r="FKZ619" s="178"/>
      <c r="FLA619" s="178"/>
      <c r="FLB619" s="178"/>
      <c r="FLC619" s="178"/>
      <c r="FLD619" s="178"/>
      <c r="FLE619" s="178"/>
      <c r="FLF619" s="178"/>
      <c r="FLG619" s="178"/>
      <c r="FLH619" s="178"/>
      <c r="FLI619" s="178"/>
      <c r="FLJ619" s="178"/>
      <c r="FLK619" s="178"/>
      <c r="FLL619" s="178"/>
      <c r="FLM619" s="178"/>
      <c r="FLN619" s="178"/>
      <c r="FLO619" s="178"/>
      <c r="FLP619" s="178"/>
      <c r="FLQ619" s="178"/>
      <c r="FLR619" s="178"/>
      <c r="FLS619" s="178"/>
      <c r="FLT619" s="178"/>
      <c r="FLU619" s="178"/>
      <c r="FLV619" s="178"/>
      <c r="FLW619" s="178"/>
      <c r="FLX619" s="178"/>
      <c r="FLY619" s="178"/>
      <c r="FLZ619" s="178"/>
      <c r="FMA619" s="178"/>
      <c r="FMB619" s="178"/>
      <c r="FMC619" s="178"/>
      <c r="FMD619" s="178"/>
      <c r="FME619" s="178"/>
      <c r="FMF619" s="178"/>
      <c r="FMG619" s="178"/>
      <c r="FMH619" s="178"/>
      <c r="FMI619" s="178"/>
      <c r="FMJ619" s="178"/>
      <c r="FMK619" s="178"/>
      <c r="FML619" s="178"/>
      <c r="FMM619" s="178"/>
      <c r="FMN619" s="178"/>
      <c r="FMO619" s="178"/>
      <c r="FMP619" s="178"/>
      <c r="FMQ619" s="178"/>
      <c r="FMR619" s="178"/>
      <c r="FMS619" s="178"/>
      <c r="FMT619" s="178"/>
      <c r="FMU619" s="178"/>
      <c r="FMV619" s="178"/>
      <c r="FMW619" s="178"/>
      <c r="FMX619" s="178"/>
      <c r="FMY619" s="178"/>
      <c r="FMZ619" s="178"/>
      <c r="FNA619" s="178"/>
      <c r="FNB619" s="178"/>
      <c r="FNC619" s="178"/>
      <c r="FND619" s="178"/>
      <c r="FNE619" s="178"/>
      <c r="FNF619" s="178"/>
      <c r="FNG619" s="178"/>
      <c r="FNH619" s="178"/>
      <c r="FNI619" s="178"/>
      <c r="FNJ619" s="178"/>
      <c r="FNK619" s="178"/>
      <c r="FNL619" s="178"/>
      <c r="FNM619" s="178"/>
      <c r="FNN619" s="178"/>
      <c r="FNO619" s="178"/>
      <c r="FNP619" s="178"/>
      <c r="FNQ619" s="178"/>
      <c r="FNR619" s="178"/>
      <c r="FNS619" s="178"/>
      <c r="FNT619" s="178"/>
      <c r="FNU619" s="178"/>
      <c r="FNV619" s="178"/>
      <c r="FNW619" s="178"/>
      <c r="FNX619" s="178"/>
      <c r="FNY619" s="178"/>
      <c r="FNZ619" s="178"/>
      <c r="FOA619" s="178"/>
      <c r="FOB619" s="178"/>
      <c r="FOC619" s="178"/>
      <c r="FOD619" s="178"/>
      <c r="FOE619" s="178"/>
      <c r="FOF619" s="178"/>
      <c r="FOG619" s="178"/>
      <c r="FOH619" s="178"/>
      <c r="FOI619" s="178"/>
      <c r="FOJ619" s="178"/>
      <c r="FOK619" s="178"/>
      <c r="FOL619" s="178"/>
      <c r="FOM619" s="178"/>
      <c r="FON619" s="178"/>
      <c r="FOO619" s="178"/>
      <c r="FOP619" s="178"/>
      <c r="FOQ619" s="178"/>
      <c r="FOR619" s="178"/>
      <c r="FOS619" s="178"/>
      <c r="FOT619" s="178"/>
      <c r="FOU619" s="178"/>
      <c r="FOV619" s="178"/>
      <c r="FOW619" s="178"/>
      <c r="FOX619" s="178"/>
      <c r="FOY619" s="178"/>
      <c r="FOZ619" s="178"/>
      <c r="FPA619" s="178"/>
      <c r="FPB619" s="178"/>
      <c r="FPC619" s="178"/>
      <c r="FPD619" s="178"/>
      <c r="FPE619" s="178"/>
      <c r="FPF619" s="178"/>
      <c r="FPG619" s="178"/>
      <c r="FPH619" s="178"/>
      <c r="FPI619" s="178"/>
      <c r="FPJ619" s="178"/>
      <c r="FPK619" s="178"/>
      <c r="FPL619" s="178"/>
      <c r="FPM619" s="178"/>
      <c r="FPN619" s="178"/>
      <c r="FPO619" s="178"/>
      <c r="FPP619" s="178"/>
      <c r="FPQ619" s="178"/>
      <c r="FPR619" s="178"/>
      <c r="FPS619" s="178"/>
      <c r="FPT619" s="178"/>
      <c r="FPU619" s="178"/>
      <c r="FPV619" s="178"/>
      <c r="FPW619" s="178"/>
      <c r="FPX619" s="178"/>
      <c r="FPY619" s="178"/>
      <c r="FPZ619" s="178"/>
      <c r="FQA619" s="178"/>
      <c r="FQB619" s="178"/>
      <c r="FQC619" s="178"/>
      <c r="FQD619" s="178"/>
      <c r="FQE619" s="178"/>
      <c r="FQF619" s="178"/>
      <c r="FQG619" s="178"/>
      <c r="FQH619" s="178"/>
      <c r="FQI619" s="178"/>
      <c r="FQJ619" s="178"/>
      <c r="FQK619" s="178"/>
      <c r="FQL619" s="178"/>
      <c r="FQM619" s="178"/>
      <c r="FQN619" s="178"/>
      <c r="FQO619" s="178"/>
      <c r="FQP619" s="178"/>
      <c r="FQQ619" s="178"/>
      <c r="FQR619" s="178"/>
      <c r="FQS619" s="178"/>
      <c r="FQT619" s="178"/>
      <c r="FQU619" s="178"/>
      <c r="FQV619" s="178"/>
      <c r="FQW619" s="178"/>
      <c r="FQX619" s="178"/>
      <c r="FQY619" s="178"/>
      <c r="FQZ619" s="178"/>
      <c r="FRA619" s="178"/>
      <c r="FRB619" s="178"/>
      <c r="FRC619" s="178"/>
      <c r="FRD619" s="178"/>
      <c r="FRE619" s="178"/>
      <c r="FRF619" s="178"/>
      <c r="FRG619" s="178"/>
      <c r="FRH619" s="178"/>
      <c r="FRI619" s="178"/>
      <c r="FRJ619" s="178"/>
      <c r="FRK619" s="178"/>
      <c r="FRL619" s="178"/>
      <c r="FRM619" s="178"/>
      <c r="FRN619" s="178"/>
      <c r="FRO619" s="178"/>
      <c r="FRP619" s="178"/>
      <c r="FRQ619" s="178"/>
      <c r="FRR619" s="178"/>
      <c r="FRS619" s="178"/>
      <c r="FRT619" s="178"/>
      <c r="FRU619" s="178"/>
      <c r="FRV619" s="178"/>
      <c r="FRW619" s="178"/>
      <c r="FRX619" s="178"/>
      <c r="FRY619" s="178"/>
      <c r="FRZ619" s="178"/>
      <c r="FSA619" s="178"/>
      <c r="FSB619" s="178"/>
      <c r="FSC619" s="178"/>
      <c r="FSD619" s="178"/>
      <c r="FSE619" s="178"/>
      <c r="FSF619" s="178"/>
      <c r="FSG619" s="178"/>
      <c r="FSH619" s="178"/>
      <c r="FSI619" s="178"/>
      <c r="FSJ619" s="178"/>
      <c r="FSK619" s="178"/>
      <c r="FSL619" s="178"/>
      <c r="FSM619" s="178"/>
      <c r="FSN619" s="178"/>
      <c r="FSO619" s="178"/>
      <c r="FSP619" s="178"/>
      <c r="FSQ619" s="178"/>
      <c r="FSR619" s="178"/>
      <c r="FSS619" s="178"/>
      <c r="FST619" s="178"/>
      <c r="FSU619" s="178"/>
      <c r="FSV619" s="178"/>
      <c r="FSW619" s="178"/>
      <c r="FSX619" s="178"/>
      <c r="FSY619" s="178"/>
      <c r="FSZ619" s="178"/>
      <c r="FTA619" s="178"/>
      <c r="FTB619" s="178"/>
      <c r="FTC619" s="178"/>
      <c r="FTD619" s="178"/>
      <c r="FTE619" s="178"/>
      <c r="FTF619" s="178"/>
      <c r="FTG619" s="178"/>
      <c r="FTH619" s="178"/>
      <c r="FTI619" s="178"/>
      <c r="FTJ619" s="178"/>
      <c r="FTK619" s="178"/>
      <c r="FTL619" s="178"/>
      <c r="FTM619" s="178"/>
      <c r="FTN619" s="178"/>
      <c r="FTO619" s="178"/>
      <c r="FTP619" s="178"/>
      <c r="FTQ619" s="178"/>
      <c r="FTR619" s="178"/>
      <c r="FTS619" s="178"/>
      <c r="FTT619" s="178"/>
      <c r="FTU619" s="178"/>
      <c r="FTV619" s="178"/>
      <c r="FTW619" s="178"/>
      <c r="FTX619" s="178"/>
      <c r="FTY619" s="178"/>
      <c r="FTZ619" s="178"/>
      <c r="FUA619" s="178"/>
      <c r="FUB619" s="178"/>
      <c r="FUC619" s="178"/>
      <c r="FUD619" s="178"/>
      <c r="FUE619" s="178"/>
      <c r="FUF619" s="178"/>
      <c r="FUG619" s="178"/>
      <c r="FUH619" s="178"/>
      <c r="FUI619" s="178"/>
      <c r="FUJ619" s="178"/>
      <c r="FUK619" s="178"/>
      <c r="FUL619" s="178"/>
      <c r="FUM619" s="178"/>
      <c r="FUN619" s="178"/>
      <c r="FUO619" s="178"/>
      <c r="FUP619" s="178"/>
      <c r="FUQ619" s="178"/>
      <c r="FUR619" s="178"/>
      <c r="FUS619" s="178"/>
      <c r="FUT619" s="178"/>
      <c r="FUU619" s="178"/>
      <c r="FUV619" s="178"/>
      <c r="FUW619" s="178"/>
      <c r="FUX619" s="178"/>
      <c r="FUY619" s="178"/>
      <c r="FUZ619" s="178"/>
      <c r="FVA619" s="178"/>
      <c r="FVB619" s="178"/>
      <c r="FVC619" s="178"/>
      <c r="FVD619" s="178"/>
      <c r="FVE619" s="178"/>
      <c r="FVF619" s="178"/>
      <c r="FVG619" s="178"/>
      <c r="FVH619" s="178"/>
      <c r="FVI619" s="178"/>
      <c r="FVJ619" s="178"/>
      <c r="FVK619" s="178"/>
      <c r="FVL619" s="178"/>
      <c r="FVM619" s="178"/>
      <c r="FVN619" s="178"/>
      <c r="FVO619" s="178"/>
      <c r="FVP619" s="178"/>
      <c r="FVQ619" s="178"/>
      <c r="FVR619" s="178"/>
      <c r="FVS619" s="178"/>
      <c r="FVT619" s="178"/>
      <c r="FVU619" s="178"/>
      <c r="FVV619" s="178"/>
      <c r="FVW619" s="178"/>
      <c r="FVX619" s="178"/>
      <c r="FVY619" s="178"/>
      <c r="FVZ619" s="178"/>
      <c r="FWA619" s="178"/>
      <c r="FWB619" s="178"/>
      <c r="FWC619" s="178"/>
      <c r="FWD619" s="178"/>
      <c r="FWE619" s="178"/>
      <c r="FWF619" s="178"/>
      <c r="FWG619" s="178"/>
      <c r="FWH619" s="178"/>
      <c r="FWI619" s="178"/>
      <c r="FWJ619" s="178"/>
      <c r="FWK619" s="178"/>
      <c r="FWL619" s="178"/>
      <c r="FWM619" s="178"/>
      <c r="FWN619" s="178"/>
      <c r="FWO619" s="178"/>
      <c r="FWP619" s="178"/>
      <c r="FWQ619" s="178"/>
      <c r="FWR619" s="178"/>
      <c r="FWS619" s="178"/>
      <c r="FWT619" s="178"/>
      <c r="FWU619" s="178"/>
      <c r="FWV619" s="178"/>
      <c r="FWW619" s="178"/>
      <c r="FWX619" s="178"/>
      <c r="FWY619" s="178"/>
      <c r="FWZ619" s="178"/>
      <c r="FXA619" s="178"/>
      <c r="FXB619" s="178"/>
      <c r="FXC619" s="178"/>
      <c r="FXD619" s="178"/>
      <c r="FXE619" s="178"/>
      <c r="FXF619" s="178"/>
      <c r="FXG619" s="178"/>
      <c r="FXH619" s="178"/>
      <c r="FXI619" s="178"/>
      <c r="FXJ619" s="178"/>
      <c r="FXK619" s="178"/>
      <c r="FXL619" s="178"/>
      <c r="FXM619" s="178"/>
      <c r="FXN619" s="178"/>
      <c r="FXO619" s="178"/>
      <c r="FXP619" s="178"/>
      <c r="FXQ619" s="178"/>
      <c r="FXR619" s="178"/>
      <c r="FXS619" s="178"/>
      <c r="FXT619" s="178"/>
      <c r="FXU619" s="178"/>
      <c r="FXV619" s="178"/>
      <c r="FXW619" s="178"/>
      <c r="FXX619" s="178"/>
      <c r="FXY619" s="178"/>
      <c r="FXZ619" s="178"/>
      <c r="FYA619" s="178"/>
      <c r="FYB619" s="178"/>
      <c r="FYC619" s="178"/>
      <c r="FYD619" s="178"/>
      <c r="FYE619" s="178"/>
      <c r="FYF619" s="178"/>
      <c r="FYG619" s="178"/>
      <c r="FYH619" s="178"/>
      <c r="FYI619" s="178"/>
      <c r="FYJ619" s="178"/>
      <c r="FYK619" s="178"/>
      <c r="FYL619" s="178"/>
      <c r="FYM619" s="178"/>
      <c r="FYN619" s="178"/>
      <c r="FYO619" s="178"/>
      <c r="FYP619" s="178"/>
      <c r="FYQ619" s="178"/>
      <c r="FYR619" s="178"/>
      <c r="FYS619" s="178"/>
      <c r="FYT619" s="178"/>
      <c r="FYU619" s="178"/>
      <c r="FYV619" s="178"/>
      <c r="FYW619" s="178"/>
      <c r="FYX619" s="178"/>
      <c r="FYY619" s="178"/>
      <c r="FYZ619" s="178"/>
      <c r="FZA619" s="178"/>
      <c r="FZB619" s="178"/>
      <c r="FZC619" s="178"/>
      <c r="FZD619" s="178"/>
      <c r="FZE619" s="178"/>
      <c r="FZF619" s="178"/>
      <c r="FZG619" s="178"/>
      <c r="FZH619" s="178"/>
      <c r="FZI619" s="178"/>
      <c r="FZJ619" s="178"/>
      <c r="FZK619" s="178"/>
      <c r="FZL619" s="178"/>
      <c r="FZM619" s="178"/>
      <c r="FZN619" s="178"/>
      <c r="FZO619" s="178"/>
      <c r="FZP619" s="178"/>
      <c r="FZQ619" s="178"/>
      <c r="FZR619" s="178"/>
      <c r="FZS619" s="178"/>
      <c r="FZT619" s="178"/>
      <c r="FZU619" s="178"/>
      <c r="FZV619" s="178"/>
      <c r="FZW619" s="178"/>
      <c r="FZX619" s="178"/>
      <c r="FZY619" s="178"/>
      <c r="FZZ619" s="178"/>
      <c r="GAA619" s="178"/>
      <c r="GAB619" s="178"/>
      <c r="GAC619" s="178"/>
      <c r="GAD619" s="178"/>
      <c r="GAE619" s="178"/>
      <c r="GAF619" s="178"/>
      <c r="GAG619" s="178"/>
      <c r="GAH619" s="178"/>
      <c r="GAI619" s="178"/>
      <c r="GAJ619" s="178"/>
      <c r="GAK619" s="178"/>
      <c r="GAL619" s="178"/>
      <c r="GAM619" s="178"/>
      <c r="GAN619" s="178"/>
      <c r="GAO619" s="178"/>
      <c r="GAP619" s="178"/>
      <c r="GAQ619" s="178"/>
      <c r="GAR619" s="178"/>
      <c r="GAS619" s="178"/>
      <c r="GAT619" s="178"/>
      <c r="GAU619" s="178"/>
      <c r="GAV619" s="178"/>
      <c r="GAW619" s="178"/>
      <c r="GAX619" s="178"/>
      <c r="GAY619" s="178"/>
      <c r="GAZ619" s="178"/>
      <c r="GBA619" s="178"/>
      <c r="GBB619" s="178"/>
      <c r="GBC619" s="178"/>
      <c r="GBD619" s="178"/>
      <c r="GBE619" s="178"/>
      <c r="GBF619" s="178"/>
      <c r="GBG619" s="178"/>
      <c r="GBH619" s="178"/>
      <c r="GBI619" s="178"/>
      <c r="GBJ619" s="178"/>
      <c r="GBK619" s="178"/>
      <c r="GBL619" s="178"/>
      <c r="GBM619" s="178"/>
      <c r="GBN619" s="178"/>
      <c r="GBO619" s="178"/>
      <c r="GBP619" s="178"/>
      <c r="GBQ619" s="178"/>
      <c r="GBR619" s="178"/>
      <c r="GBS619" s="178"/>
      <c r="GBT619" s="178"/>
      <c r="GBU619" s="178"/>
      <c r="GBV619" s="178"/>
      <c r="GBW619" s="178"/>
      <c r="GBX619" s="178"/>
      <c r="GBY619" s="178"/>
      <c r="GBZ619" s="178"/>
      <c r="GCA619" s="178"/>
      <c r="GCB619" s="178"/>
      <c r="GCC619" s="178"/>
      <c r="GCD619" s="178"/>
      <c r="GCE619" s="178"/>
      <c r="GCF619" s="178"/>
      <c r="GCG619" s="178"/>
      <c r="GCH619" s="178"/>
      <c r="GCI619" s="178"/>
      <c r="GCJ619" s="178"/>
      <c r="GCK619" s="178"/>
      <c r="GCL619" s="178"/>
      <c r="GCM619" s="178"/>
      <c r="GCN619" s="178"/>
      <c r="GCO619" s="178"/>
      <c r="GCP619" s="178"/>
      <c r="GCQ619" s="178"/>
      <c r="GCR619" s="178"/>
      <c r="GCS619" s="178"/>
      <c r="GCT619" s="178"/>
      <c r="GCU619" s="178"/>
      <c r="GCV619" s="178"/>
      <c r="GCW619" s="178"/>
      <c r="GCX619" s="178"/>
      <c r="GCY619" s="178"/>
      <c r="GCZ619" s="178"/>
      <c r="GDA619" s="178"/>
      <c r="GDB619" s="178"/>
      <c r="GDC619" s="178"/>
      <c r="GDD619" s="178"/>
      <c r="GDE619" s="178"/>
      <c r="GDF619" s="178"/>
      <c r="GDG619" s="178"/>
      <c r="GDH619" s="178"/>
      <c r="GDI619" s="178"/>
      <c r="GDJ619" s="178"/>
      <c r="GDK619" s="178"/>
      <c r="GDL619" s="178"/>
      <c r="GDM619" s="178"/>
      <c r="GDN619" s="178"/>
      <c r="GDO619" s="178"/>
      <c r="GDP619" s="178"/>
      <c r="GDQ619" s="178"/>
      <c r="GDR619" s="178"/>
      <c r="GDS619" s="178"/>
      <c r="GDT619" s="178"/>
      <c r="GDU619" s="178"/>
      <c r="GDV619" s="178"/>
      <c r="GDW619" s="178"/>
      <c r="GDX619" s="178"/>
      <c r="GDY619" s="178"/>
      <c r="GDZ619" s="178"/>
      <c r="GEA619" s="178"/>
      <c r="GEB619" s="178"/>
      <c r="GEC619" s="178"/>
      <c r="GED619" s="178"/>
      <c r="GEE619" s="178"/>
      <c r="GEF619" s="178"/>
      <c r="GEG619" s="178"/>
      <c r="GEH619" s="178"/>
      <c r="GEI619" s="178"/>
      <c r="GEJ619" s="178"/>
      <c r="GEK619" s="178"/>
      <c r="GEL619" s="178"/>
      <c r="GEM619" s="178"/>
      <c r="GEN619" s="178"/>
      <c r="GEO619" s="178"/>
      <c r="GEP619" s="178"/>
      <c r="GEQ619" s="178"/>
      <c r="GER619" s="178"/>
      <c r="GES619" s="178"/>
      <c r="GET619" s="178"/>
      <c r="GEU619" s="178"/>
      <c r="GEV619" s="178"/>
      <c r="GEW619" s="178"/>
      <c r="GEX619" s="178"/>
      <c r="GEY619" s="178"/>
      <c r="GEZ619" s="178"/>
      <c r="GFA619" s="178"/>
      <c r="GFB619" s="178"/>
      <c r="GFC619" s="178"/>
      <c r="GFD619" s="178"/>
      <c r="GFE619" s="178"/>
      <c r="GFF619" s="178"/>
      <c r="GFG619" s="178"/>
      <c r="GFH619" s="178"/>
      <c r="GFI619" s="178"/>
      <c r="GFJ619" s="178"/>
      <c r="GFK619" s="178"/>
      <c r="GFL619" s="178"/>
      <c r="GFM619" s="178"/>
      <c r="GFN619" s="178"/>
      <c r="GFO619" s="178"/>
      <c r="GFP619" s="178"/>
      <c r="GFQ619" s="178"/>
      <c r="GFR619" s="178"/>
      <c r="GFS619" s="178"/>
      <c r="GFT619" s="178"/>
      <c r="GFU619" s="178"/>
      <c r="GFV619" s="178"/>
      <c r="GFW619" s="178"/>
      <c r="GFX619" s="178"/>
      <c r="GFY619" s="178"/>
      <c r="GFZ619" s="178"/>
      <c r="GGA619" s="178"/>
      <c r="GGB619" s="178"/>
      <c r="GGC619" s="178"/>
      <c r="GGD619" s="178"/>
      <c r="GGE619" s="178"/>
      <c r="GGF619" s="178"/>
      <c r="GGG619" s="178"/>
      <c r="GGH619" s="178"/>
      <c r="GGI619" s="178"/>
      <c r="GGJ619" s="178"/>
      <c r="GGK619" s="178"/>
      <c r="GGL619" s="178"/>
      <c r="GGM619" s="178"/>
      <c r="GGN619" s="178"/>
      <c r="GGO619" s="178"/>
      <c r="GGP619" s="178"/>
      <c r="GGQ619" s="178"/>
      <c r="GGR619" s="178"/>
      <c r="GGS619" s="178"/>
      <c r="GGT619" s="178"/>
      <c r="GGU619" s="178"/>
      <c r="GGV619" s="178"/>
      <c r="GGW619" s="178"/>
      <c r="GGX619" s="178"/>
      <c r="GGY619" s="178"/>
      <c r="GGZ619" s="178"/>
      <c r="GHA619" s="178"/>
      <c r="GHB619" s="178"/>
      <c r="GHC619" s="178"/>
      <c r="GHD619" s="178"/>
      <c r="GHE619" s="178"/>
      <c r="GHF619" s="178"/>
      <c r="GHG619" s="178"/>
      <c r="GHH619" s="178"/>
      <c r="GHI619" s="178"/>
      <c r="GHJ619" s="178"/>
    </row>
    <row r="620" spans="1:4950" s="177" customFormat="1" ht="55.5" customHeight="1">
      <c r="A620" s="342" t="s">
        <v>1442</v>
      </c>
      <c r="B620" s="250" t="s">
        <v>1443</v>
      </c>
      <c r="C620" s="250" t="s">
        <v>130</v>
      </c>
      <c r="D620" s="250" t="s">
        <v>2158</v>
      </c>
      <c r="E620" s="236">
        <v>44806</v>
      </c>
      <c r="F620" s="237">
        <v>44896</v>
      </c>
      <c r="G620" s="237"/>
      <c r="H620" s="329"/>
      <c r="I620" s="225">
        <v>1663935</v>
      </c>
      <c r="J620" s="227"/>
      <c r="K620" s="228" t="s">
        <v>286</v>
      </c>
      <c r="L620" s="345">
        <v>99</v>
      </c>
      <c r="M620" s="231">
        <v>138</v>
      </c>
      <c r="N620" s="231" t="s">
        <v>22</v>
      </c>
      <c r="O620" s="295" t="s">
        <v>22</v>
      </c>
      <c r="P620" s="241" t="s">
        <v>22</v>
      </c>
      <c r="Q620" s="241" t="s">
        <v>22</v>
      </c>
      <c r="R620" s="241" t="s">
        <v>22</v>
      </c>
      <c r="S620" s="241" t="s">
        <v>22</v>
      </c>
      <c r="T620" s="241" t="s">
        <v>22</v>
      </c>
      <c r="U620" s="241" t="s">
        <v>22</v>
      </c>
      <c r="V620" s="241" t="s">
        <v>173</v>
      </c>
      <c r="W620" s="242"/>
      <c r="X620" s="178"/>
      <c r="Y620" s="178"/>
      <c r="Z620" s="178"/>
      <c r="AA620" s="178"/>
      <c r="AB620" s="178"/>
      <c r="AC620" s="178"/>
      <c r="AD620" s="178"/>
      <c r="AE620" s="178"/>
      <c r="AF620" s="178"/>
      <c r="AG620" s="178"/>
      <c r="AH620" s="178"/>
      <c r="AI620" s="178"/>
      <c r="AJ620" s="178"/>
      <c r="AK620" s="178"/>
      <c r="AL620" s="178"/>
      <c r="AM620" s="178"/>
      <c r="AN620" s="178"/>
      <c r="AO620" s="178"/>
      <c r="AP620" s="178"/>
      <c r="AQ620" s="178"/>
      <c r="AR620" s="178"/>
      <c r="AS620" s="178"/>
      <c r="AT620" s="178"/>
      <c r="AU620" s="178"/>
      <c r="AV620" s="178"/>
      <c r="AW620" s="178"/>
      <c r="AX620" s="178"/>
      <c r="AY620" s="178"/>
      <c r="AZ620" s="178"/>
      <c r="BA620" s="178"/>
      <c r="BB620" s="178"/>
      <c r="BC620" s="178"/>
      <c r="BD620" s="178"/>
      <c r="BE620" s="178"/>
      <c r="BF620" s="178"/>
      <c r="BG620" s="178"/>
      <c r="BH620" s="178"/>
      <c r="BI620" s="178"/>
      <c r="BJ620" s="178"/>
      <c r="BK620" s="178"/>
      <c r="BL620" s="178"/>
      <c r="BM620" s="178"/>
      <c r="BN620" s="178"/>
      <c r="BO620" s="178"/>
      <c r="BP620" s="178"/>
      <c r="BQ620" s="178"/>
      <c r="BR620" s="178"/>
      <c r="BS620" s="178"/>
      <c r="BT620" s="178"/>
      <c r="BU620" s="178"/>
      <c r="BV620" s="178"/>
      <c r="BW620" s="178"/>
      <c r="BX620" s="178"/>
      <c r="BY620" s="178"/>
      <c r="BZ620" s="178"/>
      <c r="CA620" s="178"/>
      <c r="CB620" s="178"/>
      <c r="CC620" s="178"/>
      <c r="CD620" s="178"/>
      <c r="CE620" s="178"/>
      <c r="CF620" s="178"/>
      <c r="CG620" s="178"/>
      <c r="CH620" s="178"/>
      <c r="CI620" s="178"/>
      <c r="CJ620" s="178"/>
      <c r="CK620" s="178"/>
      <c r="CL620" s="178"/>
      <c r="CM620" s="178"/>
      <c r="CN620" s="178"/>
      <c r="CO620" s="178"/>
      <c r="CP620" s="178"/>
      <c r="CQ620" s="178"/>
      <c r="CR620" s="178"/>
      <c r="CS620" s="178"/>
      <c r="CT620" s="178"/>
      <c r="CU620" s="178"/>
      <c r="CV620" s="178"/>
      <c r="CW620" s="178"/>
      <c r="CX620" s="178"/>
      <c r="CY620" s="178"/>
      <c r="CZ620" s="178"/>
      <c r="DA620" s="178"/>
      <c r="DB620" s="178"/>
      <c r="DC620" s="178"/>
      <c r="DD620" s="178"/>
      <c r="DE620" s="178"/>
      <c r="DF620" s="178"/>
      <c r="DG620" s="178"/>
      <c r="DH620" s="178"/>
      <c r="DI620" s="178"/>
      <c r="DJ620" s="178"/>
      <c r="DK620" s="178"/>
      <c r="DL620" s="178"/>
      <c r="DM620" s="178"/>
      <c r="DN620" s="178"/>
      <c r="DO620" s="178"/>
      <c r="DP620" s="178"/>
      <c r="DQ620" s="178"/>
      <c r="DR620" s="178"/>
      <c r="DS620" s="178"/>
      <c r="DT620" s="178"/>
      <c r="DU620" s="178"/>
      <c r="DV620" s="178"/>
      <c r="DW620" s="178"/>
      <c r="DX620" s="178"/>
      <c r="DY620" s="178"/>
      <c r="DZ620" s="178"/>
      <c r="EA620" s="178"/>
      <c r="EB620" s="178"/>
      <c r="EC620" s="178"/>
      <c r="ED620" s="178"/>
      <c r="EE620" s="178"/>
      <c r="EF620" s="178"/>
      <c r="EG620" s="178"/>
      <c r="EH620" s="178"/>
      <c r="EI620" s="178"/>
      <c r="EJ620" s="178"/>
      <c r="EK620" s="178"/>
      <c r="EL620" s="178"/>
      <c r="EM620" s="178"/>
      <c r="EN620" s="178"/>
      <c r="EO620" s="178"/>
      <c r="EP620" s="178"/>
      <c r="EQ620" s="178"/>
      <c r="ER620" s="178"/>
      <c r="ES620" s="178"/>
      <c r="ET620" s="178"/>
      <c r="EU620" s="178"/>
      <c r="EV620" s="178"/>
      <c r="EW620" s="178"/>
      <c r="EX620" s="178"/>
      <c r="EY620" s="178"/>
      <c r="EZ620" s="178"/>
      <c r="FA620" s="178"/>
      <c r="FB620" s="178"/>
      <c r="FC620" s="178"/>
      <c r="FD620" s="178"/>
      <c r="FE620" s="178"/>
      <c r="FF620" s="178"/>
      <c r="FG620" s="178"/>
      <c r="FH620" s="178"/>
      <c r="FI620" s="178"/>
      <c r="FJ620" s="178"/>
      <c r="FK620" s="178"/>
      <c r="FL620" s="178"/>
      <c r="FM620" s="178"/>
      <c r="FN620" s="178"/>
      <c r="FO620" s="178"/>
      <c r="FP620" s="178"/>
      <c r="FQ620" s="178"/>
      <c r="FR620" s="178"/>
      <c r="FS620" s="178"/>
      <c r="FT620" s="178"/>
      <c r="FU620" s="178"/>
      <c r="FV620" s="178"/>
      <c r="FW620" s="178"/>
      <c r="FX620" s="178"/>
      <c r="FY620" s="178"/>
      <c r="FZ620" s="178"/>
      <c r="GA620" s="178"/>
      <c r="GB620" s="178"/>
      <c r="GC620" s="178"/>
      <c r="GD620" s="178"/>
      <c r="GE620" s="178"/>
      <c r="GF620" s="178"/>
      <c r="GG620" s="178"/>
      <c r="GH620" s="178"/>
      <c r="GI620" s="178"/>
      <c r="GJ620" s="178"/>
      <c r="GK620" s="178"/>
      <c r="GL620" s="178"/>
      <c r="GM620" s="178"/>
      <c r="GN620" s="178"/>
      <c r="GO620" s="178"/>
      <c r="GP620" s="178"/>
      <c r="GQ620" s="178"/>
      <c r="GR620" s="178"/>
      <c r="GS620" s="178"/>
      <c r="GT620" s="178"/>
      <c r="GU620" s="178"/>
      <c r="GV620" s="178"/>
      <c r="GW620" s="178"/>
      <c r="GX620" s="178"/>
      <c r="GY620" s="178"/>
      <c r="GZ620" s="178"/>
      <c r="HA620" s="178"/>
      <c r="HB620" s="178"/>
      <c r="HC620" s="178"/>
      <c r="HD620" s="178"/>
      <c r="HE620" s="178"/>
      <c r="HF620" s="178"/>
      <c r="HG620" s="178"/>
      <c r="HH620" s="178"/>
      <c r="HI620" s="178"/>
      <c r="HJ620" s="178"/>
      <c r="HK620" s="178"/>
      <c r="HL620" s="178"/>
      <c r="HM620" s="178"/>
      <c r="HN620" s="178"/>
      <c r="HO620" s="178"/>
      <c r="HP620" s="178"/>
      <c r="HQ620" s="178"/>
      <c r="HR620" s="178"/>
      <c r="HS620" s="178"/>
      <c r="HT620" s="178"/>
      <c r="HU620" s="178"/>
      <c r="HV620" s="178"/>
      <c r="HW620" s="178"/>
      <c r="HX620" s="178"/>
      <c r="HY620" s="178"/>
      <c r="HZ620" s="178"/>
      <c r="IA620" s="178"/>
      <c r="IB620" s="178"/>
      <c r="IC620" s="178"/>
      <c r="ID620" s="178"/>
      <c r="IE620" s="178"/>
      <c r="IF620" s="178"/>
      <c r="IG620" s="178"/>
      <c r="IH620" s="178"/>
      <c r="II620" s="178"/>
      <c r="IJ620" s="178"/>
      <c r="IK620" s="178"/>
      <c r="IL620" s="178"/>
      <c r="IM620" s="178"/>
      <c r="IN620" s="178"/>
      <c r="IO620" s="178"/>
      <c r="IP620" s="178"/>
      <c r="IQ620" s="178"/>
      <c r="IR620" s="178"/>
      <c r="IS620" s="178"/>
      <c r="IT620" s="178"/>
      <c r="IU620" s="178"/>
      <c r="IV620" s="178"/>
      <c r="IW620" s="178"/>
      <c r="IX620" s="178"/>
      <c r="IY620" s="178"/>
      <c r="IZ620" s="178"/>
      <c r="JA620" s="178"/>
      <c r="JB620" s="178"/>
      <c r="JC620" s="178"/>
      <c r="JD620" s="178"/>
      <c r="JE620" s="178"/>
      <c r="JF620" s="178"/>
      <c r="JG620" s="178"/>
      <c r="JH620" s="178"/>
      <c r="JI620" s="178"/>
      <c r="JJ620" s="178"/>
      <c r="JK620" s="178"/>
      <c r="JL620" s="178"/>
      <c r="JM620" s="178"/>
      <c r="JN620" s="178"/>
      <c r="JO620" s="178"/>
      <c r="JP620" s="178"/>
      <c r="JQ620" s="178"/>
      <c r="JR620" s="178"/>
      <c r="JS620" s="178"/>
      <c r="JT620" s="178"/>
      <c r="JU620" s="178"/>
      <c r="JV620" s="178"/>
      <c r="JW620" s="178"/>
      <c r="JX620" s="178"/>
      <c r="JY620" s="178"/>
      <c r="JZ620" s="178"/>
      <c r="KA620" s="178"/>
      <c r="KB620" s="178"/>
      <c r="KC620" s="178"/>
      <c r="KD620" s="178"/>
      <c r="KE620" s="178"/>
      <c r="KF620" s="178"/>
      <c r="KG620" s="178"/>
      <c r="KH620" s="178"/>
      <c r="KI620" s="178"/>
      <c r="KJ620" s="178"/>
      <c r="KK620" s="178"/>
      <c r="KL620" s="178"/>
      <c r="KM620" s="178"/>
      <c r="KN620" s="178"/>
      <c r="KO620" s="178"/>
      <c r="KP620" s="178"/>
      <c r="KQ620" s="178"/>
      <c r="KR620" s="178"/>
      <c r="KS620" s="178"/>
      <c r="KT620" s="178"/>
      <c r="KU620" s="178"/>
      <c r="KV620" s="178"/>
      <c r="KW620" s="178"/>
      <c r="KX620" s="178"/>
      <c r="KY620" s="178"/>
      <c r="KZ620" s="178"/>
      <c r="LA620" s="178"/>
      <c r="LB620" s="178"/>
      <c r="LC620" s="178"/>
      <c r="LD620" s="178"/>
      <c r="LE620" s="178"/>
      <c r="LF620" s="178"/>
      <c r="LG620" s="178"/>
      <c r="LH620" s="178"/>
      <c r="LI620" s="178"/>
      <c r="LJ620" s="178"/>
      <c r="LK620" s="178"/>
      <c r="LL620" s="178"/>
      <c r="LM620" s="178"/>
      <c r="LN620" s="178"/>
      <c r="LO620" s="178"/>
      <c r="LP620" s="178"/>
      <c r="LQ620" s="178"/>
      <c r="LR620" s="178"/>
      <c r="LS620" s="178"/>
      <c r="LT620" s="178"/>
      <c r="LU620" s="178"/>
      <c r="LV620" s="178"/>
      <c r="LW620" s="178"/>
      <c r="LX620" s="178"/>
      <c r="LY620" s="178"/>
      <c r="LZ620" s="178"/>
      <c r="MA620" s="178"/>
      <c r="MB620" s="178"/>
      <c r="MC620" s="178"/>
      <c r="MD620" s="178"/>
      <c r="ME620" s="178"/>
      <c r="MF620" s="178"/>
      <c r="MG620" s="178"/>
      <c r="MH620" s="178"/>
      <c r="MI620" s="178"/>
      <c r="MJ620" s="178"/>
      <c r="MK620" s="178"/>
      <c r="ML620" s="178"/>
      <c r="MM620" s="178"/>
      <c r="MN620" s="178"/>
      <c r="MO620" s="178"/>
      <c r="MP620" s="178"/>
      <c r="MQ620" s="178"/>
      <c r="MR620" s="178"/>
      <c r="MS620" s="178"/>
      <c r="MT620" s="178"/>
      <c r="MU620" s="178"/>
      <c r="MV620" s="178"/>
      <c r="MW620" s="178"/>
      <c r="MX620" s="178"/>
      <c r="MY620" s="178"/>
      <c r="MZ620" s="178"/>
      <c r="NA620" s="178"/>
      <c r="NB620" s="178"/>
      <c r="NC620" s="178"/>
      <c r="ND620" s="178"/>
      <c r="NE620" s="178"/>
      <c r="NF620" s="178"/>
      <c r="NG620" s="178"/>
      <c r="NH620" s="178"/>
      <c r="NI620" s="178"/>
      <c r="NJ620" s="178"/>
      <c r="NK620" s="178"/>
      <c r="NL620" s="178"/>
      <c r="NM620" s="178"/>
      <c r="NN620" s="178"/>
      <c r="NO620" s="178"/>
      <c r="NP620" s="178"/>
      <c r="NQ620" s="178"/>
      <c r="NR620" s="178"/>
      <c r="NS620" s="178"/>
      <c r="NT620" s="178"/>
      <c r="NU620" s="178"/>
      <c r="NV620" s="178"/>
      <c r="NW620" s="178"/>
      <c r="NX620" s="178"/>
      <c r="NY620" s="178"/>
      <c r="NZ620" s="178"/>
      <c r="OA620" s="178"/>
      <c r="OB620" s="178"/>
      <c r="OC620" s="178"/>
      <c r="OD620" s="178"/>
      <c r="OE620" s="178"/>
      <c r="OF620" s="178"/>
      <c r="OG620" s="178"/>
      <c r="OH620" s="178"/>
      <c r="OI620" s="178"/>
      <c r="OJ620" s="178"/>
      <c r="OK620" s="178"/>
      <c r="OL620" s="178"/>
      <c r="OM620" s="178"/>
      <c r="ON620" s="178"/>
      <c r="OO620" s="178"/>
      <c r="OP620" s="178"/>
      <c r="OQ620" s="178"/>
      <c r="OR620" s="178"/>
      <c r="OS620" s="178"/>
      <c r="OT620" s="178"/>
      <c r="OU620" s="178"/>
      <c r="OV620" s="178"/>
      <c r="OW620" s="178"/>
      <c r="OX620" s="178"/>
      <c r="OY620" s="178"/>
      <c r="OZ620" s="178"/>
      <c r="PA620" s="178"/>
      <c r="PB620" s="178"/>
      <c r="PC620" s="178"/>
      <c r="PD620" s="178"/>
      <c r="PE620" s="178"/>
      <c r="PF620" s="178"/>
      <c r="PG620" s="178"/>
      <c r="PH620" s="178"/>
      <c r="PI620" s="178"/>
      <c r="PJ620" s="178"/>
      <c r="PK620" s="178"/>
      <c r="PL620" s="178"/>
      <c r="PM620" s="178"/>
      <c r="PN620" s="178"/>
      <c r="PO620" s="178"/>
      <c r="PP620" s="178"/>
      <c r="PQ620" s="178"/>
      <c r="PR620" s="178"/>
      <c r="PS620" s="178"/>
      <c r="PT620" s="178"/>
      <c r="PU620" s="178"/>
      <c r="PV620" s="178"/>
      <c r="PW620" s="178"/>
      <c r="PX620" s="178"/>
      <c r="PY620" s="178"/>
      <c r="PZ620" s="178"/>
      <c r="QA620" s="178"/>
      <c r="QB620" s="178"/>
      <c r="QC620" s="178"/>
      <c r="QD620" s="178"/>
      <c r="QE620" s="178"/>
      <c r="QF620" s="178"/>
      <c r="QG620" s="178"/>
      <c r="QH620" s="178"/>
      <c r="QI620" s="178"/>
      <c r="QJ620" s="178"/>
      <c r="QK620" s="178"/>
      <c r="QL620" s="178"/>
      <c r="QM620" s="178"/>
      <c r="QN620" s="178"/>
      <c r="QO620" s="178"/>
      <c r="QP620" s="178"/>
      <c r="QQ620" s="178"/>
      <c r="QR620" s="178"/>
      <c r="QS620" s="178"/>
      <c r="QT620" s="178"/>
      <c r="QU620" s="178"/>
      <c r="QV620" s="178"/>
      <c r="QW620" s="178"/>
      <c r="QX620" s="178"/>
      <c r="QY620" s="178"/>
      <c r="QZ620" s="178"/>
      <c r="RA620" s="178"/>
      <c r="RB620" s="178"/>
      <c r="RC620" s="178"/>
      <c r="RD620" s="178"/>
      <c r="RE620" s="178"/>
      <c r="RF620" s="178"/>
      <c r="RG620" s="178"/>
      <c r="RH620" s="178"/>
      <c r="RI620" s="178"/>
      <c r="RJ620" s="178"/>
      <c r="RK620" s="178"/>
      <c r="RL620" s="178"/>
      <c r="RM620" s="178"/>
      <c r="RN620" s="178"/>
      <c r="RO620" s="178"/>
      <c r="RP620" s="178"/>
      <c r="RQ620" s="178"/>
      <c r="RR620" s="178"/>
      <c r="RS620" s="178"/>
      <c r="RT620" s="178"/>
      <c r="RU620" s="178"/>
      <c r="RV620" s="178"/>
      <c r="RW620" s="178"/>
      <c r="RX620" s="178"/>
      <c r="RY620" s="178"/>
      <c r="RZ620" s="178"/>
      <c r="SA620" s="178"/>
      <c r="SB620" s="178"/>
      <c r="SC620" s="178"/>
      <c r="SD620" s="178"/>
      <c r="SE620" s="178"/>
      <c r="SF620" s="178"/>
      <c r="SG620" s="178"/>
      <c r="SH620" s="178"/>
      <c r="SI620" s="178"/>
      <c r="SJ620" s="178"/>
      <c r="SK620" s="178"/>
      <c r="SL620" s="178"/>
      <c r="SM620" s="178"/>
      <c r="SN620" s="178"/>
      <c r="SO620" s="178"/>
      <c r="SP620" s="178"/>
      <c r="SQ620" s="178"/>
      <c r="SR620" s="178"/>
      <c r="SS620" s="178"/>
      <c r="ST620" s="178"/>
      <c r="SU620" s="178"/>
      <c r="SV620" s="178"/>
      <c r="SW620" s="178"/>
      <c r="SX620" s="178"/>
      <c r="SY620" s="178"/>
      <c r="SZ620" s="178"/>
      <c r="TA620" s="178"/>
      <c r="TB620" s="178"/>
      <c r="TC620" s="178"/>
      <c r="TD620" s="178"/>
      <c r="TE620" s="178"/>
      <c r="TF620" s="178"/>
      <c r="TG620" s="178"/>
      <c r="TH620" s="178"/>
      <c r="TI620" s="178"/>
      <c r="TJ620" s="178"/>
      <c r="TK620" s="178"/>
      <c r="TL620" s="178"/>
      <c r="TM620" s="178"/>
      <c r="TN620" s="178"/>
      <c r="TO620" s="178"/>
      <c r="TP620" s="178"/>
      <c r="TQ620" s="178"/>
      <c r="TR620" s="178"/>
      <c r="TS620" s="178"/>
      <c r="TT620" s="178"/>
      <c r="TU620" s="178"/>
      <c r="TV620" s="178"/>
      <c r="TW620" s="178"/>
      <c r="TX620" s="178"/>
      <c r="TY620" s="178"/>
      <c r="TZ620" s="178"/>
      <c r="UA620" s="178"/>
      <c r="UB620" s="178"/>
      <c r="UC620" s="178"/>
      <c r="UD620" s="178"/>
      <c r="UE620" s="178"/>
      <c r="UF620" s="178"/>
      <c r="UG620" s="178"/>
      <c r="UH620" s="178"/>
      <c r="UI620" s="178"/>
      <c r="UJ620" s="178"/>
      <c r="UK620" s="178"/>
      <c r="UL620" s="178"/>
      <c r="UM620" s="178"/>
      <c r="UN620" s="178"/>
      <c r="UO620" s="178"/>
      <c r="UP620" s="178"/>
      <c r="UQ620" s="178"/>
      <c r="UR620" s="178"/>
      <c r="US620" s="178"/>
      <c r="UT620" s="178"/>
      <c r="UU620" s="178"/>
      <c r="UV620" s="178"/>
      <c r="UW620" s="178"/>
      <c r="UX620" s="178"/>
      <c r="UY620" s="178"/>
      <c r="UZ620" s="178"/>
      <c r="VA620" s="178"/>
      <c r="VB620" s="178"/>
      <c r="VC620" s="178"/>
      <c r="VD620" s="178"/>
      <c r="VE620" s="178"/>
      <c r="VF620" s="178"/>
      <c r="VG620" s="178"/>
      <c r="VH620" s="178"/>
      <c r="VI620" s="178"/>
      <c r="VJ620" s="178"/>
      <c r="VK620" s="178"/>
      <c r="VL620" s="178"/>
      <c r="VM620" s="178"/>
      <c r="VN620" s="178"/>
      <c r="VO620" s="178"/>
      <c r="VP620" s="178"/>
      <c r="VQ620" s="178"/>
      <c r="VR620" s="178"/>
      <c r="VS620" s="178"/>
      <c r="VT620" s="178"/>
      <c r="VU620" s="178"/>
      <c r="VV620" s="178"/>
      <c r="VW620" s="178"/>
      <c r="VX620" s="178"/>
      <c r="VY620" s="178"/>
      <c r="VZ620" s="178"/>
      <c r="WA620" s="178"/>
      <c r="WB620" s="178"/>
      <c r="WC620" s="178"/>
      <c r="WD620" s="178"/>
      <c r="WE620" s="178"/>
      <c r="WF620" s="178"/>
      <c r="WG620" s="178"/>
      <c r="WH620" s="178"/>
      <c r="WI620" s="178"/>
      <c r="WJ620" s="178"/>
      <c r="WK620" s="178"/>
      <c r="WL620" s="178"/>
      <c r="WM620" s="178"/>
      <c r="WN620" s="178"/>
      <c r="WO620" s="178"/>
      <c r="WP620" s="178"/>
      <c r="WQ620" s="178"/>
      <c r="WR620" s="178"/>
      <c r="WS620" s="178"/>
      <c r="WT620" s="178"/>
      <c r="WU620" s="178"/>
      <c r="WV620" s="178"/>
      <c r="WW620" s="178"/>
      <c r="WX620" s="178"/>
      <c r="WY620" s="178"/>
      <c r="WZ620" s="178"/>
      <c r="XA620" s="178"/>
      <c r="XB620" s="178"/>
      <c r="XC620" s="178"/>
      <c r="XD620" s="178"/>
      <c r="XE620" s="178"/>
      <c r="XF620" s="178"/>
      <c r="XG620" s="178"/>
      <c r="XH620" s="178"/>
      <c r="XI620" s="178"/>
      <c r="XJ620" s="178"/>
      <c r="XK620" s="178"/>
      <c r="XL620" s="178"/>
      <c r="XM620" s="178"/>
      <c r="XN620" s="178"/>
      <c r="XO620" s="178"/>
      <c r="XP620" s="178"/>
      <c r="XQ620" s="178"/>
      <c r="XR620" s="178"/>
      <c r="XS620" s="178"/>
      <c r="XT620" s="178"/>
      <c r="XU620" s="178"/>
      <c r="XV620" s="178"/>
      <c r="XW620" s="178"/>
      <c r="XX620" s="178"/>
      <c r="XY620" s="178"/>
      <c r="XZ620" s="178"/>
      <c r="YA620" s="178"/>
      <c r="YB620" s="178"/>
      <c r="YC620" s="178"/>
      <c r="YD620" s="178"/>
      <c r="YE620" s="178"/>
      <c r="YF620" s="178"/>
      <c r="YG620" s="178"/>
      <c r="YH620" s="178"/>
      <c r="YI620" s="178"/>
      <c r="YJ620" s="178"/>
      <c r="YK620" s="178"/>
      <c r="YL620" s="178"/>
      <c r="YM620" s="178"/>
      <c r="YN620" s="178"/>
      <c r="YO620" s="178"/>
      <c r="YP620" s="178"/>
      <c r="YQ620" s="178"/>
      <c r="YR620" s="178"/>
      <c r="YS620" s="178"/>
      <c r="YT620" s="178"/>
      <c r="YU620" s="178"/>
      <c r="YV620" s="178"/>
      <c r="YW620" s="178"/>
      <c r="YX620" s="178"/>
      <c r="YY620" s="178"/>
      <c r="YZ620" s="178"/>
      <c r="ZA620" s="178"/>
      <c r="ZB620" s="178"/>
      <c r="ZC620" s="178"/>
      <c r="ZD620" s="178"/>
      <c r="ZE620" s="178"/>
      <c r="ZF620" s="178"/>
      <c r="ZG620" s="178"/>
      <c r="ZH620" s="178"/>
      <c r="ZI620" s="178"/>
      <c r="ZJ620" s="178"/>
      <c r="ZK620" s="178"/>
      <c r="ZL620" s="178"/>
      <c r="ZM620" s="178"/>
      <c r="ZN620" s="178"/>
      <c r="ZO620" s="178"/>
      <c r="ZP620" s="178"/>
      <c r="ZQ620" s="178"/>
      <c r="ZR620" s="178"/>
      <c r="ZS620" s="178"/>
      <c r="ZT620" s="178"/>
      <c r="ZU620" s="178"/>
      <c r="ZV620" s="178"/>
      <c r="ZW620" s="178"/>
      <c r="ZX620" s="178"/>
      <c r="ZY620" s="178"/>
      <c r="ZZ620" s="178"/>
      <c r="AAA620" s="178"/>
      <c r="AAB620" s="178"/>
      <c r="AAC620" s="178"/>
      <c r="AAD620" s="178"/>
      <c r="AAE620" s="178"/>
      <c r="AAF620" s="178"/>
      <c r="AAG620" s="178"/>
      <c r="AAH620" s="178"/>
      <c r="AAI620" s="178"/>
      <c r="AAJ620" s="178"/>
      <c r="AAK620" s="178"/>
      <c r="AAL620" s="178"/>
      <c r="AAM620" s="178"/>
      <c r="AAN620" s="178"/>
      <c r="AAO620" s="178"/>
      <c r="AAP620" s="178"/>
      <c r="AAQ620" s="178"/>
      <c r="AAR620" s="178"/>
      <c r="AAS620" s="178"/>
      <c r="AAT620" s="178"/>
      <c r="AAU620" s="178"/>
      <c r="AAV620" s="178"/>
      <c r="AAW620" s="178"/>
      <c r="AAX620" s="178"/>
      <c r="AAY620" s="178"/>
      <c r="AAZ620" s="178"/>
      <c r="ABA620" s="178"/>
      <c r="ABB620" s="178"/>
      <c r="ABC620" s="178"/>
      <c r="ABD620" s="178"/>
      <c r="ABE620" s="178"/>
      <c r="ABF620" s="178"/>
      <c r="ABG620" s="178"/>
      <c r="ABH620" s="178"/>
      <c r="ABI620" s="178"/>
      <c r="ABJ620" s="178"/>
      <c r="ABK620" s="178"/>
      <c r="ABL620" s="178"/>
      <c r="ABM620" s="178"/>
      <c r="ABN620" s="178"/>
      <c r="ABO620" s="178"/>
      <c r="ABP620" s="178"/>
      <c r="ABQ620" s="178"/>
      <c r="ABR620" s="178"/>
      <c r="ABS620" s="178"/>
      <c r="ABT620" s="178"/>
      <c r="ABU620" s="178"/>
      <c r="ABV620" s="178"/>
      <c r="ABW620" s="178"/>
      <c r="ABX620" s="178"/>
      <c r="ABY620" s="178"/>
      <c r="ABZ620" s="178"/>
      <c r="ACA620" s="178"/>
      <c r="ACB620" s="178"/>
      <c r="ACC620" s="178"/>
      <c r="ACD620" s="178"/>
      <c r="ACE620" s="178"/>
      <c r="ACF620" s="178"/>
      <c r="ACG620" s="178"/>
      <c r="ACH620" s="178"/>
      <c r="ACI620" s="178"/>
      <c r="ACJ620" s="178"/>
      <c r="ACK620" s="178"/>
      <c r="ACL620" s="178"/>
      <c r="ACM620" s="178"/>
      <c r="ACN620" s="178"/>
      <c r="ACO620" s="178"/>
      <c r="ACP620" s="178"/>
      <c r="ACQ620" s="178"/>
      <c r="ACR620" s="178"/>
      <c r="ACS620" s="178"/>
      <c r="ACT620" s="178"/>
      <c r="ACU620" s="178"/>
      <c r="ACV620" s="178"/>
      <c r="ACW620" s="178"/>
      <c r="ACX620" s="178"/>
      <c r="ACY620" s="178"/>
      <c r="ACZ620" s="178"/>
      <c r="ADA620" s="178"/>
      <c r="ADB620" s="178"/>
      <c r="ADC620" s="178"/>
      <c r="ADD620" s="178"/>
      <c r="ADE620" s="178"/>
      <c r="ADF620" s="178"/>
      <c r="ADG620" s="178"/>
      <c r="ADH620" s="178"/>
      <c r="ADI620" s="178"/>
      <c r="ADJ620" s="178"/>
      <c r="ADK620" s="178"/>
      <c r="ADL620" s="178"/>
      <c r="ADM620" s="178"/>
      <c r="ADN620" s="178"/>
      <c r="ADO620" s="178"/>
      <c r="ADP620" s="178"/>
      <c r="ADQ620" s="178"/>
      <c r="ADR620" s="178"/>
      <c r="ADS620" s="178"/>
      <c r="ADT620" s="178"/>
      <c r="ADU620" s="178"/>
      <c r="ADV620" s="178"/>
      <c r="ADW620" s="178"/>
      <c r="ADX620" s="178"/>
      <c r="ADY620" s="178"/>
      <c r="ADZ620" s="178"/>
      <c r="AEA620" s="178"/>
      <c r="AEB620" s="178"/>
      <c r="AEC620" s="178"/>
      <c r="AED620" s="178"/>
      <c r="AEE620" s="178"/>
      <c r="AEF620" s="178"/>
      <c r="AEG620" s="178"/>
      <c r="AEH620" s="178"/>
      <c r="AEI620" s="178"/>
      <c r="AEJ620" s="178"/>
      <c r="AEK620" s="178"/>
      <c r="AEL620" s="178"/>
      <c r="AEM620" s="178"/>
      <c r="AEN620" s="178"/>
      <c r="AEO620" s="178"/>
      <c r="AEP620" s="178"/>
      <c r="AEQ620" s="178"/>
      <c r="AER620" s="178"/>
      <c r="AES620" s="178"/>
      <c r="AET620" s="178"/>
      <c r="AEU620" s="178"/>
      <c r="AEV620" s="178"/>
      <c r="AEW620" s="178"/>
      <c r="AEX620" s="178"/>
      <c r="AEY620" s="178"/>
      <c r="AEZ620" s="178"/>
      <c r="AFA620" s="178"/>
      <c r="AFB620" s="178"/>
      <c r="AFC620" s="178"/>
      <c r="AFD620" s="178"/>
      <c r="AFE620" s="178"/>
      <c r="AFF620" s="178"/>
      <c r="AFG620" s="178"/>
      <c r="AFH620" s="178"/>
      <c r="AFI620" s="178"/>
      <c r="AFJ620" s="178"/>
      <c r="AFK620" s="178"/>
      <c r="AFL620" s="178"/>
      <c r="AFM620" s="178"/>
      <c r="AFN620" s="178"/>
      <c r="AFO620" s="178"/>
      <c r="AFP620" s="178"/>
      <c r="AFQ620" s="178"/>
      <c r="AFR620" s="178"/>
      <c r="AFS620" s="178"/>
      <c r="AFT620" s="178"/>
      <c r="AFU620" s="178"/>
      <c r="AFV620" s="178"/>
      <c r="AFW620" s="178"/>
      <c r="AFX620" s="178"/>
      <c r="AFY620" s="178"/>
      <c r="AFZ620" s="178"/>
      <c r="AGA620" s="178"/>
      <c r="AGB620" s="178"/>
      <c r="AGC620" s="178"/>
      <c r="AGD620" s="178"/>
      <c r="AGE620" s="178"/>
      <c r="AGF620" s="178"/>
      <c r="AGG620" s="178"/>
      <c r="AGH620" s="178"/>
      <c r="AGI620" s="178"/>
      <c r="AGJ620" s="178"/>
      <c r="AGK620" s="178"/>
      <c r="AGL620" s="178"/>
      <c r="AGM620" s="178"/>
      <c r="AGN620" s="178"/>
      <c r="AGO620" s="178"/>
      <c r="AGP620" s="178"/>
      <c r="AGQ620" s="178"/>
      <c r="AGR620" s="178"/>
      <c r="AGS620" s="178"/>
      <c r="AGT620" s="178"/>
      <c r="AGU620" s="178"/>
      <c r="AGV620" s="178"/>
      <c r="AGW620" s="178"/>
      <c r="AGX620" s="178"/>
      <c r="AGY620" s="178"/>
      <c r="AGZ620" s="178"/>
      <c r="AHA620" s="178"/>
      <c r="AHB620" s="178"/>
      <c r="AHC620" s="178"/>
      <c r="AHD620" s="178"/>
      <c r="AHE620" s="178"/>
      <c r="AHF620" s="178"/>
      <c r="AHG620" s="178"/>
      <c r="AHH620" s="178"/>
      <c r="AHI620" s="178"/>
      <c r="AHJ620" s="178"/>
      <c r="AHK620" s="178"/>
      <c r="AHL620" s="178"/>
      <c r="AHM620" s="178"/>
      <c r="AHN620" s="178"/>
      <c r="AHO620" s="178"/>
      <c r="AHP620" s="178"/>
      <c r="AHQ620" s="178"/>
      <c r="AHR620" s="178"/>
      <c r="AHS620" s="178"/>
      <c r="AHT620" s="178"/>
      <c r="AHU620" s="178"/>
      <c r="AHV620" s="178"/>
      <c r="AHW620" s="178"/>
      <c r="AHX620" s="178"/>
      <c r="AHY620" s="178"/>
      <c r="AHZ620" s="178"/>
      <c r="AIA620" s="178"/>
      <c r="AIB620" s="178"/>
      <c r="AIC620" s="178"/>
      <c r="AID620" s="178"/>
      <c r="AIE620" s="178"/>
      <c r="AIF620" s="178"/>
      <c r="AIG620" s="178"/>
      <c r="AIH620" s="178"/>
      <c r="AII620" s="178"/>
      <c r="AIJ620" s="178"/>
      <c r="AIK620" s="178"/>
      <c r="AIL620" s="178"/>
      <c r="AIM620" s="178"/>
      <c r="AIN620" s="178"/>
      <c r="AIO620" s="178"/>
      <c r="AIP620" s="178"/>
      <c r="AIQ620" s="178"/>
      <c r="AIR620" s="178"/>
      <c r="AIS620" s="178"/>
      <c r="AIT620" s="178"/>
      <c r="AIU620" s="178"/>
      <c r="AIV620" s="178"/>
      <c r="AIW620" s="178"/>
      <c r="AIX620" s="178"/>
      <c r="AIY620" s="178"/>
      <c r="AIZ620" s="178"/>
      <c r="AJA620" s="178"/>
      <c r="AJB620" s="178"/>
      <c r="AJC620" s="178"/>
      <c r="AJD620" s="178"/>
      <c r="AJE620" s="178"/>
      <c r="AJF620" s="178"/>
      <c r="AJG620" s="178"/>
      <c r="AJH620" s="178"/>
      <c r="AJI620" s="178"/>
      <c r="AJJ620" s="178"/>
      <c r="AJK620" s="178"/>
      <c r="AJL620" s="178"/>
      <c r="AJM620" s="178"/>
      <c r="AJN620" s="178"/>
      <c r="AJO620" s="178"/>
      <c r="AJP620" s="178"/>
      <c r="AJQ620" s="178"/>
      <c r="AJR620" s="178"/>
      <c r="AJS620" s="178"/>
      <c r="AJT620" s="178"/>
      <c r="AJU620" s="178"/>
      <c r="AJV620" s="178"/>
      <c r="AJW620" s="178"/>
      <c r="AJX620" s="178"/>
      <c r="AJY620" s="178"/>
      <c r="AJZ620" s="178"/>
      <c r="AKA620" s="178"/>
      <c r="AKB620" s="178"/>
      <c r="AKC620" s="178"/>
      <c r="AKD620" s="178"/>
      <c r="AKE620" s="178"/>
      <c r="AKF620" s="178"/>
      <c r="AKG620" s="178"/>
      <c r="AKH620" s="178"/>
      <c r="AKI620" s="178"/>
      <c r="AKJ620" s="178"/>
      <c r="AKK620" s="178"/>
      <c r="AKL620" s="178"/>
      <c r="AKM620" s="178"/>
      <c r="AKN620" s="178"/>
      <c r="AKO620" s="178"/>
      <c r="AKP620" s="178"/>
      <c r="AKQ620" s="178"/>
      <c r="AKR620" s="178"/>
      <c r="AKS620" s="178"/>
      <c r="AKT620" s="178"/>
      <c r="AKU620" s="178"/>
      <c r="AKV620" s="178"/>
      <c r="AKW620" s="178"/>
      <c r="AKX620" s="178"/>
      <c r="AKY620" s="178"/>
      <c r="AKZ620" s="178"/>
      <c r="ALA620" s="178"/>
      <c r="ALB620" s="178"/>
      <c r="ALC620" s="178"/>
      <c r="ALD620" s="178"/>
      <c r="ALE620" s="178"/>
      <c r="ALF620" s="178"/>
      <c r="ALG620" s="178"/>
      <c r="ALH620" s="178"/>
      <c r="ALI620" s="178"/>
      <c r="ALJ620" s="178"/>
      <c r="ALK620" s="178"/>
      <c r="ALL620" s="178"/>
      <c r="ALM620" s="178"/>
      <c r="ALN620" s="178"/>
      <c r="ALO620" s="178"/>
      <c r="ALP620" s="178"/>
      <c r="ALQ620" s="178"/>
      <c r="ALR620" s="178"/>
      <c r="ALS620" s="178"/>
      <c r="ALT620" s="178"/>
      <c r="ALU620" s="178"/>
      <c r="ALV620" s="178"/>
      <c r="ALW620" s="178"/>
      <c r="ALX620" s="178"/>
      <c r="ALY620" s="178"/>
      <c r="ALZ620" s="178"/>
      <c r="AMA620" s="178"/>
      <c r="AMB620" s="178"/>
      <c r="AMC620" s="178"/>
      <c r="AMD620" s="178"/>
      <c r="AME620" s="178"/>
      <c r="AMF620" s="178"/>
      <c r="AMG620" s="178"/>
      <c r="AMH620" s="178"/>
      <c r="AMI620" s="178"/>
      <c r="AMJ620" s="178"/>
      <c r="AMK620" s="178"/>
      <c r="AML620" s="178"/>
      <c r="AMM620" s="178"/>
      <c r="AMN620" s="178"/>
      <c r="AMO620" s="178"/>
      <c r="AMP620" s="178"/>
      <c r="AMQ620" s="178"/>
      <c r="AMR620" s="178"/>
      <c r="AMS620" s="178"/>
      <c r="AMT620" s="178"/>
      <c r="AMU620" s="178"/>
      <c r="AMV620" s="178"/>
      <c r="AMW620" s="178"/>
      <c r="AMX620" s="178"/>
      <c r="AMY620" s="178"/>
      <c r="AMZ620" s="178"/>
      <c r="ANA620" s="178"/>
      <c r="ANB620" s="178"/>
      <c r="ANC620" s="178"/>
      <c r="AND620" s="178"/>
      <c r="ANE620" s="178"/>
      <c r="ANF620" s="178"/>
      <c r="ANG620" s="178"/>
      <c r="ANH620" s="178"/>
      <c r="ANI620" s="178"/>
      <c r="ANJ620" s="178"/>
      <c r="ANK620" s="178"/>
      <c r="ANL620" s="178"/>
      <c r="ANM620" s="178"/>
      <c r="ANN620" s="178"/>
      <c r="ANO620" s="178"/>
      <c r="ANP620" s="178"/>
      <c r="ANQ620" s="178"/>
      <c r="ANR620" s="178"/>
      <c r="ANS620" s="178"/>
      <c r="ANT620" s="178"/>
      <c r="ANU620" s="178"/>
      <c r="ANV620" s="178"/>
      <c r="ANW620" s="178"/>
      <c r="ANX620" s="178"/>
      <c r="ANY620" s="178"/>
      <c r="ANZ620" s="178"/>
      <c r="AOA620" s="178"/>
      <c r="AOB620" s="178"/>
      <c r="AOC620" s="178"/>
      <c r="AOD620" s="178"/>
      <c r="AOE620" s="178"/>
      <c r="AOF620" s="178"/>
      <c r="AOG620" s="178"/>
      <c r="AOH620" s="178"/>
      <c r="AOI620" s="178"/>
      <c r="AOJ620" s="178"/>
      <c r="AOK620" s="178"/>
      <c r="AOL620" s="178"/>
      <c r="AOM620" s="178"/>
      <c r="AON620" s="178"/>
      <c r="AOO620" s="178"/>
      <c r="AOP620" s="178"/>
      <c r="AOQ620" s="178"/>
      <c r="AOR620" s="178"/>
      <c r="AOS620" s="178"/>
      <c r="AOT620" s="178"/>
      <c r="AOU620" s="178"/>
      <c r="AOV620" s="178"/>
      <c r="AOW620" s="178"/>
      <c r="AOX620" s="178"/>
      <c r="AOY620" s="178"/>
      <c r="AOZ620" s="178"/>
      <c r="APA620" s="178"/>
      <c r="APB620" s="178"/>
      <c r="APC620" s="178"/>
      <c r="APD620" s="178"/>
      <c r="APE620" s="178"/>
      <c r="APF620" s="178"/>
      <c r="APG620" s="178"/>
      <c r="APH620" s="178"/>
      <c r="API620" s="178"/>
      <c r="APJ620" s="178"/>
      <c r="APK620" s="178"/>
      <c r="APL620" s="178"/>
      <c r="APM620" s="178"/>
      <c r="APN620" s="178"/>
      <c r="APO620" s="178"/>
      <c r="APP620" s="178"/>
      <c r="APQ620" s="178"/>
      <c r="APR620" s="178"/>
      <c r="APS620" s="178"/>
      <c r="APT620" s="178"/>
      <c r="APU620" s="178"/>
      <c r="APV620" s="178"/>
      <c r="APW620" s="178"/>
      <c r="APX620" s="178"/>
      <c r="APY620" s="178"/>
      <c r="APZ620" s="178"/>
      <c r="AQA620" s="178"/>
      <c r="AQB620" s="178"/>
      <c r="AQC620" s="178"/>
      <c r="AQD620" s="178"/>
      <c r="AQE620" s="178"/>
      <c r="AQF620" s="178"/>
      <c r="AQG620" s="178"/>
      <c r="AQH620" s="178"/>
      <c r="AQI620" s="178"/>
      <c r="AQJ620" s="178"/>
      <c r="AQK620" s="178"/>
      <c r="AQL620" s="178"/>
      <c r="AQM620" s="178"/>
      <c r="AQN620" s="178"/>
      <c r="AQO620" s="178"/>
      <c r="AQP620" s="178"/>
      <c r="AQQ620" s="178"/>
      <c r="AQR620" s="178"/>
      <c r="AQS620" s="178"/>
      <c r="AQT620" s="178"/>
      <c r="AQU620" s="178"/>
      <c r="AQV620" s="178"/>
      <c r="AQW620" s="178"/>
      <c r="AQX620" s="178"/>
      <c r="AQY620" s="178"/>
      <c r="AQZ620" s="178"/>
      <c r="ARA620" s="178"/>
      <c r="ARB620" s="178"/>
      <c r="ARC620" s="178"/>
      <c r="ARD620" s="178"/>
      <c r="ARE620" s="178"/>
      <c r="ARF620" s="178"/>
      <c r="ARG620" s="178"/>
      <c r="ARH620" s="178"/>
      <c r="ARI620" s="178"/>
      <c r="ARJ620" s="178"/>
      <c r="ARK620" s="178"/>
      <c r="ARL620" s="178"/>
      <c r="ARM620" s="178"/>
      <c r="ARN620" s="178"/>
      <c r="ARO620" s="178"/>
      <c r="ARP620" s="178"/>
      <c r="ARQ620" s="178"/>
      <c r="ARR620" s="178"/>
      <c r="ARS620" s="178"/>
      <c r="ART620" s="178"/>
      <c r="ARU620" s="178"/>
      <c r="ARV620" s="178"/>
      <c r="ARW620" s="178"/>
      <c r="ARX620" s="178"/>
      <c r="ARY620" s="178"/>
      <c r="ARZ620" s="178"/>
      <c r="ASA620" s="178"/>
      <c r="ASB620" s="178"/>
      <c r="ASC620" s="178"/>
      <c r="ASD620" s="178"/>
      <c r="ASE620" s="178"/>
      <c r="ASF620" s="178"/>
      <c r="ASG620" s="178"/>
      <c r="ASH620" s="178"/>
      <c r="ASI620" s="178"/>
      <c r="ASJ620" s="178"/>
      <c r="ASK620" s="178"/>
      <c r="ASL620" s="178"/>
      <c r="ASM620" s="178"/>
      <c r="ASN620" s="178"/>
      <c r="ASO620" s="178"/>
      <c r="ASP620" s="178"/>
      <c r="ASQ620" s="178"/>
      <c r="ASR620" s="178"/>
      <c r="ASS620" s="178"/>
      <c r="AST620" s="178"/>
      <c r="ASU620" s="178"/>
      <c r="ASV620" s="178"/>
      <c r="ASW620" s="178"/>
      <c r="ASX620" s="178"/>
      <c r="ASY620" s="178"/>
      <c r="ASZ620" s="178"/>
      <c r="ATA620" s="178"/>
      <c r="ATB620" s="178"/>
      <c r="ATC620" s="178"/>
      <c r="ATD620" s="178"/>
      <c r="ATE620" s="178"/>
      <c r="ATF620" s="178"/>
      <c r="ATG620" s="178"/>
      <c r="ATH620" s="178"/>
      <c r="ATI620" s="178"/>
      <c r="ATJ620" s="178"/>
      <c r="ATK620" s="178"/>
      <c r="ATL620" s="178"/>
      <c r="ATM620" s="178"/>
      <c r="ATN620" s="178"/>
      <c r="ATO620" s="178"/>
      <c r="ATP620" s="178"/>
      <c r="ATQ620" s="178"/>
      <c r="ATR620" s="178"/>
      <c r="ATS620" s="178"/>
      <c r="ATT620" s="178"/>
      <c r="ATU620" s="178"/>
      <c r="ATV620" s="178"/>
      <c r="ATW620" s="178"/>
      <c r="ATX620" s="178"/>
      <c r="ATY620" s="178"/>
      <c r="ATZ620" s="178"/>
      <c r="AUA620" s="178"/>
      <c r="AUB620" s="178"/>
      <c r="AUC620" s="178"/>
      <c r="AUD620" s="178"/>
      <c r="AUE620" s="178"/>
      <c r="AUF620" s="178"/>
      <c r="AUG620" s="178"/>
      <c r="AUH620" s="178"/>
      <c r="AUI620" s="178"/>
      <c r="AUJ620" s="178"/>
      <c r="AUK620" s="178"/>
      <c r="AUL620" s="178"/>
      <c r="AUM620" s="178"/>
      <c r="AUN620" s="178"/>
      <c r="AUO620" s="178"/>
      <c r="AUP620" s="178"/>
      <c r="AUQ620" s="178"/>
      <c r="AUR620" s="178"/>
      <c r="AUS620" s="178"/>
      <c r="AUT620" s="178"/>
      <c r="AUU620" s="178"/>
      <c r="AUV620" s="178"/>
      <c r="AUW620" s="178"/>
      <c r="AUX620" s="178"/>
      <c r="AUY620" s="178"/>
      <c r="AUZ620" s="178"/>
      <c r="AVA620" s="178"/>
      <c r="AVB620" s="178"/>
      <c r="AVC620" s="178"/>
      <c r="AVD620" s="178"/>
      <c r="AVE620" s="178"/>
      <c r="AVF620" s="178"/>
      <c r="AVG620" s="178"/>
      <c r="AVH620" s="178"/>
      <c r="AVI620" s="178"/>
      <c r="AVJ620" s="178"/>
      <c r="AVK620" s="178"/>
      <c r="AVL620" s="178"/>
      <c r="AVM620" s="178"/>
      <c r="AVN620" s="178"/>
      <c r="AVO620" s="178"/>
      <c r="AVP620" s="178"/>
      <c r="AVQ620" s="178"/>
      <c r="AVR620" s="178"/>
      <c r="AVS620" s="178"/>
      <c r="AVT620" s="178"/>
      <c r="AVU620" s="178"/>
      <c r="AVV620" s="178"/>
      <c r="AVW620" s="178"/>
      <c r="AVX620" s="178"/>
      <c r="AVY620" s="178"/>
      <c r="AVZ620" s="178"/>
      <c r="AWA620" s="178"/>
      <c r="AWB620" s="178"/>
      <c r="AWC620" s="178"/>
      <c r="AWD620" s="178"/>
      <c r="AWE620" s="178"/>
      <c r="AWF620" s="178"/>
      <c r="AWG620" s="178"/>
      <c r="AWH620" s="178"/>
      <c r="AWI620" s="178"/>
      <c r="AWJ620" s="178"/>
      <c r="AWK620" s="178"/>
      <c r="AWL620" s="178"/>
      <c r="AWM620" s="178"/>
      <c r="AWN620" s="178"/>
      <c r="AWO620" s="178"/>
      <c r="AWP620" s="178"/>
      <c r="AWQ620" s="178"/>
      <c r="AWR620" s="178"/>
      <c r="AWS620" s="178"/>
      <c r="AWT620" s="178"/>
      <c r="AWU620" s="178"/>
      <c r="AWV620" s="178"/>
      <c r="AWW620" s="178"/>
      <c r="AWX620" s="178"/>
      <c r="AWY620" s="178"/>
      <c r="AWZ620" s="178"/>
      <c r="AXA620" s="178"/>
      <c r="AXB620" s="178"/>
      <c r="AXC620" s="178"/>
      <c r="AXD620" s="178"/>
      <c r="AXE620" s="178"/>
      <c r="AXF620" s="178"/>
      <c r="AXG620" s="178"/>
      <c r="AXH620" s="178"/>
      <c r="AXI620" s="178"/>
      <c r="AXJ620" s="178"/>
      <c r="AXK620" s="178"/>
      <c r="AXL620" s="178"/>
      <c r="AXM620" s="178"/>
      <c r="AXN620" s="178"/>
      <c r="AXO620" s="178"/>
      <c r="AXP620" s="178"/>
      <c r="AXQ620" s="178"/>
      <c r="AXR620" s="178"/>
      <c r="AXS620" s="178"/>
      <c r="AXT620" s="178"/>
      <c r="AXU620" s="178"/>
      <c r="AXV620" s="178"/>
      <c r="AXW620" s="178"/>
      <c r="AXX620" s="178"/>
      <c r="AXY620" s="178"/>
      <c r="AXZ620" s="178"/>
      <c r="AYA620" s="178"/>
      <c r="AYB620" s="178"/>
      <c r="AYC620" s="178"/>
      <c r="AYD620" s="178"/>
      <c r="AYE620" s="178"/>
      <c r="AYF620" s="178"/>
      <c r="AYG620" s="178"/>
      <c r="AYH620" s="178"/>
      <c r="AYI620" s="178"/>
      <c r="AYJ620" s="178"/>
      <c r="AYK620" s="178"/>
      <c r="AYL620" s="178"/>
      <c r="AYM620" s="178"/>
      <c r="AYN620" s="178"/>
      <c r="AYO620" s="178"/>
      <c r="AYP620" s="178"/>
      <c r="AYQ620" s="178"/>
      <c r="AYR620" s="178"/>
      <c r="AYS620" s="178"/>
      <c r="AYT620" s="178"/>
      <c r="AYU620" s="178"/>
      <c r="AYV620" s="178"/>
      <c r="AYW620" s="178"/>
      <c r="AYX620" s="178"/>
      <c r="AYY620" s="178"/>
      <c r="AYZ620" s="178"/>
      <c r="AZA620" s="178"/>
      <c r="AZB620" s="178"/>
      <c r="AZC620" s="178"/>
      <c r="AZD620" s="178"/>
      <c r="AZE620" s="178"/>
      <c r="AZF620" s="178"/>
      <c r="AZG620" s="178"/>
      <c r="AZH620" s="178"/>
      <c r="AZI620" s="178"/>
      <c r="AZJ620" s="178"/>
      <c r="AZK620" s="178"/>
      <c r="AZL620" s="178"/>
      <c r="AZM620" s="178"/>
      <c r="AZN620" s="178"/>
      <c r="AZO620" s="178"/>
      <c r="AZP620" s="178"/>
      <c r="AZQ620" s="178"/>
      <c r="AZR620" s="178"/>
      <c r="AZS620" s="178"/>
      <c r="AZT620" s="178"/>
      <c r="AZU620" s="178"/>
      <c r="AZV620" s="178"/>
      <c r="AZW620" s="178"/>
      <c r="AZX620" s="178"/>
      <c r="AZY620" s="178"/>
      <c r="AZZ620" s="178"/>
      <c r="BAA620" s="178"/>
      <c r="BAB620" s="178"/>
      <c r="BAC620" s="178"/>
      <c r="BAD620" s="178"/>
      <c r="BAE620" s="178"/>
      <c r="BAF620" s="178"/>
      <c r="BAG620" s="178"/>
      <c r="BAH620" s="178"/>
      <c r="BAI620" s="178"/>
      <c r="BAJ620" s="178"/>
      <c r="BAK620" s="178"/>
      <c r="BAL620" s="178"/>
      <c r="BAM620" s="178"/>
      <c r="BAN620" s="178"/>
      <c r="BAO620" s="178"/>
      <c r="BAP620" s="178"/>
      <c r="BAQ620" s="178"/>
      <c r="BAR620" s="178"/>
      <c r="BAS620" s="178"/>
      <c r="BAT620" s="178"/>
      <c r="BAU620" s="178"/>
      <c r="BAV620" s="178"/>
      <c r="BAW620" s="178"/>
      <c r="BAX620" s="178"/>
      <c r="BAY620" s="178"/>
      <c r="BAZ620" s="178"/>
      <c r="BBA620" s="178"/>
      <c r="BBB620" s="178"/>
      <c r="BBC620" s="178"/>
      <c r="BBD620" s="178"/>
      <c r="BBE620" s="178"/>
      <c r="BBF620" s="178"/>
      <c r="BBG620" s="178"/>
      <c r="BBH620" s="178"/>
      <c r="BBI620" s="178"/>
      <c r="BBJ620" s="178"/>
      <c r="BBK620" s="178"/>
      <c r="BBL620" s="178"/>
      <c r="BBM620" s="178"/>
      <c r="BBN620" s="178"/>
      <c r="BBO620" s="178"/>
      <c r="BBP620" s="178"/>
      <c r="BBQ620" s="178"/>
      <c r="BBR620" s="178"/>
      <c r="BBS620" s="178"/>
      <c r="BBT620" s="178"/>
      <c r="BBU620" s="178"/>
      <c r="BBV620" s="178"/>
      <c r="BBW620" s="178"/>
      <c r="BBX620" s="178"/>
      <c r="BBY620" s="178"/>
      <c r="BBZ620" s="178"/>
      <c r="BCA620" s="178"/>
      <c r="BCB620" s="178"/>
      <c r="BCC620" s="178"/>
      <c r="BCD620" s="178"/>
      <c r="BCE620" s="178"/>
      <c r="BCF620" s="178"/>
      <c r="BCG620" s="178"/>
      <c r="BCH620" s="178"/>
      <c r="BCI620" s="178"/>
      <c r="BCJ620" s="178"/>
      <c r="BCK620" s="178"/>
      <c r="BCL620" s="178"/>
      <c r="BCM620" s="178"/>
      <c r="BCN620" s="178"/>
      <c r="BCO620" s="178"/>
      <c r="BCP620" s="178"/>
      <c r="BCQ620" s="178"/>
      <c r="BCR620" s="178"/>
      <c r="BCS620" s="178"/>
      <c r="BCT620" s="178"/>
      <c r="BCU620" s="178"/>
      <c r="BCV620" s="178"/>
      <c r="BCW620" s="178"/>
      <c r="BCX620" s="178"/>
      <c r="BCY620" s="178"/>
      <c r="BCZ620" s="178"/>
      <c r="BDA620" s="178"/>
      <c r="BDB620" s="178"/>
      <c r="BDC620" s="178"/>
      <c r="BDD620" s="178"/>
      <c r="BDE620" s="178"/>
      <c r="BDF620" s="178"/>
      <c r="BDG620" s="178"/>
      <c r="BDH620" s="178"/>
      <c r="BDI620" s="178"/>
      <c r="BDJ620" s="178"/>
      <c r="BDK620" s="178"/>
      <c r="BDL620" s="178"/>
      <c r="BDM620" s="178"/>
      <c r="BDN620" s="178"/>
      <c r="BDO620" s="178"/>
      <c r="BDP620" s="178"/>
      <c r="BDQ620" s="178"/>
      <c r="BDR620" s="178"/>
      <c r="BDS620" s="178"/>
      <c r="BDT620" s="178"/>
      <c r="BDU620" s="178"/>
      <c r="BDV620" s="178"/>
      <c r="BDW620" s="178"/>
      <c r="BDX620" s="178"/>
      <c r="BDY620" s="178"/>
      <c r="BDZ620" s="178"/>
      <c r="BEA620" s="178"/>
      <c r="BEB620" s="178"/>
      <c r="BEC620" s="178"/>
      <c r="BED620" s="178"/>
      <c r="BEE620" s="178"/>
      <c r="BEF620" s="178"/>
      <c r="BEG620" s="178"/>
      <c r="BEH620" s="178"/>
      <c r="BEI620" s="178"/>
      <c r="BEJ620" s="178"/>
      <c r="BEK620" s="178"/>
      <c r="BEL620" s="178"/>
      <c r="BEM620" s="178"/>
      <c r="BEN620" s="178"/>
      <c r="BEO620" s="178"/>
      <c r="BEP620" s="178"/>
      <c r="BEQ620" s="178"/>
      <c r="BER620" s="178"/>
      <c r="BES620" s="178"/>
      <c r="BET620" s="178"/>
      <c r="BEU620" s="178"/>
      <c r="BEV620" s="178"/>
      <c r="BEW620" s="178"/>
      <c r="BEX620" s="178"/>
      <c r="BEY620" s="178"/>
      <c r="BEZ620" s="178"/>
      <c r="BFA620" s="178"/>
      <c r="BFB620" s="178"/>
      <c r="BFC620" s="178"/>
      <c r="BFD620" s="178"/>
      <c r="BFE620" s="178"/>
      <c r="BFF620" s="178"/>
      <c r="BFG620" s="178"/>
      <c r="BFH620" s="178"/>
      <c r="BFI620" s="178"/>
      <c r="BFJ620" s="178"/>
      <c r="BFK620" s="178"/>
      <c r="BFL620" s="178"/>
      <c r="BFM620" s="178"/>
      <c r="BFN620" s="178"/>
      <c r="BFO620" s="178"/>
      <c r="BFP620" s="178"/>
      <c r="BFQ620" s="178"/>
      <c r="BFR620" s="178"/>
      <c r="BFS620" s="178"/>
      <c r="BFT620" s="178"/>
      <c r="BFU620" s="178"/>
      <c r="BFV620" s="178"/>
      <c r="BFW620" s="178"/>
      <c r="BFX620" s="178"/>
      <c r="BFY620" s="178"/>
      <c r="BFZ620" s="178"/>
      <c r="BGA620" s="178"/>
      <c r="BGB620" s="178"/>
      <c r="BGC620" s="178"/>
      <c r="BGD620" s="178"/>
      <c r="BGE620" s="178"/>
      <c r="BGF620" s="178"/>
      <c r="BGG620" s="178"/>
      <c r="BGH620" s="178"/>
      <c r="BGI620" s="178"/>
      <c r="BGJ620" s="178"/>
      <c r="BGK620" s="178"/>
      <c r="BGL620" s="178"/>
      <c r="BGM620" s="178"/>
      <c r="BGN620" s="178"/>
      <c r="BGO620" s="178"/>
      <c r="BGP620" s="178"/>
      <c r="BGQ620" s="178"/>
      <c r="BGR620" s="178"/>
      <c r="BGS620" s="178"/>
      <c r="BGT620" s="178"/>
      <c r="BGU620" s="178"/>
      <c r="BGV620" s="178"/>
      <c r="BGW620" s="178"/>
      <c r="BGX620" s="178"/>
      <c r="BGY620" s="178"/>
      <c r="BGZ620" s="178"/>
      <c r="BHA620" s="178"/>
      <c r="BHB620" s="178"/>
      <c r="BHC620" s="178"/>
      <c r="BHD620" s="178"/>
      <c r="BHE620" s="178"/>
      <c r="BHF620" s="178"/>
      <c r="BHG620" s="178"/>
      <c r="BHH620" s="178"/>
      <c r="BHI620" s="178"/>
      <c r="BHJ620" s="178"/>
      <c r="BHK620" s="178"/>
      <c r="BHL620" s="178"/>
      <c r="BHM620" s="178"/>
      <c r="BHN620" s="178"/>
      <c r="BHO620" s="178"/>
      <c r="BHP620" s="178"/>
      <c r="BHQ620" s="178"/>
      <c r="BHR620" s="178"/>
      <c r="BHS620" s="178"/>
      <c r="BHT620" s="178"/>
      <c r="BHU620" s="178"/>
      <c r="BHV620" s="178"/>
      <c r="BHW620" s="178"/>
      <c r="BHX620" s="178"/>
      <c r="BHY620" s="178"/>
      <c r="BHZ620" s="178"/>
      <c r="BIA620" s="178"/>
      <c r="BIB620" s="178"/>
      <c r="BIC620" s="178"/>
      <c r="BID620" s="178"/>
      <c r="BIE620" s="178"/>
      <c r="BIF620" s="178"/>
      <c r="BIG620" s="178"/>
      <c r="BIH620" s="178"/>
      <c r="BII620" s="178"/>
      <c r="BIJ620" s="178"/>
      <c r="BIK620" s="178"/>
      <c r="BIL620" s="178"/>
      <c r="BIM620" s="178"/>
      <c r="BIN620" s="178"/>
      <c r="BIO620" s="178"/>
      <c r="BIP620" s="178"/>
      <c r="BIQ620" s="178"/>
      <c r="BIR620" s="178"/>
      <c r="BIS620" s="178"/>
      <c r="BIT620" s="178"/>
      <c r="BIU620" s="178"/>
      <c r="BIV620" s="178"/>
      <c r="BIW620" s="178"/>
      <c r="BIX620" s="178"/>
      <c r="BIY620" s="178"/>
      <c r="BIZ620" s="178"/>
      <c r="BJA620" s="178"/>
      <c r="BJB620" s="178"/>
      <c r="BJC620" s="178"/>
      <c r="BJD620" s="178"/>
      <c r="BJE620" s="178"/>
      <c r="BJF620" s="178"/>
      <c r="BJG620" s="178"/>
      <c r="BJH620" s="178"/>
      <c r="BJI620" s="178"/>
      <c r="BJJ620" s="178"/>
      <c r="BJK620" s="178"/>
      <c r="BJL620" s="178"/>
      <c r="BJM620" s="178"/>
      <c r="BJN620" s="178"/>
      <c r="BJO620" s="178"/>
      <c r="BJP620" s="178"/>
      <c r="BJQ620" s="178"/>
      <c r="BJR620" s="178"/>
      <c r="BJS620" s="178"/>
      <c r="BJT620" s="178"/>
      <c r="BJU620" s="178"/>
      <c r="BJV620" s="178"/>
      <c r="BJW620" s="178"/>
      <c r="BJX620" s="178"/>
      <c r="BJY620" s="178"/>
      <c r="BJZ620" s="178"/>
      <c r="BKA620" s="178"/>
      <c r="BKB620" s="178"/>
      <c r="BKC620" s="178"/>
      <c r="BKD620" s="178"/>
      <c r="BKE620" s="178"/>
      <c r="BKF620" s="178"/>
      <c r="BKG620" s="178"/>
      <c r="BKH620" s="178"/>
      <c r="BKI620" s="178"/>
      <c r="BKJ620" s="178"/>
      <c r="BKK620" s="178"/>
      <c r="BKL620" s="178"/>
      <c r="BKM620" s="178"/>
      <c r="BKN620" s="178"/>
      <c r="BKO620" s="178"/>
      <c r="BKP620" s="178"/>
      <c r="BKQ620" s="178"/>
      <c r="BKR620" s="178"/>
      <c r="BKS620" s="178"/>
      <c r="BKT620" s="178"/>
      <c r="BKU620" s="178"/>
      <c r="BKV620" s="178"/>
      <c r="BKW620" s="178"/>
      <c r="BKX620" s="178"/>
      <c r="BKY620" s="178"/>
      <c r="BKZ620" s="178"/>
      <c r="BLA620" s="178"/>
      <c r="BLB620" s="178"/>
      <c r="BLC620" s="178"/>
      <c r="BLD620" s="178"/>
      <c r="BLE620" s="178"/>
      <c r="BLF620" s="178"/>
      <c r="BLG620" s="178"/>
      <c r="BLH620" s="178"/>
      <c r="BLI620" s="178"/>
      <c r="BLJ620" s="178"/>
      <c r="BLK620" s="178"/>
      <c r="BLL620" s="178"/>
      <c r="BLM620" s="178"/>
      <c r="BLN620" s="178"/>
      <c r="BLO620" s="178"/>
      <c r="BLP620" s="178"/>
      <c r="BLQ620" s="178"/>
      <c r="BLR620" s="178"/>
      <c r="BLS620" s="178"/>
      <c r="BLT620" s="178"/>
      <c r="BLU620" s="178"/>
      <c r="BLV620" s="178"/>
      <c r="BLW620" s="178"/>
      <c r="BLX620" s="178"/>
      <c r="BLY620" s="178"/>
      <c r="BLZ620" s="178"/>
      <c r="BMA620" s="178"/>
      <c r="BMB620" s="178"/>
      <c r="BMC620" s="178"/>
      <c r="BMD620" s="178"/>
      <c r="BME620" s="178"/>
      <c r="BMF620" s="178"/>
      <c r="BMG620" s="178"/>
      <c r="BMH620" s="178"/>
      <c r="BMI620" s="178"/>
      <c r="BMJ620" s="178"/>
      <c r="BMK620" s="178"/>
      <c r="BML620" s="178"/>
      <c r="BMM620" s="178"/>
      <c r="BMN620" s="178"/>
      <c r="BMO620" s="178"/>
      <c r="BMP620" s="178"/>
      <c r="BMQ620" s="178"/>
      <c r="BMR620" s="178"/>
      <c r="BMS620" s="178"/>
      <c r="BMT620" s="178"/>
      <c r="BMU620" s="178"/>
      <c r="BMV620" s="178"/>
      <c r="BMW620" s="178"/>
      <c r="BMX620" s="178"/>
      <c r="BMY620" s="178"/>
      <c r="BMZ620" s="178"/>
      <c r="BNA620" s="178"/>
      <c r="BNB620" s="178"/>
      <c r="BNC620" s="178"/>
      <c r="BND620" s="178"/>
      <c r="BNE620" s="178"/>
      <c r="BNF620" s="178"/>
      <c r="BNG620" s="178"/>
      <c r="BNH620" s="178"/>
      <c r="BNI620" s="178"/>
      <c r="BNJ620" s="178"/>
      <c r="BNK620" s="178"/>
      <c r="BNL620" s="178"/>
      <c r="BNM620" s="178"/>
      <c r="BNN620" s="178"/>
      <c r="BNO620" s="178"/>
      <c r="BNP620" s="178"/>
      <c r="BNQ620" s="178"/>
      <c r="BNR620" s="178"/>
      <c r="BNS620" s="178"/>
      <c r="BNT620" s="178"/>
      <c r="BNU620" s="178"/>
      <c r="BNV620" s="178"/>
      <c r="BNW620" s="178"/>
      <c r="BNX620" s="178"/>
      <c r="BNY620" s="178"/>
      <c r="BNZ620" s="178"/>
      <c r="BOA620" s="178"/>
      <c r="BOB620" s="178"/>
      <c r="BOC620" s="178"/>
      <c r="BOD620" s="178"/>
      <c r="BOE620" s="178"/>
      <c r="BOF620" s="178"/>
      <c r="BOG620" s="178"/>
      <c r="BOH620" s="178"/>
      <c r="BOI620" s="178"/>
      <c r="BOJ620" s="178"/>
      <c r="BOK620" s="178"/>
      <c r="BOL620" s="178"/>
      <c r="BOM620" s="178"/>
      <c r="BON620" s="178"/>
      <c r="BOO620" s="178"/>
      <c r="BOP620" s="178"/>
      <c r="BOQ620" s="178"/>
      <c r="BOR620" s="178"/>
      <c r="BOS620" s="178"/>
      <c r="BOT620" s="178"/>
      <c r="BOU620" s="178"/>
      <c r="BOV620" s="178"/>
      <c r="BOW620" s="178"/>
      <c r="BOX620" s="178"/>
      <c r="BOY620" s="178"/>
      <c r="BOZ620" s="178"/>
      <c r="BPA620" s="178"/>
      <c r="BPB620" s="178"/>
      <c r="BPC620" s="178"/>
      <c r="BPD620" s="178"/>
      <c r="BPE620" s="178"/>
      <c r="BPF620" s="178"/>
      <c r="BPG620" s="178"/>
      <c r="BPH620" s="178"/>
      <c r="BPI620" s="178"/>
      <c r="BPJ620" s="178"/>
      <c r="BPK620" s="178"/>
      <c r="BPL620" s="178"/>
      <c r="BPM620" s="178"/>
      <c r="BPN620" s="178"/>
      <c r="BPO620" s="178"/>
      <c r="BPP620" s="178"/>
      <c r="BPQ620" s="178"/>
      <c r="BPR620" s="178"/>
      <c r="BPS620" s="178"/>
      <c r="BPT620" s="178"/>
      <c r="BPU620" s="178"/>
      <c r="BPV620" s="178"/>
      <c r="BPW620" s="178"/>
      <c r="BPX620" s="178"/>
      <c r="BPY620" s="178"/>
      <c r="BPZ620" s="178"/>
      <c r="BQA620" s="178"/>
      <c r="BQB620" s="178"/>
      <c r="BQC620" s="178"/>
      <c r="BQD620" s="178"/>
      <c r="BQE620" s="178"/>
      <c r="BQF620" s="178"/>
      <c r="BQG620" s="178"/>
      <c r="BQH620" s="178"/>
      <c r="BQI620" s="178"/>
      <c r="BQJ620" s="178"/>
      <c r="BQK620" s="178"/>
      <c r="BQL620" s="178"/>
      <c r="BQM620" s="178"/>
      <c r="BQN620" s="178"/>
      <c r="BQO620" s="178"/>
      <c r="BQP620" s="178"/>
      <c r="BQQ620" s="178"/>
      <c r="BQR620" s="178"/>
      <c r="BQS620" s="178"/>
      <c r="BQT620" s="178"/>
      <c r="BQU620" s="178"/>
      <c r="BQV620" s="178"/>
      <c r="BQW620" s="178"/>
      <c r="BQX620" s="178"/>
      <c r="BQY620" s="178"/>
      <c r="BQZ620" s="178"/>
      <c r="BRA620" s="178"/>
      <c r="BRB620" s="178"/>
      <c r="BRC620" s="178"/>
      <c r="BRD620" s="178"/>
      <c r="BRE620" s="178"/>
      <c r="BRF620" s="178"/>
      <c r="BRG620" s="178"/>
      <c r="BRH620" s="178"/>
      <c r="BRI620" s="178"/>
      <c r="BRJ620" s="178"/>
      <c r="BRK620" s="178"/>
      <c r="BRL620" s="178"/>
      <c r="BRM620" s="178"/>
      <c r="BRN620" s="178"/>
      <c r="BRO620" s="178"/>
      <c r="BRP620" s="178"/>
      <c r="BRQ620" s="178"/>
      <c r="BRR620" s="178"/>
      <c r="BRS620" s="178"/>
      <c r="BRT620" s="178"/>
      <c r="BRU620" s="178"/>
      <c r="BRV620" s="178"/>
      <c r="BRW620" s="178"/>
      <c r="BRX620" s="178"/>
      <c r="BRY620" s="178"/>
      <c r="BRZ620" s="178"/>
      <c r="BSA620" s="178"/>
      <c r="BSB620" s="178"/>
      <c r="BSC620" s="178"/>
      <c r="BSD620" s="178"/>
      <c r="BSE620" s="178"/>
      <c r="BSF620" s="178"/>
      <c r="BSG620" s="178"/>
      <c r="BSH620" s="178"/>
      <c r="BSI620" s="178"/>
      <c r="BSJ620" s="178"/>
      <c r="BSK620" s="178"/>
      <c r="BSL620" s="178"/>
      <c r="BSM620" s="178"/>
      <c r="BSN620" s="178"/>
      <c r="BSO620" s="178"/>
      <c r="BSP620" s="178"/>
      <c r="BSQ620" s="178"/>
      <c r="BSR620" s="178"/>
      <c r="BSS620" s="178"/>
      <c r="BST620" s="178"/>
      <c r="BSU620" s="178"/>
      <c r="BSV620" s="178"/>
      <c r="BSW620" s="178"/>
      <c r="BSX620" s="178"/>
      <c r="BSY620" s="178"/>
      <c r="BSZ620" s="178"/>
      <c r="BTA620" s="178"/>
      <c r="BTB620" s="178"/>
      <c r="BTC620" s="178"/>
      <c r="BTD620" s="178"/>
      <c r="BTE620" s="178"/>
      <c r="BTF620" s="178"/>
      <c r="BTG620" s="178"/>
      <c r="BTH620" s="178"/>
      <c r="BTI620" s="178"/>
      <c r="BTJ620" s="178"/>
      <c r="BTK620" s="178"/>
      <c r="BTL620" s="178"/>
      <c r="BTM620" s="178"/>
      <c r="BTN620" s="178"/>
      <c r="BTO620" s="178"/>
      <c r="BTP620" s="178"/>
      <c r="BTQ620" s="178"/>
      <c r="BTR620" s="178"/>
      <c r="BTS620" s="178"/>
      <c r="BTT620" s="178"/>
      <c r="BTU620" s="178"/>
      <c r="BTV620" s="178"/>
      <c r="BTW620" s="178"/>
      <c r="BTX620" s="178"/>
      <c r="BTY620" s="178"/>
      <c r="BTZ620" s="178"/>
      <c r="BUA620" s="178"/>
      <c r="BUB620" s="178"/>
      <c r="BUC620" s="178"/>
      <c r="BUD620" s="178"/>
      <c r="BUE620" s="178"/>
      <c r="BUF620" s="178"/>
      <c r="BUG620" s="178"/>
      <c r="BUH620" s="178"/>
      <c r="BUI620" s="178"/>
      <c r="BUJ620" s="178"/>
      <c r="BUK620" s="178"/>
      <c r="BUL620" s="178"/>
      <c r="BUM620" s="178"/>
      <c r="BUN620" s="178"/>
      <c r="BUO620" s="178"/>
      <c r="BUP620" s="178"/>
      <c r="BUQ620" s="178"/>
      <c r="BUR620" s="178"/>
      <c r="BUS620" s="178"/>
      <c r="BUT620" s="178"/>
      <c r="BUU620" s="178"/>
      <c r="BUV620" s="178"/>
      <c r="BUW620" s="178"/>
      <c r="BUX620" s="178"/>
      <c r="BUY620" s="178"/>
      <c r="BUZ620" s="178"/>
      <c r="BVA620" s="178"/>
      <c r="BVB620" s="178"/>
      <c r="BVC620" s="178"/>
      <c r="BVD620" s="178"/>
      <c r="BVE620" s="178"/>
      <c r="BVF620" s="178"/>
      <c r="BVG620" s="178"/>
      <c r="BVH620" s="178"/>
      <c r="BVI620" s="178"/>
      <c r="BVJ620" s="178"/>
      <c r="BVK620" s="178"/>
      <c r="BVL620" s="178"/>
      <c r="BVM620" s="178"/>
      <c r="BVN620" s="178"/>
      <c r="BVO620" s="178"/>
      <c r="BVP620" s="178"/>
      <c r="BVQ620" s="178"/>
      <c r="BVR620" s="178"/>
      <c r="BVS620" s="178"/>
      <c r="BVT620" s="178"/>
      <c r="BVU620" s="178"/>
      <c r="BVV620" s="178"/>
      <c r="BVW620" s="178"/>
      <c r="BVX620" s="178"/>
      <c r="BVY620" s="178"/>
      <c r="BVZ620" s="178"/>
      <c r="BWA620" s="178"/>
      <c r="BWB620" s="178"/>
      <c r="BWC620" s="178"/>
      <c r="BWD620" s="178"/>
      <c r="BWE620" s="178"/>
      <c r="BWF620" s="178"/>
      <c r="BWG620" s="178"/>
      <c r="BWH620" s="178"/>
      <c r="BWI620" s="178"/>
      <c r="BWJ620" s="178"/>
      <c r="BWK620" s="178"/>
      <c r="BWL620" s="178"/>
      <c r="BWM620" s="178"/>
      <c r="BWN620" s="178"/>
      <c r="BWO620" s="178"/>
      <c r="BWP620" s="178"/>
      <c r="BWQ620" s="178"/>
      <c r="BWR620" s="178"/>
      <c r="BWS620" s="178"/>
      <c r="BWT620" s="178"/>
      <c r="BWU620" s="178"/>
      <c r="BWV620" s="178"/>
      <c r="BWW620" s="178"/>
      <c r="BWX620" s="178"/>
      <c r="BWY620" s="178"/>
      <c r="BWZ620" s="178"/>
      <c r="BXA620" s="178"/>
      <c r="BXB620" s="178"/>
      <c r="BXC620" s="178"/>
      <c r="BXD620" s="178"/>
      <c r="BXE620" s="178"/>
      <c r="BXF620" s="178"/>
      <c r="BXG620" s="178"/>
      <c r="BXH620" s="178"/>
      <c r="BXI620" s="178"/>
      <c r="BXJ620" s="178"/>
      <c r="BXK620" s="178"/>
      <c r="BXL620" s="178"/>
      <c r="BXM620" s="178"/>
      <c r="BXN620" s="178"/>
      <c r="BXO620" s="178"/>
      <c r="BXP620" s="178"/>
      <c r="BXQ620" s="178"/>
      <c r="BXR620" s="178"/>
      <c r="BXS620" s="178"/>
      <c r="BXT620" s="178"/>
      <c r="BXU620" s="178"/>
      <c r="BXV620" s="178"/>
      <c r="BXW620" s="178"/>
      <c r="BXX620" s="178"/>
      <c r="BXY620" s="178"/>
      <c r="BXZ620" s="178"/>
      <c r="BYA620" s="178"/>
      <c r="BYB620" s="178"/>
      <c r="BYC620" s="178"/>
      <c r="BYD620" s="178"/>
      <c r="BYE620" s="178"/>
      <c r="BYF620" s="178"/>
      <c r="BYG620" s="178"/>
      <c r="BYH620" s="178"/>
      <c r="BYI620" s="178"/>
      <c r="BYJ620" s="178"/>
      <c r="BYK620" s="178"/>
      <c r="BYL620" s="178"/>
      <c r="BYM620" s="178"/>
      <c r="BYN620" s="178"/>
      <c r="BYO620" s="178"/>
      <c r="BYP620" s="178"/>
      <c r="BYQ620" s="178"/>
      <c r="BYR620" s="178"/>
      <c r="BYS620" s="178"/>
      <c r="BYT620" s="178"/>
      <c r="BYU620" s="178"/>
      <c r="BYV620" s="178"/>
      <c r="BYW620" s="178"/>
      <c r="BYX620" s="178"/>
      <c r="BYY620" s="178"/>
      <c r="BYZ620" s="178"/>
      <c r="BZA620" s="178"/>
      <c r="BZB620" s="178"/>
      <c r="BZC620" s="178"/>
      <c r="BZD620" s="178"/>
      <c r="BZE620" s="178"/>
      <c r="BZF620" s="178"/>
      <c r="BZG620" s="178"/>
      <c r="BZH620" s="178"/>
      <c r="BZI620" s="178"/>
      <c r="BZJ620" s="178"/>
      <c r="BZK620" s="178"/>
      <c r="BZL620" s="178"/>
      <c r="BZM620" s="178"/>
      <c r="BZN620" s="178"/>
      <c r="BZO620" s="178"/>
      <c r="BZP620" s="178"/>
      <c r="BZQ620" s="178"/>
      <c r="BZR620" s="178"/>
      <c r="BZS620" s="178"/>
      <c r="BZT620" s="178"/>
      <c r="BZU620" s="178"/>
      <c r="BZV620" s="178"/>
      <c r="BZW620" s="178"/>
      <c r="BZX620" s="178"/>
      <c r="BZY620" s="178"/>
      <c r="BZZ620" s="178"/>
      <c r="CAA620" s="178"/>
      <c r="CAB620" s="178"/>
      <c r="CAC620" s="178"/>
      <c r="CAD620" s="178"/>
      <c r="CAE620" s="178"/>
      <c r="CAF620" s="178"/>
      <c r="CAG620" s="178"/>
      <c r="CAH620" s="178"/>
      <c r="CAI620" s="178"/>
      <c r="CAJ620" s="178"/>
      <c r="CAK620" s="178"/>
      <c r="CAL620" s="178"/>
      <c r="CAM620" s="178"/>
      <c r="CAN620" s="178"/>
      <c r="CAO620" s="178"/>
      <c r="CAP620" s="178"/>
      <c r="CAQ620" s="178"/>
      <c r="CAR620" s="178"/>
      <c r="CAS620" s="178"/>
      <c r="CAT620" s="178"/>
      <c r="CAU620" s="178"/>
      <c r="CAV620" s="178"/>
      <c r="CAW620" s="178"/>
      <c r="CAX620" s="178"/>
      <c r="CAY620" s="178"/>
      <c r="CAZ620" s="178"/>
      <c r="CBA620" s="178"/>
      <c r="CBB620" s="178"/>
      <c r="CBC620" s="178"/>
      <c r="CBD620" s="178"/>
      <c r="CBE620" s="178"/>
      <c r="CBF620" s="178"/>
      <c r="CBG620" s="178"/>
      <c r="CBH620" s="178"/>
      <c r="CBI620" s="178"/>
      <c r="CBJ620" s="178"/>
      <c r="CBK620" s="178"/>
      <c r="CBL620" s="178"/>
      <c r="CBM620" s="178"/>
      <c r="CBN620" s="178"/>
      <c r="CBO620" s="178"/>
      <c r="CBP620" s="178"/>
      <c r="CBQ620" s="178"/>
      <c r="CBR620" s="178"/>
      <c r="CBS620" s="178"/>
      <c r="CBT620" s="178"/>
      <c r="CBU620" s="178"/>
      <c r="CBV620" s="178"/>
      <c r="CBW620" s="178"/>
      <c r="CBX620" s="178"/>
      <c r="CBY620" s="178"/>
      <c r="CBZ620" s="178"/>
      <c r="CCA620" s="178"/>
      <c r="CCB620" s="178"/>
      <c r="CCC620" s="178"/>
      <c r="CCD620" s="178"/>
      <c r="CCE620" s="178"/>
      <c r="CCF620" s="178"/>
      <c r="CCG620" s="178"/>
      <c r="CCH620" s="178"/>
      <c r="CCI620" s="178"/>
      <c r="CCJ620" s="178"/>
      <c r="CCK620" s="178"/>
      <c r="CCL620" s="178"/>
      <c r="CCM620" s="178"/>
      <c r="CCN620" s="178"/>
      <c r="CCO620" s="178"/>
      <c r="CCP620" s="178"/>
      <c r="CCQ620" s="178"/>
      <c r="CCR620" s="178"/>
      <c r="CCS620" s="178"/>
      <c r="CCT620" s="178"/>
      <c r="CCU620" s="178"/>
      <c r="CCV620" s="178"/>
      <c r="CCW620" s="178"/>
      <c r="CCX620" s="178"/>
      <c r="CCY620" s="178"/>
      <c r="CCZ620" s="178"/>
      <c r="CDA620" s="178"/>
      <c r="CDB620" s="178"/>
      <c r="CDC620" s="178"/>
      <c r="CDD620" s="178"/>
      <c r="CDE620" s="178"/>
      <c r="CDF620" s="178"/>
      <c r="CDG620" s="178"/>
      <c r="CDH620" s="178"/>
      <c r="CDI620" s="178"/>
      <c r="CDJ620" s="178"/>
      <c r="CDK620" s="178"/>
      <c r="CDL620" s="178"/>
      <c r="CDM620" s="178"/>
      <c r="CDN620" s="178"/>
      <c r="CDO620" s="178"/>
      <c r="CDP620" s="178"/>
      <c r="CDQ620" s="178"/>
      <c r="CDR620" s="178"/>
      <c r="CDS620" s="178"/>
      <c r="CDT620" s="178"/>
      <c r="CDU620" s="178"/>
      <c r="CDV620" s="178"/>
      <c r="CDW620" s="178"/>
      <c r="CDX620" s="178"/>
      <c r="CDY620" s="178"/>
      <c r="CDZ620" s="178"/>
      <c r="CEA620" s="178"/>
      <c r="CEB620" s="178"/>
      <c r="CEC620" s="178"/>
      <c r="CED620" s="178"/>
      <c r="CEE620" s="178"/>
      <c r="CEF620" s="178"/>
      <c r="CEG620" s="178"/>
      <c r="CEH620" s="178"/>
      <c r="CEI620" s="178"/>
      <c r="CEJ620" s="178"/>
      <c r="CEK620" s="178"/>
      <c r="CEL620" s="178"/>
      <c r="CEM620" s="178"/>
      <c r="CEN620" s="178"/>
      <c r="CEO620" s="178"/>
      <c r="CEP620" s="178"/>
      <c r="CEQ620" s="178"/>
      <c r="CER620" s="178"/>
      <c r="CES620" s="178"/>
      <c r="CET620" s="178"/>
      <c r="CEU620" s="178"/>
      <c r="CEV620" s="178"/>
      <c r="CEW620" s="178"/>
      <c r="CEX620" s="178"/>
      <c r="CEY620" s="178"/>
      <c r="CEZ620" s="178"/>
      <c r="CFA620" s="178"/>
      <c r="CFB620" s="178"/>
      <c r="CFC620" s="178"/>
      <c r="CFD620" s="178"/>
      <c r="CFE620" s="178"/>
      <c r="CFF620" s="178"/>
      <c r="CFG620" s="178"/>
      <c r="CFH620" s="178"/>
      <c r="CFI620" s="178"/>
      <c r="CFJ620" s="178"/>
      <c r="CFK620" s="178"/>
      <c r="CFL620" s="178"/>
      <c r="CFM620" s="178"/>
      <c r="CFN620" s="178"/>
      <c r="CFO620" s="178"/>
      <c r="CFP620" s="178"/>
      <c r="CFQ620" s="178"/>
      <c r="CFR620" s="178"/>
      <c r="CFS620" s="178"/>
      <c r="CFT620" s="178"/>
      <c r="CFU620" s="178"/>
      <c r="CFV620" s="178"/>
      <c r="CFW620" s="178"/>
      <c r="CFX620" s="178"/>
      <c r="CFY620" s="178"/>
      <c r="CFZ620" s="178"/>
      <c r="CGA620" s="178"/>
      <c r="CGB620" s="178"/>
      <c r="CGC620" s="178"/>
      <c r="CGD620" s="178"/>
      <c r="CGE620" s="178"/>
      <c r="CGF620" s="178"/>
      <c r="CGG620" s="178"/>
      <c r="CGH620" s="178"/>
      <c r="CGI620" s="178"/>
      <c r="CGJ620" s="178"/>
      <c r="CGK620" s="178"/>
      <c r="CGL620" s="178"/>
      <c r="CGM620" s="178"/>
      <c r="CGN620" s="178"/>
      <c r="CGO620" s="178"/>
      <c r="CGP620" s="178"/>
      <c r="CGQ620" s="178"/>
      <c r="CGR620" s="178"/>
      <c r="CGS620" s="178"/>
      <c r="CGT620" s="178"/>
      <c r="CGU620" s="178"/>
      <c r="CGV620" s="178"/>
      <c r="CGW620" s="178"/>
      <c r="CGX620" s="178"/>
      <c r="CGY620" s="178"/>
      <c r="CGZ620" s="178"/>
      <c r="CHA620" s="178"/>
      <c r="CHB620" s="178"/>
      <c r="CHC620" s="178"/>
      <c r="CHD620" s="178"/>
      <c r="CHE620" s="178"/>
      <c r="CHF620" s="178"/>
      <c r="CHG620" s="178"/>
      <c r="CHH620" s="178"/>
      <c r="CHI620" s="178"/>
      <c r="CHJ620" s="178"/>
      <c r="CHK620" s="178"/>
      <c r="CHL620" s="178"/>
      <c r="CHM620" s="178"/>
      <c r="CHN620" s="178"/>
      <c r="CHO620" s="178"/>
      <c r="CHP620" s="178"/>
      <c r="CHQ620" s="178"/>
      <c r="CHR620" s="178"/>
      <c r="CHS620" s="178"/>
      <c r="CHT620" s="178"/>
      <c r="CHU620" s="178"/>
      <c r="CHV620" s="178"/>
      <c r="CHW620" s="178"/>
      <c r="CHX620" s="178"/>
      <c r="CHY620" s="178"/>
      <c r="CHZ620" s="178"/>
      <c r="CIA620" s="178"/>
      <c r="CIB620" s="178"/>
      <c r="CIC620" s="178"/>
      <c r="CID620" s="178"/>
      <c r="CIE620" s="178"/>
      <c r="CIF620" s="178"/>
      <c r="CIG620" s="178"/>
      <c r="CIH620" s="178"/>
      <c r="CII620" s="178"/>
      <c r="CIJ620" s="178"/>
      <c r="CIK620" s="178"/>
      <c r="CIL620" s="178"/>
      <c r="CIM620" s="178"/>
      <c r="CIN620" s="178"/>
      <c r="CIO620" s="178"/>
      <c r="CIP620" s="178"/>
      <c r="CIQ620" s="178"/>
      <c r="CIR620" s="178"/>
      <c r="CIS620" s="178"/>
      <c r="CIT620" s="178"/>
      <c r="CIU620" s="178"/>
      <c r="CIV620" s="178"/>
      <c r="CIW620" s="178"/>
      <c r="CIX620" s="178"/>
      <c r="CIY620" s="178"/>
      <c r="CIZ620" s="178"/>
      <c r="CJA620" s="178"/>
      <c r="CJB620" s="178"/>
      <c r="CJC620" s="178"/>
      <c r="CJD620" s="178"/>
      <c r="CJE620" s="178"/>
      <c r="CJF620" s="178"/>
      <c r="CJG620" s="178"/>
      <c r="CJH620" s="178"/>
      <c r="CJI620" s="178"/>
      <c r="CJJ620" s="178"/>
      <c r="CJK620" s="178"/>
      <c r="CJL620" s="178"/>
      <c r="CJM620" s="178"/>
      <c r="CJN620" s="178"/>
      <c r="CJO620" s="178"/>
      <c r="CJP620" s="178"/>
      <c r="CJQ620" s="178"/>
      <c r="CJR620" s="178"/>
      <c r="CJS620" s="178"/>
      <c r="CJT620" s="178"/>
      <c r="CJU620" s="178"/>
      <c r="CJV620" s="178"/>
      <c r="CJW620" s="178"/>
      <c r="CJX620" s="178"/>
      <c r="CJY620" s="178"/>
      <c r="CJZ620" s="178"/>
      <c r="CKA620" s="178"/>
      <c r="CKB620" s="178"/>
      <c r="CKC620" s="178"/>
      <c r="CKD620" s="178"/>
      <c r="CKE620" s="178"/>
      <c r="CKF620" s="178"/>
      <c r="CKG620" s="178"/>
      <c r="CKH620" s="178"/>
      <c r="CKI620" s="178"/>
      <c r="CKJ620" s="178"/>
      <c r="CKK620" s="178"/>
      <c r="CKL620" s="178"/>
      <c r="CKM620" s="178"/>
      <c r="CKN620" s="178"/>
      <c r="CKO620" s="178"/>
      <c r="CKP620" s="178"/>
      <c r="CKQ620" s="178"/>
      <c r="CKR620" s="178"/>
      <c r="CKS620" s="178"/>
      <c r="CKT620" s="178"/>
      <c r="CKU620" s="178"/>
      <c r="CKV620" s="178"/>
      <c r="CKW620" s="178"/>
      <c r="CKX620" s="178"/>
      <c r="CKY620" s="178"/>
      <c r="CKZ620" s="178"/>
      <c r="CLA620" s="178"/>
      <c r="CLB620" s="178"/>
      <c r="CLC620" s="178"/>
      <c r="CLD620" s="178"/>
      <c r="CLE620" s="178"/>
      <c r="CLF620" s="178"/>
      <c r="CLG620" s="178"/>
      <c r="CLH620" s="178"/>
      <c r="CLI620" s="178"/>
      <c r="CLJ620" s="178"/>
      <c r="CLK620" s="178"/>
      <c r="CLL620" s="178"/>
      <c r="CLM620" s="178"/>
      <c r="CLN620" s="178"/>
      <c r="CLO620" s="178"/>
      <c r="CLP620" s="178"/>
      <c r="CLQ620" s="178"/>
      <c r="CLR620" s="178"/>
      <c r="CLS620" s="178"/>
      <c r="CLT620" s="178"/>
      <c r="CLU620" s="178"/>
      <c r="CLV620" s="178"/>
      <c r="CLW620" s="178"/>
      <c r="CLX620" s="178"/>
      <c r="CLY620" s="178"/>
      <c r="CLZ620" s="178"/>
      <c r="CMA620" s="178"/>
      <c r="CMB620" s="178"/>
      <c r="CMC620" s="178"/>
      <c r="CMD620" s="178"/>
      <c r="CME620" s="178"/>
      <c r="CMF620" s="178"/>
      <c r="CMG620" s="178"/>
      <c r="CMH620" s="178"/>
      <c r="CMI620" s="178"/>
      <c r="CMJ620" s="178"/>
      <c r="CMK620" s="178"/>
      <c r="CML620" s="178"/>
      <c r="CMM620" s="178"/>
      <c r="CMN620" s="178"/>
      <c r="CMO620" s="178"/>
      <c r="CMP620" s="178"/>
      <c r="CMQ620" s="178"/>
      <c r="CMR620" s="178"/>
      <c r="CMS620" s="178"/>
      <c r="CMT620" s="178"/>
      <c r="CMU620" s="178"/>
      <c r="CMV620" s="178"/>
      <c r="CMW620" s="178"/>
      <c r="CMX620" s="178"/>
      <c r="CMY620" s="178"/>
      <c r="CMZ620" s="178"/>
      <c r="CNA620" s="178"/>
      <c r="CNB620" s="178"/>
      <c r="CNC620" s="178"/>
      <c r="CND620" s="178"/>
      <c r="CNE620" s="178"/>
      <c r="CNF620" s="178"/>
      <c r="CNG620" s="178"/>
      <c r="CNH620" s="178"/>
      <c r="CNI620" s="178"/>
      <c r="CNJ620" s="178"/>
      <c r="CNK620" s="178"/>
      <c r="CNL620" s="178"/>
      <c r="CNM620" s="178"/>
      <c r="CNN620" s="178"/>
      <c r="CNO620" s="178"/>
      <c r="CNP620" s="178"/>
      <c r="CNQ620" s="178"/>
      <c r="CNR620" s="178"/>
      <c r="CNS620" s="178"/>
      <c r="CNT620" s="178"/>
      <c r="CNU620" s="178"/>
      <c r="CNV620" s="178"/>
      <c r="CNW620" s="178"/>
      <c r="CNX620" s="178"/>
      <c r="CNY620" s="178"/>
      <c r="CNZ620" s="178"/>
      <c r="COA620" s="178"/>
      <c r="COB620" s="178"/>
      <c r="COC620" s="178"/>
      <c r="COD620" s="178"/>
      <c r="COE620" s="178"/>
      <c r="COF620" s="178"/>
      <c r="COG620" s="178"/>
      <c r="COH620" s="178"/>
      <c r="COI620" s="178"/>
      <c r="COJ620" s="178"/>
      <c r="COK620" s="178"/>
      <c r="COL620" s="178"/>
      <c r="COM620" s="178"/>
      <c r="CON620" s="178"/>
      <c r="COO620" s="178"/>
      <c r="COP620" s="178"/>
      <c r="COQ620" s="178"/>
      <c r="COR620" s="178"/>
      <c r="COS620" s="178"/>
      <c r="COT620" s="178"/>
      <c r="COU620" s="178"/>
      <c r="COV620" s="178"/>
      <c r="COW620" s="178"/>
      <c r="COX620" s="178"/>
      <c r="COY620" s="178"/>
      <c r="COZ620" s="178"/>
      <c r="CPA620" s="178"/>
      <c r="CPB620" s="178"/>
      <c r="CPC620" s="178"/>
      <c r="CPD620" s="178"/>
      <c r="CPE620" s="178"/>
      <c r="CPF620" s="178"/>
      <c r="CPG620" s="178"/>
      <c r="CPH620" s="178"/>
      <c r="CPI620" s="178"/>
      <c r="CPJ620" s="178"/>
      <c r="CPK620" s="178"/>
      <c r="CPL620" s="178"/>
      <c r="CPM620" s="178"/>
      <c r="CPN620" s="178"/>
      <c r="CPO620" s="178"/>
      <c r="CPP620" s="178"/>
      <c r="CPQ620" s="178"/>
      <c r="CPR620" s="178"/>
      <c r="CPS620" s="178"/>
      <c r="CPT620" s="178"/>
      <c r="CPU620" s="178"/>
      <c r="CPV620" s="178"/>
      <c r="CPW620" s="178"/>
      <c r="CPX620" s="178"/>
      <c r="CPY620" s="178"/>
      <c r="CPZ620" s="178"/>
      <c r="CQA620" s="178"/>
      <c r="CQB620" s="178"/>
      <c r="CQC620" s="178"/>
      <c r="CQD620" s="178"/>
      <c r="CQE620" s="178"/>
      <c r="CQF620" s="178"/>
      <c r="CQG620" s="178"/>
      <c r="CQH620" s="178"/>
      <c r="CQI620" s="178"/>
      <c r="CQJ620" s="178"/>
      <c r="CQK620" s="178"/>
      <c r="CQL620" s="178"/>
      <c r="CQM620" s="178"/>
      <c r="CQN620" s="178"/>
      <c r="CQO620" s="178"/>
      <c r="CQP620" s="178"/>
      <c r="CQQ620" s="178"/>
      <c r="CQR620" s="178"/>
      <c r="CQS620" s="178"/>
      <c r="CQT620" s="178"/>
      <c r="CQU620" s="178"/>
      <c r="CQV620" s="178"/>
      <c r="CQW620" s="178"/>
      <c r="CQX620" s="178"/>
      <c r="CQY620" s="178"/>
      <c r="CQZ620" s="178"/>
      <c r="CRA620" s="178"/>
      <c r="CRB620" s="178"/>
      <c r="CRC620" s="178"/>
      <c r="CRD620" s="178"/>
      <c r="CRE620" s="178"/>
      <c r="CRF620" s="178"/>
      <c r="CRG620" s="178"/>
      <c r="CRH620" s="178"/>
      <c r="CRI620" s="178"/>
      <c r="CRJ620" s="178"/>
      <c r="CRK620" s="178"/>
      <c r="CRL620" s="178"/>
      <c r="CRM620" s="178"/>
      <c r="CRN620" s="178"/>
      <c r="CRO620" s="178"/>
      <c r="CRP620" s="178"/>
      <c r="CRQ620" s="178"/>
      <c r="CRR620" s="178"/>
      <c r="CRS620" s="178"/>
      <c r="CRT620" s="178"/>
      <c r="CRU620" s="178"/>
      <c r="CRV620" s="178"/>
      <c r="CRW620" s="178"/>
      <c r="CRX620" s="178"/>
      <c r="CRY620" s="178"/>
      <c r="CRZ620" s="178"/>
      <c r="CSA620" s="178"/>
      <c r="CSB620" s="178"/>
      <c r="CSC620" s="178"/>
      <c r="CSD620" s="178"/>
      <c r="CSE620" s="178"/>
      <c r="CSF620" s="178"/>
      <c r="CSG620" s="178"/>
      <c r="CSH620" s="178"/>
      <c r="CSI620" s="178"/>
      <c r="CSJ620" s="178"/>
      <c r="CSK620" s="178"/>
      <c r="CSL620" s="178"/>
      <c r="CSM620" s="178"/>
      <c r="CSN620" s="178"/>
      <c r="CSO620" s="178"/>
      <c r="CSP620" s="178"/>
      <c r="CSQ620" s="178"/>
      <c r="CSR620" s="178"/>
      <c r="CSS620" s="178"/>
      <c r="CST620" s="178"/>
      <c r="CSU620" s="178"/>
      <c r="CSV620" s="178"/>
      <c r="CSW620" s="178"/>
      <c r="CSX620" s="178"/>
      <c r="CSY620" s="178"/>
      <c r="CSZ620" s="178"/>
      <c r="CTA620" s="178"/>
      <c r="CTB620" s="178"/>
      <c r="CTC620" s="178"/>
      <c r="CTD620" s="178"/>
      <c r="CTE620" s="178"/>
      <c r="CTF620" s="178"/>
      <c r="CTG620" s="178"/>
      <c r="CTH620" s="178"/>
      <c r="CTI620" s="178"/>
      <c r="CTJ620" s="178"/>
      <c r="CTK620" s="178"/>
      <c r="CTL620" s="178"/>
      <c r="CTM620" s="178"/>
      <c r="CTN620" s="178"/>
      <c r="CTO620" s="178"/>
      <c r="CTP620" s="178"/>
      <c r="CTQ620" s="178"/>
      <c r="CTR620" s="178"/>
      <c r="CTS620" s="178"/>
      <c r="CTT620" s="178"/>
      <c r="CTU620" s="178"/>
      <c r="CTV620" s="178"/>
      <c r="CTW620" s="178"/>
      <c r="CTX620" s="178"/>
      <c r="CTY620" s="178"/>
      <c r="CTZ620" s="178"/>
      <c r="CUA620" s="178"/>
      <c r="CUB620" s="178"/>
      <c r="CUC620" s="178"/>
      <c r="CUD620" s="178"/>
      <c r="CUE620" s="178"/>
      <c r="CUF620" s="178"/>
      <c r="CUG620" s="178"/>
      <c r="CUH620" s="178"/>
      <c r="CUI620" s="178"/>
      <c r="CUJ620" s="178"/>
      <c r="CUK620" s="178"/>
      <c r="CUL620" s="178"/>
      <c r="CUM620" s="178"/>
      <c r="CUN620" s="178"/>
      <c r="CUO620" s="178"/>
      <c r="CUP620" s="178"/>
      <c r="CUQ620" s="178"/>
      <c r="CUR620" s="178"/>
      <c r="CUS620" s="178"/>
      <c r="CUT620" s="178"/>
      <c r="CUU620" s="178"/>
      <c r="CUV620" s="178"/>
      <c r="CUW620" s="178"/>
      <c r="CUX620" s="178"/>
      <c r="CUY620" s="178"/>
      <c r="CUZ620" s="178"/>
      <c r="CVA620" s="178"/>
      <c r="CVB620" s="178"/>
      <c r="CVC620" s="178"/>
      <c r="CVD620" s="178"/>
      <c r="CVE620" s="178"/>
      <c r="CVF620" s="178"/>
      <c r="CVG620" s="178"/>
      <c r="CVH620" s="178"/>
      <c r="CVI620" s="178"/>
      <c r="CVJ620" s="178"/>
      <c r="CVK620" s="178"/>
      <c r="CVL620" s="178"/>
      <c r="CVM620" s="178"/>
      <c r="CVN620" s="178"/>
      <c r="CVO620" s="178"/>
      <c r="CVP620" s="178"/>
      <c r="CVQ620" s="178"/>
      <c r="CVR620" s="178"/>
      <c r="CVS620" s="178"/>
      <c r="CVT620" s="178"/>
      <c r="CVU620" s="178"/>
      <c r="CVV620" s="178"/>
      <c r="CVW620" s="178"/>
      <c r="CVX620" s="178"/>
      <c r="CVY620" s="178"/>
      <c r="CVZ620" s="178"/>
      <c r="CWA620" s="178"/>
      <c r="CWB620" s="178"/>
      <c r="CWC620" s="178"/>
      <c r="CWD620" s="178"/>
      <c r="CWE620" s="178"/>
      <c r="CWF620" s="178"/>
      <c r="CWG620" s="178"/>
      <c r="CWH620" s="178"/>
      <c r="CWI620" s="178"/>
      <c r="CWJ620" s="178"/>
      <c r="CWK620" s="178"/>
      <c r="CWL620" s="178"/>
      <c r="CWM620" s="178"/>
      <c r="CWN620" s="178"/>
      <c r="CWO620" s="178"/>
      <c r="CWP620" s="178"/>
      <c r="CWQ620" s="178"/>
      <c r="CWR620" s="178"/>
      <c r="CWS620" s="178"/>
      <c r="CWT620" s="178"/>
      <c r="CWU620" s="178"/>
      <c r="CWV620" s="178"/>
      <c r="CWW620" s="178"/>
      <c r="CWX620" s="178"/>
      <c r="CWY620" s="178"/>
      <c r="CWZ620" s="178"/>
      <c r="CXA620" s="178"/>
      <c r="CXB620" s="178"/>
      <c r="CXC620" s="178"/>
      <c r="CXD620" s="178"/>
      <c r="CXE620" s="178"/>
      <c r="CXF620" s="178"/>
      <c r="CXG620" s="178"/>
      <c r="CXH620" s="178"/>
      <c r="CXI620" s="178"/>
      <c r="CXJ620" s="178"/>
      <c r="CXK620" s="178"/>
      <c r="CXL620" s="178"/>
      <c r="CXM620" s="178"/>
      <c r="CXN620" s="178"/>
      <c r="CXO620" s="178"/>
      <c r="CXP620" s="178"/>
      <c r="CXQ620" s="178"/>
      <c r="CXR620" s="178"/>
      <c r="CXS620" s="178"/>
      <c r="CXT620" s="178"/>
      <c r="CXU620" s="178"/>
      <c r="CXV620" s="178"/>
      <c r="CXW620" s="178"/>
      <c r="CXX620" s="178"/>
      <c r="CXY620" s="178"/>
      <c r="CXZ620" s="178"/>
      <c r="CYA620" s="178"/>
      <c r="CYB620" s="178"/>
      <c r="CYC620" s="178"/>
      <c r="CYD620" s="178"/>
      <c r="CYE620" s="178"/>
      <c r="CYF620" s="178"/>
      <c r="CYG620" s="178"/>
      <c r="CYH620" s="178"/>
      <c r="CYI620" s="178"/>
      <c r="CYJ620" s="178"/>
      <c r="CYK620" s="178"/>
      <c r="CYL620" s="178"/>
      <c r="CYM620" s="178"/>
      <c r="CYN620" s="178"/>
      <c r="CYO620" s="178"/>
      <c r="CYP620" s="178"/>
      <c r="CYQ620" s="178"/>
      <c r="CYR620" s="178"/>
      <c r="CYS620" s="178"/>
      <c r="CYT620" s="178"/>
      <c r="CYU620" s="178"/>
      <c r="CYV620" s="178"/>
      <c r="CYW620" s="178"/>
      <c r="CYX620" s="178"/>
      <c r="CYY620" s="178"/>
      <c r="CYZ620" s="178"/>
      <c r="CZA620" s="178"/>
      <c r="CZB620" s="178"/>
      <c r="CZC620" s="178"/>
      <c r="CZD620" s="178"/>
      <c r="CZE620" s="178"/>
      <c r="CZF620" s="178"/>
      <c r="CZG620" s="178"/>
      <c r="CZH620" s="178"/>
      <c r="CZI620" s="178"/>
      <c r="CZJ620" s="178"/>
      <c r="CZK620" s="178"/>
      <c r="CZL620" s="178"/>
      <c r="CZM620" s="178"/>
      <c r="CZN620" s="178"/>
      <c r="CZO620" s="178"/>
      <c r="CZP620" s="178"/>
      <c r="CZQ620" s="178"/>
      <c r="CZR620" s="178"/>
      <c r="CZS620" s="178"/>
      <c r="CZT620" s="178"/>
      <c r="CZU620" s="178"/>
      <c r="CZV620" s="178"/>
      <c r="CZW620" s="178"/>
      <c r="CZX620" s="178"/>
      <c r="CZY620" s="178"/>
      <c r="CZZ620" s="178"/>
      <c r="DAA620" s="178"/>
      <c r="DAB620" s="178"/>
      <c r="DAC620" s="178"/>
      <c r="DAD620" s="178"/>
      <c r="DAE620" s="178"/>
      <c r="DAF620" s="178"/>
      <c r="DAG620" s="178"/>
      <c r="DAH620" s="178"/>
      <c r="DAI620" s="178"/>
      <c r="DAJ620" s="178"/>
      <c r="DAK620" s="178"/>
      <c r="DAL620" s="178"/>
      <c r="DAM620" s="178"/>
      <c r="DAN620" s="178"/>
      <c r="DAO620" s="178"/>
      <c r="DAP620" s="178"/>
      <c r="DAQ620" s="178"/>
      <c r="DAR620" s="178"/>
      <c r="DAS620" s="178"/>
      <c r="DAT620" s="178"/>
      <c r="DAU620" s="178"/>
      <c r="DAV620" s="178"/>
      <c r="DAW620" s="178"/>
      <c r="DAX620" s="178"/>
      <c r="DAY620" s="178"/>
      <c r="DAZ620" s="178"/>
      <c r="DBA620" s="178"/>
      <c r="DBB620" s="178"/>
      <c r="DBC620" s="178"/>
      <c r="DBD620" s="178"/>
      <c r="DBE620" s="178"/>
      <c r="DBF620" s="178"/>
      <c r="DBG620" s="178"/>
      <c r="DBH620" s="178"/>
      <c r="DBI620" s="178"/>
      <c r="DBJ620" s="178"/>
      <c r="DBK620" s="178"/>
      <c r="DBL620" s="178"/>
      <c r="DBM620" s="178"/>
      <c r="DBN620" s="178"/>
      <c r="DBO620" s="178"/>
      <c r="DBP620" s="178"/>
      <c r="DBQ620" s="178"/>
      <c r="DBR620" s="178"/>
      <c r="DBS620" s="178"/>
      <c r="DBT620" s="178"/>
      <c r="DBU620" s="178"/>
      <c r="DBV620" s="178"/>
      <c r="DBW620" s="178"/>
      <c r="DBX620" s="178"/>
      <c r="DBY620" s="178"/>
      <c r="DBZ620" s="178"/>
      <c r="DCA620" s="178"/>
      <c r="DCB620" s="178"/>
      <c r="DCC620" s="178"/>
      <c r="DCD620" s="178"/>
      <c r="DCE620" s="178"/>
      <c r="DCF620" s="178"/>
      <c r="DCG620" s="178"/>
      <c r="DCH620" s="178"/>
      <c r="DCI620" s="178"/>
      <c r="DCJ620" s="178"/>
      <c r="DCK620" s="178"/>
      <c r="DCL620" s="178"/>
      <c r="DCM620" s="178"/>
      <c r="DCN620" s="178"/>
      <c r="DCO620" s="178"/>
      <c r="DCP620" s="178"/>
      <c r="DCQ620" s="178"/>
      <c r="DCR620" s="178"/>
      <c r="DCS620" s="178"/>
      <c r="DCT620" s="178"/>
      <c r="DCU620" s="178"/>
      <c r="DCV620" s="178"/>
      <c r="DCW620" s="178"/>
      <c r="DCX620" s="178"/>
      <c r="DCY620" s="178"/>
      <c r="DCZ620" s="178"/>
      <c r="DDA620" s="178"/>
      <c r="DDB620" s="178"/>
      <c r="DDC620" s="178"/>
      <c r="DDD620" s="178"/>
      <c r="DDE620" s="178"/>
      <c r="DDF620" s="178"/>
      <c r="DDG620" s="178"/>
      <c r="DDH620" s="178"/>
      <c r="DDI620" s="178"/>
      <c r="DDJ620" s="178"/>
      <c r="DDK620" s="178"/>
      <c r="DDL620" s="178"/>
      <c r="DDM620" s="178"/>
      <c r="DDN620" s="178"/>
      <c r="DDO620" s="178"/>
      <c r="DDP620" s="178"/>
      <c r="DDQ620" s="178"/>
      <c r="DDR620" s="178"/>
      <c r="DDS620" s="178"/>
      <c r="DDT620" s="178"/>
      <c r="DDU620" s="178"/>
      <c r="DDV620" s="178"/>
      <c r="DDW620" s="178"/>
      <c r="DDX620" s="178"/>
      <c r="DDY620" s="178"/>
      <c r="DDZ620" s="178"/>
      <c r="DEA620" s="178"/>
      <c r="DEB620" s="178"/>
      <c r="DEC620" s="178"/>
      <c r="DED620" s="178"/>
      <c r="DEE620" s="178"/>
      <c r="DEF620" s="178"/>
      <c r="DEG620" s="178"/>
      <c r="DEH620" s="178"/>
      <c r="DEI620" s="178"/>
      <c r="DEJ620" s="178"/>
      <c r="DEK620" s="178"/>
      <c r="DEL620" s="178"/>
      <c r="DEM620" s="178"/>
      <c r="DEN620" s="178"/>
      <c r="DEO620" s="178"/>
      <c r="DEP620" s="178"/>
      <c r="DEQ620" s="178"/>
      <c r="DER620" s="178"/>
      <c r="DES620" s="178"/>
      <c r="DET620" s="178"/>
      <c r="DEU620" s="178"/>
      <c r="DEV620" s="178"/>
      <c r="DEW620" s="178"/>
      <c r="DEX620" s="178"/>
      <c r="DEY620" s="178"/>
      <c r="DEZ620" s="178"/>
      <c r="DFA620" s="178"/>
      <c r="DFB620" s="178"/>
      <c r="DFC620" s="178"/>
      <c r="DFD620" s="178"/>
      <c r="DFE620" s="178"/>
      <c r="DFF620" s="178"/>
      <c r="DFG620" s="178"/>
      <c r="DFH620" s="178"/>
      <c r="DFI620" s="178"/>
      <c r="DFJ620" s="178"/>
      <c r="DFK620" s="178"/>
      <c r="DFL620" s="178"/>
      <c r="DFM620" s="178"/>
      <c r="DFN620" s="178"/>
      <c r="DFO620" s="178"/>
      <c r="DFP620" s="178"/>
      <c r="DFQ620" s="178"/>
      <c r="DFR620" s="178"/>
      <c r="DFS620" s="178"/>
      <c r="DFT620" s="178"/>
      <c r="DFU620" s="178"/>
      <c r="DFV620" s="178"/>
      <c r="DFW620" s="178"/>
      <c r="DFX620" s="178"/>
      <c r="DFY620" s="178"/>
      <c r="DFZ620" s="178"/>
      <c r="DGA620" s="178"/>
      <c r="DGB620" s="178"/>
      <c r="DGC620" s="178"/>
      <c r="DGD620" s="178"/>
      <c r="DGE620" s="178"/>
      <c r="DGF620" s="178"/>
      <c r="DGG620" s="178"/>
      <c r="DGH620" s="178"/>
      <c r="DGI620" s="178"/>
      <c r="DGJ620" s="178"/>
      <c r="DGK620" s="178"/>
      <c r="DGL620" s="178"/>
      <c r="DGM620" s="178"/>
      <c r="DGN620" s="178"/>
      <c r="DGO620" s="178"/>
      <c r="DGP620" s="178"/>
      <c r="DGQ620" s="178"/>
      <c r="DGR620" s="178"/>
      <c r="DGS620" s="178"/>
      <c r="DGT620" s="178"/>
      <c r="DGU620" s="178"/>
      <c r="DGV620" s="178"/>
      <c r="DGW620" s="178"/>
      <c r="DGX620" s="178"/>
      <c r="DGY620" s="178"/>
      <c r="DGZ620" s="178"/>
      <c r="DHA620" s="178"/>
      <c r="DHB620" s="178"/>
      <c r="DHC620" s="178"/>
      <c r="DHD620" s="178"/>
      <c r="DHE620" s="178"/>
      <c r="DHF620" s="178"/>
      <c r="DHG620" s="178"/>
      <c r="DHH620" s="178"/>
      <c r="DHI620" s="178"/>
      <c r="DHJ620" s="178"/>
      <c r="DHK620" s="178"/>
      <c r="DHL620" s="178"/>
      <c r="DHM620" s="178"/>
      <c r="DHN620" s="178"/>
      <c r="DHO620" s="178"/>
      <c r="DHP620" s="178"/>
      <c r="DHQ620" s="178"/>
      <c r="DHR620" s="178"/>
      <c r="DHS620" s="178"/>
      <c r="DHT620" s="178"/>
      <c r="DHU620" s="178"/>
      <c r="DHV620" s="178"/>
      <c r="DHW620" s="178"/>
      <c r="DHX620" s="178"/>
      <c r="DHY620" s="178"/>
      <c r="DHZ620" s="178"/>
      <c r="DIA620" s="178"/>
      <c r="DIB620" s="178"/>
      <c r="DIC620" s="178"/>
      <c r="DID620" s="178"/>
      <c r="DIE620" s="178"/>
      <c r="DIF620" s="178"/>
      <c r="DIG620" s="178"/>
      <c r="DIH620" s="178"/>
      <c r="DII620" s="178"/>
      <c r="DIJ620" s="178"/>
      <c r="DIK620" s="178"/>
      <c r="DIL620" s="178"/>
      <c r="DIM620" s="178"/>
      <c r="DIN620" s="178"/>
      <c r="DIO620" s="178"/>
      <c r="DIP620" s="178"/>
      <c r="DIQ620" s="178"/>
      <c r="DIR620" s="178"/>
      <c r="DIS620" s="178"/>
      <c r="DIT620" s="178"/>
      <c r="DIU620" s="178"/>
      <c r="DIV620" s="178"/>
      <c r="DIW620" s="178"/>
      <c r="DIX620" s="178"/>
      <c r="DIY620" s="178"/>
      <c r="DIZ620" s="178"/>
      <c r="DJA620" s="178"/>
      <c r="DJB620" s="178"/>
      <c r="DJC620" s="178"/>
      <c r="DJD620" s="178"/>
      <c r="DJE620" s="178"/>
      <c r="DJF620" s="178"/>
      <c r="DJG620" s="178"/>
      <c r="DJH620" s="178"/>
      <c r="DJI620" s="178"/>
      <c r="DJJ620" s="178"/>
      <c r="DJK620" s="178"/>
      <c r="DJL620" s="178"/>
      <c r="DJM620" s="178"/>
      <c r="DJN620" s="178"/>
      <c r="DJO620" s="178"/>
      <c r="DJP620" s="178"/>
      <c r="DJQ620" s="178"/>
      <c r="DJR620" s="178"/>
      <c r="DJS620" s="178"/>
      <c r="DJT620" s="178"/>
      <c r="DJU620" s="178"/>
      <c r="DJV620" s="178"/>
      <c r="DJW620" s="178"/>
      <c r="DJX620" s="178"/>
      <c r="DJY620" s="178"/>
      <c r="DJZ620" s="178"/>
      <c r="DKA620" s="178"/>
      <c r="DKB620" s="178"/>
      <c r="DKC620" s="178"/>
      <c r="DKD620" s="178"/>
      <c r="DKE620" s="178"/>
      <c r="DKF620" s="178"/>
      <c r="DKG620" s="178"/>
      <c r="DKH620" s="178"/>
      <c r="DKI620" s="178"/>
      <c r="DKJ620" s="178"/>
      <c r="DKK620" s="178"/>
      <c r="DKL620" s="178"/>
      <c r="DKM620" s="178"/>
      <c r="DKN620" s="178"/>
      <c r="DKO620" s="178"/>
      <c r="DKP620" s="178"/>
      <c r="DKQ620" s="178"/>
      <c r="DKR620" s="178"/>
      <c r="DKS620" s="178"/>
      <c r="DKT620" s="178"/>
      <c r="DKU620" s="178"/>
      <c r="DKV620" s="178"/>
      <c r="DKW620" s="178"/>
      <c r="DKX620" s="178"/>
      <c r="DKY620" s="178"/>
      <c r="DKZ620" s="178"/>
      <c r="DLA620" s="178"/>
      <c r="DLB620" s="178"/>
      <c r="DLC620" s="178"/>
      <c r="DLD620" s="178"/>
      <c r="DLE620" s="178"/>
      <c r="DLF620" s="178"/>
      <c r="DLG620" s="178"/>
      <c r="DLH620" s="178"/>
      <c r="DLI620" s="178"/>
      <c r="DLJ620" s="178"/>
      <c r="DLK620" s="178"/>
      <c r="DLL620" s="178"/>
      <c r="DLM620" s="178"/>
      <c r="DLN620" s="178"/>
      <c r="DLO620" s="178"/>
      <c r="DLP620" s="178"/>
      <c r="DLQ620" s="178"/>
      <c r="DLR620" s="178"/>
      <c r="DLS620" s="178"/>
      <c r="DLT620" s="178"/>
      <c r="DLU620" s="178"/>
      <c r="DLV620" s="178"/>
      <c r="DLW620" s="178"/>
      <c r="DLX620" s="178"/>
      <c r="DLY620" s="178"/>
      <c r="DLZ620" s="178"/>
      <c r="DMA620" s="178"/>
      <c r="DMB620" s="178"/>
      <c r="DMC620" s="178"/>
      <c r="DMD620" s="178"/>
      <c r="DME620" s="178"/>
      <c r="DMF620" s="178"/>
      <c r="DMG620" s="178"/>
      <c r="DMH620" s="178"/>
      <c r="DMI620" s="178"/>
      <c r="DMJ620" s="178"/>
      <c r="DMK620" s="178"/>
      <c r="DML620" s="178"/>
      <c r="DMM620" s="178"/>
      <c r="DMN620" s="178"/>
      <c r="DMO620" s="178"/>
      <c r="DMP620" s="178"/>
      <c r="DMQ620" s="178"/>
      <c r="DMR620" s="178"/>
      <c r="DMS620" s="178"/>
      <c r="DMT620" s="178"/>
      <c r="DMU620" s="178"/>
      <c r="DMV620" s="178"/>
      <c r="DMW620" s="178"/>
      <c r="DMX620" s="178"/>
      <c r="DMY620" s="178"/>
      <c r="DMZ620" s="178"/>
      <c r="DNA620" s="178"/>
      <c r="DNB620" s="178"/>
      <c r="DNC620" s="178"/>
      <c r="DND620" s="178"/>
      <c r="DNE620" s="178"/>
      <c r="DNF620" s="178"/>
      <c r="DNG620" s="178"/>
      <c r="DNH620" s="178"/>
      <c r="DNI620" s="178"/>
      <c r="DNJ620" s="178"/>
      <c r="DNK620" s="178"/>
      <c r="DNL620" s="178"/>
      <c r="DNM620" s="178"/>
      <c r="DNN620" s="178"/>
      <c r="DNO620" s="178"/>
      <c r="DNP620" s="178"/>
      <c r="DNQ620" s="178"/>
      <c r="DNR620" s="178"/>
      <c r="DNS620" s="178"/>
      <c r="DNT620" s="178"/>
      <c r="DNU620" s="178"/>
      <c r="DNV620" s="178"/>
      <c r="DNW620" s="178"/>
      <c r="DNX620" s="178"/>
      <c r="DNY620" s="178"/>
      <c r="DNZ620" s="178"/>
      <c r="DOA620" s="178"/>
      <c r="DOB620" s="178"/>
      <c r="DOC620" s="178"/>
      <c r="DOD620" s="178"/>
      <c r="DOE620" s="178"/>
      <c r="DOF620" s="178"/>
      <c r="DOG620" s="178"/>
      <c r="DOH620" s="178"/>
      <c r="DOI620" s="178"/>
      <c r="DOJ620" s="178"/>
      <c r="DOK620" s="178"/>
      <c r="DOL620" s="178"/>
      <c r="DOM620" s="178"/>
      <c r="DON620" s="178"/>
      <c r="DOO620" s="178"/>
      <c r="DOP620" s="178"/>
      <c r="DOQ620" s="178"/>
      <c r="DOR620" s="178"/>
      <c r="DOS620" s="178"/>
      <c r="DOT620" s="178"/>
      <c r="DOU620" s="178"/>
      <c r="DOV620" s="178"/>
      <c r="DOW620" s="178"/>
      <c r="DOX620" s="178"/>
      <c r="DOY620" s="178"/>
      <c r="DOZ620" s="178"/>
      <c r="DPA620" s="178"/>
      <c r="DPB620" s="178"/>
      <c r="DPC620" s="178"/>
      <c r="DPD620" s="178"/>
      <c r="DPE620" s="178"/>
      <c r="DPF620" s="178"/>
      <c r="DPG620" s="178"/>
      <c r="DPH620" s="178"/>
      <c r="DPI620" s="178"/>
      <c r="DPJ620" s="178"/>
      <c r="DPK620" s="178"/>
      <c r="DPL620" s="178"/>
      <c r="DPM620" s="178"/>
      <c r="DPN620" s="178"/>
      <c r="DPO620" s="178"/>
      <c r="DPP620" s="178"/>
      <c r="DPQ620" s="178"/>
      <c r="DPR620" s="178"/>
      <c r="DPS620" s="178"/>
      <c r="DPT620" s="178"/>
      <c r="DPU620" s="178"/>
      <c r="DPV620" s="178"/>
      <c r="DPW620" s="178"/>
      <c r="DPX620" s="178"/>
      <c r="DPY620" s="178"/>
      <c r="DPZ620" s="178"/>
      <c r="DQA620" s="178"/>
      <c r="DQB620" s="178"/>
      <c r="DQC620" s="178"/>
      <c r="DQD620" s="178"/>
      <c r="DQE620" s="178"/>
      <c r="DQF620" s="178"/>
      <c r="DQG620" s="178"/>
      <c r="DQH620" s="178"/>
      <c r="DQI620" s="178"/>
      <c r="DQJ620" s="178"/>
      <c r="DQK620" s="178"/>
      <c r="DQL620" s="178"/>
      <c r="DQM620" s="178"/>
      <c r="DQN620" s="178"/>
      <c r="DQO620" s="178"/>
      <c r="DQP620" s="178"/>
      <c r="DQQ620" s="178"/>
      <c r="DQR620" s="178"/>
      <c r="DQS620" s="178"/>
      <c r="DQT620" s="178"/>
      <c r="DQU620" s="178"/>
      <c r="DQV620" s="178"/>
      <c r="DQW620" s="178"/>
      <c r="DQX620" s="178"/>
      <c r="DQY620" s="178"/>
      <c r="DQZ620" s="178"/>
      <c r="DRA620" s="178"/>
      <c r="DRB620" s="178"/>
      <c r="DRC620" s="178"/>
      <c r="DRD620" s="178"/>
      <c r="DRE620" s="178"/>
      <c r="DRF620" s="178"/>
      <c r="DRG620" s="178"/>
      <c r="DRH620" s="178"/>
      <c r="DRI620" s="178"/>
      <c r="DRJ620" s="178"/>
      <c r="DRK620" s="178"/>
      <c r="DRL620" s="178"/>
      <c r="DRM620" s="178"/>
      <c r="DRN620" s="178"/>
      <c r="DRO620" s="178"/>
      <c r="DRP620" s="178"/>
      <c r="DRQ620" s="178"/>
      <c r="DRR620" s="178"/>
      <c r="DRS620" s="178"/>
      <c r="DRT620" s="178"/>
      <c r="DRU620" s="178"/>
      <c r="DRV620" s="178"/>
      <c r="DRW620" s="178"/>
      <c r="DRX620" s="178"/>
      <c r="DRY620" s="178"/>
      <c r="DRZ620" s="178"/>
      <c r="DSA620" s="178"/>
      <c r="DSB620" s="178"/>
      <c r="DSC620" s="178"/>
      <c r="DSD620" s="178"/>
      <c r="DSE620" s="178"/>
      <c r="DSF620" s="178"/>
      <c r="DSG620" s="178"/>
      <c r="DSH620" s="178"/>
      <c r="DSI620" s="178"/>
      <c r="DSJ620" s="178"/>
      <c r="DSK620" s="178"/>
      <c r="DSL620" s="178"/>
      <c r="DSM620" s="178"/>
      <c r="DSN620" s="178"/>
      <c r="DSO620" s="178"/>
      <c r="DSP620" s="178"/>
      <c r="DSQ620" s="178"/>
      <c r="DSR620" s="178"/>
      <c r="DSS620" s="178"/>
      <c r="DST620" s="178"/>
      <c r="DSU620" s="178"/>
      <c r="DSV620" s="178"/>
      <c r="DSW620" s="178"/>
      <c r="DSX620" s="178"/>
      <c r="DSY620" s="178"/>
      <c r="DSZ620" s="178"/>
      <c r="DTA620" s="178"/>
      <c r="DTB620" s="178"/>
      <c r="DTC620" s="178"/>
      <c r="DTD620" s="178"/>
      <c r="DTE620" s="178"/>
      <c r="DTF620" s="178"/>
      <c r="DTG620" s="178"/>
      <c r="DTH620" s="178"/>
      <c r="DTI620" s="178"/>
      <c r="DTJ620" s="178"/>
      <c r="DTK620" s="178"/>
      <c r="DTL620" s="178"/>
      <c r="DTM620" s="178"/>
      <c r="DTN620" s="178"/>
      <c r="DTO620" s="178"/>
      <c r="DTP620" s="178"/>
      <c r="DTQ620" s="178"/>
      <c r="DTR620" s="178"/>
      <c r="DTS620" s="178"/>
      <c r="DTT620" s="178"/>
      <c r="DTU620" s="178"/>
      <c r="DTV620" s="178"/>
      <c r="DTW620" s="178"/>
      <c r="DTX620" s="178"/>
      <c r="DTY620" s="178"/>
      <c r="DTZ620" s="178"/>
      <c r="DUA620" s="178"/>
      <c r="DUB620" s="178"/>
      <c r="DUC620" s="178"/>
      <c r="DUD620" s="178"/>
      <c r="DUE620" s="178"/>
      <c r="DUF620" s="178"/>
      <c r="DUG620" s="178"/>
      <c r="DUH620" s="178"/>
      <c r="DUI620" s="178"/>
      <c r="DUJ620" s="178"/>
      <c r="DUK620" s="178"/>
      <c r="DUL620" s="178"/>
      <c r="DUM620" s="178"/>
      <c r="DUN620" s="178"/>
      <c r="DUO620" s="178"/>
      <c r="DUP620" s="178"/>
      <c r="DUQ620" s="178"/>
      <c r="DUR620" s="178"/>
      <c r="DUS620" s="178"/>
      <c r="DUT620" s="178"/>
      <c r="DUU620" s="178"/>
      <c r="DUV620" s="178"/>
      <c r="DUW620" s="178"/>
      <c r="DUX620" s="178"/>
      <c r="DUY620" s="178"/>
      <c r="DUZ620" s="178"/>
      <c r="DVA620" s="178"/>
      <c r="DVB620" s="178"/>
      <c r="DVC620" s="178"/>
      <c r="DVD620" s="178"/>
      <c r="DVE620" s="178"/>
      <c r="DVF620" s="178"/>
      <c r="DVG620" s="178"/>
      <c r="DVH620" s="178"/>
      <c r="DVI620" s="178"/>
      <c r="DVJ620" s="178"/>
      <c r="DVK620" s="178"/>
      <c r="DVL620" s="178"/>
      <c r="DVM620" s="178"/>
      <c r="DVN620" s="178"/>
      <c r="DVO620" s="178"/>
      <c r="DVP620" s="178"/>
      <c r="DVQ620" s="178"/>
      <c r="DVR620" s="178"/>
      <c r="DVS620" s="178"/>
      <c r="DVT620" s="178"/>
      <c r="DVU620" s="178"/>
      <c r="DVV620" s="178"/>
      <c r="DVW620" s="178"/>
      <c r="DVX620" s="178"/>
      <c r="DVY620" s="178"/>
      <c r="DVZ620" s="178"/>
      <c r="DWA620" s="178"/>
      <c r="DWB620" s="178"/>
      <c r="DWC620" s="178"/>
      <c r="DWD620" s="178"/>
      <c r="DWE620" s="178"/>
      <c r="DWF620" s="178"/>
      <c r="DWG620" s="178"/>
      <c r="DWH620" s="178"/>
      <c r="DWI620" s="178"/>
      <c r="DWJ620" s="178"/>
      <c r="DWK620" s="178"/>
      <c r="DWL620" s="178"/>
      <c r="DWM620" s="178"/>
      <c r="DWN620" s="178"/>
      <c r="DWO620" s="178"/>
      <c r="DWP620" s="178"/>
      <c r="DWQ620" s="178"/>
      <c r="DWR620" s="178"/>
      <c r="DWS620" s="178"/>
      <c r="DWT620" s="178"/>
      <c r="DWU620" s="178"/>
      <c r="DWV620" s="178"/>
      <c r="DWW620" s="178"/>
      <c r="DWX620" s="178"/>
      <c r="DWY620" s="178"/>
      <c r="DWZ620" s="178"/>
      <c r="DXA620" s="178"/>
      <c r="DXB620" s="178"/>
      <c r="DXC620" s="178"/>
      <c r="DXD620" s="178"/>
      <c r="DXE620" s="178"/>
      <c r="DXF620" s="178"/>
      <c r="DXG620" s="178"/>
      <c r="DXH620" s="178"/>
      <c r="DXI620" s="178"/>
      <c r="DXJ620" s="178"/>
      <c r="DXK620" s="178"/>
      <c r="DXL620" s="178"/>
      <c r="DXM620" s="178"/>
      <c r="DXN620" s="178"/>
      <c r="DXO620" s="178"/>
      <c r="DXP620" s="178"/>
      <c r="DXQ620" s="178"/>
      <c r="DXR620" s="178"/>
      <c r="DXS620" s="178"/>
      <c r="DXT620" s="178"/>
      <c r="DXU620" s="178"/>
      <c r="DXV620" s="178"/>
      <c r="DXW620" s="178"/>
      <c r="DXX620" s="178"/>
      <c r="DXY620" s="178"/>
      <c r="DXZ620" s="178"/>
      <c r="DYA620" s="178"/>
      <c r="DYB620" s="178"/>
      <c r="DYC620" s="178"/>
      <c r="DYD620" s="178"/>
      <c r="DYE620" s="178"/>
      <c r="DYF620" s="178"/>
      <c r="DYG620" s="178"/>
      <c r="DYH620" s="178"/>
      <c r="DYI620" s="178"/>
      <c r="DYJ620" s="178"/>
      <c r="DYK620" s="178"/>
      <c r="DYL620" s="178"/>
      <c r="DYM620" s="178"/>
      <c r="DYN620" s="178"/>
      <c r="DYO620" s="178"/>
      <c r="DYP620" s="178"/>
      <c r="DYQ620" s="178"/>
      <c r="DYR620" s="178"/>
      <c r="DYS620" s="178"/>
      <c r="DYT620" s="178"/>
      <c r="DYU620" s="178"/>
      <c r="DYV620" s="178"/>
      <c r="DYW620" s="178"/>
      <c r="DYX620" s="178"/>
      <c r="DYY620" s="178"/>
      <c r="DYZ620" s="178"/>
      <c r="DZA620" s="178"/>
      <c r="DZB620" s="178"/>
      <c r="DZC620" s="178"/>
      <c r="DZD620" s="178"/>
      <c r="DZE620" s="178"/>
      <c r="DZF620" s="178"/>
      <c r="DZG620" s="178"/>
      <c r="DZH620" s="178"/>
      <c r="DZI620" s="178"/>
      <c r="DZJ620" s="178"/>
      <c r="DZK620" s="178"/>
      <c r="DZL620" s="178"/>
      <c r="DZM620" s="178"/>
      <c r="DZN620" s="178"/>
      <c r="DZO620" s="178"/>
      <c r="DZP620" s="178"/>
      <c r="DZQ620" s="178"/>
      <c r="DZR620" s="178"/>
      <c r="DZS620" s="178"/>
      <c r="DZT620" s="178"/>
      <c r="DZU620" s="178"/>
      <c r="DZV620" s="178"/>
      <c r="DZW620" s="178"/>
      <c r="DZX620" s="178"/>
      <c r="DZY620" s="178"/>
      <c r="DZZ620" s="178"/>
      <c r="EAA620" s="178"/>
      <c r="EAB620" s="178"/>
      <c r="EAC620" s="178"/>
      <c r="EAD620" s="178"/>
      <c r="EAE620" s="178"/>
      <c r="EAF620" s="178"/>
      <c r="EAG620" s="178"/>
      <c r="EAH620" s="178"/>
      <c r="EAI620" s="178"/>
      <c r="EAJ620" s="178"/>
      <c r="EAK620" s="178"/>
      <c r="EAL620" s="178"/>
      <c r="EAM620" s="178"/>
      <c r="EAN620" s="178"/>
      <c r="EAO620" s="178"/>
      <c r="EAP620" s="178"/>
      <c r="EAQ620" s="178"/>
      <c r="EAR620" s="178"/>
      <c r="EAS620" s="178"/>
      <c r="EAT620" s="178"/>
      <c r="EAU620" s="178"/>
      <c r="EAV620" s="178"/>
      <c r="EAW620" s="178"/>
      <c r="EAX620" s="178"/>
      <c r="EAY620" s="178"/>
      <c r="EAZ620" s="178"/>
      <c r="EBA620" s="178"/>
      <c r="EBB620" s="178"/>
      <c r="EBC620" s="178"/>
      <c r="EBD620" s="178"/>
      <c r="EBE620" s="178"/>
      <c r="EBF620" s="178"/>
      <c r="EBG620" s="178"/>
      <c r="EBH620" s="178"/>
      <c r="EBI620" s="178"/>
      <c r="EBJ620" s="178"/>
      <c r="EBK620" s="178"/>
      <c r="EBL620" s="178"/>
      <c r="EBM620" s="178"/>
      <c r="EBN620" s="178"/>
      <c r="EBO620" s="178"/>
      <c r="EBP620" s="178"/>
      <c r="EBQ620" s="178"/>
      <c r="EBR620" s="178"/>
      <c r="EBS620" s="178"/>
      <c r="EBT620" s="178"/>
      <c r="EBU620" s="178"/>
      <c r="EBV620" s="178"/>
      <c r="EBW620" s="178"/>
      <c r="EBX620" s="178"/>
      <c r="EBY620" s="178"/>
      <c r="EBZ620" s="178"/>
      <c r="ECA620" s="178"/>
      <c r="ECB620" s="178"/>
      <c r="ECC620" s="178"/>
      <c r="ECD620" s="178"/>
      <c r="ECE620" s="178"/>
      <c r="ECF620" s="178"/>
      <c r="ECG620" s="178"/>
      <c r="ECH620" s="178"/>
      <c r="ECI620" s="178"/>
      <c r="ECJ620" s="178"/>
      <c r="ECK620" s="178"/>
      <c r="ECL620" s="178"/>
      <c r="ECM620" s="178"/>
      <c r="ECN620" s="178"/>
      <c r="ECO620" s="178"/>
      <c r="ECP620" s="178"/>
      <c r="ECQ620" s="178"/>
      <c r="ECR620" s="178"/>
      <c r="ECS620" s="178"/>
      <c r="ECT620" s="178"/>
      <c r="ECU620" s="178"/>
      <c r="ECV620" s="178"/>
      <c r="ECW620" s="178"/>
      <c r="ECX620" s="178"/>
      <c r="ECY620" s="178"/>
      <c r="ECZ620" s="178"/>
      <c r="EDA620" s="178"/>
      <c r="EDB620" s="178"/>
      <c r="EDC620" s="178"/>
      <c r="EDD620" s="178"/>
      <c r="EDE620" s="178"/>
      <c r="EDF620" s="178"/>
      <c r="EDG620" s="178"/>
      <c r="EDH620" s="178"/>
      <c r="EDI620" s="178"/>
      <c r="EDJ620" s="178"/>
      <c r="EDK620" s="178"/>
      <c r="EDL620" s="178"/>
      <c r="EDM620" s="178"/>
      <c r="EDN620" s="178"/>
      <c r="EDO620" s="178"/>
      <c r="EDP620" s="178"/>
      <c r="EDQ620" s="178"/>
      <c r="EDR620" s="178"/>
      <c r="EDS620" s="178"/>
      <c r="EDT620" s="178"/>
      <c r="EDU620" s="178"/>
      <c r="EDV620" s="178"/>
      <c r="EDW620" s="178"/>
      <c r="EDX620" s="178"/>
      <c r="EDY620" s="178"/>
      <c r="EDZ620" s="178"/>
      <c r="EEA620" s="178"/>
      <c r="EEB620" s="178"/>
      <c r="EEC620" s="178"/>
      <c r="EED620" s="178"/>
      <c r="EEE620" s="178"/>
      <c r="EEF620" s="178"/>
      <c r="EEG620" s="178"/>
      <c r="EEH620" s="178"/>
      <c r="EEI620" s="178"/>
      <c r="EEJ620" s="178"/>
      <c r="EEK620" s="178"/>
      <c r="EEL620" s="178"/>
      <c r="EEM620" s="178"/>
      <c r="EEN620" s="178"/>
      <c r="EEO620" s="178"/>
      <c r="EEP620" s="178"/>
      <c r="EEQ620" s="178"/>
      <c r="EER620" s="178"/>
      <c r="EES620" s="178"/>
      <c r="EET620" s="178"/>
      <c r="EEU620" s="178"/>
      <c r="EEV620" s="178"/>
      <c r="EEW620" s="178"/>
      <c r="EEX620" s="178"/>
      <c r="EEY620" s="178"/>
      <c r="EEZ620" s="178"/>
      <c r="EFA620" s="178"/>
      <c r="EFB620" s="178"/>
      <c r="EFC620" s="178"/>
      <c r="EFD620" s="178"/>
      <c r="EFE620" s="178"/>
      <c r="EFF620" s="178"/>
      <c r="EFG620" s="178"/>
      <c r="EFH620" s="178"/>
      <c r="EFI620" s="178"/>
      <c r="EFJ620" s="178"/>
      <c r="EFK620" s="178"/>
      <c r="EFL620" s="178"/>
      <c r="EFM620" s="178"/>
      <c r="EFN620" s="178"/>
      <c r="EFO620" s="178"/>
      <c r="EFP620" s="178"/>
      <c r="EFQ620" s="178"/>
      <c r="EFR620" s="178"/>
      <c r="EFS620" s="178"/>
      <c r="EFT620" s="178"/>
      <c r="EFU620" s="178"/>
      <c r="EFV620" s="178"/>
      <c r="EFW620" s="178"/>
      <c r="EFX620" s="178"/>
      <c r="EFY620" s="178"/>
      <c r="EFZ620" s="178"/>
      <c r="EGA620" s="178"/>
      <c r="EGB620" s="178"/>
      <c r="EGC620" s="178"/>
      <c r="EGD620" s="178"/>
      <c r="EGE620" s="178"/>
      <c r="EGF620" s="178"/>
      <c r="EGG620" s="178"/>
      <c r="EGH620" s="178"/>
      <c r="EGI620" s="178"/>
      <c r="EGJ620" s="178"/>
      <c r="EGK620" s="178"/>
      <c r="EGL620" s="178"/>
      <c r="EGM620" s="178"/>
      <c r="EGN620" s="178"/>
      <c r="EGO620" s="178"/>
      <c r="EGP620" s="178"/>
      <c r="EGQ620" s="178"/>
      <c r="EGR620" s="178"/>
      <c r="EGS620" s="178"/>
      <c r="EGT620" s="178"/>
      <c r="EGU620" s="178"/>
      <c r="EGV620" s="178"/>
      <c r="EGW620" s="178"/>
      <c r="EGX620" s="178"/>
      <c r="EGY620" s="178"/>
      <c r="EGZ620" s="178"/>
      <c r="EHA620" s="178"/>
      <c r="EHB620" s="178"/>
      <c r="EHC620" s="178"/>
      <c r="EHD620" s="178"/>
      <c r="EHE620" s="178"/>
      <c r="EHF620" s="178"/>
      <c r="EHG620" s="178"/>
      <c r="EHH620" s="178"/>
      <c r="EHI620" s="178"/>
      <c r="EHJ620" s="178"/>
      <c r="EHK620" s="178"/>
      <c r="EHL620" s="178"/>
      <c r="EHM620" s="178"/>
      <c r="EHN620" s="178"/>
      <c r="EHO620" s="178"/>
      <c r="EHP620" s="178"/>
      <c r="EHQ620" s="178"/>
      <c r="EHR620" s="178"/>
      <c r="EHS620" s="178"/>
      <c r="EHT620" s="178"/>
      <c r="EHU620" s="178"/>
      <c r="EHV620" s="178"/>
      <c r="EHW620" s="178"/>
      <c r="EHX620" s="178"/>
      <c r="EHY620" s="178"/>
      <c r="EHZ620" s="178"/>
      <c r="EIA620" s="178"/>
      <c r="EIB620" s="178"/>
      <c r="EIC620" s="178"/>
      <c r="EID620" s="178"/>
      <c r="EIE620" s="178"/>
      <c r="EIF620" s="178"/>
      <c r="EIG620" s="178"/>
      <c r="EIH620" s="178"/>
      <c r="EII620" s="178"/>
      <c r="EIJ620" s="178"/>
      <c r="EIK620" s="178"/>
      <c r="EIL620" s="178"/>
      <c r="EIM620" s="178"/>
      <c r="EIN620" s="178"/>
      <c r="EIO620" s="178"/>
      <c r="EIP620" s="178"/>
      <c r="EIQ620" s="178"/>
      <c r="EIR620" s="178"/>
      <c r="EIS620" s="178"/>
      <c r="EIT620" s="178"/>
      <c r="EIU620" s="178"/>
      <c r="EIV620" s="178"/>
      <c r="EIW620" s="178"/>
      <c r="EIX620" s="178"/>
      <c r="EIY620" s="178"/>
      <c r="EIZ620" s="178"/>
      <c r="EJA620" s="178"/>
      <c r="EJB620" s="178"/>
      <c r="EJC620" s="178"/>
      <c r="EJD620" s="178"/>
      <c r="EJE620" s="178"/>
      <c r="EJF620" s="178"/>
      <c r="EJG620" s="178"/>
      <c r="EJH620" s="178"/>
      <c r="EJI620" s="178"/>
      <c r="EJJ620" s="178"/>
      <c r="EJK620" s="178"/>
      <c r="EJL620" s="178"/>
      <c r="EJM620" s="178"/>
      <c r="EJN620" s="178"/>
      <c r="EJO620" s="178"/>
      <c r="EJP620" s="178"/>
      <c r="EJQ620" s="178"/>
      <c r="EJR620" s="178"/>
      <c r="EJS620" s="178"/>
      <c r="EJT620" s="178"/>
      <c r="EJU620" s="178"/>
      <c r="EJV620" s="178"/>
      <c r="EJW620" s="178"/>
      <c r="EJX620" s="178"/>
      <c r="EJY620" s="178"/>
      <c r="EJZ620" s="178"/>
      <c r="EKA620" s="178"/>
      <c r="EKB620" s="178"/>
      <c r="EKC620" s="178"/>
      <c r="EKD620" s="178"/>
      <c r="EKE620" s="178"/>
      <c r="EKF620" s="178"/>
      <c r="EKG620" s="178"/>
      <c r="EKH620" s="178"/>
      <c r="EKI620" s="178"/>
      <c r="EKJ620" s="178"/>
      <c r="EKK620" s="178"/>
      <c r="EKL620" s="178"/>
      <c r="EKM620" s="178"/>
      <c r="EKN620" s="178"/>
      <c r="EKO620" s="178"/>
      <c r="EKP620" s="178"/>
      <c r="EKQ620" s="178"/>
      <c r="EKR620" s="178"/>
      <c r="EKS620" s="178"/>
      <c r="EKT620" s="178"/>
      <c r="EKU620" s="178"/>
      <c r="EKV620" s="178"/>
      <c r="EKW620" s="178"/>
      <c r="EKX620" s="178"/>
      <c r="EKY620" s="178"/>
      <c r="EKZ620" s="178"/>
      <c r="ELA620" s="178"/>
      <c r="ELB620" s="178"/>
      <c r="ELC620" s="178"/>
      <c r="ELD620" s="178"/>
      <c r="ELE620" s="178"/>
      <c r="ELF620" s="178"/>
      <c r="ELG620" s="178"/>
      <c r="ELH620" s="178"/>
      <c r="ELI620" s="178"/>
      <c r="ELJ620" s="178"/>
      <c r="ELK620" s="178"/>
      <c r="ELL620" s="178"/>
      <c r="ELM620" s="178"/>
      <c r="ELN620" s="178"/>
      <c r="ELO620" s="178"/>
      <c r="ELP620" s="178"/>
      <c r="ELQ620" s="178"/>
      <c r="ELR620" s="178"/>
      <c r="ELS620" s="178"/>
      <c r="ELT620" s="178"/>
      <c r="ELU620" s="178"/>
      <c r="ELV620" s="178"/>
      <c r="ELW620" s="178"/>
      <c r="ELX620" s="178"/>
      <c r="ELY620" s="178"/>
      <c r="ELZ620" s="178"/>
      <c r="EMA620" s="178"/>
      <c r="EMB620" s="178"/>
      <c r="EMC620" s="178"/>
      <c r="EMD620" s="178"/>
      <c r="EME620" s="178"/>
      <c r="EMF620" s="178"/>
      <c r="EMG620" s="178"/>
      <c r="EMH620" s="178"/>
      <c r="EMI620" s="178"/>
      <c r="EMJ620" s="178"/>
      <c r="EMK620" s="178"/>
      <c r="EML620" s="178"/>
      <c r="EMM620" s="178"/>
      <c r="EMN620" s="178"/>
      <c r="EMO620" s="178"/>
      <c r="EMP620" s="178"/>
      <c r="EMQ620" s="178"/>
      <c r="EMR620" s="178"/>
      <c r="EMS620" s="178"/>
      <c r="EMT620" s="178"/>
      <c r="EMU620" s="178"/>
      <c r="EMV620" s="178"/>
      <c r="EMW620" s="178"/>
      <c r="EMX620" s="178"/>
      <c r="EMY620" s="178"/>
      <c r="EMZ620" s="178"/>
      <c r="ENA620" s="178"/>
      <c r="ENB620" s="178"/>
      <c r="ENC620" s="178"/>
      <c r="END620" s="178"/>
      <c r="ENE620" s="178"/>
      <c r="ENF620" s="178"/>
      <c r="ENG620" s="178"/>
      <c r="ENH620" s="178"/>
      <c r="ENI620" s="178"/>
      <c r="ENJ620" s="178"/>
      <c r="ENK620" s="178"/>
      <c r="ENL620" s="178"/>
      <c r="ENM620" s="178"/>
      <c r="ENN620" s="178"/>
      <c r="ENO620" s="178"/>
      <c r="ENP620" s="178"/>
      <c r="ENQ620" s="178"/>
      <c r="ENR620" s="178"/>
      <c r="ENS620" s="178"/>
      <c r="ENT620" s="178"/>
      <c r="ENU620" s="178"/>
      <c r="ENV620" s="178"/>
      <c r="ENW620" s="178"/>
      <c r="ENX620" s="178"/>
      <c r="ENY620" s="178"/>
      <c r="ENZ620" s="178"/>
      <c r="EOA620" s="178"/>
      <c r="EOB620" s="178"/>
      <c r="EOC620" s="178"/>
      <c r="EOD620" s="178"/>
      <c r="EOE620" s="178"/>
      <c r="EOF620" s="178"/>
      <c r="EOG620" s="178"/>
      <c r="EOH620" s="178"/>
      <c r="EOI620" s="178"/>
      <c r="EOJ620" s="178"/>
      <c r="EOK620" s="178"/>
      <c r="EOL620" s="178"/>
      <c r="EOM620" s="178"/>
      <c r="EON620" s="178"/>
      <c r="EOO620" s="178"/>
      <c r="EOP620" s="178"/>
      <c r="EOQ620" s="178"/>
      <c r="EOR620" s="178"/>
      <c r="EOS620" s="178"/>
      <c r="EOT620" s="178"/>
      <c r="EOU620" s="178"/>
      <c r="EOV620" s="178"/>
      <c r="EOW620" s="178"/>
      <c r="EOX620" s="178"/>
      <c r="EOY620" s="178"/>
      <c r="EOZ620" s="178"/>
      <c r="EPA620" s="178"/>
      <c r="EPB620" s="178"/>
      <c r="EPC620" s="178"/>
      <c r="EPD620" s="178"/>
      <c r="EPE620" s="178"/>
      <c r="EPF620" s="178"/>
      <c r="EPG620" s="178"/>
      <c r="EPH620" s="178"/>
      <c r="EPI620" s="178"/>
      <c r="EPJ620" s="178"/>
      <c r="EPK620" s="178"/>
      <c r="EPL620" s="178"/>
      <c r="EPM620" s="178"/>
      <c r="EPN620" s="178"/>
      <c r="EPO620" s="178"/>
      <c r="EPP620" s="178"/>
      <c r="EPQ620" s="178"/>
      <c r="EPR620" s="178"/>
      <c r="EPS620" s="178"/>
      <c r="EPT620" s="178"/>
      <c r="EPU620" s="178"/>
      <c r="EPV620" s="178"/>
      <c r="EPW620" s="178"/>
      <c r="EPX620" s="178"/>
      <c r="EPY620" s="178"/>
      <c r="EPZ620" s="178"/>
      <c r="EQA620" s="178"/>
      <c r="EQB620" s="178"/>
      <c r="EQC620" s="178"/>
      <c r="EQD620" s="178"/>
      <c r="EQE620" s="178"/>
      <c r="EQF620" s="178"/>
      <c r="EQG620" s="178"/>
      <c r="EQH620" s="178"/>
      <c r="EQI620" s="178"/>
      <c r="EQJ620" s="178"/>
      <c r="EQK620" s="178"/>
      <c r="EQL620" s="178"/>
      <c r="EQM620" s="178"/>
      <c r="EQN620" s="178"/>
      <c r="EQO620" s="178"/>
      <c r="EQP620" s="178"/>
      <c r="EQQ620" s="178"/>
      <c r="EQR620" s="178"/>
      <c r="EQS620" s="178"/>
      <c r="EQT620" s="178"/>
      <c r="EQU620" s="178"/>
      <c r="EQV620" s="178"/>
      <c r="EQW620" s="178"/>
      <c r="EQX620" s="178"/>
      <c r="EQY620" s="178"/>
      <c r="EQZ620" s="178"/>
      <c r="ERA620" s="178"/>
      <c r="ERB620" s="178"/>
      <c r="ERC620" s="178"/>
      <c r="ERD620" s="178"/>
      <c r="ERE620" s="178"/>
      <c r="ERF620" s="178"/>
      <c r="ERG620" s="178"/>
      <c r="ERH620" s="178"/>
      <c r="ERI620" s="178"/>
      <c r="ERJ620" s="178"/>
      <c r="ERK620" s="178"/>
      <c r="ERL620" s="178"/>
      <c r="ERM620" s="178"/>
      <c r="ERN620" s="178"/>
      <c r="ERO620" s="178"/>
      <c r="ERP620" s="178"/>
      <c r="ERQ620" s="178"/>
      <c r="ERR620" s="178"/>
      <c r="ERS620" s="178"/>
      <c r="ERT620" s="178"/>
      <c r="ERU620" s="178"/>
      <c r="ERV620" s="178"/>
      <c r="ERW620" s="178"/>
      <c r="ERX620" s="178"/>
      <c r="ERY620" s="178"/>
      <c r="ERZ620" s="178"/>
      <c r="ESA620" s="178"/>
      <c r="ESB620" s="178"/>
      <c r="ESC620" s="178"/>
      <c r="ESD620" s="178"/>
      <c r="ESE620" s="178"/>
      <c r="ESF620" s="178"/>
      <c r="ESG620" s="178"/>
      <c r="ESH620" s="178"/>
      <c r="ESI620" s="178"/>
      <c r="ESJ620" s="178"/>
      <c r="ESK620" s="178"/>
      <c r="ESL620" s="178"/>
      <c r="ESM620" s="178"/>
      <c r="ESN620" s="178"/>
      <c r="ESO620" s="178"/>
      <c r="ESP620" s="178"/>
      <c r="ESQ620" s="178"/>
      <c r="ESR620" s="178"/>
      <c r="ESS620" s="178"/>
      <c r="EST620" s="178"/>
      <c r="ESU620" s="178"/>
      <c r="ESV620" s="178"/>
      <c r="ESW620" s="178"/>
      <c r="ESX620" s="178"/>
      <c r="ESY620" s="178"/>
      <c r="ESZ620" s="178"/>
      <c r="ETA620" s="178"/>
      <c r="ETB620" s="178"/>
      <c r="ETC620" s="178"/>
      <c r="ETD620" s="178"/>
      <c r="ETE620" s="178"/>
      <c r="ETF620" s="178"/>
      <c r="ETG620" s="178"/>
      <c r="ETH620" s="178"/>
      <c r="ETI620" s="178"/>
      <c r="ETJ620" s="178"/>
      <c r="ETK620" s="178"/>
      <c r="ETL620" s="178"/>
      <c r="ETM620" s="178"/>
      <c r="ETN620" s="178"/>
      <c r="ETO620" s="178"/>
      <c r="ETP620" s="178"/>
      <c r="ETQ620" s="178"/>
      <c r="ETR620" s="178"/>
      <c r="ETS620" s="178"/>
      <c r="ETT620" s="178"/>
      <c r="ETU620" s="178"/>
      <c r="ETV620" s="178"/>
      <c r="ETW620" s="178"/>
      <c r="ETX620" s="178"/>
      <c r="ETY620" s="178"/>
      <c r="ETZ620" s="178"/>
      <c r="EUA620" s="178"/>
      <c r="EUB620" s="178"/>
      <c r="EUC620" s="178"/>
      <c r="EUD620" s="178"/>
      <c r="EUE620" s="178"/>
      <c r="EUF620" s="178"/>
      <c r="EUG620" s="178"/>
      <c r="EUH620" s="178"/>
      <c r="EUI620" s="178"/>
      <c r="EUJ620" s="178"/>
      <c r="EUK620" s="178"/>
      <c r="EUL620" s="178"/>
      <c r="EUM620" s="178"/>
      <c r="EUN620" s="178"/>
      <c r="EUO620" s="178"/>
      <c r="EUP620" s="178"/>
      <c r="EUQ620" s="178"/>
      <c r="EUR620" s="178"/>
      <c r="EUS620" s="178"/>
      <c r="EUT620" s="178"/>
      <c r="EUU620" s="178"/>
      <c r="EUV620" s="178"/>
      <c r="EUW620" s="178"/>
      <c r="EUX620" s="178"/>
      <c r="EUY620" s="178"/>
      <c r="EUZ620" s="178"/>
      <c r="EVA620" s="178"/>
      <c r="EVB620" s="178"/>
      <c r="EVC620" s="178"/>
      <c r="EVD620" s="178"/>
      <c r="EVE620" s="178"/>
      <c r="EVF620" s="178"/>
      <c r="EVG620" s="178"/>
      <c r="EVH620" s="178"/>
      <c r="EVI620" s="178"/>
      <c r="EVJ620" s="178"/>
      <c r="EVK620" s="178"/>
      <c r="EVL620" s="178"/>
      <c r="EVM620" s="178"/>
      <c r="EVN620" s="178"/>
      <c r="EVO620" s="178"/>
      <c r="EVP620" s="178"/>
      <c r="EVQ620" s="178"/>
      <c r="EVR620" s="178"/>
      <c r="EVS620" s="178"/>
      <c r="EVT620" s="178"/>
      <c r="EVU620" s="178"/>
      <c r="EVV620" s="178"/>
      <c r="EVW620" s="178"/>
      <c r="EVX620" s="178"/>
      <c r="EVY620" s="178"/>
      <c r="EVZ620" s="178"/>
      <c r="EWA620" s="178"/>
      <c r="EWB620" s="178"/>
      <c r="EWC620" s="178"/>
      <c r="EWD620" s="178"/>
      <c r="EWE620" s="178"/>
      <c r="EWF620" s="178"/>
      <c r="EWG620" s="178"/>
      <c r="EWH620" s="178"/>
      <c r="EWI620" s="178"/>
      <c r="EWJ620" s="178"/>
      <c r="EWK620" s="178"/>
      <c r="EWL620" s="178"/>
      <c r="EWM620" s="178"/>
      <c r="EWN620" s="178"/>
      <c r="EWO620" s="178"/>
      <c r="EWP620" s="178"/>
      <c r="EWQ620" s="178"/>
      <c r="EWR620" s="178"/>
      <c r="EWS620" s="178"/>
      <c r="EWT620" s="178"/>
      <c r="EWU620" s="178"/>
      <c r="EWV620" s="178"/>
      <c r="EWW620" s="178"/>
      <c r="EWX620" s="178"/>
      <c r="EWY620" s="178"/>
      <c r="EWZ620" s="178"/>
      <c r="EXA620" s="178"/>
      <c r="EXB620" s="178"/>
      <c r="EXC620" s="178"/>
      <c r="EXD620" s="178"/>
      <c r="EXE620" s="178"/>
      <c r="EXF620" s="178"/>
      <c r="EXG620" s="178"/>
      <c r="EXH620" s="178"/>
      <c r="EXI620" s="178"/>
      <c r="EXJ620" s="178"/>
      <c r="EXK620" s="178"/>
      <c r="EXL620" s="178"/>
      <c r="EXM620" s="178"/>
      <c r="EXN620" s="178"/>
      <c r="EXO620" s="178"/>
      <c r="EXP620" s="178"/>
      <c r="EXQ620" s="178"/>
      <c r="EXR620" s="178"/>
      <c r="EXS620" s="178"/>
      <c r="EXT620" s="178"/>
      <c r="EXU620" s="178"/>
      <c r="EXV620" s="178"/>
      <c r="EXW620" s="178"/>
      <c r="EXX620" s="178"/>
      <c r="EXY620" s="178"/>
      <c r="EXZ620" s="178"/>
      <c r="EYA620" s="178"/>
      <c r="EYB620" s="178"/>
      <c r="EYC620" s="178"/>
      <c r="EYD620" s="178"/>
      <c r="EYE620" s="178"/>
      <c r="EYF620" s="178"/>
      <c r="EYG620" s="178"/>
      <c r="EYH620" s="178"/>
      <c r="EYI620" s="178"/>
      <c r="EYJ620" s="178"/>
      <c r="EYK620" s="178"/>
      <c r="EYL620" s="178"/>
      <c r="EYM620" s="178"/>
      <c r="EYN620" s="178"/>
      <c r="EYO620" s="178"/>
      <c r="EYP620" s="178"/>
      <c r="EYQ620" s="178"/>
      <c r="EYR620" s="178"/>
      <c r="EYS620" s="178"/>
      <c r="EYT620" s="178"/>
      <c r="EYU620" s="178"/>
      <c r="EYV620" s="178"/>
      <c r="EYW620" s="178"/>
      <c r="EYX620" s="178"/>
      <c r="EYY620" s="178"/>
      <c r="EYZ620" s="178"/>
      <c r="EZA620" s="178"/>
      <c r="EZB620" s="178"/>
      <c r="EZC620" s="178"/>
      <c r="EZD620" s="178"/>
      <c r="EZE620" s="178"/>
      <c r="EZF620" s="178"/>
      <c r="EZG620" s="178"/>
      <c r="EZH620" s="178"/>
      <c r="EZI620" s="178"/>
      <c r="EZJ620" s="178"/>
      <c r="EZK620" s="178"/>
      <c r="EZL620" s="178"/>
      <c r="EZM620" s="178"/>
      <c r="EZN620" s="178"/>
      <c r="EZO620" s="178"/>
      <c r="EZP620" s="178"/>
      <c r="EZQ620" s="178"/>
      <c r="EZR620" s="178"/>
      <c r="EZS620" s="178"/>
      <c r="EZT620" s="178"/>
      <c r="EZU620" s="178"/>
      <c r="EZV620" s="178"/>
      <c r="EZW620" s="178"/>
      <c r="EZX620" s="178"/>
      <c r="EZY620" s="178"/>
      <c r="EZZ620" s="178"/>
      <c r="FAA620" s="178"/>
      <c r="FAB620" s="178"/>
      <c r="FAC620" s="178"/>
      <c r="FAD620" s="178"/>
      <c r="FAE620" s="178"/>
      <c r="FAF620" s="178"/>
      <c r="FAG620" s="178"/>
      <c r="FAH620" s="178"/>
      <c r="FAI620" s="178"/>
      <c r="FAJ620" s="178"/>
      <c r="FAK620" s="178"/>
      <c r="FAL620" s="178"/>
      <c r="FAM620" s="178"/>
      <c r="FAN620" s="178"/>
      <c r="FAO620" s="178"/>
      <c r="FAP620" s="178"/>
      <c r="FAQ620" s="178"/>
      <c r="FAR620" s="178"/>
      <c r="FAS620" s="178"/>
      <c r="FAT620" s="178"/>
      <c r="FAU620" s="178"/>
      <c r="FAV620" s="178"/>
      <c r="FAW620" s="178"/>
      <c r="FAX620" s="178"/>
      <c r="FAY620" s="178"/>
      <c r="FAZ620" s="178"/>
      <c r="FBA620" s="178"/>
      <c r="FBB620" s="178"/>
      <c r="FBC620" s="178"/>
      <c r="FBD620" s="178"/>
      <c r="FBE620" s="178"/>
      <c r="FBF620" s="178"/>
      <c r="FBG620" s="178"/>
      <c r="FBH620" s="178"/>
      <c r="FBI620" s="178"/>
      <c r="FBJ620" s="178"/>
      <c r="FBK620" s="178"/>
      <c r="FBL620" s="178"/>
      <c r="FBM620" s="178"/>
      <c r="FBN620" s="178"/>
      <c r="FBO620" s="178"/>
      <c r="FBP620" s="178"/>
      <c r="FBQ620" s="178"/>
      <c r="FBR620" s="178"/>
      <c r="FBS620" s="178"/>
      <c r="FBT620" s="178"/>
      <c r="FBU620" s="178"/>
      <c r="FBV620" s="178"/>
      <c r="FBW620" s="178"/>
      <c r="FBX620" s="178"/>
      <c r="FBY620" s="178"/>
      <c r="FBZ620" s="178"/>
      <c r="FCA620" s="178"/>
      <c r="FCB620" s="178"/>
      <c r="FCC620" s="178"/>
      <c r="FCD620" s="178"/>
      <c r="FCE620" s="178"/>
      <c r="FCF620" s="178"/>
      <c r="FCG620" s="178"/>
      <c r="FCH620" s="178"/>
      <c r="FCI620" s="178"/>
      <c r="FCJ620" s="178"/>
      <c r="FCK620" s="178"/>
      <c r="FCL620" s="178"/>
      <c r="FCM620" s="178"/>
      <c r="FCN620" s="178"/>
      <c r="FCO620" s="178"/>
      <c r="FCP620" s="178"/>
      <c r="FCQ620" s="178"/>
      <c r="FCR620" s="178"/>
      <c r="FCS620" s="178"/>
      <c r="FCT620" s="178"/>
      <c r="FCU620" s="178"/>
      <c r="FCV620" s="178"/>
      <c r="FCW620" s="178"/>
      <c r="FCX620" s="178"/>
      <c r="FCY620" s="178"/>
      <c r="FCZ620" s="178"/>
      <c r="FDA620" s="178"/>
      <c r="FDB620" s="178"/>
      <c r="FDC620" s="178"/>
      <c r="FDD620" s="178"/>
      <c r="FDE620" s="178"/>
      <c r="FDF620" s="178"/>
      <c r="FDG620" s="178"/>
      <c r="FDH620" s="178"/>
      <c r="FDI620" s="178"/>
      <c r="FDJ620" s="178"/>
      <c r="FDK620" s="178"/>
      <c r="FDL620" s="178"/>
      <c r="FDM620" s="178"/>
      <c r="FDN620" s="178"/>
      <c r="FDO620" s="178"/>
      <c r="FDP620" s="178"/>
      <c r="FDQ620" s="178"/>
      <c r="FDR620" s="178"/>
      <c r="FDS620" s="178"/>
      <c r="FDT620" s="178"/>
      <c r="FDU620" s="178"/>
      <c r="FDV620" s="178"/>
      <c r="FDW620" s="178"/>
      <c r="FDX620" s="178"/>
      <c r="FDY620" s="178"/>
      <c r="FDZ620" s="178"/>
      <c r="FEA620" s="178"/>
      <c r="FEB620" s="178"/>
      <c r="FEC620" s="178"/>
      <c r="FED620" s="178"/>
      <c r="FEE620" s="178"/>
      <c r="FEF620" s="178"/>
      <c r="FEG620" s="178"/>
      <c r="FEH620" s="178"/>
      <c r="FEI620" s="178"/>
      <c r="FEJ620" s="178"/>
      <c r="FEK620" s="178"/>
      <c r="FEL620" s="178"/>
      <c r="FEM620" s="178"/>
      <c r="FEN620" s="178"/>
      <c r="FEO620" s="178"/>
      <c r="FEP620" s="178"/>
      <c r="FEQ620" s="178"/>
      <c r="FER620" s="178"/>
      <c r="FES620" s="178"/>
      <c r="FET620" s="178"/>
      <c r="FEU620" s="178"/>
      <c r="FEV620" s="178"/>
      <c r="FEW620" s="178"/>
      <c r="FEX620" s="178"/>
      <c r="FEY620" s="178"/>
      <c r="FEZ620" s="178"/>
      <c r="FFA620" s="178"/>
      <c r="FFB620" s="178"/>
      <c r="FFC620" s="178"/>
      <c r="FFD620" s="178"/>
      <c r="FFE620" s="178"/>
      <c r="FFF620" s="178"/>
      <c r="FFG620" s="178"/>
      <c r="FFH620" s="178"/>
      <c r="FFI620" s="178"/>
      <c r="FFJ620" s="178"/>
      <c r="FFK620" s="178"/>
      <c r="FFL620" s="178"/>
      <c r="FFM620" s="178"/>
      <c r="FFN620" s="178"/>
      <c r="FFO620" s="178"/>
      <c r="FFP620" s="178"/>
      <c r="FFQ620" s="178"/>
      <c r="FFR620" s="178"/>
      <c r="FFS620" s="178"/>
      <c r="FFT620" s="178"/>
      <c r="FFU620" s="178"/>
      <c r="FFV620" s="178"/>
      <c r="FFW620" s="178"/>
      <c r="FFX620" s="178"/>
      <c r="FFY620" s="178"/>
      <c r="FFZ620" s="178"/>
      <c r="FGA620" s="178"/>
      <c r="FGB620" s="178"/>
      <c r="FGC620" s="178"/>
      <c r="FGD620" s="178"/>
      <c r="FGE620" s="178"/>
      <c r="FGF620" s="178"/>
      <c r="FGG620" s="178"/>
      <c r="FGH620" s="178"/>
      <c r="FGI620" s="178"/>
      <c r="FGJ620" s="178"/>
      <c r="FGK620" s="178"/>
      <c r="FGL620" s="178"/>
      <c r="FGM620" s="178"/>
      <c r="FGN620" s="178"/>
      <c r="FGO620" s="178"/>
      <c r="FGP620" s="178"/>
      <c r="FGQ620" s="178"/>
      <c r="FGR620" s="178"/>
      <c r="FGS620" s="178"/>
      <c r="FGT620" s="178"/>
      <c r="FGU620" s="178"/>
      <c r="FGV620" s="178"/>
      <c r="FGW620" s="178"/>
      <c r="FGX620" s="178"/>
      <c r="FGY620" s="178"/>
      <c r="FGZ620" s="178"/>
      <c r="FHA620" s="178"/>
      <c r="FHB620" s="178"/>
      <c r="FHC620" s="178"/>
      <c r="FHD620" s="178"/>
      <c r="FHE620" s="178"/>
      <c r="FHF620" s="178"/>
      <c r="FHG620" s="178"/>
      <c r="FHH620" s="178"/>
      <c r="FHI620" s="178"/>
      <c r="FHJ620" s="178"/>
      <c r="FHK620" s="178"/>
      <c r="FHL620" s="178"/>
      <c r="FHM620" s="178"/>
      <c r="FHN620" s="178"/>
      <c r="FHO620" s="178"/>
      <c r="FHP620" s="178"/>
      <c r="FHQ620" s="178"/>
      <c r="FHR620" s="178"/>
      <c r="FHS620" s="178"/>
      <c r="FHT620" s="178"/>
      <c r="FHU620" s="178"/>
      <c r="FHV620" s="178"/>
      <c r="FHW620" s="178"/>
      <c r="FHX620" s="178"/>
      <c r="FHY620" s="178"/>
      <c r="FHZ620" s="178"/>
      <c r="FIA620" s="178"/>
      <c r="FIB620" s="178"/>
      <c r="FIC620" s="178"/>
      <c r="FID620" s="178"/>
      <c r="FIE620" s="178"/>
      <c r="FIF620" s="178"/>
      <c r="FIG620" s="178"/>
      <c r="FIH620" s="178"/>
      <c r="FII620" s="178"/>
      <c r="FIJ620" s="178"/>
      <c r="FIK620" s="178"/>
      <c r="FIL620" s="178"/>
      <c r="FIM620" s="178"/>
      <c r="FIN620" s="178"/>
      <c r="FIO620" s="178"/>
      <c r="FIP620" s="178"/>
      <c r="FIQ620" s="178"/>
      <c r="FIR620" s="178"/>
      <c r="FIS620" s="178"/>
      <c r="FIT620" s="178"/>
      <c r="FIU620" s="178"/>
      <c r="FIV620" s="178"/>
      <c r="FIW620" s="178"/>
      <c r="FIX620" s="178"/>
      <c r="FIY620" s="178"/>
      <c r="FIZ620" s="178"/>
      <c r="FJA620" s="178"/>
      <c r="FJB620" s="178"/>
      <c r="FJC620" s="178"/>
      <c r="FJD620" s="178"/>
      <c r="FJE620" s="178"/>
      <c r="FJF620" s="178"/>
      <c r="FJG620" s="178"/>
      <c r="FJH620" s="178"/>
      <c r="FJI620" s="178"/>
      <c r="FJJ620" s="178"/>
      <c r="FJK620" s="178"/>
      <c r="FJL620" s="178"/>
      <c r="FJM620" s="178"/>
      <c r="FJN620" s="178"/>
      <c r="FJO620" s="178"/>
      <c r="FJP620" s="178"/>
      <c r="FJQ620" s="178"/>
      <c r="FJR620" s="178"/>
      <c r="FJS620" s="178"/>
      <c r="FJT620" s="178"/>
      <c r="FJU620" s="178"/>
      <c r="FJV620" s="178"/>
      <c r="FJW620" s="178"/>
      <c r="FJX620" s="178"/>
      <c r="FJY620" s="178"/>
      <c r="FJZ620" s="178"/>
      <c r="FKA620" s="178"/>
      <c r="FKB620" s="178"/>
      <c r="FKC620" s="178"/>
      <c r="FKD620" s="178"/>
      <c r="FKE620" s="178"/>
      <c r="FKF620" s="178"/>
      <c r="FKG620" s="178"/>
      <c r="FKH620" s="178"/>
      <c r="FKI620" s="178"/>
      <c r="FKJ620" s="178"/>
      <c r="FKK620" s="178"/>
      <c r="FKL620" s="178"/>
      <c r="FKM620" s="178"/>
      <c r="FKN620" s="178"/>
      <c r="FKO620" s="178"/>
      <c r="FKP620" s="178"/>
      <c r="FKQ620" s="178"/>
      <c r="FKR620" s="178"/>
      <c r="FKS620" s="178"/>
      <c r="FKT620" s="178"/>
      <c r="FKU620" s="178"/>
      <c r="FKV620" s="178"/>
      <c r="FKW620" s="178"/>
      <c r="FKX620" s="178"/>
      <c r="FKY620" s="178"/>
      <c r="FKZ620" s="178"/>
      <c r="FLA620" s="178"/>
      <c r="FLB620" s="178"/>
      <c r="FLC620" s="178"/>
      <c r="FLD620" s="178"/>
      <c r="FLE620" s="178"/>
      <c r="FLF620" s="178"/>
      <c r="FLG620" s="178"/>
      <c r="FLH620" s="178"/>
      <c r="FLI620" s="178"/>
      <c r="FLJ620" s="178"/>
      <c r="FLK620" s="178"/>
      <c r="FLL620" s="178"/>
      <c r="FLM620" s="178"/>
      <c r="FLN620" s="178"/>
      <c r="FLO620" s="178"/>
      <c r="FLP620" s="178"/>
      <c r="FLQ620" s="178"/>
      <c r="FLR620" s="178"/>
      <c r="FLS620" s="178"/>
      <c r="FLT620" s="178"/>
      <c r="FLU620" s="178"/>
      <c r="FLV620" s="178"/>
      <c r="FLW620" s="178"/>
      <c r="FLX620" s="178"/>
      <c r="FLY620" s="178"/>
      <c r="FLZ620" s="178"/>
      <c r="FMA620" s="178"/>
      <c r="FMB620" s="178"/>
      <c r="FMC620" s="178"/>
      <c r="FMD620" s="178"/>
      <c r="FME620" s="178"/>
      <c r="FMF620" s="178"/>
      <c r="FMG620" s="178"/>
      <c r="FMH620" s="178"/>
      <c r="FMI620" s="178"/>
      <c r="FMJ620" s="178"/>
      <c r="FMK620" s="178"/>
      <c r="FML620" s="178"/>
      <c r="FMM620" s="178"/>
      <c r="FMN620" s="178"/>
      <c r="FMO620" s="178"/>
      <c r="FMP620" s="178"/>
      <c r="FMQ620" s="178"/>
      <c r="FMR620" s="178"/>
      <c r="FMS620" s="178"/>
      <c r="FMT620" s="178"/>
      <c r="FMU620" s="178"/>
      <c r="FMV620" s="178"/>
      <c r="FMW620" s="178"/>
      <c r="FMX620" s="178"/>
      <c r="FMY620" s="178"/>
      <c r="FMZ620" s="178"/>
      <c r="FNA620" s="178"/>
      <c r="FNB620" s="178"/>
      <c r="FNC620" s="178"/>
      <c r="FND620" s="178"/>
      <c r="FNE620" s="178"/>
      <c r="FNF620" s="178"/>
      <c r="FNG620" s="178"/>
      <c r="FNH620" s="178"/>
      <c r="FNI620" s="178"/>
      <c r="FNJ620" s="178"/>
      <c r="FNK620" s="178"/>
      <c r="FNL620" s="178"/>
      <c r="FNM620" s="178"/>
      <c r="FNN620" s="178"/>
      <c r="FNO620" s="178"/>
      <c r="FNP620" s="178"/>
      <c r="FNQ620" s="178"/>
      <c r="FNR620" s="178"/>
      <c r="FNS620" s="178"/>
      <c r="FNT620" s="178"/>
      <c r="FNU620" s="178"/>
      <c r="FNV620" s="178"/>
      <c r="FNW620" s="178"/>
      <c r="FNX620" s="178"/>
      <c r="FNY620" s="178"/>
      <c r="FNZ620" s="178"/>
      <c r="FOA620" s="178"/>
      <c r="FOB620" s="178"/>
      <c r="FOC620" s="178"/>
      <c r="FOD620" s="178"/>
      <c r="FOE620" s="178"/>
      <c r="FOF620" s="178"/>
      <c r="FOG620" s="178"/>
      <c r="FOH620" s="178"/>
      <c r="FOI620" s="178"/>
      <c r="FOJ620" s="178"/>
      <c r="FOK620" s="178"/>
      <c r="FOL620" s="178"/>
      <c r="FOM620" s="178"/>
      <c r="FON620" s="178"/>
      <c r="FOO620" s="178"/>
      <c r="FOP620" s="178"/>
      <c r="FOQ620" s="178"/>
      <c r="FOR620" s="178"/>
      <c r="FOS620" s="178"/>
      <c r="FOT620" s="178"/>
      <c r="FOU620" s="178"/>
      <c r="FOV620" s="178"/>
      <c r="FOW620" s="178"/>
      <c r="FOX620" s="178"/>
      <c r="FOY620" s="178"/>
      <c r="FOZ620" s="178"/>
      <c r="FPA620" s="178"/>
      <c r="FPB620" s="178"/>
      <c r="FPC620" s="178"/>
      <c r="FPD620" s="178"/>
      <c r="FPE620" s="178"/>
      <c r="FPF620" s="178"/>
      <c r="FPG620" s="178"/>
      <c r="FPH620" s="178"/>
      <c r="FPI620" s="178"/>
      <c r="FPJ620" s="178"/>
      <c r="FPK620" s="178"/>
      <c r="FPL620" s="178"/>
      <c r="FPM620" s="178"/>
      <c r="FPN620" s="178"/>
      <c r="FPO620" s="178"/>
      <c r="FPP620" s="178"/>
      <c r="FPQ620" s="178"/>
      <c r="FPR620" s="178"/>
      <c r="FPS620" s="178"/>
      <c r="FPT620" s="178"/>
      <c r="FPU620" s="178"/>
      <c r="FPV620" s="178"/>
      <c r="FPW620" s="178"/>
      <c r="FPX620" s="178"/>
      <c r="FPY620" s="178"/>
      <c r="FPZ620" s="178"/>
      <c r="FQA620" s="178"/>
      <c r="FQB620" s="178"/>
      <c r="FQC620" s="178"/>
      <c r="FQD620" s="178"/>
      <c r="FQE620" s="178"/>
      <c r="FQF620" s="178"/>
      <c r="FQG620" s="178"/>
      <c r="FQH620" s="178"/>
      <c r="FQI620" s="178"/>
      <c r="FQJ620" s="178"/>
      <c r="FQK620" s="178"/>
      <c r="FQL620" s="178"/>
      <c r="FQM620" s="178"/>
      <c r="FQN620" s="178"/>
      <c r="FQO620" s="178"/>
      <c r="FQP620" s="178"/>
      <c r="FQQ620" s="178"/>
      <c r="FQR620" s="178"/>
      <c r="FQS620" s="178"/>
      <c r="FQT620" s="178"/>
      <c r="FQU620" s="178"/>
      <c r="FQV620" s="178"/>
      <c r="FQW620" s="178"/>
      <c r="FQX620" s="178"/>
      <c r="FQY620" s="178"/>
      <c r="FQZ620" s="178"/>
      <c r="FRA620" s="178"/>
      <c r="FRB620" s="178"/>
      <c r="FRC620" s="178"/>
      <c r="FRD620" s="178"/>
      <c r="FRE620" s="178"/>
      <c r="FRF620" s="178"/>
      <c r="FRG620" s="178"/>
      <c r="FRH620" s="178"/>
      <c r="FRI620" s="178"/>
      <c r="FRJ620" s="178"/>
      <c r="FRK620" s="178"/>
      <c r="FRL620" s="178"/>
      <c r="FRM620" s="178"/>
      <c r="FRN620" s="178"/>
      <c r="FRO620" s="178"/>
      <c r="FRP620" s="178"/>
      <c r="FRQ620" s="178"/>
      <c r="FRR620" s="178"/>
      <c r="FRS620" s="178"/>
      <c r="FRT620" s="178"/>
      <c r="FRU620" s="178"/>
      <c r="FRV620" s="178"/>
      <c r="FRW620" s="178"/>
      <c r="FRX620" s="178"/>
      <c r="FRY620" s="178"/>
      <c r="FRZ620" s="178"/>
      <c r="FSA620" s="178"/>
      <c r="FSB620" s="178"/>
      <c r="FSC620" s="178"/>
      <c r="FSD620" s="178"/>
      <c r="FSE620" s="178"/>
      <c r="FSF620" s="178"/>
      <c r="FSG620" s="178"/>
      <c r="FSH620" s="178"/>
      <c r="FSI620" s="178"/>
      <c r="FSJ620" s="178"/>
      <c r="FSK620" s="178"/>
      <c r="FSL620" s="178"/>
      <c r="FSM620" s="178"/>
      <c r="FSN620" s="178"/>
      <c r="FSO620" s="178"/>
      <c r="FSP620" s="178"/>
      <c r="FSQ620" s="178"/>
      <c r="FSR620" s="178"/>
      <c r="FSS620" s="178"/>
      <c r="FST620" s="178"/>
      <c r="FSU620" s="178"/>
      <c r="FSV620" s="178"/>
      <c r="FSW620" s="178"/>
      <c r="FSX620" s="178"/>
      <c r="FSY620" s="178"/>
      <c r="FSZ620" s="178"/>
      <c r="FTA620" s="178"/>
      <c r="FTB620" s="178"/>
      <c r="FTC620" s="178"/>
      <c r="FTD620" s="178"/>
      <c r="FTE620" s="178"/>
      <c r="FTF620" s="178"/>
      <c r="FTG620" s="178"/>
      <c r="FTH620" s="178"/>
      <c r="FTI620" s="178"/>
      <c r="FTJ620" s="178"/>
      <c r="FTK620" s="178"/>
      <c r="FTL620" s="178"/>
      <c r="FTM620" s="178"/>
      <c r="FTN620" s="178"/>
      <c r="FTO620" s="178"/>
      <c r="FTP620" s="178"/>
      <c r="FTQ620" s="178"/>
      <c r="FTR620" s="178"/>
      <c r="FTS620" s="178"/>
      <c r="FTT620" s="178"/>
      <c r="FTU620" s="178"/>
      <c r="FTV620" s="178"/>
      <c r="FTW620" s="178"/>
      <c r="FTX620" s="178"/>
      <c r="FTY620" s="178"/>
      <c r="FTZ620" s="178"/>
      <c r="FUA620" s="178"/>
      <c r="FUB620" s="178"/>
      <c r="FUC620" s="178"/>
      <c r="FUD620" s="178"/>
      <c r="FUE620" s="178"/>
      <c r="FUF620" s="178"/>
      <c r="FUG620" s="178"/>
      <c r="FUH620" s="178"/>
      <c r="FUI620" s="178"/>
      <c r="FUJ620" s="178"/>
      <c r="FUK620" s="178"/>
      <c r="FUL620" s="178"/>
      <c r="FUM620" s="178"/>
      <c r="FUN620" s="178"/>
      <c r="FUO620" s="178"/>
      <c r="FUP620" s="178"/>
      <c r="FUQ620" s="178"/>
      <c r="FUR620" s="178"/>
      <c r="FUS620" s="178"/>
      <c r="FUT620" s="178"/>
      <c r="FUU620" s="178"/>
      <c r="FUV620" s="178"/>
      <c r="FUW620" s="178"/>
      <c r="FUX620" s="178"/>
      <c r="FUY620" s="178"/>
      <c r="FUZ620" s="178"/>
      <c r="FVA620" s="178"/>
      <c r="FVB620" s="178"/>
      <c r="FVC620" s="178"/>
      <c r="FVD620" s="178"/>
      <c r="FVE620" s="178"/>
      <c r="FVF620" s="178"/>
      <c r="FVG620" s="178"/>
      <c r="FVH620" s="178"/>
      <c r="FVI620" s="178"/>
      <c r="FVJ620" s="178"/>
      <c r="FVK620" s="178"/>
      <c r="FVL620" s="178"/>
      <c r="FVM620" s="178"/>
      <c r="FVN620" s="178"/>
      <c r="FVO620" s="178"/>
      <c r="FVP620" s="178"/>
      <c r="FVQ620" s="178"/>
      <c r="FVR620" s="178"/>
      <c r="FVS620" s="178"/>
      <c r="FVT620" s="178"/>
      <c r="FVU620" s="178"/>
      <c r="FVV620" s="178"/>
      <c r="FVW620" s="178"/>
      <c r="FVX620" s="178"/>
      <c r="FVY620" s="178"/>
      <c r="FVZ620" s="178"/>
      <c r="FWA620" s="178"/>
      <c r="FWB620" s="178"/>
      <c r="FWC620" s="178"/>
      <c r="FWD620" s="178"/>
      <c r="FWE620" s="178"/>
      <c r="FWF620" s="178"/>
      <c r="FWG620" s="178"/>
      <c r="FWH620" s="178"/>
      <c r="FWI620" s="178"/>
      <c r="FWJ620" s="178"/>
      <c r="FWK620" s="178"/>
      <c r="FWL620" s="178"/>
      <c r="FWM620" s="178"/>
      <c r="FWN620" s="178"/>
      <c r="FWO620" s="178"/>
      <c r="FWP620" s="178"/>
      <c r="FWQ620" s="178"/>
      <c r="FWR620" s="178"/>
      <c r="FWS620" s="178"/>
      <c r="FWT620" s="178"/>
      <c r="FWU620" s="178"/>
      <c r="FWV620" s="178"/>
      <c r="FWW620" s="178"/>
      <c r="FWX620" s="178"/>
      <c r="FWY620" s="178"/>
      <c r="FWZ620" s="178"/>
      <c r="FXA620" s="178"/>
      <c r="FXB620" s="178"/>
      <c r="FXC620" s="178"/>
      <c r="FXD620" s="178"/>
      <c r="FXE620" s="178"/>
      <c r="FXF620" s="178"/>
      <c r="FXG620" s="178"/>
      <c r="FXH620" s="178"/>
      <c r="FXI620" s="178"/>
      <c r="FXJ620" s="178"/>
      <c r="FXK620" s="178"/>
      <c r="FXL620" s="178"/>
      <c r="FXM620" s="178"/>
      <c r="FXN620" s="178"/>
      <c r="FXO620" s="178"/>
      <c r="FXP620" s="178"/>
      <c r="FXQ620" s="178"/>
      <c r="FXR620" s="178"/>
      <c r="FXS620" s="178"/>
      <c r="FXT620" s="178"/>
      <c r="FXU620" s="178"/>
      <c r="FXV620" s="178"/>
      <c r="FXW620" s="178"/>
      <c r="FXX620" s="178"/>
      <c r="FXY620" s="178"/>
      <c r="FXZ620" s="178"/>
      <c r="FYA620" s="178"/>
      <c r="FYB620" s="178"/>
      <c r="FYC620" s="178"/>
      <c r="FYD620" s="178"/>
      <c r="FYE620" s="178"/>
      <c r="FYF620" s="178"/>
      <c r="FYG620" s="178"/>
      <c r="FYH620" s="178"/>
      <c r="FYI620" s="178"/>
      <c r="FYJ620" s="178"/>
      <c r="FYK620" s="178"/>
      <c r="FYL620" s="178"/>
      <c r="FYM620" s="178"/>
      <c r="FYN620" s="178"/>
      <c r="FYO620" s="178"/>
      <c r="FYP620" s="178"/>
      <c r="FYQ620" s="178"/>
      <c r="FYR620" s="178"/>
      <c r="FYS620" s="178"/>
      <c r="FYT620" s="178"/>
      <c r="FYU620" s="178"/>
      <c r="FYV620" s="178"/>
      <c r="FYW620" s="178"/>
      <c r="FYX620" s="178"/>
      <c r="FYY620" s="178"/>
      <c r="FYZ620" s="178"/>
      <c r="FZA620" s="178"/>
      <c r="FZB620" s="178"/>
      <c r="FZC620" s="178"/>
      <c r="FZD620" s="178"/>
      <c r="FZE620" s="178"/>
      <c r="FZF620" s="178"/>
      <c r="FZG620" s="178"/>
      <c r="FZH620" s="178"/>
      <c r="FZI620" s="178"/>
      <c r="FZJ620" s="178"/>
      <c r="FZK620" s="178"/>
      <c r="FZL620" s="178"/>
      <c r="FZM620" s="178"/>
      <c r="FZN620" s="178"/>
      <c r="FZO620" s="178"/>
      <c r="FZP620" s="178"/>
      <c r="FZQ620" s="178"/>
      <c r="FZR620" s="178"/>
      <c r="FZS620" s="178"/>
      <c r="FZT620" s="178"/>
      <c r="FZU620" s="178"/>
      <c r="FZV620" s="178"/>
      <c r="FZW620" s="178"/>
      <c r="FZX620" s="178"/>
      <c r="FZY620" s="178"/>
      <c r="FZZ620" s="178"/>
      <c r="GAA620" s="178"/>
      <c r="GAB620" s="178"/>
      <c r="GAC620" s="178"/>
      <c r="GAD620" s="178"/>
      <c r="GAE620" s="178"/>
      <c r="GAF620" s="178"/>
      <c r="GAG620" s="178"/>
      <c r="GAH620" s="178"/>
      <c r="GAI620" s="178"/>
      <c r="GAJ620" s="178"/>
      <c r="GAK620" s="178"/>
      <c r="GAL620" s="178"/>
      <c r="GAM620" s="178"/>
      <c r="GAN620" s="178"/>
      <c r="GAO620" s="178"/>
      <c r="GAP620" s="178"/>
      <c r="GAQ620" s="178"/>
      <c r="GAR620" s="178"/>
      <c r="GAS620" s="178"/>
      <c r="GAT620" s="178"/>
      <c r="GAU620" s="178"/>
      <c r="GAV620" s="178"/>
      <c r="GAW620" s="178"/>
      <c r="GAX620" s="178"/>
      <c r="GAY620" s="178"/>
      <c r="GAZ620" s="178"/>
      <c r="GBA620" s="178"/>
      <c r="GBB620" s="178"/>
      <c r="GBC620" s="178"/>
      <c r="GBD620" s="178"/>
      <c r="GBE620" s="178"/>
      <c r="GBF620" s="178"/>
      <c r="GBG620" s="178"/>
      <c r="GBH620" s="178"/>
      <c r="GBI620" s="178"/>
      <c r="GBJ620" s="178"/>
      <c r="GBK620" s="178"/>
      <c r="GBL620" s="178"/>
      <c r="GBM620" s="178"/>
      <c r="GBN620" s="178"/>
      <c r="GBO620" s="178"/>
      <c r="GBP620" s="178"/>
      <c r="GBQ620" s="178"/>
      <c r="GBR620" s="178"/>
      <c r="GBS620" s="178"/>
      <c r="GBT620" s="178"/>
      <c r="GBU620" s="178"/>
      <c r="GBV620" s="178"/>
      <c r="GBW620" s="178"/>
      <c r="GBX620" s="178"/>
      <c r="GBY620" s="178"/>
      <c r="GBZ620" s="178"/>
      <c r="GCA620" s="178"/>
      <c r="GCB620" s="178"/>
      <c r="GCC620" s="178"/>
      <c r="GCD620" s="178"/>
      <c r="GCE620" s="178"/>
      <c r="GCF620" s="178"/>
      <c r="GCG620" s="178"/>
      <c r="GCH620" s="178"/>
      <c r="GCI620" s="178"/>
      <c r="GCJ620" s="178"/>
      <c r="GCK620" s="178"/>
      <c r="GCL620" s="178"/>
      <c r="GCM620" s="178"/>
      <c r="GCN620" s="178"/>
      <c r="GCO620" s="178"/>
      <c r="GCP620" s="178"/>
      <c r="GCQ620" s="178"/>
      <c r="GCR620" s="178"/>
      <c r="GCS620" s="178"/>
      <c r="GCT620" s="178"/>
      <c r="GCU620" s="178"/>
      <c r="GCV620" s="178"/>
      <c r="GCW620" s="178"/>
      <c r="GCX620" s="178"/>
      <c r="GCY620" s="178"/>
      <c r="GCZ620" s="178"/>
      <c r="GDA620" s="178"/>
      <c r="GDB620" s="178"/>
      <c r="GDC620" s="178"/>
      <c r="GDD620" s="178"/>
      <c r="GDE620" s="178"/>
      <c r="GDF620" s="178"/>
      <c r="GDG620" s="178"/>
      <c r="GDH620" s="178"/>
      <c r="GDI620" s="178"/>
      <c r="GDJ620" s="178"/>
      <c r="GDK620" s="178"/>
      <c r="GDL620" s="178"/>
      <c r="GDM620" s="178"/>
      <c r="GDN620" s="178"/>
      <c r="GDO620" s="178"/>
      <c r="GDP620" s="178"/>
      <c r="GDQ620" s="178"/>
      <c r="GDR620" s="178"/>
      <c r="GDS620" s="178"/>
      <c r="GDT620" s="178"/>
      <c r="GDU620" s="178"/>
      <c r="GDV620" s="178"/>
      <c r="GDW620" s="178"/>
      <c r="GDX620" s="178"/>
      <c r="GDY620" s="178"/>
      <c r="GDZ620" s="178"/>
      <c r="GEA620" s="178"/>
      <c r="GEB620" s="178"/>
      <c r="GEC620" s="178"/>
      <c r="GED620" s="178"/>
      <c r="GEE620" s="178"/>
      <c r="GEF620" s="178"/>
      <c r="GEG620" s="178"/>
      <c r="GEH620" s="178"/>
      <c r="GEI620" s="178"/>
      <c r="GEJ620" s="178"/>
      <c r="GEK620" s="178"/>
      <c r="GEL620" s="178"/>
      <c r="GEM620" s="178"/>
      <c r="GEN620" s="178"/>
      <c r="GEO620" s="178"/>
      <c r="GEP620" s="178"/>
      <c r="GEQ620" s="178"/>
      <c r="GER620" s="178"/>
      <c r="GES620" s="178"/>
      <c r="GET620" s="178"/>
      <c r="GEU620" s="178"/>
      <c r="GEV620" s="178"/>
      <c r="GEW620" s="178"/>
      <c r="GEX620" s="178"/>
      <c r="GEY620" s="178"/>
      <c r="GEZ620" s="178"/>
      <c r="GFA620" s="178"/>
      <c r="GFB620" s="178"/>
      <c r="GFC620" s="178"/>
      <c r="GFD620" s="178"/>
      <c r="GFE620" s="178"/>
      <c r="GFF620" s="178"/>
      <c r="GFG620" s="178"/>
      <c r="GFH620" s="178"/>
      <c r="GFI620" s="178"/>
      <c r="GFJ620" s="178"/>
      <c r="GFK620" s="178"/>
      <c r="GFL620" s="178"/>
      <c r="GFM620" s="178"/>
      <c r="GFN620" s="178"/>
      <c r="GFO620" s="178"/>
      <c r="GFP620" s="178"/>
      <c r="GFQ620" s="178"/>
      <c r="GFR620" s="178"/>
      <c r="GFS620" s="178"/>
      <c r="GFT620" s="178"/>
      <c r="GFU620" s="178"/>
      <c r="GFV620" s="178"/>
      <c r="GFW620" s="178"/>
      <c r="GFX620" s="178"/>
      <c r="GFY620" s="178"/>
      <c r="GFZ620" s="178"/>
      <c r="GGA620" s="178"/>
      <c r="GGB620" s="178"/>
      <c r="GGC620" s="178"/>
      <c r="GGD620" s="178"/>
      <c r="GGE620" s="178"/>
      <c r="GGF620" s="178"/>
      <c r="GGG620" s="178"/>
      <c r="GGH620" s="178"/>
      <c r="GGI620" s="178"/>
      <c r="GGJ620" s="178"/>
      <c r="GGK620" s="178"/>
      <c r="GGL620" s="178"/>
      <c r="GGM620" s="178"/>
      <c r="GGN620" s="178"/>
      <c r="GGO620" s="178"/>
      <c r="GGP620" s="178"/>
      <c r="GGQ620" s="178"/>
      <c r="GGR620" s="178"/>
      <c r="GGS620" s="178"/>
      <c r="GGT620" s="178"/>
      <c r="GGU620" s="178"/>
      <c r="GGV620" s="178"/>
      <c r="GGW620" s="178"/>
      <c r="GGX620" s="178"/>
      <c r="GGY620" s="178"/>
      <c r="GGZ620" s="178"/>
      <c r="GHA620" s="178"/>
      <c r="GHB620" s="178"/>
      <c r="GHC620" s="178"/>
      <c r="GHD620" s="178"/>
      <c r="GHE620" s="178"/>
      <c r="GHF620" s="178"/>
      <c r="GHG620" s="178"/>
      <c r="GHH620" s="178"/>
      <c r="GHI620" s="178"/>
      <c r="GHJ620" s="178"/>
    </row>
    <row r="621" spans="1:4950" s="177" customFormat="1" ht="62.5">
      <c r="A621" s="250" t="s">
        <v>1460</v>
      </c>
      <c r="B621" s="250" t="s">
        <v>2159</v>
      </c>
      <c r="C621" s="250" t="s">
        <v>31</v>
      </c>
      <c r="D621" s="250" t="s">
        <v>1444</v>
      </c>
      <c r="E621" s="236">
        <v>44690</v>
      </c>
      <c r="F621" s="237">
        <v>44875</v>
      </c>
      <c r="G621" s="237"/>
      <c r="H621" s="329"/>
      <c r="I621" s="225">
        <v>7861206</v>
      </c>
      <c r="J621" s="227"/>
      <c r="K621" s="228" t="s">
        <v>286</v>
      </c>
      <c r="L621" s="345">
        <v>94</v>
      </c>
      <c r="M621" s="231" t="s">
        <v>22</v>
      </c>
      <c r="N621" s="231">
        <v>345</v>
      </c>
      <c r="O621" s="295" t="s">
        <v>22</v>
      </c>
      <c r="P621" s="241" t="s">
        <v>22</v>
      </c>
      <c r="Q621" s="241" t="s">
        <v>22</v>
      </c>
      <c r="R621" s="241" t="s">
        <v>22</v>
      </c>
      <c r="S621" s="241" t="s">
        <v>22</v>
      </c>
      <c r="T621" s="241" t="s">
        <v>22</v>
      </c>
      <c r="U621" s="241" t="s">
        <v>22</v>
      </c>
      <c r="V621" s="241" t="s">
        <v>173</v>
      </c>
      <c r="W621" s="242"/>
      <c r="X621" s="178"/>
      <c r="Y621" s="178"/>
      <c r="Z621" s="178"/>
      <c r="AA621" s="178"/>
      <c r="AB621" s="178"/>
      <c r="AC621" s="178"/>
      <c r="AD621" s="178"/>
      <c r="AE621" s="178"/>
      <c r="AF621" s="178"/>
      <c r="AG621" s="178"/>
      <c r="AH621" s="178"/>
      <c r="AI621" s="178"/>
      <c r="AJ621" s="178"/>
      <c r="AK621" s="178"/>
      <c r="AL621" s="178"/>
      <c r="AM621" s="178"/>
      <c r="AN621" s="178"/>
      <c r="AO621" s="178"/>
      <c r="AP621" s="178"/>
      <c r="AQ621" s="178"/>
      <c r="AR621" s="178"/>
      <c r="AS621" s="178"/>
      <c r="AT621" s="178"/>
      <c r="AU621" s="178"/>
      <c r="AV621" s="178"/>
      <c r="AW621" s="178"/>
      <c r="AX621" s="178"/>
      <c r="AY621" s="178"/>
      <c r="AZ621" s="178"/>
      <c r="BA621" s="178"/>
      <c r="BB621" s="178"/>
      <c r="BC621" s="178"/>
      <c r="BD621" s="178"/>
      <c r="BE621" s="178"/>
      <c r="BF621" s="178"/>
      <c r="BG621" s="178"/>
      <c r="BH621" s="178"/>
      <c r="BI621" s="178"/>
      <c r="BJ621" s="178"/>
      <c r="BK621" s="178"/>
      <c r="BL621" s="178"/>
      <c r="BM621" s="178"/>
      <c r="BN621" s="178"/>
      <c r="BO621" s="178"/>
      <c r="BP621" s="178"/>
      <c r="BQ621" s="178"/>
      <c r="BR621" s="178"/>
      <c r="BS621" s="178"/>
      <c r="BT621" s="178"/>
      <c r="BU621" s="178"/>
      <c r="BV621" s="178"/>
      <c r="BW621" s="178"/>
      <c r="BX621" s="178"/>
      <c r="BY621" s="178"/>
      <c r="BZ621" s="178"/>
      <c r="CA621" s="178"/>
      <c r="CB621" s="178"/>
      <c r="CC621" s="178"/>
      <c r="CD621" s="178"/>
      <c r="CE621" s="178"/>
      <c r="CF621" s="178"/>
      <c r="CG621" s="178"/>
      <c r="CH621" s="178"/>
      <c r="CI621" s="178"/>
      <c r="CJ621" s="178"/>
      <c r="CK621" s="178"/>
      <c r="CL621" s="178"/>
      <c r="CM621" s="178"/>
      <c r="CN621" s="178"/>
      <c r="CO621" s="178"/>
      <c r="CP621" s="178"/>
      <c r="CQ621" s="178"/>
      <c r="CR621" s="178"/>
      <c r="CS621" s="178"/>
      <c r="CT621" s="178"/>
      <c r="CU621" s="178"/>
      <c r="CV621" s="178"/>
      <c r="CW621" s="178"/>
      <c r="CX621" s="178"/>
      <c r="CY621" s="178"/>
      <c r="CZ621" s="178"/>
      <c r="DA621" s="178"/>
      <c r="DB621" s="178"/>
      <c r="DC621" s="178"/>
      <c r="DD621" s="178"/>
      <c r="DE621" s="178"/>
      <c r="DF621" s="178"/>
      <c r="DG621" s="178"/>
      <c r="DH621" s="178"/>
      <c r="DI621" s="178"/>
      <c r="DJ621" s="178"/>
      <c r="DK621" s="178"/>
      <c r="DL621" s="178"/>
      <c r="DM621" s="178"/>
      <c r="DN621" s="178"/>
      <c r="DO621" s="178"/>
      <c r="DP621" s="178"/>
      <c r="DQ621" s="178"/>
      <c r="DR621" s="178"/>
      <c r="DS621" s="178"/>
      <c r="DT621" s="178"/>
      <c r="DU621" s="178"/>
      <c r="DV621" s="178"/>
      <c r="DW621" s="178"/>
      <c r="DX621" s="178"/>
      <c r="DY621" s="178"/>
      <c r="DZ621" s="178"/>
      <c r="EA621" s="178"/>
      <c r="EB621" s="178"/>
      <c r="EC621" s="178"/>
      <c r="ED621" s="178"/>
      <c r="EE621" s="178"/>
      <c r="EF621" s="178"/>
      <c r="EG621" s="178"/>
      <c r="EH621" s="178"/>
      <c r="EI621" s="178"/>
      <c r="EJ621" s="178"/>
      <c r="EK621" s="178"/>
      <c r="EL621" s="178"/>
      <c r="EM621" s="178"/>
      <c r="EN621" s="178"/>
      <c r="EO621" s="178"/>
      <c r="EP621" s="178"/>
      <c r="EQ621" s="178"/>
      <c r="ER621" s="178"/>
      <c r="ES621" s="178"/>
      <c r="ET621" s="178"/>
      <c r="EU621" s="178"/>
      <c r="EV621" s="178"/>
      <c r="EW621" s="178"/>
      <c r="EX621" s="178"/>
      <c r="EY621" s="178"/>
      <c r="EZ621" s="178"/>
      <c r="FA621" s="178"/>
      <c r="FB621" s="178"/>
      <c r="FC621" s="178"/>
      <c r="FD621" s="178"/>
      <c r="FE621" s="178"/>
      <c r="FF621" s="178"/>
      <c r="FG621" s="178"/>
      <c r="FH621" s="178"/>
      <c r="FI621" s="178"/>
      <c r="FJ621" s="178"/>
      <c r="FK621" s="178"/>
      <c r="FL621" s="178"/>
      <c r="FM621" s="178"/>
      <c r="FN621" s="178"/>
      <c r="FO621" s="178"/>
      <c r="FP621" s="178"/>
      <c r="FQ621" s="178"/>
      <c r="FR621" s="178"/>
      <c r="FS621" s="178"/>
      <c r="FT621" s="178"/>
      <c r="FU621" s="178"/>
      <c r="FV621" s="178"/>
      <c r="FW621" s="178"/>
      <c r="FX621" s="178"/>
      <c r="FY621" s="178"/>
      <c r="FZ621" s="178"/>
      <c r="GA621" s="178"/>
      <c r="GB621" s="178"/>
      <c r="GC621" s="178"/>
      <c r="GD621" s="178"/>
      <c r="GE621" s="178"/>
      <c r="GF621" s="178"/>
      <c r="GG621" s="178"/>
      <c r="GH621" s="178"/>
      <c r="GI621" s="178"/>
      <c r="GJ621" s="178"/>
      <c r="GK621" s="178"/>
      <c r="GL621" s="178"/>
      <c r="GM621" s="178"/>
      <c r="GN621" s="178"/>
      <c r="GO621" s="178"/>
      <c r="GP621" s="178"/>
      <c r="GQ621" s="178"/>
      <c r="GR621" s="178"/>
      <c r="GS621" s="178"/>
      <c r="GT621" s="178"/>
      <c r="GU621" s="178"/>
      <c r="GV621" s="178"/>
      <c r="GW621" s="178"/>
      <c r="GX621" s="178"/>
      <c r="GY621" s="178"/>
      <c r="GZ621" s="178"/>
      <c r="HA621" s="178"/>
      <c r="HB621" s="178"/>
      <c r="HC621" s="178"/>
      <c r="HD621" s="178"/>
      <c r="HE621" s="178"/>
      <c r="HF621" s="178"/>
      <c r="HG621" s="178"/>
      <c r="HH621" s="178"/>
      <c r="HI621" s="178"/>
      <c r="HJ621" s="178"/>
      <c r="HK621" s="178"/>
      <c r="HL621" s="178"/>
      <c r="HM621" s="178"/>
      <c r="HN621" s="178"/>
      <c r="HO621" s="178"/>
      <c r="HP621" s="178"/>
      <c r="HQ621" s="178"/>
      <c r="HR621" s="178"/>
      <c r="HS621" s="178"/>
      <c r="HT621" s="178"/>
      <c r="HU621" s="178"/>
      <c r="HV621" s="178"/>
      <c r="HW621" s="178"/>
      <c r="HX621" s="178"/>
      <c r="HY621" s="178"/>
      <c r="HZ621" s="178"/>
      <c r="IA621" s="178"/>
      <c r="IB621" s="178"/>
      <c r="IC621" s="178"/>
      <c r="ID621" s="178"/>
      <c r="IE621" s="178"/>
      <c r="IF621" s="178"/>
      <c r="IG621" s="178"/>
      <c r="IH621" s="178"/>
      <c r="II621" s="178"/>
      <c r="IJ621" s="178"/>
      <c r="IK621" s="178"/>
      <c r="IL621" s="178"/>
      <c r="IM621" s="178"/>
      <c r="IN621" s="178"/>
      <c r="IO621" s="178"/>
      <c r="IP621" s="178"/>
      <c r="IQ621" s="178"/>
      <c r="IR621" s="178"/>
      <c r="IS621" s="178"/>
      <c r="IT621" s="178"/>
      <c r="IU621" s="178"/>
      <c r="IV621" s="178"/>
      <c r="IW621" s="178"/>
      <c r="IX621" s="178"/>
      <c r="IY621" s="178"/>
      <c r="IZ621" s="178"/>
      <c r="JA621" s="178"/>
      <c r="JB621" s="178"/>
      <c r="JC621" s="178"/>
      <c r="JD621" s="178"/>
      <c r="JE621" s="178"/>
      <c r="JF621" s="178"/>
      <c r="JG621" s="178"/>
      <c r="JH621" s="178"/>
      <c r="JI621" s="178"/>
      <c r="JJ621" s="178"/>
      <c r="JK621" s="178"/>
      <c r="JL621" s="178"/>
      <c r="JM621" s="178"/>
      <c r="JN621" s="178"/>
      <c r="JO621" s="178"/>
      <c r="JP621" s="178"/>
      <c r="JQ621" s="178"/>
      <c r="JR621" s="178"/>
      <c r="JS621" s="178"/>
      <c r="JT621" s="178"/>
      <c r="JU621" s="178"/>
      <c r="JV621" s="178"/>
      <c r="JW621" s="178"/>
      <c r="JX621" s="178"/>
      <c r="JY621" s="178"/>
      <c r="JZ621" s="178"/>
      <c r="KA621" s="178"/>
      <c r="KB621" s="178"/>
      <c r="KC621" s="178"/>
      <c r="KD621" s="178"/>
      <c r="KE621" s="178"/>
      <c r="KF621" s="178"/>
      <c r="KG621" s="178"/>
      <c r="KH621" s="178"/>
      <c r="KI621" s="178"/>
      <c r="KJ621" s="178"/>
      <c r="KK621" s="178"/>
      <c r="KL621" s="178"/>
      <c r="KM621" s="178"/>
      <c r="KN621" s="178"/>
      <c r="KO621" s="178"/>
      <c r="KP621" s="178"/>
      <c r="KQ621" s="178"/>
      <c r="KR621" s="178"/>
      <c r="KS621" s="178"/>
      <c r="KT621" s="178"/>
      <c r="KU621" s="178"/>
      <c r="KV621" s="178"/>
      <c r="KW621" s="178"/>
      <c r="KX621" s="178"/>
      <c r="KY621" s="178"/>
      <c r="KZ621" s="178"/>
      <c r="LA621" s="178"/>
      <c r="LB621" s="178"/>
      <c r="LC621" s="178"/>
      <c r="LD621" s="178"/>
      <c r="LE621" s="178"/>
      <c r="LF621" s="178"/>
      <c r="LG621" s="178"/>
      <c r="LH621" s="178"/>
      <c r="LI621" s="178"/>
      <c r="LJ621" s="178"/>
      <c r="LK621" s="178"/>
      <c r="LL621" s="178"/>
      <c r="LM621" s="178"/>
      <c r="LN621" s="178"/>
      <c r="LO621" s="178"/>
      <c r="LP621" s="178"/>
      <c r="LQ621" s="178"/>
      <c r="LR621" s="178"/>
      <c r="LS621" s="178"/>
      <c r="LT621" s="178"/>
      <c r="LU621" s="178"/>
      <c r="LV621" s="178"/>
      <c r="LW621" s="178"/>
      <c r="LX621" s="178"/>
      <c r="LY621" s="178"/>
      <c r="LZ621" s="178"/>
      <c r="MA621" s="178"/>
      <c r="MB621" s="178"/>
      <c r="MC621" s="178"/>
      <c r="MD621" s="178"/>
      <c r="ME621" s="178"/>
      <c r="MF621" s="178"/>
      <c r="MG621" s="178"/>
      <c r="MH621" s="178"/>
      <c r="MI621" s="178"/>
      <c r="MJ621" s="178"/>
      <c r="MK621" s="178"/>
      <c r="ML621" s="178"/>
      <c r="MM621" s="178"/>
      <c r="MN621" s="178"/>
      <c r="MO621" s="178"/>
      <c r="MP621" s="178"/>
      <c r="MQ621" s="178"/>
      <c r="MR621" s="178"/>
      <c r="MS621" s="178"/>
      <c r="MT621" s="178"/>
      <c r="MU621" s="178"/>
      <c r="MV621" s="178"/>
      <c r="MW621" s="178"/>
      <c r="MX621" s="178"/>
      <c r="MY621" s="178"/>
      <c r="MZ621" s="178"/>
      <c r="NA621" s="178"/>
      <c r="NB621" s="178"/>
      <c r="NC621" s="178"/>
      <c r="ND621" s="178"/>
      <c r="NE621" s="178"/>
      <c r="NF621" s="178"/>
      <c r="NG621" s="178"/>
      <c r="NH621" s="178"/>
      <c r="NI621" s="178"/>
      <c r="NJ621" s="178"/>
      <c r="NK621" s="178"/>
      <c r="NL621" s="178"/>
      <c r="NM621" s="178"/>
      <c r="NN621" s="178"/>
      <c r="NO621" s="178"/>
      <c r="NP621" s="178"/>
      <c r="NQ621" s="178"/>
      <c r="NR621" s="178"/>
      <c r="NS621" s="178"/>
      <c r="NT621" s="178"/>
      <c r="NU621" s="178"/>
      <c r="NV621" s="178"/>
      <c r="NW621" s="178"/>
      <c r="NX621" s="178"/>
      <c r="NY621" s="178"/>
      <c r="NZ621" s="178"/>
      <c r="OA621" s="178"/>
      <c r="OB621" s="178"/>
      <c r="OC621" s="178"/>
      <c r="OD621" s="178"/>
      <c r="OE621" s="178"/>
      <c r="OF621" s="178"/>
      <c r="OG621" s="178"/>
      <c r="OH621" s="178"/>
      <c r="OI621" s="178"/>
      <c r="OJ621" s="178"/>
      <c r="OK621" s="178"/>
      <c r="OL621" s="178"/>
      <c r="OM621" s="178"/>
      <c r="ON621" s="178"/>
      <c r="OO621" s="178"/>
      <c r="OP621" s="178"/>
      <c r="OQ621" s="178"/>
      <c r="OR621" s="178"/>
      <c r="OS621" s="178"/>
      <c r="OT621" s="178"/>
      <c r="OU621" s="178"/>
      <c r="OV621" s="178"/>
      <c r="OW621" s="178"/>
      <c r="OX621" s="178"/>
      <c r="OY621" s="178"/>
      <c r="OZ621" s="178"/>
      <c r="PA621" s="178"/>
      <c r="PB621" s="178"/>
      <c r="PC621" s="178"/>
      <c r="PD621" s="178"/>
      <c r="PE621" s="178"/>
      <c r="PF621" s="178"/>
      <c r="PG621" s="178"/>
      <c r="PH621" s="178"/>
      <c r="PI621" s="178"/>
      <c r="PJ621" s="178"/>
      <c r="PK621" s="178"/>
      <c r="PL621" s="178"/>
      <c r="PM621" s="178"/>
      <c r="PN621" s="178"/>
      <c r="PO621" s="178"/>
      <c r="PP621" s="178"/>
      <c r="PQ621" s="178"/>
      <c r="PR621" s="178"/>
      <c r="PS621" s="178"/>
      <c r="PT621" s="178"/>
      <c r="PU621" s="178"/>
      <c r="PV621" s="178"/>
      <c r="PW621" s="178"/>
      <c r="PX621" s="178"/>
      <c r="PY621" s="178"/>
      <c r="PZ621" s="178"/>
      <c r="QA621" s="178"/>
      <c r="QB621" s="178"/>
      <c r="QC621" s="178"/>
      <c r="QD621" s="178"/>
      <c r="QE621" s="178"/>
      <c r="QF621" s="178"/>
      <c r="QG621" s="178"/>
      <c r="QH621" s="178"/>
      <c r="QI621" s="178"/>
      <c r="QJ621" s="178"/>
      <c r="QK621" s="178"/>
      <c r="QL621" s="178"/>
      <c r="QM621" s="178"/>
      <c r="QN621" s="178"/>
      <c r="QO621" s="178"/>
      <c r="QP621" s="178"/>
      <c r="QQ621" s="178"/>
      <c r="QR621" s="178"/>
      <c r="QS621" s="178"/>
      <c r="QT621" s="178"/>
      <c r="QU621" s="178"/>
      <c r="QV621" s="178"/>
      <c r="QW621" s="178"/>
      <c r="QX621" s="178"/>
      <c r="QY621" s="178"/>
      <c r="QZ621" s="178"/>
      <c r="RA621" s="178"/>
      <c r="RB621" s="178"/>
      <c r="RC621" s="178"/>
      <c r="RD621" s="178"/>
      <c r="RE621" s="178"/>
      <c r="RF621" s="178"/>
      <c r="RG621" s="178"/>
      <c r="RH621" s="178"/>
      <c r="RI621" s="178"/>
      <c r="RJ621" s="178"/>
      <c r="RK621" s="178"/>
      <c r="RL621" s="178"/>
      <c r="RM621" s="178"/>
      <c r="RN621" s="178"/>
      <c r="RO621" s="178"/>
      <c r="RP621" s="178"/>
      <c r="RQ621" s="178"/>
      <c r="RR621" s="178"/>
      <c r="RS621" s="178"/>
      <c r="RT621" s="178"/>
      <c r="RU621" s="178"/>
      <c r="RV621" s="178"/>
      <c r="RW621" s="178"/>
      <c r="RX621" s="178"/>
      <c r="RY621" s="178"/>
      <c r="RZ621" s="178"/>
      <c r="SA621" s="178"/>
      <c r="SB621" s="178"/>
      <c r="SC621" s="178"/>
      <c r="SD621" s="178"/>
      <c r="SE621" s="178"/>
      <c r="SF621" s="178"/>
      <c r="SG621" s="178"/>
      <c r="SH621" s="178"/>
      <c r="SI621" s="178"/>
      <c r="SJ621" s="178"/>
      <c r="SK621" s="178"/>
      <c r="SL621" s="178"/>
      <c r="SM621" s="178"/>
      <c r="SN621" s="178"/>
      <c r="SO621" s="178"/>
      <c r="SP621" s="178"/>
      <c r="SQ621" s="178"/>
      <c r="SR621" s="178"/>
      <c r="SS621" s="178"/>
      <c r="ST621" s="178"/>
      <c r="SU621" s="178"/>
      <c r="SV621" s="178"/>
      <c r="SW621" s="178"/>
      <c r="SX621" s="178"/>
      <c r="SY621" s="178"/>
      <c r="SZ621" s="178"/>
      <c r="TA621" s="178"/>
      <c r="TB621" s="178"/>
      <c r="TC621" s="178"/>
      <c r="TD621" s="178"/>
      <c r="TE621" s="178"/>
      <c r="TF621" s="178"/>
      <c r="TG621" s="178"/>
      <c r="TH621" s="178"/>
      <c r="TI621" s="178"/>
      <c r="TJ621" s="178"/>
      <c r="TK621" s="178"/>
      <c r="TL621" s="178"/>
      <c r="TM621" s="178"/>
      <c r="TN621" s="178"/>
      <c r="TO621" s="178"/>
      <c r="TP621" s="178"/>
      <c r="TQ621" s="178"/>
      <c r="TR621" s="178"/>
      <c r="TS621" s="178"/>
      <c r="TT621" s="178"/>
      <c r="TU621" s="178"/>
      <c r="TV621" s="178"/>
      <c r="TW621" s="178"/>
      <c r="TX621" s="178"/>
      <c r="TY621" s="178"/>
      <c r="TZ621" s="178"/>
      <c r="UA621" s="178"/>
      <c r="UB621" s="178"/>
      <c r="UC621" s="178"/>
      <c r="UD621" s="178"/>
      <c r="UE621" s="178"/>
      <c r="UF621" s="178"/>
      <c r="UG621" s="178"/>
      <c r="UH621" s="178"/>
      <c r="UI621" s="178"/>
      <c r="UJ621" s="178"/>
      <c r="UK621" s="178"/>
      <c r="UL621" s="178"/>
      <c r="UM621" s="178"/>
      <c r="UN621" s="178"/>
      <c r="UO621" s="178"/>
      <c r="UP621" s="178"/>
      <c r="UQ621" s="178"/>
      <c r="UR621" s="178"/>
      <c r="US621" s="178"/>
      <c r="UT621" s="178"/>
      <c r="UU621" s="178"/>
      <c r="UV621" s="178"/>
      <c r="UW621" s="178"/>
      <c r="UX621" s="178"/>
      <c r="UY621" s="178"/>
      <c r="UZ621" s="178"/>
      <c r="VA621" s="178"/>
      <c r="VB621" s="178"/>
      <c r="VC621" s="178"/>
      <c r="VD621" s="178"/>
      <c r="VE621" s="178"/>
      <c r="VF621" s="178"/>
      <c r="VG621" s="178"/>
      <c r="VH621" s="178"/>
      <c r="VI621" s="178"/>
      <c r="VJ621" s="178"/>
      <c r="VK621" s="178"/>
      <c r="VL621" s="178"/>
      <c r="VM621" s="178"/>
      <c r="VN621" s="178"/>
      <c r="VO621" s="178"/>
      <c r="VP621" s="178"/>
      <c r="VQ621" s="178"/>
      <c r="VR621" s="178"/>
      <c r="VS621" s="178"/>
      <c r="VT621" s="178"/>
      <c r="VU621" s="178"/>
      <c r="VV621" s="178"/>
      <c r="VW621" s="178"/>
      <c r="VX621" s="178"/>
      <c r="VY621" s="178"/>
      <c r="VZ621" s="178"/>
      <c r="WA621" s="178"/>
      <c r="WB621" s="178"/>
      <c r="WC621" s="178"/>
      <c r="WD621" s="178"/>
      <c r="WE621" s="178"/>
      <c r="WF621" s="178"/>
      <c r="WG621" s="178"/>
      <c r="WH621" s="178"/>
      <c r="WI621" s="178"/>
      <c r="WJ621" s="178"/>
      <c r="WK621" s="178"/>
      <c r="WL621" s="178"/>
      <c r="WM621" s="178"/>
      <c r="WN621" s="178"/>
      <c r="WO621" s="178"/>
      <c r="WP621" s="178"/>
      <c r="WQ621" s="178"/>
      <c r="WR621" s="178"/>
      <c r="WS621" s="178"/>
      <c r="WT621" s="178"/>
      <c r="WU621" s="178"/>
      <c r="WV621" s="178"/>
      <c r="WW621" s="178"/>
      <c r="WX621" s="178"/>
      <c r="WY621" s="178"/>
      <c r="WZ621" s="178"/>
      <c r="XA621" s="178"/>
      <c r="XB621" s="178"/>
      <c r="XC621" s="178"/>
      <c r="XD621" s="178"/>
      <c r="XE621" s="178"/>
      <c r="XF621" s="178"/>
      <c r="XG621" s="178"/>
      <c r="XH621" s="178"/>
      <c r="XI621" s="178"/>
      <c r="XJ621" s="178"/>
      <c r="XK621" s="178"/>
      <c r="XL621" s="178"/>
      <c r="XM621" s="178"/>
      <c r="XN621" s="178"/>
      <c r="XO621" s="178"/>
      <c r="XP621" s="178"/>
      <c r="XQ621" s="178"/>
      <c r="XR621" s="178"/>
      <c r="XS621" s="178"/>
      <c r="XT621" s="178"/>
      <c r="XU621" s="178"/>
      <c r="XV621" s="178"/>
      <c r="XW621" s="178"/>
      <c r="XX621" s="178"/>
      <c r="XY621" s="178"/>
      <c r="XZ621" s="178"/>
      <c r="YA621" s="178"/>
      <c r="YB621" s="178"/>
      <c r="YC621" s="178"/>
      <c r="YD621" s="178"/>
      <c r="YE621" s="178"/>
      <c r="YF621" s="178"/>
      <c r="YG621" s="178"/>
      <c r="YH621" s="178"/>
      <c r="YI621" s="178"/>
      <c r="YJ621" s="178"/>
      <c r="YK621" s="178"/>
      <c r="YL621" s="178"/>
      <c r="YM621" s="178"/>
      <c r="YN621" s="178"/>
      <c r="YO621" s="178"/>
      <c r="YP621" s="178"/>
      <c r="YQ621" s="178"/>
      <c r="YR621" s="178"/>
      <c r="YS621" s="178"/>
      <c r="YT621" s="178"/>
      <c r="YU621" s="178"/>
      <c r="YV621" s="178"/>
      <c r="YW621" s="178"/>
      <c r="YX621" s="178"/>
      <c r="YY621" s="178"/>
      <c r="YZ621" s="178"/>
      <c r="ZA621" s="178"/>
      <c r="ZB621" s="178"/>
      <c r="ZC621" s="178"/>
      <c r="ZD621" s="178"/>
      <c r="ZE621" s="178"/>
      <c r="ZF621" s="178"/>
      <c r="ZG621" s="178"/>
      <c r="ZH621" s="178"/>
      <c r="ZI621" s="178"/>
      <c r="ZJ621" s="178"/>
      <c r="ZK621" s="178"/>
      <c r="ZL621" s="178"/>
      <c r="ZM621" s="178"/>
      <c r="ZN621" s="178"/>
      <c r="ZO621" s="178"/>
      <c r="ZP621" s="178"/>
      <c r="ZQ621" s="178"/>
      <c r="ZR621" s="178"/>
      <c r="ZS621" s="178"/>
      <c r="ZT621" s="178"/>
      <c r="ZU621" s="178"/>
      <c r="ZV621" s="178"/>
      <c r="ZW621" s="178"/>
      <c r="ZX621" s="178"/>
      <c r="ZY621" s="178"/>
      <c r="ZZ621" s="178"/>
      <c r="AAA621" s="178"/>
      <c r="AAB621" s="178"/>
      <c r="AAC621" s="178"/>
      <c r="AAD621" s="178"/>
      <c r="AAE621" s="178"/>
      <c r="AAF621" s="178"/>
      <c r="AAG621" s="178"/>
      <c r="AAH621" s="178"/>
      <c r="AAI621" s="178"/>
      <c r="AAJ621" s="178"/>
      <c r="AAK621" s="178"/>
      <c r="AAL621" s="178"/>
      <c r="AAM621" s="178"/>
      <c r="AAN621" s="178"/>
      <c r="AAO621" s="178"/>
      <c r="AAP621" s="178"/>
      <c r="AAQ621" s="178"/>
      <c r="AAR621" s="178"/>
      <c r="AAS621" s="178"/>
      <c r="AAT621" s="178"/>
      <c r="AAU621" s="178"/>
      <c r="AAV621" s="178"/>
      <c r="AAW621" s="178"/>
      <c r="AAX621" s="178"/>
      <c r="AAY621" s="178"/>
      <c r="AAZ621" s="178"/>
      <c r="ABA621" s="178"/>
      <c r="ABB621" s="178"/>
      <c r="ABC621" s="178"/>
      <c r="ABD621" s="178"/>
      <c r="ABE621" s="178"/>
      <c r="ABF621" s="178"/>
      <c r="ABG621" s="178"/>
      <c r="ABH621" s="178"/>
      <c r="ABI621" s="178"/>
      <c r="ABJ621" s="178"/>
      <c r="ABK621" s="178"/>
      <c r="ABL621" s="178"/>
      <c r="ABM621" s="178"/>
      <c r="ABN621" s="178"/>
      <c r="ABO621" s="178"/>
      <c r="ABP621" s="178"/>
      <c r="ABQ621" s="178"/>
      <c r="ABR621" s="178"/>
      <c r="ABS621" s="178"/>
      <c r="ABT621" s="178"/>
      <c r="ABU621" s="178"/>
      <c r="ABV621" s="178"/>
      <c r="ABW621" s="178"/>
      <c r="ABX621" s="178"/>
      <c r="ABY621" s="178"/>
      <c r="ABZ621" s="178"/>
      <c r="ACA621" s="178"/>
      <c r="ACB621" s="178"/>
      <c r="ACC621" s="178"/>
      <c r="ACD621" s="178"/>
      <c r="ACE621" s="178"/>
      <c r="ACF621" s="178"/>
      <c r="ACG621" s="178"/>
      <c r="ACH621" s="178"/>
      <c r="ACI621" s="178"/>
      <c r="ACJ621" s="178"/>
      <c r="ACK621" s="178"/>
      <c r="ACL621" s="178"/>
      <c r="ACM621" s="178"/>
      <c r="ACN621" s="178"/>
      <c r="ACO621" s="178"/>
      <c r="ACP621" s="178"/>
      <c r="ACQ621" s="178"/>
      <c r="ACR621" s="178"/>
      <c r="ACS621" s="178"/>
      <c r="ACT621" s="178"/>
      <c r="ACU621" s="178"/>
      <c r="ACV621" s="178"/>
      <c r="ACW621" s="178"/>
      <c r="ACX621" s="178"/>
      <c r="ACY621" s="178"/>
      <c r="ACZ621" s="178"/>
      <c r="ADA621" s="178"/>
      <c r="ADB621" s="178"/>
      <c r="ADC621" s="178"/>
      <c r="ADD621" s="178"/>
      <c r="ADE621" s="178"/>
      <c r="ADF621" s="178"/>
      <c r="ADG621" s="178"/>
      <c r="ADH621" s="178"/>
      <c r="ADI621" s="178"/>
      <c r="ADJ621" s="178"/>
      <c r="ADK621" s="178"/>
      <c r="ADL621" s="178"/>
      <c r="ADM621" s="178"/>
      <c r="ADN621" s="178"/>
      <c r="ADO621" s="178"/>
      <c r="ADP621" s="178"/>
      <c r="ADQ621" s="178"/>
      <c r="ADR621" s="178"/>
      <c r="ADS621" s="178"/>
      <c r="ADT621" s="178"/>
      <c r="ADU621" s="178"/>
      <c r="ADV621" s="178"/>
      <c r="ADW621" s="178"/>
      <c r="ADX621" s="178"/>
      <c r="ADY621" s="178"/>
      <c r="ADZ621" s="178"/>
      <c r="AEA621" s="178"/>
      <c r="AEB621" s="178"/>
      <c r="AEC621" s="178"/>
      <c r="AED621" s="178"/>
      <c r="AEE621" s="178"/>
      <c r="AEF621" s="178"/>
      <c r="AEG621" s="178"/>
      <c r="AEH621" s="178"/>
      <c r="AEI621" s="178"/>
      <c r="AEJ621" s="178"/>
      <c r="AEK621" s="178"/>
      <c r="AEL621" s="178"/>
      <c r="AEM621" s="178"/>
      <c r="AEN621" s="178"/>
      <c r="AEO621" s="178"/>
      <c r="AEP621" s="178"/>
      <c r="AEQ621" s="178"/>
      <c r="AER621" s="178"/>
      <c r="AES621" s="178"/>
      <c r="AET621" s="178"/>
      <c r="AEU621" s="178"/>
      <c r="AEV621" s="178"/>
      <c r="AEW621" s="178"/>
      <c r="AEX621" s="178"/>
      <c r="AEY621" s="178"/>
      <c r="AEZ621" s="178"/>
      <c r="AFA621" s="178"/>
      <c r="AFB621" s="178"/>
      <c r="AFC621" s="178"/>
      <c r="AFD621" s="178"/>
      <c r="AFE621" s="178"/>
      <c r="AFF621" s="178"/>
      <c r="AFG621" s="178"/>
      <c r="AFH621" s="178"/>
      <c r="AFI621" s="178"/>
      <c r="AFJ621" s="178"/>
      <c r="AFK621" s="178"/>
      <c r="AFL621" s="178"/>
      <c r="AFM621" s="178"/>
      <c r="AFN621" s="178"/>
      <c r="AFO621" s="178"/>
      <c r="AFP621" s="178"/>
      <c r="AFQ621" s="178"/>
      <c r="AFR621" s="178"/>
      <c r="AFS621" s="178"/>
      <c r="AFT621" s="178"/>
      <c r="AFU621" s="178"/>
      <c r="AFV621" s="178"/>
      <c r="AFW621" s="178"/>
      <c r="AFX621" s="178"/>
      <c r="AFY621" s="178"/>
      <c r="AFZ621" s="178"/>
      <c r="AGA621" s="178"/>
      <c r="AGB621" s="178"/>
      <c r="AGC621" s="178"/>
      <c r="AGD621" s="178"/>
      <c r="AGE621" s="178"/>
      <c r="AGF621" s="178"/>
      <c r="AGG621" s="178"/>
      <c r="AGH621" s="178"/>
      <c r="AGI621" s="178"/>
      <c r="AGJ621" s="178"/>
      <c r="AGK621" s="178"/>
      <c r="AGL621" s="178"/>
      <c r="AGM621" s="178"/>
      <c r="AGN621" s="178"/>
      <c r="AGO621" s="178"/>
      <c r="AGP621" s="178"/>
      <c r="AGQ621" s="178"/>
      <c r="AGR621" s="178"/>
      <c r="AGS621" s="178"/>
      <c r="AGT621" s="178"/>
      <c r="AGU621" s="178"/>
      <c r="AGV621" s="178"/>
      <c r="AGW621" s="178"/>
      <c r="AGX621" s="178"/>
      <c r="AGY621" s="178"/>
      <c r="AGZ621" s="178"/>
      <c r="AHA621" s="178"/>
      <c r="AHB621" s="178"/>
      <c r="AHC621" s="178"/>
      <c r="AHD621" s="178"/>
      <c r="AHE621" s="178"/>
      <c r="AHF621" s="178"/>
      <c r="AHG621" s="178"/>
      <c r="AHH621" s="178"/>
      <c r="AHI621" s="178"/>
      <c r="AHJ621" s="178"/>
      <c r="AHK621" s="178"/>
      <c r="AHL621" s="178"/>
      <c r="AHM621" s="178"/>
      <c r="AHN621" s="178"/>
      <c r="AHO621" s="178"/>
      <c r="AHP621" s="178"/>
      <c r="AHQ621" s="178"/>
      <c r="AHR621" s="178"/>
      <c r="AHS621" s="178"/>
      <c r="AHT621" s="178"/>
      <c r="AHU621" s="178"/>
      <c r="AHV621" s="178"/>
      <c r="AHW621" s="178"/>
      <c r="AHX621" s="178"/>
      <c r="AHY621" s="178"/>
      <c r="AHZ621" s="178"/>
      <c r="AIA621" s="178"/>
      <c r="AIB621" s="178"/>
      <c r="AIC621" s="178"/>
      <c r="AID621" s="178"/>
      <c r="AIE621" s="178"/>
      <c r="AIF621" s="178"/>
      <c r="AIG621" s="178"/>
      <c r="AIH621" s="178"/>
      <c r="AII621" s="178"/>
      <c r="AIJ621" s="178"/>
      <c r="AIK621" s="178"/>
      <c r="AIL621" s="178"/>
      <c r="AIM621" s="178"/>
      <c r="AIN621" s="178"/>
      <c r="AIO621" s="178"/>
      <c r="AIP621" s="178"/>
      <c r="AIQ621" s="178"/>
      <c r="AIR621" s="178"/>
      <c r="AIS621" s="178"/>
      <c r="AIT621" s="178"/>
      <c r="AIU621" s="178"/>
      <c r="AIV621" s="178"/>
      <c r="AIW621" s="178"/>
      <c r="AIX621" s="178"/>
      <c r="AIY621" s="178"/>
      <c r="AIZ621" s="178"/>
      <c r="AJA621" s="178"/>
      <c r="AJB621" s="178"/>
      <c r="AJC621" s="178"/>
      <c r="AJD621" s="178"/>
      <c r="AJE621" s="178"/>
      <c r="AJF621" s="178"/>
      <c r="AJG621" s="178"/>
      <c r="AJH621" s="178"/>
      <c r="AJI621" s="178"/>
      <c r="AJJ621" s="178"/>
      <c r="AJK621" s="178"/>
      <c r="AJL621" s="178"/>
      <c r="AJM621" s="178"/>
      <c r="AJN621" s="178"/>
      <c r="AJO621" s="178"/>
      <c r="AJP621" s="178"/>
      <c r="AJQ621" s="178"/>
      <c r="AJR621" s="178"/>
      <c r="AJS621" s="178"/>
      <c r="AJT621" s="178"/>
      <c r="AJU621" s="178"/>
      <c r="AJV621" s="178"/>
      <c r="AJW621" s="178"/>
      <c r="AJX621" s="178"/>
      <c r="AJY621" s="178"/>
      <c r="AJZ621" s="178"/>
      <c r="AKA621" s="178"/>
      <c r="AKB621" s="178"/>
      <c r="AKC621" s="178"/>
      <c r="AKD621" s="178"/>
      <c r="AKE621" s="178"/>
      <c r="AKF621" s="178"/>
      <c r="AKG621" s="178"/>
      <c r="AKH621" s="178"/>
      <c r="AKI621" s="178"/>
      <c r="AKJ621" s="178"/>
      <c r="AKK621" s="178"/>
      <c r="AKL621" s="178"/>
      <c r="AKM621" s="178"/>
      <c r="AKN621" s="178"/>
      <c r="AKO621" s="178"/>
      <c r="AKP621" s="178"/>
      <c r="AKQ621" s="178"/>
      <c r="AKR621" s="178"/>
      <c r="AKS621" s="178"/>
      <c r="AKT621" s="178"/>
      <c r="AKU621" s="178"/>
      <c r="AKV621" s="178"/>
      <c r="AKW621" s="178"/>
      <c r="AKX621" s="178"/>
      <c r="AKY621" s="178"/>
      <c r="AKZ621" s="178"/>
      <c r="ALA621" s="178"/>
      <c r="ALB621" s="178"/>
      <c r="ALC621" s="178"/>
      <c r="ALD621" s="178"/>
      <c r="ALE621" s="178"/>
      <c r="ALF621" s="178"/>
      <c r="ALG621" s="178"/>
      <c r="ALH621" s="178"/>
      <c r="ALI621" s="178"/>
      <c r="ALJ621" s="178"/>
      <c r="ALK621" s="178"/>
      <c r="ALL621" s="178"/>
      <c r="ALM621" s="178"/>
      <c r="ALN621" s="178"/>
      <c r="ALO621" s="178"/>
      <c r="ALP621" s="178"/>
      <c r="ALQ621" s="178"/>
      <c r="ALR621" s="178"/>
      <c r="ALS621" s="178"/>
      <c r="ALT621" s="178"/>
      <c r="ALU621" s="178"/>
      <c r="ALV621" s="178"/>
      <c r="ALW621" s="178"/>
      <c r="ALX621" s="178"/>
      <c r="ALY621" s="178"/>
      <c r="ALZ621" s="178"/>
      <c r="AMA621" s="178"/>
      <c r="AMB621" s="178"/>
      <c r="AMC621" s="178"/>
      <c r="AMD621" s="178"/>
      <c r="AME621" s="178"/>
      <c r="AMF621" s="178"/>
      <c r="AMG621" s="178"/>
      <c r="AMH621" s="178"/>
      <c r="AMI621" s="178"/>
      <c r="AMJ621" s="178"/>
      <c r="AMK621" s="178"/>
      <c r="AML621" s="178"/>
      <c r="AMM621" s="178"/>
      <c r="AMN621" s="178"/>
      <c r="AMO621" s="178"/>
      <c r="AMP621" s="178"/>
      <c r="AMQ621" s="178"/>
      <c r="AMR621" s="178"/>
      <c r="AMS621" s="178"/>
      <c r="AMT621" s="178"/>
      <c r="AMU621" s="178"/>
      <c r="AMV621" s="178"/>
      <c r="AMW621" s="178"/>
      <c r="AMX621" s="178"/>
      <c r="AMY621" s="178"/>
      <c r="AMZ621" s="178"/>
      <c r="ANA621" s="178"/>
      <c r="ANB621" s="178"/>
      <c r="ANC621" s="178"/>
      <c r="AND621" s="178"/>
      <c r="ANE621" s="178"/>
      <c r="ANF621" s="178"/>
      <c r="ANG621" s="178"/>
      <c r="ANH621" s="178"/>
      <c r="ANI621" s="178"/>
      <c r="ANJ621" s="178"/>
      <c r="ANK621" s="178"/>
      <c r="ANL621" s="178"/>
      <c r="ANM621" s="178"/>
      <c r="ANN621" s="178"/>
      <c r="ANO621" s="178"/>
      <c r="ANP621" s="178"/>
      <c r="ANQ621" s="178"/>
      <c r="ANR621" s="178"/>
      <c r="ANS621" s="178"/>
      <c r="ANT621" s="178"/>
      <c r="ANU621" s="178"/>
      <c r="ANV621" s="178"/>
      <c r="ANW621" s="178"/>
      <c r="ANX621" s="178"/>
      <c r="ANY621" s="178"/>
      <c r="ANZ621" s="178"/>
      <c r="AOA621" s="178"/>
      <c r="AOB621" s="178"/>
      <c r="AOC621" s="178"/>
      <c r="AOD621" s="178"/>
      <c r="AOE621" s="178"/>
      <c r="AOF621" s="178"/>
      <c r="AOG621" s="178"/>
      <c r="AOH621" s="178"/>
      <c r="AOI621" s="178"/>
      <c r="AOJ621" s="178"/>
      <c r="AOK621" s="178"/>
      <c r="AOL621" s="178"/>
      <c r="AOM621" s="178"/>
      <c r="AON621" s="178"/>
      <c r="AOO621" s="178"/>
      <c r="AOP621" s="178"/>
      <c r="AOQ621" s="178"/>
      <c r="AOR621" s="178"/>
      <c r="AOS621" s="178"/>
      <c r="AOT621" s="178"/>
      <c r="AOU621" s="178"/>
      <c r="AOV621" s="178"/>
      <c r="AOW621" s="178"/>
      <c r="AOX621" s="178"/>
      <c r="AOY621" s="178"/>
      <c r="AOZ621" s="178"/>
      <c r="APA621" s="178"/>
      <c r="APB621" s="178"/>
      <c r="APC621" s="178"/>
      <c r="APD621" s="178"/>
      <c r="APE621" s="178"/>
      <c r="APF621" s="178"/>
      <c r="APG621" s="178"/>
      <c r="APH621" s="178"/>
      <c r="API621" s="178"/>
      <c r="APJ621" s="178"/>
      <c r="APK621" s="178"/>
      <c r="APL621" s="178"/>
      <c r="APM621" s="178"/>
      <c r="APN621" s="178"/>
      <c r="APO621" s="178"/>
      <c r="APP621" s="178"/>
      <c r="APQ621" s="178"/>
      <c r="APR621" s="178"/>
      <c r="APS621" s="178"/>
      <c r="APT621" s="178"/>
      <c r="APU621" s="178"/>
      <c r="APV621" s="178"/>
      <c r="APW621" s="178"/>
      <c r="APX621" s="178"/>
      <c r="APY621" s="178"/>
      <c r="APZ621" s="178"/>
      <c r="AQA621" s="178"/>
      <c r="AQB621" s="178"/>
      <c r="AQC621" s="178"/>
      <c r="AQD621" s="178"/>
      <c r="AQE621" s="178"/>
      <c r="AQF621" s="178"/>
      <c r="AQG621" s="178"/>
      <c r="AQH621" s="178"/>
      <c r="AQI621" s="178"/>
      <c r="AQJ621" s="178"/>
      <c r="AQK621" s="178"/>
      <c r="AQL621" s="178"/>
      <c r="AQM621" s="178"/>
      <c r="AQN621" s="178"/>
      <c r="AQO621" s="178"/>
      <c r="AQP621" s="178"/>
      <c r="AQQ621" s="178"/>
      <c r="AQR621" s="178"/>
      <c r="AQS621" s="178"/>
      <c r="AQT621" s="178"/>
      <c r="AQU621" s="178"/>
      <c r="AQV621" s="178"/>
      <c r="AQW621" s="178"/>
      <c r="AQX621" s="178"/>
      <c r="AQY621" s="178"/>
      <c r="AQZ621" s="178"/>
      <c r="ARA621" s="178"/>
      <c r="ARB621" s="178"/>
      <c r="ARC621" s="178"/>
      <c r="ARD621" s="178"/>
      <c r="ARE621" s="178"/>
      <c r="ARF621" s="178"/>
      <c r="ARG621" s="178"/>
      <c r="ARH621" s="178"/>
      <c r="ARI621" s="178"/>
      <c r="ARJ621" s="178"/>
      <c r="ARK621" s="178"/>
      <c r="ARL621" s="178"/>
      <c r="ARM621" s="178"/>
      <c r="ARN621" s="178"/>
      <c r="ARO621" s="178"/>
      <c r="ARP621" s="178"/>
      <c r="ARQ621" s="178"/>
      <c r="ARR621" s="178"/>
      <c r="ARS621" s="178"/>
      <c r="ART621" s="178"/>
      <c r="ARU621" s="178"/>
      <c r="ARV621" s="178"/>
      <c r="ARW621" s="178"/>
      <c r="ARX621" s="178"/>
      <c r="ARY621" s="178"/>
      <c r="ARZ621" s="178"/>
      <c r="ASA621" s="178"/>
      <c r="ASB621" s="178"/>
      <c r="ASC621" s="178"/>
      <c r="ASD621" s="178"/>
      <c r="ASE621" s="178"/>
      <c r="ASF621" s="178"/>
      <c r="ASG621" s="178"/>
      <c r="ASH621" s="178"/>
      <c r="ASI621" s="178"/>
      <c r="ASJ621" s="178"/>
      <c r="ASK621" s="178"/>
      <c r="ASL621" s="178"/>
      <c r="ASM621" s="178"/>
      <c r="ASN621" s="178"/>
      <c r="ASO621" s="178"/>
      <c r="ASP621" s="178"/>
      <c r="ASQ621" s="178"/>
      <c r="ASR621" s="178"/>
      <c r="ASS621" s="178"/>
      <c r="AST621" s="178"/>
      <c r="ASU621" s="178"/>
      <c r="ASV621" s="178"/>
      <c r="ASW621" s="178"/>
      <c r="ASX621" s="178"/>
      <c r="ASY621" s="178"/>
      <c r="ASZ621" s="178"/>
      <c r="ATA621" s="178"/>
      <c r="ATB621" s="178"/>
      <c r="ATC621" s="178"/>
      <c r="ATD621" s="178"/>
      <c r="ATE621" s="178"/>
      <c r="ATF621" s="178"/>
      <c r="ATG621" s="178"/>
      <c r="ATH621" s="178"/>
      <c r="ATI621" s="178"/>
      <c r="ATJ621" s="178"/>
      <c r="ATK621" s="178"/>
      <c r="ATL621" s="178"/>
      <c r="ATM621" s="178"/>
      <c r="ATN621" s="178"/>
      <c r="ATO621" s="178"/>
      <c r="ATP621" s="178"/>
      <c r="ATQ621" s="178"/>
      <c r="ATR621" s="178"/>
      <c r="ATS621" s="178"/>
      <c r="ATT621" s="178"/>
      <c r="ATU621" s="178"/>
      <c r="ATV621" s="178"/>
      <c r="ATW621" s="178"/>
      <c r="ATX621" s="178"/>
      <c r="ATY621" s="178"/>
      <c r="ATZ621" s="178"/>
      <c r="AUA621" s="178"/>
      <c r="AUB621" s="178"/>
      <c r="AUC621" s="178"/>
      <c r="AUD621" s="178"/>
      <c r="AUE621" s="178"/>
      <c r="AUF621" s="178"/>
      <c r="AUG621" s="178"/>
      <c r="AUH621" s="178"/>
      <c r="AUI621" s="178"/>
      <c r="AUJ621" s="178"/>
      <c r="AUK621" s="178"/>
      <c r="AUL621" s="178"/>
      <c r="AUM621" s="178"/>
      <c r="AUN621" s="178"/>
      <c r="AUO621" s="178"/>
      <c r="AUP621" s="178"/>
      <c r="AUQ621" s="178"/>
      <c r="AUR621" s="178"/>
      <c r="AUS621" s="178"/>
      <c r="AUT621" s="178"/>
      <c r="AUU621" s="178"/>
      <c r="AUV621" s="178"/>
      <c r="AUW621" s="178"/>
      <c r="AUX621" s="178"/>
      <c r="AUY621" s="178"/>
      <c r="AUZ621" s="178"/>
      <c r="AVA621" s="178"/>
      <c r="AVB621" s="178"/>
      <c r="AVC621" s="178"/>
      <c r="AVD621" s="178"/>
      <c r="AVE621" s="178"/>
      <c r="AVF621" s="178"/>
      <c r="AVG621" s="178"/>
      <c r="AVH621" s="178"/>
      <c r="AVI621" s="178"/>
      <c r="AVJ621" s="178"/>
      <c r="AVK621" s="178"/>
      <c r="AVL621" s="178"/>
      <c r="AVM621" s="178"/>
      <c r="AVN621" s="178"/>
      <c r="AVO621" s="178"/>
      <c r="AVP621" s="178"/>
      <c r="AVQ621" s="178"/>
      <c r="AVR621" s="178"/>
      <c r="AVS621" s="178"/>
      <c r="AVT621" s="178"/>
      <c r="AVU621" s="178"/>
      <c r="AVV621" s="178"/>
      <c r="AVW621" s="178"/>
      <c r="AVX621" s="178"/>
      <c r="AVY621" s="178"/>
      <c r="AVZ621" s="178"/>
      <c r="AWA621" s="178"/>
      <c r="AWB621" s="178"/>
      <c r="AWC621" s="178"/>
      <c r="AWD621" s="178"/>
      <c r="AWE621" s="178"/>
      <c r="AWF621" s="178"/>
      <c r="AWG621" s="178"/>
      <c r="AWH621" s="178"/>
      <c r="AWI621" s="178"/>
      <c r="AWJ621" s="178"/>
      <c r="AWK621" s="178"/>
      <c r="AWL621" s="178"/>
      <c r="AWM621" s="178"/>
      <c r="AWN621" s="178"/>
      <c r="AWO621" s="178"/>
      <c r="AWP621" s="178"/>
      <c r="AWQ621" s="178"/>
      <c r="AWR621" s="178"/>
      <c r="AWS621" s="178"/>
      <c r="AWT621" s="178"/>
      <c r="AWU621" s="178"/>
      <c r="AWV621" s="178"/>
      <c r="AWW621" s="178"/>
      <c r="AWX621" s="178"/>
      <c r="AWY621" s="178"/>
      <c r="AWZ621" s="178"/>
      <c r="AXA621" s="178"/>
      <c r="AXB621" s="178"/>
      <c r="AXC621" s="178"/>
      <c r="AXD621" s="178"/>
      <c r="AXE621" s="178"/>
      <c r="AXF621" s="178"/>
      <c r="AXG621" s="178"/>
      <c r="AXH621" s="178"/>
      <c r="AXI621" s="178"/>
      <c r="AXJ621" s="178"/>
      <c r="AXK621" s="178"/>
      <c r="AXL621" s="178"/>
      <c r="AXM621" s="178"/>
      <c r="AXN621" s="178"/>
      <c r="AXO621" s="178"/>
      <c r="AXP621" s="178"/>
      <c r="AXQ621" s="178"/>
      <c r="AXR621" s="178"/>
      <c r="AXS621" s="178"/>
      <c r="AXT621" s="178"/>
      <c r="AXU621" s="178"/>
      <c r="AXV621" s="178"/>
      <c r="AXW621" s="178"/>
      <c r="AXX621" s="178"/>
      <c r="AXY621" s="178"/>
      <c r="AXZ621" s="178"/>
      <c r="AYA621" s="178"/>
      <c r="AYB621" s="178"/>
      <c r="AYC621" s="178"/>
      <c r="AYD621" s="178"/>
      <c r="AYE621" s="178"/>
      <c r="AYF621" s="178"/>
      <c r="AYG621" s="178"/>
      <c r="AYH621" s="178"/>
      <c r="AYI621" s="178"/>
      <c r="AYJ621" s="178"/>
      <c r="AYK621" s="178"/>
      <c r="AYL621" s="178"/>
      <c r="AYM621" s="178"/>
      <c r="AYN621" s="178"/>
      <c r="AYO621" s="178"/>
      <c r="AYP621" s="178"/>
      <c r="AYQ621" s="178"/>
      <c r="AYR621" s="178"/>
      <c r="AYS621" s="178"/>
      <c r="AYT621" s="178"/>
      <c r="AYU621" s="178"/>
      <c r="AYV621" s="178"/>
      <c r="AYW621" s="178"/>
      <c r="AYX621" s="178"/>
      <c r="AYY621" s="178"/>
      <c r="AYZ621" s="178"/>
      <c r="AZA621" s="178"/>
      <c r="AZB621" s="178"/>
      <c r="AZC621" s="178"/>
      <c r="AZD621" s="178"/>
      <c r="AZE621" s="178"/>
      <c r="AZF621" s="178"/>
      <c r="AZG621" s="178"/>
      <c r="AZH621" s="178"/>
      <c r="AZI621" s="178"/>
      <c r="AZJ621" s="178"/>
      <c r="AZK621" s="178"/>
      <c r="AZL621" s="178"/>
      <c r="AZM621" s="178"/>
      <c r="AZN621" s="178"/>
      <c r="AZO621" s="178"/>
      <c r="AZP621" s="178"/>
      <c r="AZQ621" s="178"/>
      <c r="AZR621" s="178"/>
      <c r="AZS621" s="178"/>
      <c r="AZT621" s="178"/>
      <c r="AZU621" s="178"/>
      <c r="AZV621" s="178"/>
      <c r="AZW621" s="178"/>
      <c r="AZX621" s="178"/>
      <c r="AZY621" s="178"/>
      <c r="AZZ621" s="178"/>
      <c r="BAA621" s="178"/>
      <c r="BAB621" s="178"/>
      <c r="BAC621" s="178"/>
      <c r="BAD621" s="178"/>
      <c r="BAE621" s="178"/>
      <c r="BAF621" s="178"/>
      <c r="BAG621" s="178"/>
      <c r="BAH621" s="178"/>
      <c r="BAI621" s="178"/>
      <c r="BAJ621" s="178"/>
      <c r="BAK621" s="178"/>
      <c r="BAL621" s="178"/>
      <c r="BAM621" s="178"/>
      <c r="BAN621" s="178"/>
      <c r="BAO621" s="178"/>
      <c r="BAP621" s="178"/>
      <c r="BAQ621" s="178"/>
      <c r="BAR621" s="178"/>
      <c r="BAS621" s="178"/>
      <c r="BAT621" s="178"/>
      <c r="BAU621" s="178"/>
      <c r="BAV621" s="178"/>
      <c r="BAW621" s="178"/>
      <c r="BAX621" s="178"/>
      <c r="BAY621" s="178"/>
      <c r="BAZ621" s="178"/>
      <c r="BBA621" s="178"/>
      <c r="BBB621" s="178"/>
      <c r="BBC621" s="178"/>
      <c r="BBD621" s="178"/>
      <c r="BBE621" s="178"/>
      <c r="BBF621" s="178"/>
      <c r="BBG621" s="178"/>
      <c r="BBH621" s="178"/>
      <c r="BBI621" s="178"/>
      <c r="BBJ621" s="178"/>
      <c r="BBK621" s="178"/>
      <c r="BBL621" s="178"/>
      <c r="BBM621" s="178"/>
      <c r="BBN621" s="178"/>
      <c r="BBO621" s="178"/>
      <c r="BBP621" s="178"/>
      <c r="BBQ621" s="178"/>
      <c r="BBR621" s="178"/>
      <c r="BBS621" s="178"/>
      <c r="BBT621" s="178"/>
      <c r="BBU621" s="178"/>
      <c r="BBV621" s="178"/>
      <c r="BBW621" s="178"/>
      <c r="BBX621" s="178"/>
      <c r="BBY621" s="178"/>
      <c r="BBZ621" s="178"/>
      <c r="BCA621" s="178"/>
      <c r="BCB621" s="178"/>
      <c r="BCC621" s="178"/>
      <c r="BCD621" s="178"/>
      <c r="BCE621" s="178"/>
      <c r="BCF621" s="178"/>
      <c r="BCG621" s="178"/>
      <c r="BCH621" s="178"/>
      <c r="BCI621" s="178"/>
      <c r="BCJ621" s="178"/>
      <c r="BCK621" s="178"/>
      <c r="BCL621" s="178"/>
      <c r="BCM621" s="178"/>
      <c r="BCN621" s="178"/>
      <c r="BCO621" s="178"/>
      <c r="BCP621" s="178"/>
      <c r="BCQ621" s="178"/>
      <c r="BCR621" s="178"/>
      <c r="BCS621" s="178"/>
      <c r="BCT621" s="178"/>
      <c r="BCU621" s="178"/>
      <c r="BCV621" s="178"/>
      <c r="BCW621" s="178"/>
      <c r="BCX621" s="178"/>
      <c r="BCY621" s="178"/>
      <c r="BCZ621" s="178"/>
      <c r="BDA621" s="178"/>
      <c r="BDB621" s="178"/>
      <c r="BDC621" s="178"/>
      <c r="BDD621" s="178"/>
      <c r="BDE621" s="178"/>
      <c r="BDF621" s="178"/>
      <c r="BDG621" s="178"/>
      <c r="BDH621" s="178"/>
      <c r="BDI621" s="178"/>
      <c r="BDJ621" s="178"/>
      <c r="BDK621" s="178"/>
      <c r="BDL621" s="178"/>
      <c r="BDM621" s="178"/>
      <c r="BDN621" s="178"/>
      <c r="BDO621" s="178"/>
      <c r="BDP621" s="178"/>
      <c r="BDQ621" s="178"/>
      <c r="BDR621" s="178"/>
      <c r="BDS621" s="178"/>
      <c r="BDT621" s="178"/>
      <c r="BDU621" s="178"/>
      <c r="BDV621" s="178"/>
      <c r="BDW621" s="178"/>
      <c r="BDX621" s="178"/>
      <c r="BDY621" s="178"/>
      <c r="BDZ621" s="178"/>
      <c r="BEA621" s="178"/>
      <c r="BEB621" s="178"/>
      <c r="BEC621" s="178"/>
      <c r="BED621" s="178"/>
      <c r="BEE621" s="178"/>
      <c r="BEF621" s="178"/>
      <c r="BEG621" s="178"/>
      <c r="BEH621" s="178"/>
      <c r="BEI621" s="178"/>
      <c r="BEJ621" s="178"/>
      <c r="BEK621" s="178"/>
      <c r="BEL621" s="178"/>
      <c r="BEM621" s="178"/>
      <c r="BEN621" s="178"/>
      <c r="BEO621" s="178"/>
      <c r="BEP621" s="178"/>
      <c r="BEQ621" s="178"/>
      <c r="BER621" s="178"/>
      <c r="BES621" s="178"/>
      <c r="BET621" s="178"/>
      <c r="BEU621" s="178"/>
      <c r="BEV621" s="178"/>
      <c r="BEW621" s="178"/>
      <c r="BEX621" s="178"/>
      <c r="BEY621" s="178"/>
      <c r="BEZ621" s="178"/>
      <c r="BFA621" s="178"/>
      <c r="BFB621" s="178"/>
      <c r="BFC621" s="178"/>
      <c r="BFD621" s="178"/>
      <c r="BFE621" s="178"/>
      <c r="BFF621" s="178"/>
      <c r="BFG621" s="178"/>
      <c r="BFH621" s="178"/>
      <c r="BFI621" s="178"/>
      <c r="BFJ621" s="178"/>
      <c r="BFK621" s="178"/>
      <c r="BFL621" s="178"/>
      <c r="BFM621" s="178"/>
      <c r="BFN621" s="178"/>
      <c r="BFO621" s="178"/>
      <c r="BFP621" s="178"/>
      <c r="BFQ621" s="178"/>
      <c r="BFR621" s="178"/>
      <c r="BFS621" s="178"/>
      <c r="BFT621" s="178"/>
      <c r="BFU621" s="178"/>
      <c r="BFV621" s="178"/>
      <c r="BFW621" s="178"/>
      <c r="BFX621" s="178"/>
      <c r="BFY621" s="178"/>
      <c r="BFZ621" s="178"/>
      <c r="BGA621" s="178"/>
      <c r="BGB621" s="178"/>
      <c r="BGC621" s="178"/>
      <c r="BGD621" s="178"/>
      <c r="BGE621" s="178"/>
      <c r="BGF621" s="178"/>
      <c r="BGG621" s="178"/>
      <c r="BGH621" s="178"/>
      <c r="BGI621" s="178"/>
      <c r="BGJ621" s="178"/>
      <c r="BGK621" s="178"/>
      <c r="BGL621" s="178"/>
      <c r="BGM621" s="178"/>
      <c r="BGN621" s="178"/>
      <c r="BGO621" s="178"/>
      <c r="BGP621" s="178"/>
      <c r="BGQ621" s="178"/>
      <c r="BGR621" s="178"/>
      <c r="BGS621" s="178"/>
      <c r="BGT621" s="178"/>
      <c r="BGU621" s="178"/>
      <c r="BGV621" s="178"/>
      <c r="BGW621" s="178"/>
      <c r="BGX621" s="178"/>
      <c r="BGY621" s="178"/>
      <c r="BGZ621" s="178"/>
      <c r="BHA621" s="178"/>
      <c r="BHB621" s="178"/>
      <c r="BHC621" s="178"/>
      <c r="BHD621" s="178"/>
      <c r="BHE621" s="178"/>
      <c r="BHF621" s="178"/>
      <c r="BHG621" s="178"/>
      <c r="BHH621" s="178"/>
      <c r="BHI621" s="178"/>
      <c r="BHJ621" s="178"/>
      <c r="BHK621" s="178"/>
      <c r="BHL621" s="178"/>
      <c r="BHM621" s="178"/>
      <c r="BHN621" s="178"/>
      <c r="BHO621" s="178"/>
      <c r="BHP621" s="178"/>
      <c r="BHQ621" s="178"/>
      <c r="BHR621" s="178"/>
      <c r="BHS621" s="178"/>
      <c r="BHT621" s="178"/>
      <c r="BHU621" s="178"/>
      <c r="BHV621" s="178"/>
      <c r="BHW621" s="178"/>
      <c r="BHX621" s="178"/>
      <c r="BHY621" s="178"/>
      <c r="BHZ621" s="178"/>
      <c r="BIA621" s="178"/>
      <c r="BIB621" s="178"/>
      <c r="BIC621" s="178"/>
      <c r="BID621" s="178"/>
      <c r="BIE621" s="178"/>
      <c r="BIF621" s="178"/>
      <c r="BIG621" s="178"/>
      <c r="BIH621" s="178"/>
      <c r="BII621" s="178"/>
      <c r="BIJ621" s="178"/>
      <c r="BIK621" s="178"/>
      <c r="BIL621" s="178"/>
      <c r="BIM621" s="178"/>
      <c r="BIN621" s="178"/>
      <c r="BIO621" s="178"/>
      <c r="BIP621" s="178"/>
      <c r="BIQ621" s="178"/>
      <c r="BIR621" s="178"/>
      <c r="BIS621" s="178"/>
      <c r="BIT621" s="178"/>
      <c r="BIU621" s="178"/>
      <c r="BIV621" s="178"/>
      <c r="BIW621" s="178"/>
      <c r="BIX621" s="178"/>
      <c r="BIY621" s="178"/>
      <c r="BIZ621" s="178"/>
      <c r="BJA621" s="178"/>
      <c r="BJB621" s="178"/>
      <c r="BJC621" s="178"/>
      <c r="BJD621" s="178"/>
      <c r="BJE621" s="178"/>
      <c r="BJF621" s="178"/>
      <c r="BJG621" s="178"/>
      <c r="BJH621" s="178"/>
      <c r="BJI621" s="178"/>
      <c r="BJJ621" s="178"/>
      <c r="BJK621" s="178"/>
      <c r="BJL621" s="178"/>
      <c r="BJM621" s="178"/>
      <c r="BJN621" s="178"/>
      <c r="BJO621" s="178"/>
      <c r="BJP621" s="178"/>
      <c r="BJQ621" s="178"/>
      <c r="BJR621" s="178"/>
      <c r="BJS621" s="178"/>
      <c r="BJT621" s="178"/>
      <c r="BJU621" s="178"/>
      <c r="BJV621" s="178"/>
      <c r="BJW621" s="178"/>
      <c r="BJX621" s="178"/>
      <c r="BJY621" s="178"/>
      <c r="BJZ621" s="178"/>
      <c r="BKA621" s="178"/>
      <c r="BKB621" s="178"/>
      <c r="BKC621" s="178"/>
      <c r="BKD621" s="178"/>
      <c r="BKE621" s="178"/>
      <c r="BKF621" s="178"/>
      <c r="BKG621" s="178"/>
      <c r="BKH621" s="178"/>
      <c r="BKI621" s="178"/>
      <c r="BKJ621" s="178"/>
      <c r="BKK621" s="178"/>
      <c r="BKL621" s="178"/>
      <c r="BKM621" s="178"/>
      <c r="BKN621" s="178"/>
      <c r="BKO621" s="178"/>
      <c r="BKP621" s="178"/>
      <c r="BKQ621" s="178"/>
      <c r="BKR621" s="178"/>
      <c r="BKS621" s="178"/>
      <c r="BKT621" s="178"/>
      <c r="BKU621" s="178"/>
      <c r="BKV621" s="178"/>
      <c r="BKW621" s="178"/>
      <c r="BKX621" s="178"/>
      <c r="BKY621" s="178"/>
      <c r="BKZ621" s="178"/>
      <c r="BLA621" s="178"/>
      <c r="BLB621" s="178"/>
      <c r="BLC621" s="178"/>
      <c r="BLD621" s="178"/>
      <c r="BLE621" s="178"/>
      <c r="BLF621" s="178"/>
      <c r="BLG621" s="178"/>
      <c r="BLH621" s="178"/>
      <c r="BLI621" s="178"/>
      <c r="BLJ621" s="178"/>
      <c r="BLK621" s="178"/>
      <c r="BLL621" s="178"/>
      <c r="BLM621" s="178"/>
      <c r="BLN621" s="178"/>
      <c r="BLO621" s="178"/>
      <c r="BLP621" s="178"/>
      <c r="BLQ621" s="178"/>
      <c r="BLR621" s="178"/>
      <c r="BLS621" s="178"/>
      <c r="BLT621" s="178"/>
      <c r="BLU621" s="178"/>
      <c r="BLV621" s="178"/>
      <c r="BLW621" s="178"/>
      <c r="BLX621" s="178"/>
      <c r="BLY621" s="178"/>
      <c r="BLZ621" s="178"/>
      <c r="BMA621" s="178"/>
      <c r="BMB621" s="178"/>
      <c r="BMC621" s="178"/>
      <c r="BMD621" s="178"/>
      <c r="BME621" s="178"/>
      <c r="BMF621" s="178"/>
      <c r="BMG621" s="178"/>
      <c r="BMH621" s="178"/>
      <c r="BMI621" s="178"/>
      <c r="BMJ621" s="178"/>
      <c r="BMK621" s="178"/>
      <c r="BML621" s="178"/>
      <c r="BMM621" s="178"/>
      <c r="BMN621" s="178"/>
      <c r="BMO621" s="178"/>
      <c r="BMP621" s="178"/>
      <c r="BMQ621" s="178"/>
      <c r="BMR621" s="178"/>
      <c r="BMS621" s="178"/>
      <c r="BMT621" s="178"/>
      <c r="BMU621" s="178"/>
      <c r="BMV621" s="178"/>
      <c r="BMW621" s="178"/>
      <c r="BMX621" s="178"/>
      <c r="BMY621" s="178"/>
      <c r="BMZ621" s="178"/>
      <c r="BNA621" s="178"/>
      <c r="BNB621" s="178"/>
      <c r="BNC621" s="178"/>
      <c r="BND621" s="178"/>
      <c r="BNE621" s="178"/>
      <c r="BNF621" s="178"/>
      <c r="BNG621" s="178"/>
      <c r="BNH621" s="178"/>
      <c r="BNI621" s="178"/>
      <c r="BNJ621" s="178"/>
      <c r="BNK621" s="178"/>
      <c r="BNL621" s="178"/>
      <c r="BNM621" s="178"/>
      <c r="BNN621" s="178"/>
      <c r="BNO621" s="178"/>
      <c r="BNP621" s="178"/>
      <c r="BNQ621" s="178"/>
      <c r="BNR621" s="178"/>
      <c r="BNS621" s="178"/>
      <c r="BNT621" s="178"/>
      <c r="BNU621" s="178"/>
      <c r="BNV621" s="178"/>
      <c r="BNW621" s="178"/>
      <c r="BNX621" s="178"/>
      <c r="BNY621" s="178"/>
      <c r="BNZ621" s="178"/>
      <c r="BOA621" s="178"/>
      <c r="BOB621" s="178"/>
      <c r="BOC621" s="178"/>
      <c r="BOD621" s="178"/>
      <c r="BOE621" s="178"/>
      <c r="BOF621" s="178"/>
      <c r="BOG621" s="178"/>
      <c r="BOH621" s="178"/>
      <c r="BOI621" s="178"/>
      <c r="BOJ621" s="178"/>
      <c r="BOK621" s="178"/>
      <c r="BOL621" s="178"/>
      <c r="BOM621" s="178"/>
      <c r="BON621" s="178"/>
      <c r="BOO621" s="178"/>
      <c r="BOP621" s="178"/>
      <c r="BOQ621" s="178"/>
      <c r="BOR621" s="178"/>
      <c r="BOS621" s="178"/>
      <c r="BOT621" s="178"/>
      <c r="BOU621" s="178"/>
      <c r="BOV621" s="178"/>
      <c r="BOW621" s="178"/>
      <c r="BOX621" s="178"/>
      <c r="BOY621" s="178"/>
      <c r="BOZ621" s="178"/>
      <c r="BPA621" s="178"/>
      <c r="BPB621" s="178"/>
      <c r="BPC621" s="178"/>
      <c r="BPD621" s="178"/>
      <c r="BPE621" s="178"/>
      <c r="BPF621" s="178"/>
      <c r="BPG621" s="178"/>
      <c r="BPH621" s="178"/>
      <c r="BPI621" s="178"/>
      <c r="BPJ621" s="178"/>
      <c r="BPK621" s="178"/>
      <c r="BPL621" s="178"/>
      <c r="BPM621" s="178"/>
      <c r="BPN621" s="178"/>
      <c r="BPO621" s="178"/>
      <c r="BPP621" s="178"/>
      <c r="BPQ621" s="178"/>
      <c r="BPR621" s="178"/>
      <c r="BPS621" s="178"/>
      <c r="BPT621" s="178"/>
      <c r="BPU621" s="178"/>
      <c r="BPV621" s="178"/>
      <c r="BPW621" s="178"/>
      <c r="BPX621" s="178"/>
      <c r="BPY621" s="178"/>
      <c r="BPZ621" s="178"/>
      <c r="BQA621" s="178"/>
      <c r="BQB621" s="178"/>
      <c r="BQC621" s="178"/>
      <c r="BQD621" s="178"/>
      <c r="BQE621" s="178"/>
      <c r="BQF621" s="178"/>
      <c r="BQG621" s="178"/>
      <c r="BQH621" s="178"/>
      <c r="BQI621" s="178"/>
      <c r="BQJ621" s="178"/>
      <c r="BQK621" s="178"/>
      <c r="BQL621" s="178"/>
      <c r="BQM621" s="178"/>
      <c r="BQN621" s="178"/>
      <c r="BQO621" s="178"/>
      <c r="BQP621" s="178"/>
      <c r="BQQ621" s="178"/>
      <c r="BQR621" s="178"/>
      <c r="BQS621" s="178"/>
      <c r="BQT621" s="178"/>
      <c r="BQU621" s="178"/>
      <c r="BQV621" s="178"/>
      <c r="BQW621" s="178"/>
      <c r="BQX621" s="178"/>
      <c r="BQY621" s="178"/>
      <c r="BQZ621" s="178"/>
      <c r="BRA621" s="178"/>
      <c r="BRB621" s="178"/>
      <c r="BRC621" s="178"/>
      <c r="BRD621" s="178"/>
      <c r="BRE621" s="178"/>
      <c r="BRF621" s="178"/>
      <c r="BRG621" s="178"/>
      <c r="BRH621" s="178"/>
      <c r="BRI621" s="178"/>
      <c r="BRJ621" s="178"/>
      <c r="BRK621" s="178"/>
      <c r="BRL621" s="178"/>
      <c r="BRM621" s="178"/>
      <c r="BRN621" s="178"/>
      <c r="BRO621" s="178"/>
      <c r="BRP621" s="178"/>
      <c r="BRQ621" s="178"/>
      <c r="BRR621" s="178"/>
      <c r="BRS621" s="178"/>
      <c r="BRT621" s="178"/>
      <c r="BRU621" s="178"/>
      <c r="BRV621" s="178"/>
      <c r="BRW621" s="178"/>
      <c r="BRX621" s="178"/>
      <c r="BRY621" s="178"/>
      <c r="BRZ621" s="178"/>
      <c r="BSA621" s="178"/>
      <c r="BSB621" s="178"/>
      <c r="BSC621" s="178"/>
      <c r="BSD621" s="178"/>
      <c r="BSE621" s="178"/>
      <c r="BSF621" s="178"/>
      <c r="BSG621" s="178"/>
      <c r="BSH621" s="178"/>
      <c r="BSI621" s="178"/>
      <c r="BSJ621" s="178"/>
      <c r="BSK621" s="178"/>
      <c r="BSL621" s="178"/>
      <c r="BSM621" s="178"/>
      <c r="BSN621" s="178"/>
      <c r="BSO621" s="178"/>
      <c r="BSP621" s="178"/>
      <c r="BSQ621" s="178"/>
      <c r="BSR621" s="178"/>
      <c r="BSS621" s="178"/>
      <c r="BST621" s="178"/>
      <c r="BSU621" s="178"/>
      <c r="BSV621" s="178"/>
      <c r="BSW621" s="178"/>
      <c r="BSX621" s="178"/>
      <c r="BSY621" s="178"/>
      <c r="BSZ621" s="178"/>
      <c r="BTA621" s="178"/>
      <c r="BTB621" s="178"/>
      <c r="BTC621" s="178"/>
      <c r="BTD621" s="178"/>
      <c r="BTE621" s="178"/>
      <c r="BTF621" s="178"/>
      <c r="BTG621" s="178"/>
      <c r="BTH621" s="178"/>
      <c r="BTI621" s="178"/>
      <c r="BTJ621" s="178"/>
      <c r="BTK621" s="178"/>
      <c r="BTL621" s="178"/>
      <c r="BTM621" s="178"/>
      <c r="BTN621" s="178"/>
      <c r="BTO621" s="178"/>
      <c r="BTP621" s="178"/>
      <c r="BTQ621" s="178"/>
      <c r="BTR621" s="178"/>
      <c r="BTS621" s="178"/>
      <c r="BTT621" s="178"/>
      <c r="BTU621" s="178"/>
      <c r="BTV621" s="178"/>
      <c r="BTW621" s="178"/>
      <c r="BTX621" s="178"/>
      <c r="BTY621" s="178"/>
      <c r="BTZ621" s="178"/>
      <c r="BUA621" s="178"/>
      <c r="BUB621" s="178"/>
      <c r="BUC621" s="178"/>
      <c r="BUD621" s="178"/>
      <c r="BUE621" s="178"/>
      <c r="BUF621" s="178"/>
      <c r="BUG621" s="178"/>
      <c r="BUH621" s="178"/>
      <c r="BUI621" s="178"/>
      <c r="BUJ621" s="178"/>
      <c r="BUK621" s="178"/>
      <c r="BUL621" s="178"/>
      <c r="BUM621" s="178"/>
      <c r="BUN621" s="178"/>
      <c r="BUO621" s="178"/>
      <c r="BUP621" s="178"/>
      <c r="BUQ621" s="178"/>
      <c r="BUR621" s="178"/>
      <c r="BUS621" s="178"/>
      <c r="BUT621" s="178"/>
      <c r="BUU621" s="178"/>
      <c r="BUV621" s="178"/>
      <c r="BUW621" s="178"/>
      <c r="BUX621" s="178"/>
      <c r="BUY621" s="178"/>
      <c r="BUZ621" s="178"/>
      <c r="BVA621" s="178"/>
      <c r="BVB621" s="178"/>
      <c r="BVC621" s="178"/>
      <c r="BVD621" s="178"/>
      <c r="BVE621" s="178"/>
      <c r="BVF621" s="178"/>
      <c r="BVG621" s="178"/>
      <c r="BVH621" s="178"/>
      <c r="BVI621" s="178"/>
      <c r="BVJ621" s="178"/>
      <c r="BVK621" s="178"/>
      <c r="BVL621" s="178"/>
      <c r="BVM621" s="178"/>
      <c r="BVN621" s="178"/>
      <c r="BVO621" s="178"/>
      <c r="BVP621" s="178"/>
      <c r="BVQ621" s="178"/>
      <c r="BVR621" s="178"/>
      <c r="BVS621" s="178"/>
      <c r="BVT621" s="178"/>
      <c r="BVU621" s="178"/>
      <c r="BVV621" s="178"/>
      <c r="BVW621" s="178"/>
      <c r="BVX621" s="178"/>
      <c r="BVY621" s="178"/>
      <c r="BVZ621" s="178"/>
      <c r="BWA621" s="178"/>
      <c r="BWB621" s="178"/>
      <c r="BWC621" s="178"/>
      <c r="BWD621" s="178"/>
      <c r="BWE621" s="178"/>
      <c r="BWF621" s="178"/>
      <c r="BWG621" s="178"/>
      <c r="BWH621" s="178"/>
      <c r="BWI621" s="178"/>
      <c r="BWJ621" s="178"/>
      <c r="BWK621" s="178"/>
      <c r="BWL621" s="178"/>
      <c r="BWM621" s="178"/>
      <c r="BWN621" s="178"/>
      <c r="BWO621" s="178"/>
      <c r="BWP621" s="178"/>
      <c r="BWQ621" s="178"/>
      <c r="BWR621" s="178"/>
      <c r="BWS621" s="178"/>
      <c r="BWT621" s="178"/>
      <c r="BWU621" s="178"/>
      <c r="BWV621" s="178"/>
      <c r="BWW621" s="178"/>
      <c r="BWX621" s="178"/>
      <c r="BWY621" s="178"/>
      <c r="BWZ621" s="178"/>
      <c r="BXA621" s="178"/>
      <c r="BXB621" s="178"/>
      <c r="BXC621" s="178"/>
      <c r="BXD621" s="178"/>
      <c r="BXE621" s="178"/>
      <c r="BXF621" s="178"/>
      <c r="BXG621" s="178"/>
      <c r="BXH621" s="178"/>
      <c r="BXI621" s="178"/>
      <c r="BXJ621" s="178"/>
      <c r="BXK621" s="178"/>
      <c r="BXL621" s="178"/>
      <c r="BXM621" s="178"/>
      <c r="BXN621" s="178"/>
      <c r="BXO621" s="178"/>
      <c r="BXP621" s="178"/>
      <c r="BXQ621" s="178"/>
      <c r="BXR621" s="178"/>
      <c r="BXS621" s="178"/>
      <c r="BXT621" s="178"/>
      <c r="BXU621" s="178"/>
      <c r="BXV621" s="178"/>
      <c r="BXW621" s="178"/>
      <c r="BXX621" s="178"/>
      <c r="BXY621" s="178"/>
      <c r="BXZ621" s="178"/>
      <c r="BYA621" s="178"/>
      <c r="BYB621" s="178"/>
      <c r="BYC621" s="178"/>
      <c r="BYD621" s="178"/>
      <c r="BYE621" s="178"/>
      <c r="BYF621" s="178"/>
      <c r="BYG621" s="178"/>
      <c r="BYH621" s="178"/>
      <c r="BYI621" s="178"/>
      <c r="BYJ621" s="178"/>
      <c r="BYK621" s="178"/>
      <c r="BYL621" s="178"/>
      <c r="BYM621" s="178"/>
      <c r="BYN621" s="178"/>
      <c r="BYO621" s="178"/>
      <c r="BYP621" s="178"/>
      <c r="BYQ621" s="178"/>
      <c r="BYR621" s="178"/>
      <c r="BYS621" s="178"/>
      <c r="BYT621" s="178"/>
      <c r="BYU621" s="178"/>
      <c r="BYV621" s="178"/>
      <c r="BYW621" s="178"/>
      <c r="BYX621" s="178"/>
      <c r="BYY621" s="178"/>
      <c r="BYZ621" s="178"/>
      <c r="BZA621" s="178"/>
      <c r="BZB621" s="178"/>
      <c r="BZC621" s="178"/>
      <c r="BZD621" s="178"/>
      <c r="BZE621" s="178"/>
      <c r="BZF621" s="178"/>
      <c r="BZG621" s="178"/>
      <c r="BZH621" s="178"/>
      <c r="BZI621" s="178"/>
      <c r="BZJ621" s="178"/>
      <c r="BZK621" s="178"/>
      <c r="BZL621" s="178"/>
      <c r="BZM621" s="178"/>
      <c r="BZN621" s="178"/>
      <c r="BZO621" s="178"/>
      <c r="BZP621" s="178"/>
      <c r="BZQ621" s="178"/>
      <c r="BZR621" s="178"/>
      <c r="BZS621" s="178"/>
      <c r="BZT621" s="178"/>
      <c r="BZU621" s="178"/>
      <c r="BZV621" s="178"/>
      <c r="BZW621" s="178"/>
      <c r="BZX621" s="178"/>
      <c r="BZY621" s="178"/>
      <c r="BZZ621" s="178"/>
      <c r="CAA621" s="178"/>
      <c r="CAB621" s="178"/>
      <c r="CAC621" s="178"/>
      <c r="CAD621" s="178"/>
      <c r="CAE621" s="178"/>
      <c r="CAF621" s="178"/>
      <c r="CAG621" s="178"/>
      <c r="CAH621" s="178"/>
      <c r="CAI621" s="178"/>
      <c r="CAJ621" s="178"/>
      <c r="CAK621" s="178"/>
      <c r="CAL621" s="178"/>
      <c r="CAM621" s="178"/>
      <c r="CAN621" s="178"/>
      <c r="CAO621" s="178"/>
      <c r="CAP621" s="178"/>
      <c r="CAQ621" s="178"/>
      <c r="CAR621" s="178"/>
      <c r="CAS621" s="178"/>
      <c r="CAT621" s="178"/>
      <c r="CAU621" s="178"/>
      <c r="CAV621" s="178"/>
      <c r="CAW621" s="178"/>
      <c r="CAX621" s="178"/>
      <c r="CAY621" s="178"/>
      <c r="CAZ621" s="178"/>
      <c r="CBA621" s="178"/>
      <c r="CBB621" s="178"/>
      <c r="CBC621" s="178"/>
      <c r="CBD621" s="178"/>
      <c r="CBE621" s="178"/>
      <c r="CBF621" s="178"/>
      <c r="CBG621" s="178"/>
      <c r="CBH621" s="178"/>
      <c r="CBI621" s="178"/>
      <c r="CBJ621" s="178"/>
      <c r="CBK621" s="178"/>
      <c r="CBL621" s="178"/>
      <c r="CBM621" s="178"/>
      <c r="CBN621" s="178"/>
      <c r="CBO621" s="178"/>
      <c r="CBP621" s="178"/>
      <c r="CBQ621" s="178"/>
      <c r="CBR621" s="178"/>
      <c r="CBS621" s="178"/>
      <c r="CBT621" s="178"/>
      <c r="CBU621" s="178"/>
      <c r="CBV621" s="178"/>
      <c r="CBW621" s="178"/>
      <c r="CBX621" s="178"/>
      <c r="CBY621" s="178"/>
      <c r="CBZ621" s="178"/>
      <c r="CCA621" s="178"/>
      <c r="CCB621" s="178"/>
      <c r="CCC621" s="178"/>
      <c r="CCD621" s="178"/>
      <c r="CCE621" s="178"/>
      <c r="CCF621" s="178"/>
      <c r="CCG621" s="178"/>
      <c r="CCH621" s="178"/>
      <c r="CCI621" s="178"/>
      <c r="CCJ621" s="178"/>
      <c r="CCK621" s="178"/>
      <c r="CCL621" s="178"/>
      <c r="CCM621" s="178"/>
      <c r="CCN621" s="178"/>
      <c r="CCO621" s="178"/>
      <c r="CCP621" s="178"/>
      <c r="CCQ621" s="178"/>
      <c r="CCR621" s="178"/>
      <c r="CCS621" s="178"/>
      <c r="CCT621" s="178"/>
      <c r="CCU621" s="178"/>
      <c r="CCV621" s="178"/>
      <c r="CCW621" s="178"/>
      <c r="CCX621" s="178"/>
      <c r="CCY621" s="178"/>
      <c r="CCZ621" s="178"/>
      <c r="CDA621" s="178"/>
      <c r="CDB621" s="178"/>
      <c r="CDC621" s="178"/>
      <c r="CDD621" s="178"/>
      <c r="CDE621" s="178"/>
      <c r="CDF621" s="178"/>
      <c r="CDG621" s="178"/>
      <c r="CDH621" s="178"/>
      <c r="CDI621" s="178"/>
      <c r="CDJ621" s="178"/>
      <c r="CDK621" s="178"/>
      <c r="CDL621" s="178"/>
      <c r="CDM621" s="178"/>
      <c r="CDN621" s="178"/>
      <c r="CDO621" s="178"/>
      <c r="CDP621" s="178"/>
      <c r="CDQ621" s="178"/>
      <c r="CDR621" s="178"/>
      <c r="CDS621" s="178"/>
      <c r="CDT621" s="178"/>
      <c r="CDU621" s="178"/>
      <c r="CDV621" s="178"/>
      <c r="CDW621" s="178"/>
      <c r="CDX621" s="178"/>
      <c r="CDY621" s="178"/>
      <c r="CDZ621" s="178"/>
      <c r="CEA621" s="178"/>
      <c r="CEB621" s="178"/>
      <c r="CEC621" s="178"/>
      <c r="CED621" s="178"/>
      <c r="CEE621" s="178"/>
      <c r="CEF621" s="178"/>
      <c r="CEG621" s="178"/>
      <c r="CEH621" s="178"/>
      <c r="CEI621" s="178"/>
      <c r="CEJ621" s="178"/>
      <c r="CEK621" s="178"/>
      <c r="CEL621" s="178"/>
      <c r="CEM621" s="178"/>
      <c r="CEN621" s="178"/>
      <c r="CEO621" s="178"/>
      <c r="CEP621" s="178"/>
      <c r="CEQ621" s="178"/>
      <c r="CER621" s="178"/>
      <c r="CES621" s="178"/>
      <c r="CET621" s="178"/>
      <c r="CEU621" s="178"/>
      <c r="CEV621" s="178"/>
      <c r="CEW621" s="178"/>
      <c r="CEX621" s="178"/>
      <c r="CEY621" s="178"/>
      <c r="CEZ621" s="178"/>
      <c r="CFA621" s="178"/>
      <c r="CFB621" s="178"/>
      <c r="CFC621" s="178"/>
      <c r="CFD621" s="178"/>
      <c r="CFE621" s="178"/>
      <c r="CFF621" s="178"/>
      <c r="CFG621" s="178"/>
      <c r="CFH621" s="178"/>
      <c r="CFI621" s="178"/>
      <c r="CFJ621" s="178"/>
      <c r="CFK621" s="178"/>
      <c r="CFL621" s="178"/>
      <c r="CFM621" s="178"/>
      <c r="CFN621" s="178"/>
      <c r="CFO621" s="178"/>
      <c r="CFP621" s="178"/>
      <c r="CFQ621" s="178"/>
      <c r="CFR621" s="178"/>
      <c r="CFS621" s="178"/>
      <c r="CFT621" s="178"/>
      <c r="CFU621" s="178"/>
      <c r="CFV621" s="178"/>
      <c r="CFW621" s="178"/>
      <c r="CFX621" s="178"/>
      <c r="CFY621" s="178"/>
      <c r="CFZ621" s="178"/>
      <c r="CGA621" s="178"/>
      <c r="CGB621" s="178"/>
      <c r="CGC621" s="178"/>
      <c r="CGD621" s="178"/>
      <c r="CGE621" s="178"/>
      <c r="CGF621" s="178"/>
      <c r="CGG621" s="178"/>
      <c r="CGH621" s="178"/>
      <c r="CGI621" s="178"/>
      <c r="CGJ621" s="178"/>
      <c r="CGK621" s="178"/>
      <c r="CGL621" s="178"/>
      <c r="CGM621" s="178"/>
      <c r="CGN621" s="178"/>
      <c r="CGO621" s="178"/>
      <c r="CGP621" s="178"/>
      <c r="CGQ621" s="178"/>
      <c r="CGR621" s="178"/>
      <c r="CGS621" s="178"/>
      <c r="CGT621" s="178"/>
      <c r="CGU621" s="178"/>
      <c r="CGV621" s="178"/>
      <c r="CGW621" s="178"/>
      <c r="CGX621" s="178"/>
      <c r="CGY621" s="178"/>
      <c r="CGZ621" s="178"/>
      <c r="CHA621" s="178"/>
      <c r="CHB621" s="178"/>
      <c r="CHC621" s="178"/>
      <c r="CHD621" s="178"/>
      <c r="CHE621" s="178"/>
      <c r="CHF621" s="178"/>
      <c r="CHG621" s="178"/>
      <c r="CHH621" s="178"/>
      <c r="CHI621" s="178"/>
      <c r="CHJ621" s="178"/>
      <c r="CHK621" s="178"/>
      <c r="CHL621" s="178"/>
      <c r="CHM621" s="178"/>
      <c r="CHN621" s="178"/>
      <c r="CHO621" s="178"/>
      <c r="CHP621" s="178"/>
      <c r="CHQ621" s="178"/>
      <c r="CHR621" s="178"/>
      <c r="CHS621" s="178"/>
      <c r="CHT621" s="178"/>
      <c r="CHU621" s="178"/>
      <c r="CHV621" s="178"/>
      <c r="CHW621" s="178"/>
      <c r="CHX621" s="178"/>
      <c r="CHY621" s="178"/>
      <c r="CHZ621" s="178"/>
      <c r="CIA621" s="178"/>
      <c r="CIB621" s="178"/>
      <c r="CIC621" s="178"/>
      <c r="CID621" s="178"/>
      <c r="CIE621" s="178"/>
      <c r="CIF621" s="178"/>
      <c r="CIG621" s="178"/>
      <c r="CIH621" s="178"/>
      <c r="CII621" s="178"/>
      <c r="CIJ621" s="178"/>
      <c r="CIK621" s="178"/>
      <c r="CIL621" s="178"/>
      <c r="CIM621" s="178"/>
      <c r="CIN621" s="178"/>
      <c r="CIO621" s="178"/>
      <c r="CIP621" s="178"/>
      <c r="CIQ621" s="178"/>
      <c r="CIR621" s="178"/>
      <c r="CIS621" s="178"/>
      <c r="CIT621" s="178"/>
      <c r="CIU621" s="178"/>
      <c r="CIV621" s="178"/>
      <c r="CIW621" s="178"/>
      <c r="CIX621" s="178"/>
      <c r="CIY621" s="178"/>
      <c r="CIZ621" s="178"/>
      <c r="CJA621" s="178"/>
      <c r="CJB621" s="178"/>
      <c r="CJC621" s="178"/>
      <c r="CJD621" s="178"/>
      <c r="CJE621" s="178"/>
      <c r="CJF621" s="178"/>
      <c r="CJG621" s="178"/>
      <c r="CJH621" s="178"/>
      <c r="CJI621" s="178"/>
      <c r="CJJ621" s="178"/>
      <c r="CJK621" s="178"/>
      <c r="CJL621" s="178"/>
      <c r="CJM621" s="178"/>
      <c r="CJN621" s="178"/>
      <c r="CJO621" s="178"/>
      <c r="CJP621" s="178"/>
      <c r="CJQ621" s="178"/>
      <c r="CJR621" s="178"/>
      <c r="CJS621" s="178"/>
      <c r="CJT621" s="178"/>
      <c r="CJU621" s="178"/>
      <c r="CJV621" s="178"/>
      <c r="CJW621" s="178"/>
      <c r="CJX621" s="178"/>
      <c r="CJY621" s="178"/>
      <c r="CJZ621" s="178"/>
      <c r="CKA621" s="178"/>
      <c r="CKB621" s="178"/>
      <c r="CKC621" s="178"/>
      <c r="CKD621" s="178"/>
      <c r="CKE621" s="178"/>
      <c r="CKF621" s="178"/>
      <c r="CKG621" s="178"/>
      <c r="CKH621" s="178"/>
      <c r="CKI621" s="178"/>
      <c r="CKJ621" s="178"/>
      <c r="CKK621" s="178"/>
      <c r="CKL621" s="178"/>
      <c r="CKM621" s="178"/>
      <c r="CKN621" s="178"/>
      <c r="CKO621" s="178"/>
      <c r="CKP621" s="178"/>
      <c r="CKQ621" s="178"/>
      <c r="CKR621" s="178"/>
      <c r="CKS621" s="178"/>
      <c r="CKT621" s="178"/>
      <c r="CKU621" s="178"/>
      <c r="CKV621" s="178"/>
      <c r="CKW621" s="178"/>
      <c r="CKX621" s="178"/>
      <c r="CKY621" s="178"/>
      <c r="CKZ621" s="178"/>
      <c r="CLA621" s="178"/>
      <c r="CLB621" s="178"/>
      <c r="CLC621" s="178"/>
      <c r="CLD621" s="178"/>
      <c r="CLE621" s="178"/>
      <c r="CLF621" s="178"/>
      <c r="CLG621" s="178"/>
      <c r="CLH621" s="178"/>
      <c r="CLI621" s="178"/>
      <c r="CLJ621" s="178"/>
      <c r="CLK621" s="178"/>
      <c r="CLL621" s="178"/>
      <c r="CLM621" s="178"/>
      <c r="CLN621" s="178"/>
      <c r="CLO621" s="178"/>
      <c r="CLP621" s="178"/>
      <c r="CLQ621" s="178"/>
      <c r="CLR621" s="178"/>
      <c r="CLS621" s="178"/>
      <c r="CLT621" s="178"/>
      <c r="CLU621" s="178"/>
      <c r="CLV621" s="178"/>
      <c r="CLW621" s="178"/>
      <c r="CLX621" s="178"/>
      <c r="CLY621" s="178"/>
      <c r="CLZ621" s="178"/>
      <c r="CMA621" s="178"/>
      <c r="CMB621" s="178"/>
      <c r="CMC621" s="178"/>
      <c r="CMD621" s="178"/>
      <c r="CME621" s="178"/>
      <c r="CMF621" s="178"/>
      <c r="CMG621" s="178"/>
      <c r="CMH621" s="178"/>
      <c r="CMI621" s="178"/>
      <c r="CMJ621" s="178"/>
      <c r="CMK621" s="178"/>
      <c r="CML621" s="178"/>
      <c r="CMM621" s="178"/>
      <c r="CMN621" s="178"/>
      <c r="CMO621" s="178"/>
      <c r="CMP621" s="178"/>
      <c r="CMQ621" s="178"/>
      <c r="CMR621" s="178"/>
      <c r="CMS621" s="178"/>
      <c r="CMT621" s="178"/>
      <c r="CMU621" s="178"/>
      <c r="CMV621" s="178"/>
      <c r="CMW621" s="178"/>
      <c r="CMX621" s="178"/>
      <c r="CMY621" s="178"/>
      <c r="CMZ621" s="178"/>
      <c r="CNA621" s="178"/>
      <c r="CNB621" s="178"/>
      <c r="CNC621" s="178"/>
      <c r="CND621" s="178"/>
      <c r="CNE621" s="178"/>
      <c r="CNF621" s="178"/>
      <c r="CNG621" s="178"/>
      <c r="CNH621" s="178"/>
      <c r="CNI621" s="178"/>
      <c r="CNJ621" s="178"/>
      <c r="CNK621" s="178"/>
      <c r="CNL621" s="178"/>
      <c r="CNM621" s="178"/>
      <c r="CNN621" s="178"/>
      <c r="CNO621" s="178"/>
      <c r="CNP621" s="178"/>
      <c r="CNQ621" s="178"/>
      <c r="CNR621" s="178"/>
      <c r="CNS621" s="178"/>
      <c r="CNT621" s="178"/>
      <c r="CNU621" s="178"/>
      <c r="CNV621" s="178"/>
      <c r="CNW621" s="178"/>
      <c r="CNX621" s="178"/>
      <c r="CNY621" s="178"/>
      <c r="CNZ621" s="178"/>
      <c r="COA621" s="178"/>
      <c r="COB621" s="178"/>
      <c r="COC621" s="178"/>
      <c r="COD621" s="178"/>
      <c r="COE621" s="178"/>
      <c r="COF621" s="178"/>
      <c r="COG621" s="178"/>
      <c r="COH621" s="178"/>
      <c r="COI621" s="178"/>
      <c r="COJ621" s="178"/>
      <c r="COK621" s="178"/>
      <c r="COL621" s="178"/>
      <c r="COM621" s="178"/>
      <c r="CON621" s="178"/>
      <c r="COO621" s="178"/>
      <c r="COP621" s="178"/>
      <c r="COQ621" s="178"/>
      <c r="COR621" s="178"/>
      <c r="COS621" s="178"/>
      <c r="COT621" s="178"/>
      <c r="COU621" s="178"/>
      <c r="COV621" s="178"/>
      <c r="COW621" s="178"/>
      <c r="COX621" s="178"/>
      <c r="COY621" s="178"/>
      <c r="COZ621" s="178"/>
      <c r="CPA621" s="178"/>
      <c r="CPB621" s="178"/>
      <c r="CPC621" s="178"/>
      <c r="CPD621" s="178"/>
      <c r="CPE621" s="178"/>
      <c r="CPF621" s="178"/>
      <c r="CPG621" s="178"/>
      <c r="CPH621" s="178"/>
      <c r="CPI621" s="178"/>
      <c r="CPJ621" s="178"/>
      <c r="CPK621" s="178"/>
      <c r="CPL621" s="178"/>
      <c r="CPM621" s="178"/>
      <c r="CPN621" s="178"/>
      <c r="CPO621" s="178"/>
      <c r="CPP621" s="178"/>
      <c r="CPQ621" s="178"/>
      <c r="CPR621" s="178"/>
      <c r="CPS621" s="178"/>
      <c r="CPT621" s="178"/>
      <c r="CPU621" s="178"/>
      <c r="CPV621" s="178"/>
      <c r="CPW621" s="178"/>
      <c r="CPX621" s="178"/>
      <c r="CPY621" s="178"/>
      <c r="CPZ621" s="178"/>
      <c r="CQA621" s="178"/>
      <c r="CQB621" s="178"/>
      <c r="CQC621" s="178"/>
      <c r="CQD621" s="178"/>
      <c r="CQE621" s="178"/>
      <c r="CQF621" s="178"/>
      <c r="CQG621" s="178"/>
      <c r="CQH621" s="178"/>
      <c r="CQI621" s="178"/>
      <c r="CQJ621" s="178"/>
      <c r="CQK621" s="178"/>
      <c r="CQL621" s="178"/>
      <c r="CQM621" s="178"/>
      <c r="CQN621" s="178"/>
      <c r="CQO621" s="178"/>
      <c r="CQP621" s="178"/>
      <c r="CQQ621" s="178"/>
      <c r="CQR621" s="178"/>
      <c r="CQS621" s="178"/>
      <c r="CQT621" s="178"/>
      <c r="CQU621" s="178"/>
      <c r="CQV621" s="178"/>
      <c r="CQW621" s="178"/>
      <c r="CQX621" s="178"/>
      <c r="CQY621" s="178"/>
      <c r="CQZ621" s="178"/>
      <c r="CRA621" s="178"/>
      <c r="CRB621" s="178"/>
      <c r="CRC621" s="178"/>
      <c r="CRD621" s="178"/>
      <c r="CRE621" s="178"/>
      <c r="CRF621" s="178"/>
      <c r="CRG621" s="178"/>
      <c r="CRH621" s="178"/>
      <c r="CRI621" s="178"/>
      <c r="CRJ621" s="178"/>
      <c r="CRK621" s="178"/>
      <c r="CRL621" s="178"/>
      <c r="CRM621" s="178"/>
      <c r="CRN621" s="178"/>
      <c r="CRO621" s="178"/>
      <c r="CRP621" s="178"/>
      <c r="CRQ621" s="178"/>
      <c r="CRR621" s="178"/>
      <c r="CRS621" s="178"/>
      <c r="CRT621" s="178"/>
      <c r="CRU621" s="178"/>
      <c r="CRV621" s="178"/>
      <c r="CRW621" s="178"/>
      <c r="CRX621" s="178"/>
      <c r="CRY621" s="178"/>
      <c r="CRZ621" s="178"/>
      <c r="CSA621" s="178"/>
      <c r="CSB621" s="178"/>
      <c r="CSC621" s="178"/>
      <c r="CSD621" s="178"/>
      <c r="CSE621" s="178"/>
      <c r="CSF621" s="178"/>
      <c r="CSG621" s="178"/>
      <c r="CSH621" s="178"/>
      <c r="CSI621" s="178"/>
      <c r="CSJ621" s="178"/>
      <c r="CSK621" s="178"/>
      <c r="CSL621" s="178"/>
      <c r="CSM621" s="178"/>
      <c r="CSN621" s="178"/>
      <c r="CSO621" s="178"/>
      <c r="CSP621" s="178"/>
      <c r="CSQ621" s="178"/>
      <c r="CSR621" s="178"/>
      <c r="CSS621" s="178"/>
      <c r="CST621" s="178"/>
      <c r="CSU621" s="178"/>
      <c r="CSV621" s="178"/>
      <c r="CSW621" s="178"/>
      <c r="CSX621" s="178"/>
      <c r="CSY621" s="178"/>
      <c r="CSZ621" s="178"/>
      <c r="CTA621" s="178"/>
      <c r="CTB621" s="178"/>
      <c r="CTC621" s="178"/>
      <c r="CTD621" s="178"/>
      <c r="CTE621" s="178"/>
      <c r="CTF621" s="178"/>
      <c r="CTG621" s="178"/>
      <c r="CTH621" s="178"/>
      <c r="CTI621" s="178"/>
      <c r="CTJ621" s="178"/>
      <c r="CTK621" s="178"/>
      <c r="CTL621" s="178"/>
      <c r="CTM621" s="178"/>
      <c r="CTN621" s="178"/>
      <c r="CTO621" s="178"/>
      <c r="CTP621" s="178"/>
      <c r="CTQ621" s="178"/>
      <c r="CTR621" s="178"/>
      <c r="CTS621" s="178"/>
      <c r="CTT621" s="178"/>
      <c r="CTU621" s="178"/>
      <c r="CTV621" s="178"/>
      <c r="CTW621" s="178"/>
      <c r="CTX621" s="178"/>
      <c r="CTY621" s="178"/>
      <c r="CTZ621" s="178"/>
      <c r="CUA621" s="178"/>
      <c r="CUB621" s="178"/>
      <c r="CUC621" s="178"/>
      <c r="CUD621" s="178"/>
      <c r="CUE621" s="178"/>
      <c r="CUF621" s="178"/>
      <c r="CUG621" s="178"/>
      <c r="CUH621" s="178"/>
      <c r="CUI621" s="178"/>
      <c r="CUJ621" s="178"/>
      <c r="CUK621" s="178"/>
      <c r="CUL621" s="178"/>
      <c r="CUM621" s="178"/>
      <c r="CUN621" s="178"/>
      <c r="CUO621" s="178"/>
      <c r="CUP621" s="178"/>
      <c r="CUQ621" s="178"/>
      <c r="CUR621" s="178"/>
      <c r="CUS621" s="178"/>
      <c r="CUT621" s="178"/>
      <c r="CUU621" s="178"/>
      <c r="CUV621" s="178"/>
      <c r="CUW621" s="178"/>
      <c r="CUX621" s="178"/>
      <c r="CUY621" s="178"/>
      <c r="CUZ621" s="178"/>
      <c r="CVA621" s="178"/>
      <c r="CVB621" s="178"/>
      <c r="CVC621" s="178"/>
      <c r="CVD621" s="178"/>
      <c r="CVE621" s="178"/>
      <c r="CVF621" s="178"/>
      <c r="CVG621" s="178"/>
      <c r="CVH621" s="178"/>
      <c r="CVI621" s="178"/>
      <c r="CVJ621" s="178"/>
      <c r="CVK621" s="178"/>
      <c r="CVL621" s="178"/>
      <c r="CVM621" s="178"/>
      <c r="CVN621" s="178"/>
      <c r="CVO621" s="178"/>
      <c r="CVP621" s="178"/>
      <c r="CVQ621" s="178"/>
      <c r="CVR621" s="178"/>
      <c r="CVS621" s="178"/>
      <c r="CVT621" s="178"/>
      <c r="CVU621" s="178"/>
      <c r="CVV621" s="178"/>
      <c r="CVW621" s="178"/>
      <c r="CVX621" s="178"/>
      <c r="CVY621" s="178"/>
      <c r="CVZ621" s="178"/>
      <c r="CWA621" s="178"/>
      <c r="CWB621" s="178"/>
      <c r="CWC621" s="178"/>
      <c r="CWD621" s="178"/>
      <c r="CWE621" s="178"/>
      <c r="CWF621" s="178"/>
      <c r="CWG621" s="178"/>
      <c r="CWH621" s="178"/>
      <c r="CWI621" s="178"/>
      <c r="CWJ621" s="178"/>
      <c r="CWK621" s="178"/>
      <c r="CWL621" s="178"/>
      <c r="CWM621" s="178"/>
      <c r="CWN621" s="178"/>
      <c r="CWO621" s="178"/>
      <c r="CWP621" s="178"/>
      <c r="CWQ621" s="178"/>
      <c r="CWR621" s="178"/>
      <c r="CWS621" s="178"/>
      <c r="CWT621" s="178"/>
      <c r="CWU621" s="178"/>
      <c r="CWV621" s="178"/>
      <c r="CWW621" s="178"/>
      <c r="CWX621" s="178"/>
      <c r="CWY621" s="178"/>
      <c r="CWZ621" s="178"/>
      <c r="CXA621" s="178"/>
      <c r="CXB621" s="178"/>
      <c r="CXC621" s="178"/>
      <c r="CXD621" s="178"/>
      <c r="CXE621" s="178"/>
      <c r="CXF621" s="178"/>
      <c r="CXG621" s="178"/>
      <c r="CXH621" s="178"/>
      <c r="CXI621" s="178"/>
      <c r="CXJ621" s="178"/>
      <c r="CXK621" s="178"/>
      <c r="CXL621" s="178"/>
      <c r="CXM621" s="178"/>
      <c r="CXN621" s="178"/>
      <c r="CXO621" s="178"/>
      <c r="CXP621" s="178"/>
      <c r="CXQ621" s="178"/>
      <c r="CXR621" s="178"/>
      <c r="CXS621" s="178"/>
      <c r="CXT621" s="178"/>
      <c r="CXU621" s="178"/>
      <c r="CXV621" s="178"/>
      <c r="CXW621" s="178"/>
      <c r="CXX621" s="178"/>
      <c r="CXY621" s="178"/>
      <c r="CXZ621" s="178"/>
      <c r="CYA621" s="178"/>
      <c r="CYB621" s="178"/>
      <c r="CYC621" s="178"/>
      <c r="CYD621" s="178"/>
      <c r="CYE621" s="178"/>
      <c r="CYF621" s="178"/>
      <c r="CYG621" s="178"/>
      <c r="CYH621" s="178"/>
      <c r="CYI621" s="178"/>
      <c r="CYJ621" s="178"/>
      <c r="CYK621" s="178"/>
      <c r="CYL621" s="178"/>
      <c r="CYM621" s="178"/>
      <c r="CYN621" s="178"/>
      <c r="CYO621" s="178"/>
      <c r="CYP621" s="178"/>
      <c r="CYQ621" s="178"/>
      <c r="CYR621" s="178"/>
      <c r="CYS621" s="178"/>
      <c r="CYT621" s="178"/>
      <c r="CYU621" s="178"/>
      <c r="CYV621" s="178"/>
      <c r="CYW621" s="178"/>
      <c r="CYX621" s="178"/>
      <c r="CYY621" s="178"/>
      <c r="CYZ621" s="178"/>
      <c r="CZA621" s="178"/>
      <c r="CZB621" s="178"/>
      <c r="CZC621" s="178"/>
      <c r="CZD621" s="178"/>
      <c r="CZE621" s="178"/>
      <c r="CZF621" s="178"/>
      <c r="CZG621" s="178"/>
      <c r="CZH621" s="178"/>
      <c r="CZI621" s="178"/>
      <c r="CZJ621" s="178"/>
      <c r="CZK621" s="178"/>
      <c r="CZL621" s="178"/>
      <c r="CZM621" s="178"/>
      <c r="CZN621" s="178"/>
      <c r="CZO621" s="178"/>
      <c r="CZP621" s="178"/>
      <c r="CZQ621" s="178"/>
      <c r="CZR621" s="178"/>
      <c r="CZS621" s="178"/>
      <c r="CZT621" s="178"/>
      <c r="CZU621" s="178"/>
      <c r="CZV621" s="178"/>
      <c r="CZW621" s="178"/>
      <c r="CZX621" s="178"/>
      <c r="CZY621" s="178"/>
      <c r="CZZ621" s="178"/>
      <c r="DAA621" s="178"/>
      <c r="DAB621" s="178"/>
      <c r="DAC621" s="178"/>
      <c r="DAD621" s="178"/>
      <c r="DAE621" s="178"/>
      <c r="DAF621" s="178"/>
      <c r="DAG621" s="178"/>
      <c r="DAH621" s="178"/>
      <c r="DAI621" s="178"/>
      <c r="DAJ621" s="178"/>
      <c r="DAK621" s="178"/>
      <c r="DAL621" s="178"/>
      <c r="DAM621" s="178"/>
      <c r="DAN621" s="178"/>
      <c r="DAO621" s="178"/>
      <c r="DAP621" s="178"/>
      <c r="DAQ621" s="178"/>
      <c r="DAR621" s="178"/>
      <c r="DAS621" s="178"/>
      <c r="DAT621" s="178"/>
      <c r="DAU621" s="178"/>
      <c r="DAV621" s="178"/>
      <c r="DAW621" s="178"/>
      <c r="DAX621" s="178"/>
      <c r="DAY621" s="178"/>
      <c r="DAZ621" s="178"/>
      <c r="DBA621" s="178"/>
      <c r="DBB621" s="178"/>
      <c r="DBC621" s="178"/>
      <c r="DBD621" s="178"/>
      <c r="DBE621" s="178"/>
      <c r="DBF621" s="178"/>
      <c r="DBG621" s="178"/>
      <c r="DBH621" s="178"/>
      <c r="DBI621" s="178"/>
      <c r="DBJ621" s="178"/>
      <c r="DBK621" s="178"/>
      <c r="DBL621" s="178"/>
      <c r="DBM621" s="178"/>
      <c r="DBN621" s="178"/>
      <c r="DBO621" s="178"/>
      <c r="DBP621" s="178"/>
      <c r="DBQ621" s="178"/>
      <c r="DBR621" s="178"/>
      <c r="DBS621" s="178"/>
      <c r="DBT621" s="178"/>
      <c r="DBU621" s="178"/>
      <c r="DBV621" s="178"/>
      <c r="DBW621" s="178"/>
      <c r="DBX621" s="178"/>
      <c r="DBY621" s="178"/>
      <c r="DBZ621" s="178"/>
      <c r="DCA621" s="178"/>
      <c r="DCB621" s="178"/>
      <c r="DCC621" s="178"/>
      <c r="DCD621" s="178"/>
      <c r="DCE621" s="178"/>
      <c r="DCF621" s="178"/>
      <c r="DCG621" s="178"/>
      <c r="DCH621" s="178"/>
      <c r="DCI621" s="178"/>
      <c r="DCJ621" s="178"/>
      <c r="DCK621" s="178"/>
      <c r="DCL621" s="178"/>
      <c r="DCM621" s="178"/>
      <c r="DCN621" s="178"/>
      <c r="DCO621" s="178"/>
      <c r="DCP621" s="178"/>
      <c r="DCQ621" s="178"/>
      <c r="DCR621" s="178"/>
      <c r="DCS621" s="178"/>
      <c r="DCT621" s="178"/>
      <c r="DCU621" s="178"/>
      <c r="DCV621" s="178"/>
      <c r="DCW621" s="178"/>
      <c r="DCX621" s="178"/>
      <c r="DCY621" s="178"/>
      <c r="DCZ621" s="178"/>
      <c r="DDA621" s="178"/>
      <c r="DDB621" s="178"/>
      <c r="DDC621" s="178"/>
      <c r="DDD621" s="178"/>
      <c r="DDE621" s="178"/>
      <c r="DDF621" s="178"/>
      <c r="DDG621" s="178"/>
      <c r="DDH621" s="178"/>
      <c r="DDI621" s="178"/>
      <c r="DDJ621" s="178"/>
      <c r="DDK621" s="178"/>
      <c r="DDL621" s="178"/>
      <c r="DDM621" s="178"/>
      <c r="DDN621" s="178"/>
      <c r="DDO621" s="178"/>
      <c r="DDP621" s="178"/>
      <c r="DDQ621" s="178"/>
      <c r="DDR621" s="178"/>
      <c r="DDS621" s="178"/>
      <c r="DDT621" s="178"/>
      <c r="DDU621" s="178"/>
      <c r="DDV621" s="178"/>
      <c r="DDW621" s="178"/>
      <c r="DDX621" s="178"/>
      <c r="DDY621" s="178"/>
      <c r="DDZ621" s="178"/>
      <c r="DEA621" s="178"/>
      <c r="DEB621" s="178"/>
      <c r="DEC621" s="178"/>
      <c r="DED621" s="178"/>
      <c r="DEE621" s="178"/>
      <c r="DEF621" s="178"/>
      <c r="DEG621" s="178"/>
      <c r="DEH621" s="178"/>
      <c r="DEI621" s="178"/>
      <c r="DEJ621" s="178"/>
      <c r="DEK621" s="178"/>
      <c r="DEL621" s="178"/>
      <c r="DEM621" s="178"/>
      <c r="DEN621" s="178"/>
      <c r="DEO621" s="178"/>
      <c r="DEP621" s="178"/>
      <c r="DEQ621" s="178"/>
      <c r="DER621" s="178"/>
      <c r="DES621" s="178"/>
      <c r="DET621" s="178"/>
      <c r="DEU621" s="178"/>
      <c r="DEV621" s="178"/>
      <c r="DEW621" s="178"/>
      <c r="DEX621" s="178"/>
      <c r="DEY621" s="178"/>
      <c r="DEZ621" s="178"/>
      <c r="DFA621" s="178"/>
      <c r="DFB621" s="178"/>
      <c r="DFC621" s="178"/>
      <c r="DFD621" s="178"/>
      <c r="DFE621" s="178"/>
      <c r="DFF621" s="178"/>
      <c r="DFG621" s="178"/>
      <c r="DFH621" s="178"/>
      <c r="DFI621" s="178"/>
      <c r="DFJ621" s="178"/>
      <c r="DFK621" s="178"/>
      <c r="DFL621" s="178"/>
      <c r="DFM621" s="178"/>
      <c r="DFN621" s="178"/>
      <c r="DFO621" s="178"/>
      <c r="DFP621" s="178"/>
      <c r="DFQ621" s="178"/>
      <c r="DFR621" s="178"/>
      <c r="DFS621" s="178"/>
      <c r="DFT621" s="178"/>
      <c r="DFU621" s="178"/>
      <c r="DFV621" s="178"/>
      <c r="DFW621" s="178"/>
      <c r="DFX621" s="178"/>
      <c r="DFY621" s="178"/>
      <c r="DFZ621" s="178"/>
      <c r="DGA621" s="178"/>
      <c r="DGB621" s="178"/>
      <c r="DGC621" s="178"/>
      <c r="DGD621" s="178"/>
      <c r="DGE621" s="178"/>
      <c r="DGF621" s="178"/>
      <c r="DGG621" s="178"/>
      <c r="DGH621" s="178"/>
      <c r="DGI621" s="178"/>
      <c r="DGJ621" s="178"/>
      <c r="DGK621" s="178"/>
      <c r="DGL621" s="178"/>
      <c r="DGM621" s="178"/>
      <c r="DGN621" s="178"/>
      <c r="DGO621" s="178"/>
      <c r="DGP621" s="178"/>
      <c r="DGQ621" s="178"/>
      <c r="DGR621" s="178"/>
      <c r="DGS621" s="178"/>
      <c r="DGT621" s="178"/>
      <c r="DGU621" s="178"/>
      <c r="DGV621" s="178"/>
      <c r="DGW621" s="178"/>
      <c r="DGX621" s="178"/>
      <c r="DGY621" s="178"/>
      <c r="DGZ621" s="178"/>
      <c r="DHA621" s="178"/>
      <c r="DHB621" s="178"/>
      <c r="DHC621" s="178"/>
      <c r="DHD621" s="178"/>
      <c r="DHE621" s="178"/>
      <c r="DHF621" s="178"/>
      <c r="DHG621" s="178"/>
      <c r="DHH621" s="178"/>
      <c r="DHI621" s="178"/>
      <c r="DHJ621" s="178"/>
      <c r="DHK621" s="178"/>
      <c r="DHL621" s="178"/>
      <c r="DHM621" s="178"/>
      <c r="DHN621" s="178"/>
      <c r="DHO621" s="178"/>
      <c r="DHP621" s="178"/>
      <c r="DHQ621" s="178"/>
      <c r="DHR621" s="178"/>
      <c r="DHS621" s="178"/>
      <c r="DHT621" s="178"/>
      <c r="DHU621" s="178"/>
      <c r="DHV621" s="178"/>
      <c r="DHW621" s="178"/>
      <c r="DHX621" s="178"/>
      <c r="DHY621" s="178"/>
      <c r="DHZ621" s="178"/>
      <c r="DIA621" s="178"/>
      <c r="DIB621" s="178"/>
      <c r="DIC621" s="178"/>
      <c r="DID621" s="178"/>
      <c r="DIE621" s="178"/>
      <c r="DIF621" s="178"/>
      <c r="DIG621" s="178"/>
      <c r="DIH621" s="178"/>
      <c r="DII621" s="178"/>
      <c r="DIJ621" s="178"/>
      <c r="DIK621" s="178"/>
      <c r="DIL621" s="178"/>
      <c r="DIM621" s="178"/>
      <c r="DIN621" s="178"/>
      <c r="DIO621" s="178"/>
      <c r="DIP621" s="178"/>
      <c r="DIQ621" s="178"/>
      <c r="DIR621" s="178"/>
      <c r="DIS621" s="178"/>
      <c r="DIT621" s="178"/>
      <c r="DIU621" s="178"/>
      <c r="DIV621" s="178"/>
      <c r="DIW621" s="178"/>
      <c r="DIX621" s="178"/>
      <c r="DIY621" s="178"/>
      <c r="DIZ621" s="178"/>
      <c r="DJA621" s="178"/>
      <c r="DJB621" s="178"/>
      <c r="DJC621" s="178"/>
      <c r="DJD621" s="178"/>
      <c r="DJE621" s="178"/>
      <c r="DJF621" s="178"/>
      <c r="DJG621" s="178"/>
      <c r="DJH621" s="178"/>
      <c r="DJI621" s="178"/>
      <c r="DJJ621" s="178"/>
      <c r="DJK621" s="178"/>
      <c r="DJL621" s="178"/>
      <c r="DJM621" s="178"/>
      <c r="DJN621" s="178"/>
      <c r="DJO621" s="178"/>
      <c r="DJP621" s="178"/>
      <c r="DJQ621" s="178"/>
      <c r="DJR621" s="178"/>
      <c r="DJS621" s="178"/>
      <c r="DJT621" s="178"/>
      <c r="DJU621" s="178"/>
      <c r="DJV621" s="178"/>
      <c r="DJW621" s="178"/>
      <c r="DJX621" s="178"/>
      <c r="DJY621" s="178"/>
      <c r="DJZ621" s="178"/>
      <c r="DKA621" s="178"/>
      <c r="DKB621" s="178"/>
      <c r="DKC621" s="178"/>
      <c r="DKD621" s="178"/>
      <c r="DKE621" s="178"/>
      <c r="DKF621" s="178"/>
      <c r="DKG621" s="178"/>
      <c r="DKH621" s="178"/>
      <c r="DKI621" s="178"/>
      <c r="DKJ621" s="178"/>
      <c r="DKK621" s="178"/>
      <c r="DKL621" s="178"/>
      <c r="DKM621" s="178"/>
      <c r="DKN621" s="178"/>
      <c r="DKO621" s="178"/>
      <c r="DKP621" s="178"/>
      <c r="DKQ621" s="178"/>
      <c r="DKR621" s="178"/>
      <c r="DKS621" s="178"/>
      <c r="DKT621" s="178"/>
      <c r="DKU621" s="178"/>
      <c r="DKV621" s="178"/>
      <c r="DKW621" s="178"/>
      <c r="DKX621" s="178"/>
      <c r="DKY621" s="178"/>
      <c r="DKZ621" s="178"/>
      <c r="DLA621" s="178"/>
      <c r="DLB621" s="178"/>
      <c r="DLC621" s="178"/>
      <c r="DLD621" s="178"/>
      <c r="DLE621" s="178"/>
      <c r="DLF621" s="178"/>
      <c r="DLG621" s="178"/>
      <c r="DLH621" s="178"/>
      <c r="DLI621" s="178"/>
      <c r="DLJ621" s="178"/>
      <c r="DLK621" s="178"/>
      <c r="DLL621" s="178"/>
      <c r="DLM621" s="178"/>
      <c r="DLN621" s="178"/>
      <c r="DLO621" s="178"/>
      <c r="DLP621" s="178"/>
      <c r="DLQ621" s="178"/>
      <c r="DLR621" s="178"/>
      <c r="DLS621" s="178"/>
      <c r="DLT621" s="178"/>
      <c r="DLU621" s="178"/>
      <c r="DLV621" s="178"/>
      <c r="DLW621" s="178"/>
      <c r="DLX621" s="178"/>
      <c r="DLY621" s="178"/>
      <c r="DLZ621" s="178"/>
      <c r="DMA621" s="178"/>
      <c r="DMB621" s="178"/>
      <c r="DMC621" s="178"/>
      <c r="DMD621" s="178"/>
      <c r="DME621" s="178"/>
      <c r="DMF621" s="178"/>
      <c r="DMG621" s="178"/>
      <c r="DMH621" s="178"/>
      <c r="DMI621" s="178"/>
      <c r="DMJ621" s="178"/>
      <c r="DMK621" s="178"/>
      <c r="DML621" s="178"/>
      <c r="DMM621" s="178"/>
      <c r="DMN621" s="178"/>
      <c r="DMO621" s="178"/>
      <c r="DMP621" s="178"/>
      <c r="DMQ621" s="178"/>
      <c r="DMR621" s="178"/>
      <c r="DMS621" s="178"/>
      <c r="DMT621" s="178"/>
      <c r="DMU621" s="178"/>
      <c r="DMV621" s="178"/>
      <c r="DMW621" s="178"/>
      <c r="DMX621" s="178"/>
      <c r="DMY621" s="178"/>
      <c r="DMZ621" s="178"/>
      <c r="DNA621" s="178"/>
      <c r="DNB621" s="178"/>
      <c r="DNC621" s="178"/>
      <c r="DND621" s="178"/>
      <c r="DNE621" s="178"/>
      <c r="DNF621" s="178"/>
      <c r="DNG621" s="178"/>
      <c r="DNH621" s="178"/>
      <c r="DNI621" s="178"/>
      <c r="DNJ621" s="178"/>
      <c r="DNK621" s="178"/>
      <c r="DNL621" s="178"/>
      <c r="DNM621" s="178"/>
      <c r="DNN621" s="178"/>
      <c r="DNO621" s="178"/>
      <c r="DNP621" s="178"/>
      <c r="DNQ621" s="178"/>
      <c r="DNR621" s="178"/>
      <c r="DNS621" s="178"/>
      <c r="DNT621" s="178"/>
      <c r="DNU621" s="178"/>
      <c r="DNV621" s="178"/>
      <c r="DNW621" s="178"/>
      <c r="DNX621" s="178"/>
      <c r="DNY621" s="178"/>
      <c r="DNZ621" s="178"/>
      <c r="DOA621" s="178"/>
      <c r="DOB621" s="178"/>
      <c r="DOC621" s="178"/>
      <c r="DOD621" s="178"/>
      <c r="DOE621" s="178"/>
      <c r="DOF621" s="178"/>
      <c r="DOG621" s="178"/>
      <c r="DOH621" s="178"/>
      <c r="DOI621" s="178"/>
      <c r="DOJ621" s="178"/>
      <c r="DOK621" s="178"/>
      <c r="DOL621" s="178"/>
      <c r="DOM621" s="178"/>
      <c r="DON621" s="178"/>
      <c r="DOO621" s="178"/>
      <c r="DOP621" s="178"/>
      <c r="DOQ621" s="178"/>
      <c r="DOR621" s="178"/>
      <c r="DOS621" s="178"/>
      <c r="DOT621" s="178"/>
      <c r="DOU621" s="178"/>
      <c r="DOV621" s="178"/>
      <c r="DOW621" s="178"/>
      <c r="DOX621" s="178"/>
      <c r="DOY621" s="178"/>
      <c r="DOZ621" s="178"/>
      <c r="DPA621" s="178"/>
      <c r="DPB621" s="178"/>
      <c r="DPC621" s="178"/>
      <c r="DPD621" s="178"/>
      <c r="DPE621" s="178"/>
      <c r="DPF621" s="178"/>
      <c r="DPG621" s="178"/>
      <c r="DPH621" s="178"/>
      <c r="DPI621" s="178"/>
      <c r="DPJ621" s="178"/>
      <c r="DPK621" s="178"/>
      <c r="DPL621" s="178"/>
      <c r="DPM621" s="178"/>
      <c r="DPN621" s="178"/>
      <c r="DPO621" s="178"/>
      <c r="DPP621" s="178"/>
      <c r="DPQ621" s="178"/>
      <c r="DPR621" s="178"/>
      <c r="DPS621" s="178"/>
      <c r="DPT621" s="178"/>
      <c r="DPU621" s="178"/>
      <c r="DPV621" s="178"/>
      <c r="DPW621" s="178"/>
      <c r="DPX621" s="178"/>
      <c r="DPY621" s="178"/>
      <c r="DPZ621" s="178"/>
      <c r="DQA621" s="178"/>
      <c r="DQB621" s="178"/>
      <c r="DQC621" s="178"/>
      <c r="DQD621" s="178"/>
      <c r="DQE621" s="178"/>
      <c r="DQF621" s="178"/>
      <c r="DQG621" s="178"/>
      <c r="DQH621" s="178"/>
      <c r="DQI621" s="178"/>
      <c r="DQJ621" s="178"/>
      <c r="DQK621" s="178"/>
      <c r="DQL621" s="178"/>
      <c r="DQM621" s="178"/>
      <c r="DQN621" s="178"/>
      <c r="DQO621" s="178"/>
      <c r="DQP621" s="178"/>
      <c r="DQQ621" s="178"/>
      <c r="DQR621" s="178"/>
      <c r="DQS621" s="178"/>
      <c r="DQT621" s="178"/>
      <c r="DQU621" s="178"/>
      <c r="DQV621" s="178"/>
      <c r="DQW621" s="178"/>
      <c r="DQX621" s="178"/>
      <c r="DQY621" s="178"/>
      <c r="DQZ621" s="178"/>
      <c r="DRA621" s="178"/>
      <c r="DRB621" s="178"/>
      <c r="DRC621" s="178"/>
      <c r="DRD621" s="178"/>
      <c r="DRE621" s="178"/>
      <c r="DRF621" s="178"/>
      <c r="DRG621" s="178"/>
      <c r="DRH621" s="178"/>
      <c r="DRI621" s="178"/>
      <c r="DRJ621" s="178"/>
      <c r="DRK621" s="178"/>
      <c r="DRL621" s="178"/>
      <c r="DRM621" s="178"/>
      <c r="DRN621" s="178"/>
      <c r="DRO621" s="178"/>
      <c r="DRP621" s="178"/>
      <c r="DRQ621" s="178"/>
      <c r="DRR621" s="178"/>
      <c r="DRS621" s="178"/>
      <c r="DRT621" s="178"/>
      <c r="DRU621" s="178"/>
      <c r="DRV621" s="178"/>
      <c r="DRW621" s="178"/>
      <c r="DRX621" s="178"/>
      <c r="DRY621" s="178"/>
      <c r="DRZ621" s="178"/>
      <c r="DSA621" s="178"/>
      <c r="DSB621" s="178"/>
      <c r="DSC621" s="178"/>
      <c r="DSD621" s="178"/>
      <c r="DSE621" s="178"/>
      <c r="DSF621" s="178"/>
      <c r="DSG621" s="178"/>
      <c r="DSH621" s="178"/>
      <c r="DSI621" s="178"/>
      <c r="DSJ621" s="178"/>
      <c r="DSK621" s="178"/>
      <c r="DSL621" s="178"/>
      <c r="DSM621" s="178"/>
      <c r="DSN621" s="178"/>
      <c r="DSO621" s="178"/>
      <c r="DSP621" s="178"/>
      <c r="DSQ621" s="178"/>
      <c r="DSR621" s="178"/>
      <c r="DSS621" s="178"/>
      <c r="DST621" s="178"/>
      <c r="DSU621" s="178"/>
      <c r="DSV621" s="178"/>
      <c r="DSW621" s="178"/>
      <c r="DSX621" s="178"/>
      <c r="DSY621" s="178"/>
      <c r="DSZ621" s="178"/>
      <c r="DTA621" s="178"/>
      <c r="DTB621" s="178"/>
      <c r="DTC621" s="178"/>
      <c r="DTD621" s="178"/>
      <c r="DTE621" s="178"/>
      <c r="DTF621" s="178"/>
      <c r="DTG621" s="178"/>
      <c r="DTH621" s="178"/>
      <c r="DTI621" s="178"/>
      <c r="DTJ621" s="178"/>
      <c r="DTK621" s="178"/>
      <c r="DTL621" s="178"/>
      <c r="DTM621" s="178"/>
      <c r="DTN621" s="178"/>
      <c r="DTO621" s="178"/>
      <c r="DTP621" s="178"/>
      <c r="DTQ621" s="178"/>
      <c r="DTR621" s="178"/>
      <c r="DTS621" s="178"/>
      <c r="DTT621" s="178"/>
      <c r="DTU621" s="178"/>
      <c r="DTV621" s="178"/>
      <c r="DTW621" s="178"/>
      <c r="DTX621" s="178"/>
      <c r="DTY621" s="178"/>
      <c r="DTZ621" s="178"/>
      <c r="DUA621" s="178"/>
      <c r="DUB621" s="178"/>
      <c r="DUC621" s="178"/>
      <c r="DUD621" s="178"/>
      <c r="DUE621" s="178"/>
      <c r="DUF621" s="178"/>
      <c r="DUG621" s="178"/>
      <c r="DUH621" s="178"/>
      <c r="DUI621" s="178"/>
      <c r="DUJ621" s="178"/>
      <c r="DUK621" s="178"/>
      <c r="DUL621" s="178"/>
      <c r="DUM621" s="178"/>
      <c r="DUN621" s="178"/>
      <c r="DUO621" s="178"/>
      <c r="DUP621" s="178"/>
      <c r="DUQ621" s="178"/>
      <c r="DUR621" s="178"/>
      <c r="DUS621" s="178"/>
      <c r="DUT621" s="178"/>
      <c r="DUU621" s="178"/>
      <c r="DUV621" s="178"/>
      <c r="DUW621" s="178"/>
      <c r="DUX621" s="178"/>
      <c r="DUY621" s="178"/>
      <c r="DUZ621" s="178"/>
      <c r="DVA621" s="178"/>
      <c r="DVB621" s="178"/>
      <c r="DVC621" s="178"/>
      <c r="DVD621" s="178"/>
      <c r="DVE621" s="178"/>
      <c r="DVF621" s="178"/>
      <c r="DVG621" s="178"/>
      <c r="DVH621" s="178"/>
      <c r="DVI621" s="178"/>
      <c r="DVJ621" s="178"/>
      <c r="DVK621" s="178"/>
      <c r="DVL621" s="178"/>
      <c r="DVM621" s="178"/>
      <c r="DVN621" s="178"/>
      <c r="DVO621" s="178"/>
      <c r="DVP621" s="178"/>
      <c r="DVQ621" s="178"/>
      <c r="DVR621" s="178"/>
      <c r="DVS621" s="178"/>
      <c r="DVT621" s="178"/>
      <c r="DVU621" s="178"/>
      <c r="DVV621" s="178"/>
      <c r="DVW621" s="178"/>
      <c r="DVX621" s="178"/>
      <c r="DVY621" s="178"/>
      <c r="DVZ621" s="178"/>
      <c r="DWA621" s="178"/>
      <c r="DWB621" s="178"/>
      <c r="DWC621" s="178"/>
      <c r="DWD621" s="178"/>
      <c r="DWE621" s="178"/>
      <c r="DWF621" s="178"/>
      <c r="DWG621" s="178"/>
      <c r="DWH621" s="178"/>
      <c r="DWI621" s="178"/>
      <c r="DWJ621" s="178"/>
      <c r="DWK621" s="178"/>
      <c r="DWL621" s="178"/>
      <c r="DWM621" s="178"/>
      <c r="DWN621" s="178"/>
      <c r="DWO621" s="178"/>
      <c r="DWP621" s="178"/>
      <c r="DWQ621" s="178"/>
      <c r="DWR621" s="178"/>
      <c r="DWS621" s="178"/>
      <c r="DWT621" s="178"/>
      <c r="DWU621" s="178"/>
      <c r="DWV621" s="178"/>
      <c r="DWW621" s="178"/>
      <c r="DWX621" s="178"/>
      <c r="DWY621" s="178"/>
      <c r="DWZ621" s="178"/>
      <c r="DXA621" s="178"/>
      <c r="DXB621" s="178"/>
      <c r="DXC621" s="178"/>
      <c r="DXD621" s="178"/>
      <c r="DXE621" s="178"/>
      <c r="DXF621" s="178"/>
      <c r="DXG621" s="178"/>
      <c r="DXH621" s="178"/>
      <c r="DXI621" s="178"/>
      <c r="DXJ621" s="178"/>
      <c r="DXK621" s="178"/>
      <c r="DXL621" s="178"/>
      <c r="DXM621" s="178"/>
      <c r="DXN621" s="178"/>
      <c r="DXO621" s="178"/>
      <c r="DXP621" s="178"/>
      <c r="DXQ621" s="178"/>
      <c r="DXR621" s="178"/>
      <c r="DXS621" s="178"/>
      <c r="DXT621" s="178"/>
      <c r="DXU621" s="178"/>
      <c r="DXV621" s="178"/>
      <c r="DXW621" s="178"/>
      <c r="DXX621" s="178"/>
      <c r="DXY621" s="178"/>
      <c r="DXZ621" s="178"/>
      <c r="DYA621" s="178"/>
      <c r="DYB621" s="178"/>
      <c r="DYC621" s="178"/>
      <c r="DYD621" s="178"/>
      <c r="DYE621" s="178"/>
      <c r="DYF621" s="178"/>
      <c r="DYG621" s="178"/>
      <c r="DYH621" s="178"/>
      <c r="DYI621" s="178"/>
      <c r="DYJ621" s="178"/>
      <c r="DYK621" s="178"/>
      <c r="DYL621" s="178"/>
      <c r="DYM621" s="178"/>
      <c r="DYN621" s="178"/>
      <c r="DYO621" s="178"/>
      <c r="DYP621" s="178"/>
      <c r="DYQ621" s="178"/>
      <c r="DYR621" s="178"/>
      <c r="DYS621" s="178"/>
      <c r="DYT621" s="178"/>
      <c r="DYU621" s="178"/>
      <c r="DYV621" s="178"/>
      <c r="DYW621" s="178"/>
      <c r="DYX621" s="178"/>
      <c r="DYY621" s="178"/>
      <c r="DYZ621" s="178"/>
      <c r="DZA621" s="178"/>
      <c r="DZB621" s="178"/>
      <c r="DZC621" s="178"/>
      <c r="DZD621" s="178"/>
      <c r="DZE621" s="178"/>
      <c r="DZF621" s="178"/>
      <c r="DZG621" s="178"/>
      <c r="DZH621" s="178"/>
      <c r="DZI621" s="178"/>
      <c r="DZJ621" s="178"/>
      <c r="DZK621" s="178"/>
      <c r="DZL621" s="178"/>
      <c r="DZM621" s="178"/>
      <c r="DZN621" s="178"/>
      <c r="DZO621" s="178"/>
      <c r="DZP621" s="178"/>
      <c r="DZQ621" s="178"/>
      <c r="DZR621" s="178"/>
      <c r="DZS621" s="178"/>
      <c r="DZT621" s="178"/>
      <c r="DZU621" s="178"/>
      <c r="DZV621" s="178"/>
      <c r="DZW621" s="178"/>
      <c r="DZX621" s="178"/>
      <c r="DZY621" s="178"/>
      <c r="DZZ621" s="178"/>
      <c r="EAA621" s="178"/>
      <c r="EAB621" s="178"/>
      <c r="EAC621" s="178"/>
      <c r="EAD621" s="178"/>
      <c r="EAE621" s="178"/>
      <c r="EAF621" s="178"/>
      <c r="EAG621" s="178"/>
      <c r="EAH621" s="178"/>
      <c r="EAI621" s="178"/>
      <c r="EAJ621" s="178"/>
      <c r="EAK621" s="178"/>
      <c r="EAL621" s="178"/>
      <c r="EAM621" s="178"/>
      <c r="EAN621" s="178"/>
      <c r="EAO621" s="178"/>
      <c r="EAP621" s="178"/>
      <c r="EAQ621" s="178"/>
      <c r="EAR621" s="178"/>
      <c r="EAS621" s="178"/>
      <c r="EAT621" s="178"/>
      <c r="EAU621" s="178"/>
      <c r="EAV621" s="178"/>
      <c r="EAW621" s="178"/>
      <c r="EAX621" s="178"/>
      <c r="EAY621" s="178"/>
      <c r="EAZ621" s="178"/>
      <c r="EBA621" s="178"/>
      <c r="EBB621" s="178"/>
      <c r="EBC621" s="178"/>
      <c r="EBD621" s="178"/>
      <c r="EBE621" s="178"/>
      <c r="EBF621" s="178"/>
      <c r="EBG621" s="178"/>
      <c r="EBH621" s="178"/>
      <c r="EBI621" s="178"/>
      <c r="EBJ621" s="178"/>
      <c r="EBK621" s="178"/>
      <c r="EBL621" s="178"/>
      <c r="EBM621" s="178"/>
      <c r="EBN621" s="178"/>
      <c r="EBO621" s="178"/>
      <c r="EBP621" s="178"/>
      <c r="EBQ621" s="178"/>
      <c r="EBR621" s="178"/>
      <c r="EBS621" s="178"/>
      <c r="EBT621" s="178"/>
      <c r="EBU621" s="178"/>
      <c r="EBV621" s="178"/>
      <c r="EBW621" s="178"/>
      <c r="EBX621" s="178"/>
      <c r="EBY621" s="178"/>
      <c r="EBZ621" s="178"/>
      <c r="ECA621" s="178"/>
      <c r="ECB621" s="178"/>
      <c r="ECC621" s="178"/>
      <c r="ECD621" s="178"/>
      <c r="ECE621" s="178"/>
      <c r="ECF621" s="178"/>
      <c r="ECG621" s="178"/>
      <c r="ECH621" s="178"/>
      <c r="ECI621" s="178"/>
      <c r="ECJ621" s="178"/>
      <c r="ECK621" s="178"/>
      <c r="ECL621" s="178"/>
      <c r="ECM621" s="178"/>
      <c r="ECN621" s="178"/>
      <c r="ECO621" s="178"/>
      <c r="ECP621" s="178"/>
      <c r="ECQ621" s="178"/>
      <c r="ECR621" s="178"/>
      <c r="ECS621" s="178"/>
      <c r="ECT621" s="178"/>
      <c r="ECU621" s="178"/>
      <c r="ECV621" s="178"/>
      <c r="ECW621" s="178"/>
      <c r="ECX621" s="178"/>
      <c r="ECY621" s="178"/>
      <c r="ECZ621" s="178"/>
      <c r="EDA621" s="178"/>
      <c r="EDB621" s="178"/>
      <c r="EDC621" s="178"/>
      <c r="EDD621" s="178"/>
      <c r="EDE621" s="178"/>
      <c r="EDF621" s="178"/>
      <c r="EDG621" s="178"/>
      <c r="EDH621" s="178"/>
      <c r="EDI621" s="178"/>
      <c r="EDJ621" s="178"/>
      <c r="EDK621" s="178"/>
      <c r="EDL621" s="178"/>
      <c r="EDM621" s="178"/>
      <c r="EDN621" s="178"/>
      <c r="EDO621" s="178"/>
      <c r="EDP621" s="178"/>
      <c r="EDQ621" s="178"/>
      <c r="EDR621" s="178"/>
      <c r="EDS621" s="178"/>
      <c r="EDT621" s="178"/>
      <c r="EDU621" s="178"/>
      <c r="EDV621" s="178"/>
      <c r="EDW621" s="178"/>
      <c r="EDX621" s="178"/>
      <c r="EDY621" s="178"/>
      <c r="EDZ621" s="178"/>
      <c r="EEA621" s="178"/>
      <c r="EEB621" s="178"/>
      <c r="EEC621" s="178"/>
      <c r="EED621" s="178"/>
      <c r="EEE621" s="178"/>
      <c r="EEF621" s="178"/>
      <c r="EEG621" s="178"/>
      <c r="EEH621" s="178"/>
      <c r="EEI621" s="178"/>
      <c r="EEJ621" s="178"/>
      <c r="EEK621" s="178"/>
      <c r="EEL621" s="178"/>
      <c r="EEM621" s="178"/>
      <c r="EEN621" s="178"/>
      <c r="EEO621" s="178"/>
      <c r="EEP621" s="178"/>
      <c r="EEQ621" s="178"/>
      <c r="EER621" s="178"/>
      <c r="EES621" s="178"/>
      <c r="EET621" s="178"/>
      <c r="EEU621" s="178"/>
      <c r="EEV621" s="178"/>
      <c r="EEW621" s="178"/>
      <c r="EEX621" s="178"/>
      <c r="EEY621" s="178"/>
      <c r="EEZ621" s="178"/>
      <c r="EFA621" s="178"/>
      <c r="EFB621" s="178"/>
      <c r="EFC621" s="178"/>
      <c r="EFD621" s="178"/>
      <c r="EFE621" s="178"/>
      <c r="EFF621" s="178"/>
      <c r="EFG621" s="178"/>
      <c r="EFH621" s="178"/>
      <c r="EFI621" s="178"/>
      <c r="EFJ621" s="178"/>
      <c r="EFK621" s="178"/>
      <c r="EFL621" s="178"/>
      <c r="EFM621" s="178"/>
      <c r="EFN621" s="178"/>
      <c r="EFO621" s="178"/>
      <c r="EFP621" s="178"/>
      <c r="EFQ621" s="178"/>
      <c r="EFR621" s="178"/>
      <c r="EFS621" s="178"/>
      <c r="EFT621" s="178"/>
      <c r="EFU621" s="178"/>
      <c r="EFV621" s="178"/>
      <c r="EFW621" s="178"/>
      <c r="EFX621" s="178"/>
      <c r="EFY621" s="178"/>
      <c r="EFZ621" s="178"/>
      <c r="EGA621" s="178"/>
      <c r="EGB621" s="178"/>
      <c r="EGC621" s="178"/>
      <c r="EGD621" s="178"/>
      <c r="EGE621" s="178"/>
      <c r="EGF621" s="178"/>
      <c r="EGG621" s="178"/>
      <c r="EGH621" s="178"/>
      <c r="EGI621" s="178"/>
      <c r="EGJ621" s="178"/>
      <c r="EGK621" s="178"/>
      <c r="EGL621" s="178"/>
      <c r="EGM621" s="178"/>
      <c r="EGN621" s="178"/>
      <c r="EGO621" s="178"/>
      <c r="EGP621" s="178"/>
      <c r="EGQ621" s="178"/>
      <c r="EGR621" s="178"/>
      <c r="EGS621" s="178"/>
      <c r="EGT621" s="178"/>
      <c r="EGU621" s="178"/>
      <c r="EGV621" s="178"/>
      <c r="EGW621" s="178"/>
      <c r="EGX621" s="178"/>
      <c r="EGY621" s="178"/>
      <c r="EGZ621" s="178"/>
      <c r="EHA621" s="178"/>
      <c r="EHB621" s="178"/>
      <c r="EHC621" s="178"/>
      <c r="EHD621" s="178"/>
      <c r="EHE621" s="178"/>
      <c r="EHF621" s="178"/>
      <c r="EHG621" s="178"/>
      <c r="EHH621" s="178"/>
      <c r="EHI621" s="178"/>
      <c r="EHJ621" s="178"/>
      <c r="EHK621" s="178"/>
      <c r="EHL621" s="178"/>
      <c r="EHM621" s="178"/>
      <c r="EHN621" s="178"/>
      <c r="EHO621" s="178"/>
      <c r="EHP621" s="178"/>
      <c r="EHQ621" s="178"/>
      <c r="EHR621" s="178"/>
      <c r="EHS621" s="178"/>
      <c r="EHT621" s="178"/>
      <c r="EHU621" s="178"/>
      <c r="EHV621" s="178"/>
      <c r="EHW621" s="178"/>
      <c r="EHX621" s="178"/>
      <c r="EHY621" s="178"/>
      <c r="EHZ621" s="178"/>
      <c r="EIA621" s="178"/>
      <c r="EIB621" s="178"/>
      <c r="EIC621" s="178"/>
      <c r="EID621" s="178"/>
      <c r="EIE621" s="178"/>
      <c r="EIF621" s="178"/>
      <c r="EIG621" s="178"/>
      <c r="EIH621" s="178"/>
      <c r="EII621" s="178"/>
      <c r="EIJ621" s="178"/>
      <c r="EIK621" s="178"/>
      <c r="EIL621" s="178"/>
      <c r="EIM621" s="178"/>
      <c r="EIN621" s="178"/>
      <c r="EIO621" s="178"/>
      <c r="EIP621" s="178"/>
      <c r="EIQ621" s="178"/>
      <c r="EIR621" s="178"/>
      <c r="EIS621" s="178"/>
      <c r="EIT621" s="178"/>
      <c r="EIU621" s="178"/>
      <c r="EIV621" s="178"/>
      <c r="EIW621" s="178"/>
      <c r="EIX621" s="178"/>
      <c r="EIY621" s="178"/>
      <c r="EIZ621" s="178"/>
      <c r="EJA621" s="178"/>
      <c r="EJB621" s="178"/>
      <c r="EJC621" s="178"/>
      <c r="EJD621" s="178"/>
      <c r="EJE621" s="178"/>
      <c r="EJF621" s="178"/>
      <c r="EJG621" s="178"/>
      <c r="EJH621" s="178"/>
      <c r="EJI621" s="178"/>
      <c r="EJJ621" s="178"/>
      <c r="EJK621" s="178"/>
      <c r="EJL621" s="178"/>
      <c r="EJM621" s="178"/>
      <c r="EJN621" s="178"/>
      <c r="EJO621" s="178"/>
      <c r="EJP621" s="178"/>
      <c r="EJQ621" s="178"/>
      <c r="EJR621" s="178"/>
      <c r="EJS621" s="178"/>
      <c r="EJT621" s="178"/>
      <c r="EJU621" s="178"/>
      <c r="EJV621" s="178"/>
      <c r="EJW621" s="178"/>
      <c r="EJX621" s="178"/>
      <c r="EJY621" s="178"/>
      <c r="EJZ621" s="178"/>
      <c r="EKA621" s="178"/>
      <c r="EKB621" s="178"/>
      <c r="EKC621" s="178"/>
      <c r="EKD621" s="178"/>
      <c r="EKE621" s="178"/>
      <c r="EKF621" s="178"/>
      <c r="EKG621" s="178"/>
      <c r="EKH621" s="178"/>
      <c r="EKI621" s="178"/>
      <c r="EKJ621" s="178"/>
      <c r="EKK621" s="178"/>
      <c r="EKL621" s="178"/>
      <c r="EKM621" s="178"/>
      <c r="EKN621" s="178"/>
      <c r="EKO621" s="178"/>
      <c r="EKP621" s="178"/>
      <c r="EKQ621" s="178"/>
      <c r="EKR621" s="178"/>
      <c r="EKS621" s="178"/>
      <c r="EKT621" s="178"/>
      <c r="EKU621" s="178"/>
      <c r="EKV621" s="178"/>
      <c r="EKW621" s="178"/>
      <c r="EKX621" s="178"/>
      <c r="EKY621" s="178"/>
      <c r="EKZ621" s="178"/>
      <c r="ELA621" s="178"/>
      <c r="ELB621" s="178"/>
      <c r="ELC621" s="178"/>
      <c r="ELD621" s="178"/>
      <c r="ELE621" s="178"/>
      <c r="ELF621" s="178"/>
      <c r="ELG621" s="178"/>
      <c r="ELH621" s="178"/>
      <c r="ELI621" s="178"/>
      <c r="ELJ621" s="178"/>
      <c r="ELK621" s="178"/>
      <c r="ELL621" s="178"/>
      <c r="ELM621" s="178"/>
      <c r="ELN621" s="178"/>
      <c r="ELO621" s="178"/>
      <c r="ELP621" s="178"/>
      <c r="ELQ621" s="178"/>
      <c r="ELR621" s="178"/>
      <c r="ELS621" s="178"/>
      <c r="ELT621" s="178"/>
      <c r="ELU621" s="178"/>
      <c r="ELV621" s="178"/>
      <c r="ELW621" s="178"/>
      <c r="ELX621" s="178"/>
      <c r="ELY621" s="178"/>
      <c r="ELZ621" s="178"/>
      <c r="EMA621" s="178"/>
      <c r="EMB621" s="178"/>
      <c r="EMC621" s="178"/>
      <c r="EMD621" s="178"/>
      <c r="EME621" s="178"/>
      <c r="EMF621" s="178"/>
      <c r="EMG621" s="178"/>
      <c r="EMH621" s="178"/>
      <c r="EMI621" s="178"/>
      <c r="EMJ621" s="178"/>
      <c r="EMK621" s="178"/>
      <c r="EML621" s="178"/>
      <c r="EMM621" s="178"/>
      <c r="EMN621" s="178"/>
      <c r="EMO621" s="178"/>
      <c r="EMP621" s="178"/>
      <c r="EMQ621" s="178"/>
      <c r="EMR621" s="178"/>
      <c r="EMS621" s="178"/>
      <c r="EMT621" s="178"/>
      <c r="EMU621" s="178"/>
      <c r="EMV621" s="178"/>
      <c r="EMW621" s="178"/>
      <c r="EMX621" s="178"/>
      <c r="EMY621" s="178"/>
      <c r="EMZ621" s="178"/>
      <c r="ENA621" s="178"/>
      <c r="ENB621" s="178"/>
      <c r="ENC621" s="178"/>
      <c r="END621" s="178"/>
      <c r="ENE621" s="178"/>
      <c r="ENF621" s="178"/>
      <c r="ENG621" s="178"/>
      <c r="ENH621" s="178"/>
      <c r="ENI621" s="178"/>
      <c r="ENJ621" s="178"/>
      <c r="ENK621" s="178"/>
      <c r="ENL621" s="178"/>
      <c r="ENM621" s="178"/>
      <c r="ENN621" s="178"/>
      <c r="ENO621" s="178"/>
      <c r="ENP621" s="178"/>
      <c r="ENQ621" s="178"/>
      <c r="ENR621" s="178"/>
      <c r="ENS621" s="178"/>
      <c r="ENT621" s="178"/>
      <c r="ENU621" s="178"/>
      <c r="ENV621" s="178"/>
      <c r="ENW621" s="178"/>
      <c r="ENX621" s="178"/>
      <c r="ENY621" s="178"/>
      <c r="ENZ621" s="178"/>
      <c r="EOA621" s="178"/>
      <c r="EOB621" s="178"/>
      <c r="EOC621" s="178"/>
      <c r="EOD621" s="178"/>
      <c r="EOE621" s="178"/>
      <c r="EOF621" s="178"/>
      <c r="EOG621" s="178"/>
      <c r="EOH621" s="178"/>
      <c r="EOI621" s="178"/>
      <c r="EOJ621" s="178"/>
      <c r="EOK621" s="178"/>
      <c r="EOL621" s="178"/>
      <c r="EOM621" s="178"/>
      <c r="EON621" s="178"/>
      <c r="EOO621" s="178"/>
      <c r="EOP621" s="178"/>
      <c r="EOQ621" s="178"/>
      <c r="EOR621" s="178"/>
      <c r="EOS621" s="178"/>
      <c r="EOT621" s="178"/>
      <c r="EOU621" s="178"/>
      <c r="EOV621" s="178"/>
      <c r="EOW621" s="178"/>
      <c r="EOX621" s="178"/>
      <c r="EOY621" s="178"/>
      <c r="EOZ621" s="178"/>
      <c r="EPA621" s="178"/>
      <c r="EPB621" s="178"/>
      <c r="EPC621" s="178"/>
      <c r="EPD621" s="178"/>
      <c r="EPE621" s="178"/>
      <c r="EPF621" s="178"/>
      <c r="EPG621" s="178"/>
      <c r="EPH621" s="178"/>
      <c r="EPI621" s="178"/>
      <c r="EPJ621" s="178"/>
      <c r="EPK621" s="178"/>
      <c r="EPL621" s="178"/>
      <c r="EPM621" s="178"/>
      <c r="EPN621" s="178"/>
      <c r="EPO621" s="178"/>
      <c r="EPP621" s="178"/>
      <c r="EPQ621" s="178"/>
      <c r="EPR621" s="178"/>
      <c r="EPS621" s="178"/>
      <c r="EPT621" s="178"/>
      <c r="EPU621" s="178"/>
      <c r="EPV621" s="178"/>
      <c r="EPW621" s="178"/>
      <c r="EPX621" s="178"/>
      <c r="EPY621" s="178"/>
      <c r="EPZ621" s="178"/>
      <c r="EQA621" s="178"/>
      <c r="EQB621" s="178"/>
      <c r="EQC621" s="178"/>
      <c r="EQD621" s="178"/>
      <c r="EQE621" s="178"/>
      <c r="EQF621" s="178"/>
      <c r="EQG621" s="178"/>
      <c r="EQH621" s="178"/>
      <c r="EQI621" s="178"/>
      <c r="EQJ621" s="178"/>
      <c r="EQK621" s="178"/>
      <c r="EQL621" s="178"/>
      <c r="EQM621" s="178"/>
      <c r="EQN621" s="178"/>
      <c r="EQO621" s="178"/>
      <c r="EQP621" s="178"/>
      <c r="EQQ621" s="178"/>
      <c r="EQR621" s="178"/>
      <c r="EQS621" s="178"/>
      <c r="EQT621" s="178"/>
      <c r="EQU621" s="178"/>
      <c r="EQV621" s="178"/>
      <c r="EQW621" s="178"/>
      <c r="EQX621" s="178"/>
      <c r="EQY621" s="178"/>
      <c r="EQZ621" s="178"/>
      <c r="ERA621" s="178"/>
      <c r="ERB621" s="178"/>
      <c r="ERC621" s="178"/>
      <c r="ERD621" s="178"/>
      <c r="ERE621" s="178"/>
      <c r="ERF621" s="178"/>
      <c r="ERG621" s="178"/>
      <c r="ERH621" s="178"/>
      <c r="ERI621" s="178"/>
      <c r="ERJ621" s="178"/>
      <c r="ERK621" s="178"/>
      <c r="ERL621" s="178"/>
      <c r="ERM621" s="178"/>
      <c r="ERN621" s="178"/>
      <c r="ERO621" s="178"/>
      <c r="ERP621" s="178"/>
      <c r="ERQ621" s="178"/>
      <c r="ERR621" s="178"/>
      <c r="ERS621" s="178"/>
      <c r="ERT621" s="178"/>
      <c r="ERU621" s="178"/>
      <c r="ERV621" s="178"/>
      <c r="ERW621" s="178"/>
      <c r="ERX621" s="178"/>
      <c r="ERY621" s="178"/>
      <c r="ERZ621" s="178"/>
      <c r="ESA621" s="178"/>
      <c r="ESB621" s="178"/>
      <c r="ESC621" s="178"/>
      <c r="ESD621" s="178"/>
      <c r="ESE621" s="178"/>
      <c r="ESF621" s="178"/>
      <c r="ESG621" s="178"/>
      <c r="ESH621" s="178"/>
      <c r="ESI621" s="178"/>
      <c r="ESJ621" s="178"/>
      <c r="ESK621" s="178"/>
      <c r="ESL621" s="178"/>
      <c r="ESM621" s="178"/>
      <c r="ESN621" s="178"/>
      <c r="ESO621" s="178"/>
      <c r="ESP621" s="178"/>
      <c r="ESQ621" s="178"/>
      <c r="ESR621" s="178"/>
      <c r="ESS621" s="178"/>
      <c r="EST621" s="178"/>
      <c r="ESU621" s="178"/>
      <c r="ESV621" s="178"/>
      <c r="ESW621" s="178"/>
      <c r="ESX621" s="178"/>
      <c r="ESY621" s="178"/>
      <c r="ESZ621" s="178"/>
      <c r="ETA621" s="178"/>
      <c r="ETB621" s="178"/>
      <c r="ETC621" s="178"/>
      <c r="ETD621" s="178"/>
      <c r="ETE621" s="178"/>
      <c r="ETF621" s="178"/>
      <c r="ETG621" s="178"/>
      <c r="ETH621" s="178"/>
      <c r="ETI621" s="178"/>
      <c r="ETJ621" s="178"/>
      <c r="ETK621" s="178"/>
      <c r="ETL621" s="178"/>
      <c r="ETM621" s="178"/>
      <c r="ETN621" s="178"/>
      <c r="ETO621" s="178"/>
      <c r="ETP621" s="178"/>
      <c r="ETQ621" s="178"/>
      <c r="ETR621" s="178"/>
      <c r="ETS621" s="178"/>
      <c r="ETT621" s="178"/>
      <c r="ETU621" s="178"/>
      <c r="ETV621" s="178"/>
      <c r="ETW621" s="178"/>
      <c r="ETX621" s="178"/>
      <c r="ETY621" s="178"/>
      <c r="ETZ621" s="178"/>
      <c r="EUA621" s="178"/>
      <c r="EUB621" s="178"/>
      <c r="EUC621" s="178"/>
      <c r="EUD621" s="178"/>
      <c r="EUE621" s="178"/>
      <c r="EUF621" s="178"/>
      <c r="EUG621" s="178"/>
      <c r="EUH621" s="178"/>
      <c r="EUI621" s="178"/>
      <c r="EUJ621" s="178"/>
      <c r="EUK621" s="178"/>
      <c r="EUL621" s="178"/>
      <c r="EUM621" s="178"/>
      <c r="EUN621" s="178"/>
      <c r="EUO621" s="178"/>
      <c r="EUP621" s="178"/>
      <c r="EUQ621" s="178"/>
      <c r="EUR621" s="178"/>
      <c r="EUS621" s="178"/>
      <c r="EUT621" s="178"/>
      <c r="EUU621" s="178"/>
      <c r="EUV621" s="178"/>
      <c r="EUW621" s="178"/>
      <c r="EUX621" s="178"/>
      <c r="EUY621" s="178"/>
      <c r="EUZ621" s="178"/>
      <c r="EVA621" s="178"/>
      <c r="EVB621" s="178"/>
      <c r="EVC621" s="178"/>
      <c r="EVD621" s="178"/>
      <c r="EVE621" s="178"/>
      <c r="EVF621" s="178"/>
      <c r="EVG621" s="178"/>
      <c r="EVH621" s="178"/>
      <c r="EVI621" s="178"/>
      <c r="EVJ621" s="178"/>
      <c r="EVK621" s="178"/>
      <c r="EVL621" s="178"/>
      <c r="EVM621" s="178"/>
      <c r="EVN621" s="178"/>
      <c r="EVO621" s="178"/>
      <c r="EVP621" s="178"/>
      <c r="EVQ621" s="178"/>
      <c r="EVR621" s="178"/>
      <c r="EVS621" s="178"/>
      <c r="EVT621" s="178"/>
      <c r="EVU621" s="178"/>
      <c r="EVV621" s="178"/>
      <c r="EVW621" s="178"/>
      <c r="EVX621" s="178"/>
      <c r="EVY621" s="178"/>
      <c r="EVZ621" s="178"/>
      <c r="EWA621" s="178"/>
      <c r="EWB621" s="178"/>
      <c r="EWC621" s="178"/>
      <c r="EWD621" s="178"/>
      <c r="EWE621" s="178"/>
      <c r="EWF621" s="178"/>
      <c r="EWG621" s="178"/>
      <c r="EWH621" s="178"/>
      <c r="EWI621" s="178"/>
      <c r="EWJ621" s="178"/>
      <c r="EWK621" s="178"/>
      <c r="EWL621" s="178"/>
      <c r="EWM621" s="178"/>
      <c r="EWN621" s="178"/>
      <c r="EWO621" s="178"/>
      <c r="EWP621" s="178"/>
      <c r="EWQ621" s="178"/>
      <c r="EWR621" s="178"/>
      <c r="EWS621" s="178"/>
      <c r="EWT621" s="178"/>
      <c r="EWU621" s="178"/>
      <c r="EWV621" s="178"/>
      <c r="EWW621" s="178"/>
      <c r="EWX621" s="178"/>
      <c r="EWY621" s="178"/>
      <c r="EWZ621" s="178"/>
      <c r="EXA621" s="178"/>
      <c r="EXB621" s="178"/>
      <c r="EXC621" s="178"/>
      <c r="EXD621" s="178"/>
      <c r="EXE621" s="178"/>
      <c r="EXF621" s="178"/>
      <c r="EXG621" s="178"/>
      <c r="EXH621" s="178"/>
      <c r="EXI621" s="178"/>
      <c r="EXJ621" s="178"/>
      <c r="EXK621" s="178"/>
      <c r="EXL621" s="178"/>
      <c r="EXM621" s="178"/>
      <c r="EXN621" s="178"/>
      <c r="EXO621" s="178"/>
      <c r="EXP621" s="178"/>
      <c r="EXQ621" s="178"/>
      <c r="EXR621" s="178"/>
      <c r="EXS621" s="178"/>
      <c r="EXT621" s="178"/>
      <c r="EXU621" s="178"/>
      <c r="EXV621" s="178"/>
      <c r="EXW621" s="178"/>
      <c r="EXX621" s="178"/>
      <c r="EXY621" s="178"/>
      <c r="EXZ621" s="178"/>
      <c r="EYA621" s="178"/>
      <c r="EYB621" s="178"/>
      <c r="EYC621" s="178"/>
      <c r="EYD621" s="178"/>
      <c r="EYE621" s="178"/>
      <c r="EYF621" s="178"/>
      <c r="EYG621" s="178"/>
      <c r="EYH621" s="178"/>
      <c r="EYI621" s="178"/>
      <c r="EYJ621" s="178"/>
      <c r="EYK621" s="178"/>
      <c r="EYL621" s="178"/>
      <c r="EYM621" s="178"/>
      <c r="EYN621" s="178"/>
      <c r="EYO621" s="178"/>
      <c r="EYP621" s="178"/>
      <c r="EYQ621" s="178"/>
      <c r="EYR621" s="178"/>
      <c r="EYS621" s="178"/>
      <c r="EYT621" s="178"/>
      <c r="EYU621" s="178"/>
      <c r="EYV621" s="178"/>
      <c r="EYW621" s="178"/>
      <c r="EYX621" s="178"/>
      <c r="EYY621" s="178"/>
      <c r="EYZ621" s="178"/>
      <c r="EZA621" s="178"/>
      <c r="EZB621" s="178"/>
      <c r="EZC621" s="178"/>
      <c r="EZD621" s="178"/>
      <c r="EZE621" s="178"/>
      <c r="EZF621" s="178"/>
      <c r="EZG621" s="178"/>
      <c r="EZH621" s="178"/>
      <c r="EZI621" s="178"/>
      <c r="EZJ621" s="178"/>
      <c r="EZK621" s="178"/>
      <c r="EZL621" s="178"/>
      <c r="EZM621" s="178"/>
      <c r="EZN621" s="178"/>
      <c r="EZO621" s="178"/>
      <c r="EZP621" s="178"/>
      <c r="EZQ621" s="178"/>
      <c r="EZR621" s="178"/>
      <c r="EZS621" s="178"/>
      <c r="EZT621" s="178"/>
      <c r="EZU621" s="178"/>
      <c r="EZV621" s="178"/>
      <c r="EZW621" s="178"/>
      <c r="EZX621" s="178"/>
      <c r="EZY621" s="178"/>
      <c r="EZZ621" s="178"/>
      <c r="FAA621" s="178"/>
      <c r="FAB621" s="178"/>
      <c r="FAC621" s="178"/>
      <c r="FAD621" s="178"/>
      <c r="FAE621" s="178"/>
      <c r="FAF621" s="178"/>
      <c r="FAG621" s="178"/>
      <c r="FAH621" s="178"/>
      <c r="FAI621" s="178"/>
      <c r="FAJ621" s="178"/>
      <c r="FAK621" s="178"/>
      <c r="FAL621" s="178"/>
      <c r="FAM621" s="178"/>
      <c r="FAN621" s="178"/>
      <c r="FAO621" s="178"/>
      <c r="FAP621" s="178"/>
      <c r="FAQ621" s="178"/>
      <c r="FAR621" s="178"/>
      <c r="FAS621" s="178"/>
      <c r="FAT621" s="178"/>
      <c r="FAU621" s="178"/>
      <c r="FAV621" s="178"/>
      <c r="FAW621" s="178"/>
      <c r="FAX621" s="178"/>
      <c r="FAY621" s="178"/>
      <c r="FAZ621" s="178"/>
      <c r="FBA621" s="178"/>
      <c r="FBB621" s="178"/>
      <c r="FBC621" s="178"/>
      <c r="FBD621" s="178"/>
      <c r="FBE621" s="178"/>
      <c r="FBF621" s="178"/>
      <c r="FBG621" s="178"/>
      <c r="FBH621" s="178"/>
      <c r="FBI621" s="178"/>
      <c r="FBJ621" s="178"/>
      <c r="FBK621" s="178"/>
      <c r="FBL621" s="178"/>
      <c r="FBM621" s="178"/>
      <c r="FBN621" s="178"/>
      <c r="FBO621" s="178"/>
      <c r="FBP621" s="178"/>
      <c r="FBQ621" s="178"/>
      <c r="FBR621" s="178"/>
      <c r="FBS621" s="178"/>
      <c r="FBT621" s="178"/>
      <c r="FBU621" s="178"/>
      <c r="FBV621" s="178"/>
      <c r="FBW621" s="178"/>
      <c r="FBX621" s="178"/>
      <c r="FBY621" s="178"/>
      <c r="FBZ621" s="178"/>
      <c r="FCA621" s="178"/>
      <c r="FCB621" s="178"/>
      <c r="FCC621" s="178"/>
      <c r="FCD621" s="178"/>
      <c r="FCE621" s="178"/>
      <c r="FCF621" s="178"/>
      <c r="FCG621" s="178"/>
      <c r="FCH621" s="178"/>
      <c r="FCI621" s="178"/>
      <c r="FCJ621" s="178"/>
      <c r="FCK621" s="178"/>
      <c r="FCL621" s="178"/>
      <c r="FCM621" s="178"/>
      <c r="FCN621" s="178"/>
      <c r="FCO621" s="178"/>
      <c r="FCP621" s="178"/>
      <c r="FCQ621" s="178"/>
      <c r="FCR621" s="178"/>
      <c r="FCS621" s="178"/>
      <c r="FCT621" s="178"/>
      <c r="FCU621" s="178"/>
      <c r="FCV621" s="178"/>
      <c r="FCW621" s="178"/>
      <c r="FCX621" s="178"/>
      <c r="FCY621" s="178"/>
      <c r="FCZ621" s="178"/>
      <c r="FDA621" s="178"/>
      <c r="FDB621" s="178"/>
      <c r="FDC621" s="178"/>
      <c r="FDD621" s="178"/>
      <c r="FDE621" s="178"/>
      <c r="FDF621" s="178"/>
      <c r="FDG621" s="178"/>
      <c r="FDH621" s="178"/>
      <c r="FDI621" s="178"/>
      <c r="FDJ621" s="178"/>
      <c r="FDK621" s="178"/>
      <c r="FDL621" s="178"/>
      <c r="FDM621" s="178"/>
      <c r="FDN621" s="178"/>
      <c r="FDO621" s="178"/>
      <c r="FDP621" s="178"/>
      <c r="FDQ621" s="178"/>
      <c r="FDR621" s="178"/>
      <c r="FDS621" s="178"/>
      <c r="FDT621" s="178"/>
      <c r="FDU621" s="178"/>
      <c r="FDV621" s="178"/>
      <c r="FDW621" s="178"/>
      <c r="FDX621" s="178"/>
      <c r="FDY621" s="178"/>
      <c r="FDZ621" s="178"/>
      <c r="FEA621" s="178"/>
      <c r="FEB621" s="178"/>
      <c r="FEC621" s="178"/>
      <c r="FED621" s="178"/>
      <c r="FEE621" s="178"/>
      <c r="FEF621" s="178"/>
      <c r="FEG621" s="178"/>
      <c r="FEH621" s="178"/>
      <c r="FEI621" s="178"/>
      <c r="FEJ621" s="178"/>
      <c r="FEK621" s="178"/>
      <c r="FEL621" s="178"/>
      <c r="FEM621" s="178"/>
      <c r="FEN621" s="178"/>
      <c r="FEO621" s="178"/>
      <c r="FEP621" s="178"/>
      <c r="FEQ621" s="178"/>
      <c r="FER621" s="178"/>
      <c r="FES621" s="178"/>
      <c r="FET621" s="178"/>
      <c r="FEU621" s="178"/>
      <c r="FEV621" s="178"/>
      <c r="FEW621" s="178"/>
      <c r="FEX621" s="178"/>
      <c r="FEY621" s="178"/>
      <c r="FEZ621" s="178"/>
      <c r="FFA621" s="178"/>
      <c r="FFB621" s="178"/>
      <c r="FFC621" s="178"/>
      <c r="FFD621" s="178"/>
      <c r="FFE621" s="178"/>
      <c r="FFF621" s="178"/>
      <c r="FFG621" s="178"/>
      <c r="FFH621" s="178"/>
      <c r="FFI621" s="178"/>
      <c r="FFJ621" s="178"/>
      <c r="FFK621" s="178"/>
      <c r="FFL621" s="178"/>
      <c r="FFM621" s="178"/>
      <c r="FFN621" s="178"/>
      <c r="FFO621" s="178"/>
      <c r="FFP621" s="178"/>
      <c r="FFQ621" s="178"/>
      <c r="FFR621" s="178"/>
      <c r="FFS621" s="178"/>
      <c r="FFT621" s="178"/>
      <c r="FFU621" s="178"/>
      <c r="FFV621" s="178"/>
      <c r="FFW621" s="178"/>
      <c r="FFX621" s="178"/>
      <c r="FFY621" s="178"/>
      <c r="FFZ621" s="178"/>
      <c r="FGA621" s="178"/>
      <c r="FGB621" s="178"/>
      <c r="FGC621" s="178"/>
      <c r="FGD621" s="178"/>
      <c r="FGE621" s="178"/>
      <c r="FGF621" s="178"/>
      <c r="FGG621" s="178"/>
      <c r="FGH621" s="178"/>
      <c r="FGI621" s="178"/>
      <c r="FGJ621" s="178"/>
      <c r="FGK621" s="178"/>
      <c r="FGL621" s="178"/>
      <c r="FGM621" s="178"/>
      <c r="FGN621" s="178"/>
      <c r="FGO621" s="178"/>
      <c r="FGP621" s="178"/>
      <c r="FGQ621" s="178"/>
      <c r="FGR621" s="178"/>
      <c r="FGS621" s="178"/>
      <c r="FGT621" s="178"/>
      <c r="FGU621" s="178"/>
      <c r="FGV621" s="178"/>
      <c r="FGW621" s="178"/>
      <c r="FGX621" s="178"/>
      <c r="FGY621" s="178"/>
      <c r="FGZ621" s="178"/>
      <c r="FHA621" s="178"/>
      <c r="FHB621" s="178"/>
      <c r="FHC621" s="178"/>
      <c r="FHD621" s="178"/>
      <c r="FHE621" s="178"/>
      <c r="FHF621" s="178"/>
      <c r="FHG621" s="178"/>
      <c r="FHH621" s="178"/>
      <c r="FHI621" s="178"/>
      <c r="FHJ621" s="178"/>
      <c r="FHK621" s="178"/>
      <c r="FHL621" s="178"/>
      <c r="FHM621" s="178"/>
      <c r="FHN621" s="178"/>
      <c r="FHO621" s="178"/>
      <c r="FHP621" s="178"/>
      <c r="FHQ621" s="178"/>
      <c r="FHR621" s="178"/>
      <c r="FHS621" s="178"/>
      <c r="FHT621" s="178"/>
      <c r="FHU621" s="178"/>
      <c r="FHV621" s="178"/>
      <c r="FHW621" s="178"/>
      <c r="FHX621" s="178"/>
      <c r="FHY621" s="178"/>
      <c r="FHZ621" s="178"/>
      <c r="FIA621" s="178"/>
      <c r="FIB621" s="178"/>
      <c r="FIC621" s="178"/>
      <c r="FID621" s="178"/>
      <c r="FIE621" s="178"/>
      <c r="FIF621" s="178"/>
      <c r="FIG621" s="178"/>
      <c r="FIH621" s="178"/>
      <c r="FII621" s="178"/>
      <c r="FIJ621" s="178"/>
      <c r="FIK621" s="178"/>
      <c r="FIL621" s="178"/>
      <c r="FIM621" s="178"/>
      <c r="FIN621" s="178"/>
      <c r="FIO621" s="178"/>
      <c r="FIP621" s="178"/>
      <c r="FIQ621" s="178"/>
      <c r="FIR621" s="178"/>
      <c r="FIS621" s="178"/>
      <c r="FIT621" s="178"/>
      <c r="FIU621" s="178"/>
      <c r="FIV621" s="178"/>
      <c r="FIW621" s="178"/>
      <c r="FIX621" s="178"/>
      <c r="FIY621" s="178"/>
      <c r="FIZ621" s="178"/>
      <c r="FJA621" s="178"/>
      <c r="FJB621" s="178"/>
      <c r="FJC621" s="178"/>
      <c r="FJD621" s="178"/>
      <c r="FJE621" s="178"/>
      <c r="FJF621" s="178"/>
      <c r="FJG621" s="178"/>
      <c r="FJH621" s="178"/>
      <c r="FJI621" s="178"/>
      <c r="FJJ621" s="178"/>
      <c r="FJK621" s="178"/>
      <c r="FJL621" s="178"/>
      <c r="FJM621" s="178"/>
      <c r="FJN621" s="178"/>
      <c r="FJO621" s="178"/>
      <c r="FJP621" s="178"/>
      <c r="FJQ621" s="178"/>
      <c r="FJR621" s="178"/>
      <c r="FJS621" s="178"/>
      <c r="FJT621" s="178"/>
      <c r="FJU621" s="178"/>
      <c r="FJV621" s="178"/>
      <c r="FJW621" s="178"/>
      <c r="FJX621" s="178"/>
      <c r="FJY621" s="178"/>
      <c r="FJZ621" s="178"/>
      <c r="FKA621" s="178"/>
      <c r="FKB621" s="178"/>
      <c r="FKC621" s="178"/>
      <c r="FKD621" s="178"/>
      <c r="FKE621" s="178"/>
      <c r="FKF621" s="178"/>
      <c r="FKG621" s="178"/>
      <c r="FKH621" s="178"/>
      <c r="FKI621" s="178"/>
      <c r="FKJ621" s="178"/>
      <c r="FKK621" s="178"/>
      <c r="FKL621" s="178"/>
      <c r="FKM621" s="178"/>
      <c r="FKN621" s="178"/>
      <c r="FKO621" s="178"/>
      <c r="FKP621" s="178"/>
      <c r="FKQ621" s="178"/>
      <c r="FKR621" s="178"/>
      <c r="FKS621" s="178"/>
      <c r="FKT621" s="178"/>
      <c r="FKU621" s="178"/>
      <c r="FKV621" s="178"/>
      <c r="FKW621" s="178"/>
      <c r="FKX621" s="178"/>
      <c r="FKY621" s="178"/>
      <c r="FKZ621" s="178"/>
      <c r="FLA621" s="178"/>
      <c r="FLB621" s="178"/>
      <c r="FLC621" s="178"/>
      <c r="FLD621" s="178"/>
      <c r="FLE621" s="178"/>
      <c r="FLF621" s="178"/>
      <c r="FLG621" s="178"/>
      <c r="FLH621" s="178"/>
      <c r="FLI621" s="178"/>
      <c r="FLJ621" s="178"/>
      <c r="FLK621" s="178"/>
      <c r="FLL621" s="178"/>
      <c r="FLM621" s="178"/>
      <c r="FLN621" s="178"/>
      <c r="FLO621" s="178"/>
      <c r="FLP621" s="178"/>
      <c r="FLQ621" s="178"/>
      <c r="FLR621" s="178"/>
      <c r="FLS621" s="178"/>
      <c r="FLT621" s="178"/>
      <c r="FLU621" s="178"/>
      <c r="FLV621" s="178"/>
      <c r="FLW621" s="178"/>
      <c r="FLX621" s="178"/>
      <c r="FLY621" s="178"/>
      <c r="FLZ621" s="178"/>
      <c r="FMA621" s="178"/>
      <c r="FMB621" s="178"/>
      <c r="FMC621" s="178"/>
      <c r="FMD621" s="178"/>
      <c r="FME621" s="178"/>
      <c r="FMF621" s="178"/>
      <c r="FMG621" s="178"/>
      <c r="FMH621" s="178"/>
      <c r="FMI621" s="178"/>
      <c r="FMJ621" s="178"/>
      <c r="FMK621" s="178"/>
      <c r="FML621" s="178"/>
      <c r="FMM621" s="178"/>
      <c r="FMN621" s="178"/>
      <c r="FMO621" s="178"/>
      <c r="FMP621" s="178"/>
      <c r="FMQ621" s="178"/>
      <c r="FMR621" s="178"/>
      <c r="FMS621" s="178"/>
      <c r="FMT621" s="178"/>
      <c r="FMU621" s="178"/>
      <c r="FMV621" s="178"/>
      <c r="FMW621" s="178"/>
      <c r="FMX621" s="178"/>
      <c r="FMY621" s="178"/>
      <c r="FMZ621" s="178"/>
      <c r="FNA621" s="178"/>
      <c r="FNB621" s="178"/>
      <c r="FNC621" s="178"/>
      <c r="FND621" s="178"/>
      <c r="FNE621" s="178"/>
      <c r="FNF621" s="178"/>
      <c r="FNG621" s="178"/>
      <c r="FNH621" s="178"/>
      <c r="FNI621" s="178"/>
      <c r="FNJ621" s="178"/>
      <c r="FNK621" s="178"/>
      <c r="FNL621" s="178"/>
      <c r="FNM621" s="178"/>
      <c r="FNN621" s="178"/>
      <c r="FNO621" s="178"/>
      <c r="FNP621" s="178"/>
      <c r="FNQ621" s="178"/>
      <c r="FNR621" s="178"/>
      <c r="FNS621" s="178"/>
      <c r="FNT621" s="178"/>
      <c r="FNU621" s="178"/>
      <c r="FNV621" s="178"/>
      <c r="FNW621" s="178"/>
      <c r="FNX621" s="178"/>
      <c r="FNY621" s="178"/>
      <c r="FNZ621" s="178"/>
      <c r="FOA621" s="178"/>
      <c r="FOB621" s="178"/>
      <c r="FOC621" s="178"/>
      <c r="FOD621" s="178"/>
      <c r="FOE621" s="178"/>
      <c r="FOF621" s="178"/>
      <c r="FOG621" s="178"/>
      <c r="FOH621" s="178"/>
      <c r="FOI621" s="178"/>
      <c r="FOJ621" s="178"/>
      <c r="FOK621" s="178"/>
      <c r="FOL621" s="178"/>
      <c r="FOM621" s="178"/>
      <c r="FON621" s="178"/>
      <c r="FOO621" s="178"/>
      <c r="FOP621" s="178"/>
      <c r="FOQ621" s="178"/>
      <c r="FOR621" s="178"/>
      <c r="FOS621" s="178"/>
      <c r="FOT621" s="178"/>
      <c r="FOU621" s="178"/>
      <c r="FOV621" s="178"/>
      <c r="FOW621" s="178"/>
      <c r="FOX621" s="178"/>
      <c r="FOY621" s="178"/>
      <c r="FOZ621" s="178"/>
      <c r="FPA621" s="178"/>
      <c r="FPB621" s="178"/>
      <c r="FPC621" s="178"/>
      <c r="FPD621" s="178"/>
      <c r="FPE621" s="178"/>
      <c r="FPF621" s="178"/>
      <c r="FPG621" s="178"/>
      <c r="FPH621" s="178"/>
      <c r="FPI621" s="178"/>
      <c r="FPJ621" s="178"/>
      <c r="FPK621" s="178"/>
      <c r="FPL621" s="178"/>
      <c r="FPM621" s="178"/>
      <c r="FPN621" s="178"/>
      <c r="FPO621" s="178"/>
      <c r="FPP621" s="178"/>
      <c r="FPQ621" s="178"/>
      <c r="FPR621" s="178"/>
      <c r="FPS621" s="178"/>
      <c r="FPT621" s="178"/>
      <c r="FPU621" s="178"/>
      <c r="FPV621" s="178"/>
      <c r="FPW621" s="178"/>
      <c r="FPX621" s="178"/>
      <c r="FPY621" s="178"/>
      <c r="FPZ621" s="178"/>
      <c r="FQA621" s="178"/>
      <c r="FQB621" s="178"/>
      <c r="FQC621" s="178"/>
      <c r="FQD621" s="178"/>
      <c r="FQE621" s="178"/>
      <c r="FQF621" s="178"/>
      <c r="FQG621" s="178"/>
      <c r="FQH621" s="178"/>
      <c r="FQI621" s="178"/>
      <c r="FQJ621" s="178"/>
      <c r="FQK621" s="178"/>
      <c r="FQL621" s="178"/>
      <c r="FQM621" s="178"/>
      <c r="FQN621" s="178"/>
      <c r="FQO621" s="178"/>
      <c r="FQP621" s="178"/>
      <c r="FQQ621" s="178"/>
      <c r="FQR621" s="178"/>
      <c r="FQS621" s="178"/>
      <c r="FQT621" s="178"/>
      <c r="FQU621" s="178"/>
      <c r="FQV621" s="178"/>
      <c r="FQW621" s="178"/>
      <c r="FQX621" s="178"/>
      <c r="FQY621" s="178"/>
      <c r="FQZ621" s="178"/>
      <c r="FRA621" s="178"/>
      <c r="FRB621" s="178"/>
      <c r="FRC621" s="178"/>
      <c r="FRD621" s="178"/>
      <c r="FRE621" s="178"/>
      <c r="FRF621" s="178"/>
      <c r="FRG621" s="178"/>
      <c r="FRH621" s="178"/>
      <c r="FRI621" s="178"/>
      <c r="FRJ621" s="178"/>
      <c r="FRK621" s="178"/>
      <c r="FRL621" s="178"/>
      <c r="FRM621" s="178"/>
      <c r="FRN621" s="178"/>
      <c r="FRO621" s="178"/>
      <c r="FRP621" s="178"/>
      <c r="FRQ621" s="178"/>
      <c r="FRR621" s="178"/>
      <c r="FRS621" s="178"/>
      <c r="FRT621" s="178"/>
      <c r="FRU621" s="178"/>
      <c r="FRV621" s="178"/>
      <c r="FRW621" s="178"/>
      <c r="FRX621" s="178"/>
      <c r="FRY621" s="178"/>
      <c r="FRZ621" s="178"/>
      <c r="FSA621" s="178"/>
      <c r="FSB621" s="178"/>
      <c r="FSC621" s="178"/>
      <c r="FSD621" s="178"/>
      <c r="FSE621" s="178"/>
      <c r="FSF621" s="178"/>
      <c r="FSG621" s="178"/>
      <c r="FSH621" s="178"/>
      <c r="FSI621" s="178"/>
      <c r="FSJ621" s="178"/>
      <c r="FSK621" s="178"/>
      <c r="FSL621" s="178"/>
      <c r="FSM621" s="178"/>
      <c r="FSN621" s="178"/>
      <c r="FSO621" s="178"/>
      <c r="FSP621" s="178"/>
      <c r="FSQ621" s="178"/>
      <c r="FSR621" s="178"/>
      <c r="FSS621" s="178"/>
      <c r="FST621" s="178"/>
      <c r="FSU621" s="178"/>
      <c r="FSV621" s="178"/>
      <c r="FSW621" s="178"/>
      <c r="FSX621" s="178"/>
      <c r="FSY621" s="178"/>
      <c r="FSZ621" s="178"/>
      <c r="FTA621" s="178"/>
      <c r="FTB621" s="178"/>
      <c r="FTC621" s="178"/>
      <c r="FTD621" s="178"/>
      <c r="FTE621" s="178"/>
      <c r="FTF621" s="178"/>
      <c r="FTG621" s="178"/>
      <c r="FTH621" s="178"/>
      <c r="FTI621" s="178"/>
      <c r="FTJ621" s="178"/>
      <c r="FTK621" s="178"/>
      <c r="FTL621" s="178"/>
      <c r="FTM621" s="178"/>
      <c r="FTN621" s="178"/>
      <c r="FTO621" s="178"/>
      <c r="FTP621" s="178"/>
      <c r="FTQ621" s="178"/>
      <c r="FTR621" s="178"/>
      <c r="FTS621" s="178"/>
      <c r="FTT621" s="178"/>
      <c r="FTU621" s="178"/>
      <c r="FTV621" s="178"/>
      <c r="FTW621" s="178"/>
      <c r="FTX621" s="178"/>
      <c r="FTY621" s="178"/>
      <c r="FTZ621" s="178"/>
      <c r="FUA621" s="178"/>
      <c r="FUB621" s="178"/>
      <c r="FUC621" s="178"/>
      <c r="FUD621" s="178"/>
      <c r="FUE621" s="178"/>
      <c r="FUF621" s="178"/>
      <c r="FUG621" s="178"/>
      <c r="FUH621" s="178"/>
      <c r="FUI621" s="178"/>
      <c r="FUJ621" s="178"/>
      <c r="FUK621" s="178"/>
      <c r="FUL621" s="178"/>
      <c r="FUM621" s="178"/>
      <c r="FUN621" s="178"/>
      <c r="FUO621" s="178"/>
      <c r="FUP621" s="178"/>
      <c r="FUQ621" s="178"/>
      <c r="FUR621" s="178"/>
      <c r="FUS621" s="178"/>
      <c r="FUT621" s="178"/>
      <c r="FUU621" s="178"/>
      <c r="FUV621" s="178"/>
      <c r="FUW621" s="178"/>
      <c r="FUX621" s="178"/>
      <c r="FUY621" s="178"/>
      <c r="FUZ621" s="178"/>
      <c r="FVA621" s="178"/>
      <c r="FVB621" s="178"/>
      <c r="FVC621" s="178"/>
      <c r="FVD621" s="178"/>
      <c r="FVE621" s="178"/>
      <c r="FVF621" s="178"/>
      <c r="FVG621" s="178"/>
      <c r="FVH621" s="178"/>
      <c r="FVI621" s="178"/>
      <c r="FVJ621" s="178"/>
      <c r="FVK621" s="178"/>
      <c r="FVL621" s="178"/>
      <c r="FVM621" s="178"/>
      <c r="FVN621" s="178"/>
      <c r="FVO621" s="178"/>
      <c r="FVP621" s="178"/>
      <c r="FVQ621" s="178"/>
      <c r="FVR621" s="178"/>
      <c r="FVS621" s="178"/>
      <c r="FVT621" s="178"/>
      <c r="FVU621" s="178"/>
      <c r="FVV621" s="178"/>
      <c r="FVW621" s="178"/>
      <c r="FVX621" s="178"/>
      <c r="FVY621" s="178"/>
      <c r="FVZ621" s="178"/>
      <c r="FWA621" s="178"/>
      <c r="FWB621" s="178"/>
      <c r="FWC621" s="178"/>
      <c r="FWD621" s="178"/>
      <c r="FWE621" s="178"/>
      <c r="FWF621" s="178"/>
      <c r="FWG621" s="178"/>
      <c r="FWH621" s="178"/>
      <c r="FWI621" s="178"/>
      <c r="FWJ621" s="178"/>
      <c r="FWK621" s="178"/>
      <c r="FWL621" s="178"/>
      <c r="FWM621" s="178"/>
      <c r="FWN621" s="178"/>
      <c r="FWO621" s="178"/>
      <c r="FWP621" s="178"/>
      <c r="FWQ621" s="178"/>
      <c r="FWR621" s="178"/>
      <c r="FWS621" s="178"/>
      <c r="FWT621" s="178"/>
      <c r="FWU621" s="178"/>
      <c r="FWV621" s="178"/>
      <c r="FWW621" s="178"/>
      <c r="FWX621" s="178"/>
      <c r="FWY621" s="178"/>
      <c r="FWZ621" s="178"/>
      <c r="FXA621" s="178"/>
      <c r="FXB621" s="178"/>
      <c r="FXC621" s="178"/>
      <c r="FXD621" s="178"/>
      <c r="FXE621" s="178"/>
      <c r="FXF621" s="178"/>
      <c r="FXG621" s="178"/>
      <c r="FXH621" s="178"/>
      <c r="FXI621" s="178"/>
      <c r="FXJ621" s="178"/>
      <c r="FXK621" s="178"/>
      <c r="FXL621" s="178"/>
      <c r="FXM621" s="178"/>
      <c r="FXN621" s="178"/>
      <c r="FXO621" s="178"/>
      <c r="FXP621" s="178"/>
      <c r="FXQ621" s="178"/>
      <c r="FXR621" s="178"/>
      <c r="FXS621" s="178"/>
      <c r="FXT621" s="178"/>
      <c r="FXU621" s="178"/>
      <c r="FXV621" s="178"/>
      <c r="FXW621" s="178"/>
      <c r="FXX621" s="178"/>
      <c r="FXY621" s="178"/>
      <c r="FXZ621" s="178"/>
      <c r="FYA621" s="178"/>
      <c r="FYB621" s="178"/>
      <c r="FYC621" s="178"/>
      <c r="FYD621" s="178"/>
      <c r="FYE621" s="178"/>
      <c r="FYF621" s="178"/>
      <c r="FYG621" s="178"/>
      <c r="FYH621" s="178"/>
      <c r="FYI621" s="178"/>
      <c r="FYJ621" s="178"/>
      <c r="FYK621" s="178"/>
      <c r="FYL621" s="178"/>
      <c r="FYM621" s="178"/>
      <c r="FYN621" s="178"/>
      <c r="FYO621" s="178"/>
      <c r="FYP621" s="178"/>
      <c r="FYQ621" s="178"/>
      <c r="FYR621" s="178"/>
      <c r="FYS621" s="178"/>
      <c r="FYT621" s="178"/>
      <c r="FYU621" s="178"/>
      <c r="FYV621" s="178"/>
      <c r="FYW621" s="178"/>
      <c r="FYX621" s="178"/>
      <c r="FYY621" s="178"/>
      <c r="FYZ621" s="178"/>
      <c r="FZA621" s="178"/>
      <c r="FZB621" s="178"/>
      <c r="FZC621" s="178"/>
      <c r="FZD621" s="178"/>
      <c r="FZE621" s="178"/>
      <c r="FZF621" s="178"/>
      <c r="FZG621" s="178"/>
      <c r="FZH621" s="178"/>
      <c r="FZI621" s="178"/>
      <c r="FZJ621" s="178"/>
      <c r="FZK621" s="178"/>
      <c r="FZL621" s="178"/>
      <c r="FZM621" s="178"/>
      <c r="FZN621" s="178"/>
      <c r="FZO621" s="178"/>
      <c r="FZP621" s="178"/>
      <c r="FZQ621" s="178"/>
      <c r="FZR621" s="178"/>
      <c r="FZS621" s="178"/>
      <c r="FZT621" s="178"/>
      <c r="FZU621" s="178"/>
      <c r="FZV621" s="178"/>
      <c r="FZW621" s="178"/>
      <c r="FZX621" s="178"/>
      <c r="FZY621" s="178"/>
      <c r="FZZ621" s="178"/>
      <c r="GAA621" s="178"/>
      <c r="GAB621" s="178"/>
      <c r="GAC621" s="178"/>
      <c r="GAD621" s="178"/>
      <c r="GAE621" s="178"/>
      <c r="GAF621" s="178"/>
      <c r="GAG621" s="178"/>
      <c r="GAH621" s="178"/>
      <c r="GAI621" s="178"/>
      <c r="GAJ621" s="178"/>
      <c r="GAK621" s="178"/>
      <c r="GAL621" s="178"/>
      <c r="GAM621" s="178"/>
      <c r="GAN621" s="178"/>
      <c r="GAO621" s="178"/>
      <c r="GAP621" s="178"/>
      <c r="GAQ621" s="178"/>
      <c r="GAR621" s="178"/>
      <c r="GAS621" s="178"/>
      <c r="GAT621" s="178"/>
      <c r="GAU621" s="178"/>
      <c r="GAV621" s="178"/>
      <c r="GAW621" s="178"/>
      <c r="GAX621" s="178"/>
      <c r="GAY621" s="178"/>
      <c r="GAZ621" s="178"/>
      <c r="GBA621" s="178"/>
      <c r="GBB621" s="178"/>
      <c r="GBC621" s="178"/>
      <c r="GBD621" s="178"/>
      <c r="GBE621" s="178"/>
      <c r="GBF621" s="178"/>
      <c r="GBG621" s="178"/>
      <c r="GBH621" s="178"/>
      <c r="GBI621" s="178"/>
      <c r="GBJ621" s="178"/>
      <c r="GBK621" s="178"/>
      <c r="GBL621" s="178"/>
      <c r="GBM621" s="178"/>
      <c r="GBN621" s="178"/>
      <c r="GBO621" s="178"/>
      <c r="GBP621" s="178"/>
      <c r="GBQ621" s="178"/>
      <c r="GBR621" s="178"/>
      <c r="GBS621" s="178"/>
      <c r="GBT621" s="178"/>
      <c r="GBU621" s="178"/>
      <c r="GBV621" s="178"/>
      <c r="GBW621" s="178"/>
      <c r="GBX621" s="178"/>
      <c r="GBY621" s="178"/>
      <c r="GBZ621" s="178"/>
      <c r="GCA621" s="178"/>
      <c r="GCB621" s="178"/>
      <c r="GCC621" s="178"/>
      <c r="GCD621" s="178"/>
      <c r="GCE621" s="178"/>
      <c r="GCF621" s="178"/>
      <c r="GCG621" s="178"/>
      <c r="GCH621" s="178"/>
      <c r="GCI621" s="178"/>
      <c r="GCJ621" s="178"/>
      <c r="GCK621" s="178"/>
      <c r="GCL621" s="178"/>
      <c r="GCM621" s="178"/>
      <c r="GCN621" s="178"/>
      <c r="GCO621" s="178"/>
      <c r="GCP621" s="178"/>
      <c r="GCQ621" s="178"/>
      <c r="GCR621" s="178"/>
      <c r="GCS621" s="178"/>
      <c r="GCT621" s="178"/>
      <c r="GCU621" s="178"/>
      <c r="GCV621" s="178"/>
      <c r="GCW621" s="178"/>
      <c r="GCX621" s="178"/>
      <c r="GCY621" s="178"/>
      <c r="GCZ621" s="178"/>
      <c r="GDA621" s="178"/>
      <c r="GDB621" s="178"/>
      <c r="GDC621" s="178"/>
      <c r="GDD621" s="178"/>
      <c r="GDE621" s="178"/>
      <c r="GDF621" s="178"/>
      <c r="GDG621" s="178"/>
      <c r="GDH621" s="178"/>
      <c r="GDI621" s="178"/>
      <c r="GDJ621" s="178"/>
      <c r="GDK621" s="178"/>
      <c r="GDL621" s="178"/>
      <c r="GDM621" s="178"/>
      <c r="GDN621" s="178"/>
      <c r="GDO621" s="178"/>
      <c r="GDP621" s="178"/>
      <c r="GDQ621" s="178"/>
      <c r="GDR621" s="178"/>
      <c r="GDS621" s="178"/>
      <c r="GDT621" s="178"/>
      <c r="GDU621" s="178"/>
      <c r="GDV621" s="178"/>
      <c r="GDW621" s="178"/>
      <c r="GDX621" s="178"/>
      <c r="GDY621" s="178"/>
      <c r="GDZ621" s="178"/>
      <c r="GEA621" s="178"/>
      <c r="GEB621" s="178"/>
      <c r="GEC621" s="178"/>
      <c r="GED621" s="178"/>
      <c r="GEE621" s="178"/>
      <c r="GEF621" s="178"/>
      <c r="GEG621" s="178"/>
      <c r="GEH621" s="178"/>
      <c r="GEI621" s="178"/>
      <c r="GEJ621" s="178"/>
      <c r="GEK621" s="178"/>
      <c r="GEL621" s="178"/>
      <c r="GEM621" s="178"/>
      <c r="GEN621" s="178"/>
      <c r="GEO621" s="178"/>
      <c r="GEP621" s="178"/>
      <c r="GEQ621" s="178"/>
      <c r="GER621" s="178"/>
      <c r="GES621" s="178"/>
      <c r="GET621" s="178"/>
      <c r="GEU621" s="178"/>
      <c r="GEV621" s="178"/>
      <c r="GEW621" s="178"/>
      <c r="GEX621" s="178"/>
      <c r="GEY621" s="178"/>
      <c r="GEZ621" s="178"/>
      <c r="GFA621" s="178"/>
      <c r="GFB621" s="178"/>
      <c r="GFC621" s="178"/>
      <c r="GFD621" s="178"/>
      <c r="GFE621" s="178"/>
      <c r="GFF621" s="178"/>
      <c r="GFG621" s="178"/>
      <c r="GFH621" s="178"/>
      <c r="GFI621" s="178"/>
      <c r="GFJ621" s="178"/>
      <c r="GFK621" s="178"/>
      <c r="GFL621" s="178"/>
      <c r="GFM621" s="178"/>
      <c r="GFN621" s="178"/>
      <c r="GFO621" s="178"/>
      <c r="GFP621" s="178"/>
      <c r="GFQ621" s="178"/>
      <c r="GFR621" s="178"/>
      <c r="GFS621" s="178"/>
      <c r="GFT621" s="178"/>
      <c r="GFU621" s="178"/>
      <c r="GFV621" s="178"/>
      <c r="GFW621" s="178"/>
      <c r="GFX621" s="178"/>
      <c r="GFY621" s="178"/>
      <c r="GFZ621" s="178"/>
      <c r="GGA621" s="178"/>
      <c r="GGB621" s="178"/>
      <c r="GGC621" s="178"/>
      <c r="GGD621" s="178"/>
      <c r="GGE621" s="178"/>
      <c r="GGF621" s="178"/>
      <c r="GGG621" s="178"/>
      <c r="GGH621" s="178"/>
      <c r="GGI621" s="178"/>
      <c r="GGJ621" s="178"/>
      <c r="GGK621" s="178"/>
      <c r="GGL621" s="178"/>
      <c r="GGM621" s="178"/>
      <c r="GGN621" s="178"/>
      <c r="GGO621" s="178"/>
      <c r="GGP621" s="178"/>
      <c r="GGQ621" s="178"/>
      <c r="GGR621" s="178"/>
      <c r="GGS621" s="178"/>
      <c r="GGT621" s="178"/>
      <c r="GGU621" s="178"/>
      <c r="GGV621" s="178"/>
      <c r="GGW621" s="178"/>
      <c r="GGX621" s="178"/>
      <c r="GGY621" s="178"/>
      <c r="GGZ621" s="178"/>
      <c r="GHA621" s="178"/>
      <c r="GHB621" s="178"/>
      <c r="GHC621" s="178"/>
      <c r="GHD621" s="178"/>
      <c r="GHE621" s="178"/>
      <c r="GHF621" s="178"/>
      <c r="GHG621" s="178"/>
      <c r="GHH621" s="178"/>
      <c r="GHI621" s="178"/>
      <c r="GHJ621" s="178"/>
    </row>
    <row r="622" spans="1:4950" s="177" customFormat="1" ht="37.5">
      <c r="A622" s="250" t="s">
        <v>1445</v>
      </c>
      <c r="B622" s="250" t="s">
        <v>1446</v>
      </c>
      <c r="C622" s="250" t="s">
        <v>1175</v>
      </c>
      <c r="D622" s="250" t="s">
        <v>1447</v>
      </c>
      <c r="E622" s="236">
        <v>44572</v>
      </c>
      <c r="F622" s="237">
        <v>44865</v>
      </c>
      <c r="G622" s="237"/>
      <c r="H622" s="329"/>
      <c r="I622" s="225">
        <v>5543166</v>
      </c>
      <c r="J622" s="227"/>
      <c r="K622" s="228" t="s">
        <v>286</v>
      </c>
      <c r="L622" s="229">
        <v>99</v>
      </c>
      <c r="M622" s="231">
        <v>138</v>
      </c>
      <c r="N622" s="231" t="s">
        <v>22</v>
      </c>
      <c r="O622" s="295" t="s">
        <v>22</v>
      </c>
      <c r="P622" s="241" t="s">
        <v>22</v>
      </c>
      <c r="Q622" s="241" t="s">
        <v>22</v>
      </c>
      <c r="R622" s="241" t="s">
        <v>22</v>
      </c>
      <c r="S622" s="241" t="s">
        <v>22</v>
      </c>
      <c r="T622" s="241" t="s">
        <v>22</v>
      </c>
      <c r="U622" s="241" t="s">
        <v>22</v>
      </c>
      <c r="V622" s="241" t="s">
        <v>173</v>
      </c>
      <c r="W622" s="242"/>
      <c r="X622" s="178"/>
      <c r="Y622" s="178"/>
      <c r="Z622" s="178"/>
      <c r="AA622" s="178"/>
      <c r="AB622" s="178"/>
      <c r="AC622" s="178"/>
      <c r="AD622" s="178"/>
      <c r="AE622" s="178"/>
      <c r="AF622" s="178"/>
      <c r="AG622" s="178"/>
      <c r="AH622" s="178"/>
      <c r="AI622" s="178"/>
      <c r="AJ622" s="178"/>
      <c r="AK622" s="178"/>
      <c r="AL622" s="178"/>
      <c r="AM622" s="178"/>
      <c r="AN622" s="178"/>
      <c r="AO622" s="178"/>
      <c r="AP622" s="178"/>
      <c r="AQ622" s="178"/>
      <c r="AR622" s="178"/>
      <c r="AS622" s="178"/>
      <c r="AT622" s="178"/>
      <c r="AU622" s="178"/>
      <c r="AV622" s="178"/>
      <c r="AW622" s="178"/>
      <c r="AX622" s="178"/>
      <c r="AY622" s="178"/>
      <c r="AZ622" s="178"/>
      <c r="BA622" s="178"/>
      <c r="BB622" s="178"/>
      <c r="BC622" s="178"/>
      <c r="BD622" s="178"/>
      <c r="BE622" s="178"/>
      <c r="BF622" s="178"/>
      <c r="BG622" s="178"/>
      <c r="BH622" s="178"/>
      <c r="BI622" s="178"/>
      <c r="BJ622" s="178"/>
      <c r="BK622" s="178"/>
      <c r="BL622" s="178"/>
      <c r="BM622" s="178"/>
      <c r="BN622" s="178"/>
      <c r="BO622" s="178"/>
      <c r="BP622" s="178"/>
      <c r="BQ622" s="178"/>
      <c r="BR622" s="178"/>
      <c r="BS622" s="178"/>
      <c r="BT622" s="178"/>
      <c r="BU622" s="178"/>
      <c r="BV622" s="178"/>
      <c r="BW622" s="178"/>
      <c r="BX622" s="178"/>
      <c r="BY622" s="178"/>
      <c r="BZ622" s="178"/>
      <c r="CA622" s="178"/>
      <c r="CB622" s="178"/>
      <c r="CC622" s="178"/>
      <c r="CD622" s="178"/>
      <c r="CE622" s="178"/>
      <c r="CF622" s="178"/>
      <c r="CG622" s="178"/>
      <c r="CH622" s="178"/>
      <c r="CI622" s="178"/>
      <c r="CJ622" s="178"/>
      <c r="CK622" s="178"/>
      <c r="CL622" s="178"/>
      <c r="CM622" s="178"/>
      <c r="CN622" s="178"/>
      <c r="CO622" s="178"/>
      <c r="CP622" s="178"/>
      <c r="CQ622" s="178"/>
      <c r="CR622" s="178"/>
      <c r="CS622" s="178"/>
      <c r="CT622" s="178"/>
      <c r="CU622" s="178"/>
      <c r="CV622" s="178"/>
      <c r="CW622" s="178"/>
      <c r="CX622" s="178"/>
      <c r="CY622" s="178"/>
      <c r="CZ622" s="178"/>
      <c r="DA622" s="178"/>
      <c r="DB622" s="178"/>
      <c r="DC622" s="178"/>
      <c r="DD622" s="178"/>
      <c r="DE622" s="178"/>
      <c r="DF622" s="178"/>
      <c r="DG622" s="178"/>
      <c r="DH622" s="178"/>
      <c r="DI622" s="178"/>
      <c r="DJ622" s="178"/>
      <c r="DK622" s="178"/>
      <c r="DL622" s="178"/>
      <c r="DM622" s="178"/>
      <c r="DN622" s="178"/>
      <c r="DO622" s="178"/>
      <c r="DP622" s="178"/>
      <c r="DQ622" s="178"/>
      <c r="DR622" s="178"/>
      <c r="DS622" s="178"/>
      <c r="DT622" s="178"/>
      <c r="DU622" s="178"/>
      <c r="DV622" s="178"/>
      <c r="DW622" s="178"/>
      <c r="DX622" s="178"/>
      <c r="DY622" s="178"/>
      <c r="DZ622" s="178"/>
      <c r="EA622" s="178"/>
      <c r="EB622" s="178"/>
      <c r="EC622" s="178"/>
      <c r="ED622" s="178"/>
      <c r="EE622" s="178"/>
      <c r="EF622" s="178"/>
      <c r="EG622" s="178"/>
      <c r="EH622" s="178"/>
      <c r="EI622" s="178"/>
      <c r="EJ622" s="178"/>
      <c r="EK622" s="178"/>
      <c r="EL622" s="178"/>
      <c r="EM622" s="178"/>
      <c r="EN622" s="178"/>
      <c r="EO622" s="178"/>
      <c r="EP622" s="178"/>
      <c r="EQ622" s="178"/>
      <c r="ER622" s="178"/>
      <c r="ES622" s="178"/>
      <c r="ET622" s="178"/>
      <c r="EU622" s="178"/>
      <c r="EV622" s="178"/>
      <c r="EW622" s="178"/>
      <c r="EX622" s="178"/>
      <c r="EY622" s="178"/>
      <c r="EZ622" s="178"/>
      <c r="FA622" s="178"/>
      <c r="FB622" s="178"/>
      <c r="FC622" s="178"/>
      <c r="FD622" s="178"/>
      <c r="FE622" s="178"/>
      <c r="FF622" s="178"/>
      <c r="FG622" s="178"/>
      <c r="FH622" s="178"/>
      <c r="FI622" s="178"/>
      <c r="FJ622" s="178"/>
      <c r="FK622" s="178"/>
      <c r="FL622" s="178"/>
      <c r="FM622" s="178"/>
      <c r="FN622" s="178"/>
      <c r="FO622" s="178"/>
      <c r="FP622" s="178"/>
      <c r="FQ622" s="178"/>
      <c r="FR622" s="178"/>
      <c r="FS622" s="178"/>
      <c r="FT622" s="178"/>
      <c r="FU622" s="178"/>
      <c r="FV622" s="178"/>
      <c r="FW622" s="178"/>
      <c r="FX622" s="178"/>
      <c r="FY622" s="178"/>
      <c r="FZ622" s="178"/>
      <c r="GA622" s="178"/>
      <c r="GB622" s="178"/>
      <c r="GC622" s="178"/>
      <c r="GD622" s="178"/>
      <c r="GE622" s="178"/>
      <c r="GF622" s="178"/>
      <c r="GG622" s="178"/>
      <c r="GH622" s="178"/>
      <c r="GI622" s="178"/>
      <c r="GJ622" s="178"/>
      <c r="GK622" s="178"/>
      <c r="GL622" s="178"/>
      <c r="GM622" s="178"/>
      <c r="GN622" s="178"/>
      <c r="GO622" s="178"/>
      <c r="GP622" s="178"/>
      <c r="GQ622" s="178"/>
      <c r="GR622" s="178"/>
      <c r="GS622" s="178"/>
      <c r="GT622" s="178"/>
      <c r="GU622" s="178"/>
      <c r="GV622" s="178"/>
      <c r="GW622" s="178"/>
      <c r="GX622" s="178"/>
      <c r="GY622" s="178"/>
      <c r="GZ622" s="178"/>
      <c r="HA622" s="178"/>
      <c r="HB622" s="178"/>
      <c r="HC622" s="178"/>
      <c r="HD622" s="178"/>
      <c r="HE622" s="178"/>
      <c r="HF622" s="178"/>
      <c r="HG622" s="178"/>
      <c r="HH622" s="178"/>
      <c r="HI622" s="178"/>
      <c r="HJ622" s="178"/>
      <c r="HK622" s="178"/>
      <c r="HL622" s="178"/>
      <c r="HM622" s="178"/>
      <c r="HN622" s="178"/>
      <c r="HO622" s="178"/>
      <c r="HP622" s="178"/>
      <c r="HQ622" s="178"/>
      <c r="HR622" s="178"/>
      <c r="HS622" s="178"/>
      <c r="HT622" s="178"/>
      <c r="HU622" s="178"/>
      <c r="HV622" s="178"/>
      <c r="HW622" s="178"/>
      <c r="HX622" s="178"/>
      <c r="HY622" s="178"/>
      <c r="HZ622" s="178"/>
      <c r="IA622" s="178"/>
      <c r="IB622" s="178"/>
      <c r="IC622" s="178"/>
      <c r="ID622" s="178"/>
      <c r="IE622" s="178"/>
      <c r="IF622" s="178"/>
      <c r="IG622" s="178"/>
      <c r="IH622" s="178"/>
      <c r="II622" s="178"/>
      <c r="IJ622" s="178"/>
      <c r="IK622" s="178"/>
      <c r="IL622" s="178"/>
      <c r="IM622" s="178"/>
      <c r="IN622" s="178"/>
      <c r="IO622" s="178"/>
      <c r="IP622" s="178"/>
      <c r="IQ622" s="178"/>
      <c r="IR622" s="178"/>
      <c r="IS622" s="178"/>
      <c r="IT622" s="178"/>
      <c r="IU622" s="178"/>
      <c r="IV622" s="178"/>
      <c r="IW622" s="178"/>
      <c r="IX622" s="178"/>
      <c r="IY622" s="178"/>
      <c r="IZ622" s="178"/>
      <c r="JA622" s="178"/>
      <c r="JB622" s="178"/>
      <c r="JC622" s="178"/>
      <c r="JD622" s="178"/>
      <c r="JE622" s="178"/>
      <c r="JF622" s="178"/>
      <c r="JG622" s="178"/>
      <c r="JH622" s="178"/>
      <c r="JI622" s="178"/>
      <c r="JJ622" s="178"/>
      <c r="JK622" s="178"/>
      <c r="JL622" s="178"/>
      <c r="JM622" s="178"/>
      <c r="JN622" s="178"/>
      <c r="JO622" s="178"/>
      <c r="JP622" s="178"/>
      <c r="JQ622" s="178"/>
      <c r="JR622" s="178"/>
      <c r="JS622" s="178"/>
      <c r="JT622" s="178"/>
      <c r="JU622" s="178"/>
      <c r="JV622" s="178"/>
      <c r="JW622" s="178"/>
      <c r="JX622" s="178"/>
      <c r="JY622" s="178"/>
      <c r="JZ622" s="178"/>
      <c r="KA622" s="178"/>
      <c r="KB622" s="178"/>
      <c r="KC622" s="178"/>
      <c r="KD622" s="178"/>
      <c r="KE622" s="178"/>
      <c r="KF622" s="178"/>
      <c r="KG622" s="178"/>
      <c r="KH622" s="178"/>
      <c r="KI622" s="178"/>
      <c r="KJ622" s="178"/>
      <c r="KK622" s="178"/>
      <c r="KL622" s="178"/>
      <c r="KM622" s="178"/>
      <c r="KN622" s="178"/>
      <c r="KO622" s="178"/>
      <c r="KP622" s="178"/>
      <c r="KQ622" s="178"/>
      <c r="KR622" s="178"/>
      <c r="KS622" s="178"/>
      <c r="KT622" s="178"/>
      <c r="KU622" s="178"/>
      <c r="KV622" s="178"/>
      <c r="KW622" s="178"/>
      <c r="KX622" s="178"/>
      <c r="KY622" s="178"/>
      <c r="KZ622" s="178"/>
      <c r="LA622" s="178"/>
      <c r="LB622" s="178"/>
      <c r="LC622" s="178"/>
      <c r="LD622" s="178"/>
      <c r="LE622" s="178"/>
      <c r="LF622" s="178"/>
      <c r="LG622" s="178"/>
      <c r="LH622" s="178"/>
      <c r="LI622" s="178"/>
      <c r="LJ622" s="178"/>
      <c r="LK622" s="178"/>
      <c r="LL622" s="178"/>
      <c r="LM622" s="178"/>
      <c r="LN622" s="178"/>
      <c r="LO622" s="178"/>
      <c r="LP622" s="178"/>
      <c r="LQ622" s="178"/>
      <c r="LR622" s="178"/>
      <c r="LS622" s="178"/>
      <c r="LT622" s="178"/>
      <c r="LU622" s="178"/>
      <c r="LV622" s="178"/>
      <c r="LW622" s="178"/>
      <c r="LX622" s="178"/>
      <c r="LY622" s="178"/>
      <c r="LZ622" s="178"/>
      <c r="MA622" s="178"/>
      <c r="MB622" s="178"/>
      <c r="MC622" s="178"/>
      <c r="MD622" s="178"/>
      <c r="ME622" s="178"/>
      <c r="MF622" s="178"/>
      <c r="MG622" s="178"/>
      <c r="MH622" s="178"/>
      <c r="MI622" s="178"/>
      <c r="MJ622" s="178"/>
      <c r="MK622" s="178"/>
      <c r="ML622" s="178"/>
      <c r="MM622" s="178"/>
      <c r="MN622" s="178"/>
      <c r="MO622" s="178"/>
      <c r="MP622" s="178"/>
      <c r="MQ622" s="178"/>
      <c r="MR622" s="178"/>
      <c r="MS622" s="178"/>
      <c r="MT622" s="178"/>
      <c r="MU622" s="178"/>
      <c r="MV622" s="178"/>
      <c r="MW622" s="178"/>
      <c r="MX622" s="178"/>
      <c r="MY622" s="178"/>
      <c r="MZ622" s="178"/>
      <c r="NA622" s="178"/>
      <c r="NB622" s="178"/>
      <c r="NC622" s="178"/>
      <c r="ND622" s="178"/>
      <c r="NE622" s="178"/>
      <c r="NF622" s="178"/>
      <c r="NG622" s="178"/>
      <c r="NH622" s="178"/>
      <c r="NI622" s="178"/>
      <c r="NJ622" s="178"/>
      <c r="NK622" s="178"/>
      <c r="NL622" s="178"/>
      <c r="NM622" s="178"/>
      <c r="NN622" s="178"/>
      <c r="NO622" s="178"/>
      <c r="NP622" s="178"/>
      <c r="NQ622" s="178"/>
      <c r="NR622" s="178"/>
      <c r="NS622" s="178"/>
      <c r="NT622" s="178"/>
      <c r="NU622" s="178"/>
      <c r="NV622" s="178"/>
      <c r="NW622" s="178"/>
      <c r="NX622" s="178"/>
      <c r="NY622" s="178"/>
      <c r="NZ622" s="178"/>
      <c r="OA622" s="178"/>
      <c r="OB622" s="178"/>
      <c r="OC622" s="178"/>
      <c r="OD622" s="178"/>
      <c r="OE622" s="178"/>
      <c r="OF622" s="178"/>
      <c r="OG622" s="178"/>
      <c r="OH622" s="178"/>
      <c r="OI622" s="178"/>
      <c r="OJ622" s="178"/>
      <c r="OK622" s="178"/>
      <c r="OL622" s="178"/>
      <c r="OM622" s="178"/>
      <c r="ON622" s="178"/>
      <c r="OO622" s="178"/>
      <c r="OP622" s="178"/>
      <c r="OQ622" s="178"/>
      <c r="OR622" s="178"/>
      <c r="OS622" s="178"/>
      <c r="OT622" s="178"/>
      <c r="OU622" s="178"/>
      <c r="OV622" s="178"/>
      <c r="OW622" s="178"/>
      <c r="OX622" s="178"/>
      <c r="OY622" s="178"/>
      <c r="OZ622" s="178"/>
      <c r="PA622" s="178"/>
      <c r="PB622" s="178"/>
      <c r="PC622" s="178"/>
      <c r="PD622" s="178"/>
      <c r="PE622" s="178"/>
      <c r="PF622" s="178"/>
      <c r="PG622" s="178"/>
      <c r="PH622" s="178"/>
      <c r="PI622" s="178"/>
      <c r="PJ622" s="178"/>
      <c r="PK622" s="178"/>
      <c r="PL622" s="178"/>
      <c r="PM622" s="178"/>
      <c r="PN622" s="178"/>
      <c r="PO622" s="178"/>
      <c r="PP622" s="178"/>
      <c r="PQ622" s="178"/>
      <c r="PR622" s="178"/>
      <c r="PS622" s="178"/>
      <c r="PT622" s="178"/>
      <c r="PU622" s="178"/>
      <c r="PV622" s="178"/>
      <c r="PW622" s="178"/>
      <c r="PX622" s="178"/>
      <c r="PY622" s="178"/>
      <c r="PZ622" s="178"/>
      <c r="QA622" s="178"/>
      <c r="QB622" s="178"/>
      <c r="QC622" s="178"/>
      <c r="QD622" s="178"/>
      <c r="QE622" s="178"/>
      <c r="QF622" s="178"/>
      <c r="QG622" s="178"/>
      <c r="QH622" s="178"/>
      <c r="QI622" s="178"/>
      <c r="QJ622" s="178"/>
      <c r="QK622" s="178"/>
      <c r="QL622" s="178"/>
      <c r="QM622" s="178"/>
      <c r="QN622" s="178"/>
      <c r="QO622" s="178"/>
      <c r="QP622" s="178"/>
      <c r="QQ622" s="178"/>
      <c r="QR622" s="178"/>
      <c r="QS622" s="178"/>
      <c r="QT622" s="178"/>
      <c r="QU622" s="178"/>
      <c r="QV622" s="178"/>
      <c r="QW622" s="178"/>
      <c r="QX622" s="178"/>
      <c r="QY622" s="178"/>
      <c r="QZ622" s="178"/>
      <c r="RA622" s="178"/>
      <c r="RB622" s="178"/>
      <c r="RC622" s="178"/>
      <c r="RD622" s="178"/>
      <c r="RE622" s="178"/>
      <c r="RF622" s="178"/>
      <c r="RG622" s="178"/>
      <c r="RH622" s="178"/>
      <c r="RI622" s="178"/>
      <c r="RJ622" s="178"/>
      <c r="RK622" s="178"/>
      <c r="RL622" s="178"/>
      <c r="RM622" s="178"/>
      <c r="RN622" s="178"/>
      <c r="RO622" s="178"/>
      <c r="RP622" s="178"/>
      <c r="RQ622" s="178"/>
      <c r="RR622" s="178"/>
      <c r="RS622" s="178"/>
      <c r="RT622" s="178"/>
      <c r="RU622" s="178"/>
      <c r="RV622" s="178"/>
      <c r="RW622" s="178"/>
      <c r="RX622" s="178"/>
      <c r="RY622" s="178"/>
      <c r="RZ622" s="178"/>
      <c r="SA622" s="178"/>
      <c r="SB622" s="178"/>
      <c r="SC622" s="178"/>
      <c r="SD622" s="178"/>
      <c r="SE622" s="178"/>
      <c r="SF622" s="178"/>
      <c r="SG622" s="178"/>
      <c r="SH622" s="178"/>
      <c r="SI622" s="178"/>
      <c r="SJ622" s="178"/>
      <c r="SK622" s="178"/>
      <c r="SL622" s="178"/>
      <c r="SM622" s="178"/>
      <c r="SN622" s="178"/>
      <c r="SO622" s="178"/>
      <c r="SP622" s="178"/>
      <c r="SQ622" s="178"/>
      <c r="SR622" s="178"/>
      <c r="SS622" s="178"/>
      <c r="ST622" s="178"/>
      <c r="SU622" s="178"/>
      <c r="SV622" s="178"/>
      <c r="SW622" s="178"/>
      <c r="SX622" s="178"/>
      <c r="SY622" s="178"/>
      <c r="SZ622" s="178"/>
      <c r="TA622" s="178"/>
      <c r="TB622" s="178"/>
      <c r="TC622" s="178"/>
      <c r="TD622" s="178"/>
      <c r="TE622" s="178"/>
      <c r="TF622" s="178"/>
      <c r="TG622" s="178"/>
      <c r="TH622" s="178"/>
      <c r="TI622" s="178"/>
      <c r="TJ622" s="178"/>
      <c r="TK622" s="178"/>
      <c r="TL622" s="178"/>
      <c r="TM622" s="178"/>
      <c r="TN622" s="178"/>
      <c r="TO622" s="178"/>
      <c r="TP622" s="178"/>
      <c r="TQ622" s="178"/>
      <c r="TR622" s="178"/>
      <c r="TS622" s="178"/>
      <c r="TT622" s="178"/>
      <c r="TU622" s="178"/>
      <c r="TV622" s="178"/>
      <c r="TW622" s="178"/>
      <c r="TX622" s="178"/>
      <c r="TY622" s="178"/>
      <c r="TZ622" s="178"/>
      <c r="UA622" s="178"/>
      <c r="UB622" s="178"/>
      <c r="UC622" s="178"/>
      <c r="UD622" s="178"/>
      <c r="UE622" s="178"/>
      <c r="UF622" s="178"/>
      <c r="UG622" s="178"/>
      <c r="UH622" s="178"/>
      <c r="UI622" s="178"/>
      <c r="UJ622" s="178"/>
      <c r="UK622" s="178"/>
      <c r="UL622" s="178"/>
      <c r="UM622" s="178"/>
      <c r="UN622" s="178"/>
      <c r="UO622" s="178"/>
      <c r="UP622" s="178"/>
      <c r="UQ622" s="178"/>
      <c r="UR622" s="178"/>
      <c r="US622" s="178"/>
      <c r="UT622" s="178"/>
      <c r="UU622" s="178"/>
      <c r="UV622" s="178"/>
      <c r="UW622" s="178"/>
      <c r="UX622" s="178"/>
      <c r="UY622" s="178"/>
      <c r="UZ622" s="178"/>
      <c r="VA622" s="178"/>
      <c r="VB622" s="178"/>
      <c r="VC622" s="178"/>
      <c r="VD622" s="178"/>
      <c r="VE622" s="178"/>
      <c r="VF622" s="178"/>
      <c r="VG622" s="178"/>
      <c r="VH622" s="178"/>
      <c r="VI622" s="178"/>
      <c r="VJ622" s="178"/>
      <c r="VK622" s="178"/>
      <c r="VL622" s="178"/>
      <c r="VM622" s="178"/>
      <c r="VN622" s="178"/>
      <c r="VO622" s="178"/>
      <c r="VP622" s="178"/>
      <c r="VQ622" s="178"/>
      <c r="VR622" s="178"/>
      <c r="VS622" s="178"/>
      <c r="VT622" s="178"/>
      <c r="VU622" s="178"/>
      <c r="VV622" s="178"/>
      <c r="VW622" s="178"/>
      <c r="VX622" s="178"/>
      <c r="VY622" s="178"/>
      <c r="VZ622" s="178"/>
      <c r="WA622" s="178"/>
      <c r="WB622" s="178"/>
      <c r="WC622" s="178"/>
      <c r="WD622" s="178"/>
      <c r="WE622" s="178"/>
      <c r="WF622" s="178"/>
      <c r="WG622" s="178"/>
      <c r="WH622" s="178"/>
      <c r="WI622" s="178"/>
      <c r="WJ622" s="178"/>
      <c r="WK622" s="178"/>
      <c r="WL622" s="178"/>
      <c r="WM622" s="178"/>
      <c r="WN622" s="178"/>
      <c r="WO622" s="178"/>
      <c r="WP622" s="178"/>
      <c r="WQ622" s="178"/>
      <c r="WR622" s="178"/>
      <c r="WS622" s="178"/>
      <c r="WT622" s="178"/>
      <c r="WU622" s="178"/>
      <c r="WV622" s="178"/>
      <c r="WW622" s="178"/>
      <c r="WX622" s="178"/>
      <c r="WY622" s="178"/>
      <c r="WZ622" s="178"/>
      <c r="XA622" s="178"/>
      <c r="XB622" s="178"/>
      <c r="XC622" s="178"/>
      <c r="XD622" s="178"/>
      <c r="XE622" s="178"/>
      <c r="XF622" s="178"/>
      <c r="XG622" s="178"/>
      <c r="XH622" s="178"/>
      <c r="XI622" s="178"/>
      <c r="XJ622" s="178"/>
      <c r="XK622" s="178"/>
      <c r="XL622" s="178"/>
      <c r="XM622" s="178"/>
      <c r="XN622" s="178"/>
      <c r="XO622" s="178"/>
      <c r="XP622" s="178"/>
      <c r="XQ622" s="178"/>
      <c r="XR622" s="178"/>
      <c r="XS622" s="178"/>
      <c r="XT622" s="178"/>
      <c r="XU622" s="178"/>
      <c r="XV622" s="178"/>
      <c r="XW622" s="178"/>
      <c r="XX622" s="178"/>
      <c r="XY622" s="178"/>
      <c r="XZ622" s="178"/>
      <c r="YA622" s="178"/>
      <c r="YB622" s="178"/>
      <c r="YC622" s="178"/>
      <c r="YD622" s="178"/>
      <c r="YE622" s="178"/>
      <c r="YF622" s="178"/>
      <c r="YG622" s="178"/>
      <c r="YH622" s="178"/>
      <c r="YI622" s="178"/>
      <c r="YJ622" s="178"/>
      <c r="YK622" s="178"/>
      <c r="YL622" s="178"/>
      <c r="YM622" s="178"/>
      <c r="YN622" s="178"/>
      <c r="YO622" s="178"/>
      <c r="YP622" s="178"/>
      <c r="YQ622" s="178"/>
      <c r="YR622" s="178"/>
      <c r="YS622" s="178"/>
      <c r="YT622" s="178"/>
      <c r="YU622" s="178"/>
      <c r="YV622" s="178"/>
      <c r="YW622" s="178"/>
      <c r="YX622" s="178"/>
      <c r="YY622" s="178"/>
      <c r="YZ622" s="178"/>
      <c r="ZA622" s="178"/>
      <c r="ZB622" s="178"/>
      <c r="ZC622" s="178"/>
      <c r="ZD622" s="178"/>
      <c r="ZE622" s="178"/>
      <c r="ZF622" s="178"/>
      <c r="ZG622" s="178"/>
      <c r="ZH622" s="178"/>
      <c r="ZI622" s="178"/>
      <c r="ZJ622" s="178"/>
      <c r="ZK622" s="178"/>
      <c r="ZL622" s="178"/>
      <c r="ZM622" s="178"/>
      <c r="ZN622" s="178"/>
      <c r="ZO622" s="178"/>
      <c r="ZP622" s="178"/>
      <c r="ZQ622" s="178"/>
      <c r="ZR622" s="178"/>
      <c r="ZS622" s="178"/>
      <c r="ZT622" s="178"/>
      <c r="ZU622" s="178"/>
      <c r="ZV622" s="178"/>
      <c r="ZW622" s="178"/>
      <c r="ZX622" s="178"/>
      <c r="ZY622" s="178"/>
      <c r="ZZ622" s="178"/>
      <c r="AAA622" s="178"/>
      <c r="AAB622" s="178"/>
      <c r="AAC622" s="178"/>
      <c r="AAD622" s="178"/>
      <c r="AAE622" s="178"/>
      <c r="AAF622" s="178"/>
      <c r="AAG622" s="178"/>
      <c r="AAH622" s="178"/>
      <c r="AAI622" s="178"/>
      <c r="AAJ622" s="178"/>
      <c r="AAK622" s="178"/>
      <c r="AAL622" s="178"/>
      <c r="AAM622" s="178"/>
      <c r="AAN622" s="178"/>
      <c r="AAO622" s="178"/>
      <c r="AAP622" s="178"/>
      <c r="AAQ622" s="178"/>
      <c r="AAR622" s="178"/>
      <c r="AAS622" s="178"/>
      <c r="AAT622" s="178"/>
      <c r="AAU622" s="178"/>
      <c r="AAV622" s="178"/>
      <c r="AAW622" s="178"/>
      <c r="AAX622" s="178"/>
      <c r="AAY622" s="178"/>
      <c r="AAZ622" s="178"/>
      <c r="ABA622" s="178"/>
      <c r="ABB622" s="178"/>
      <c r="ABC622" s="178"/>
      <c r="ABD622" s="178"/>
      <c r="ABE622" s="178"/>
      <c r="ABF622" s="178"/>
      <c r="ABG622" s="178"/>
      <c r="ABH622" s="178"/>
      <c r="ABI622" s="178"/>
      <c r="ABJ622" s="178"/>
      <c r="ABK622" s="178"/>
      <c r="ABL622" s="178"/>
      <c r="ABM622" s="178"/>
      <c r="ABN622" s="178"/>
      <c r="ABO622" s="178"/>
      <c r="ABP622" s="178"/>
      <c r="ABQ622" s="178"/>
      <c r="ABR622" s="178"/>
      <c r="ABS622" s="178"/>
      <c r="ABT622" s="178"/>
      <c r="ABU622" s="178"/>
      <c r="ABV622" s="178"/>
      <c r="ABW622" s="178"/>
      <c r="ABX622" s="178"/>
      <c r="ABY622" s="178"/>
      <c r="ABZ622" s="178"/>
      <c r="ACA622" s="178"/>
      <c r="ACB622" s="178"/>
      <c r="ACC622" s="178"/>
      <c r="ACD622" s="178"/>
      <c r="ACE622" s="178"/>
      <c r="ACF622" s="178"/>
      <c r="ACG622" s="178"/>
      <c r="ACH622" s="178"/>
      <c r="ACI622" s="178"/>
      <c r="ACJ622" s="178"/>
      <c r="ACK622" s="178"/>
      <c r="ACL622" s="178"/>
      <c r="ACM622" s="178"/>
      <c r="ACN622" s="178"/>
      <c r="ACO622" s="178"/>
      <c r="ACP622" s="178"/>
      <c r="ACQ622" s="178"/>
      <c r="ACR622" s="178"/>
      <c r="ACS622" s="178"/>
      <c r="ACT622" s="178"/>
      <c r="ACU622" s="178"/>
      <c r="ACV622" s="178"/>
      <c r="ACW622" s="178"/>
      <c r="ACX622" s="178"/>
      <c r="ACY622" s="178"/>
      <c r="ACZ622" s="178"/>
      <c r="ADA622" s="178"/>
      <c r="ADB622" s="178"/>
      <c r="ADC622" s="178"/>
      <c r="ADD622" s="178"/>
      <c r="ADE622" s="178"/>
      <c r="ADF622" s="178"/>
      <c r="ADG622" s="178"/>
      <c r="ADH622" s="178"/>
      <c r="ADI622" s="178"/>
      <c r="ADJ622" s="178"/>
      <c r="ADK622" s="178"/>
      <c r="ADL622" s="178"/>
      <c r="ADM622" s="178"/>
      <c r="ADN622" s="178"/>
      <c r="ADO622" s="178"/>
      <c r="ADP622" s="178"/>
      <c r="ADQ622" s="178"/>
      <c r="ADR622" s="178"/>
      <c r="ADS622" s="178"/>
      <c r="ADT622" s="178"/>
      <c r="ADU622" s="178"/>
      <c r="ADV622" s="178"/>
      <c r="ADW622" s="178"/>
      <c r="ADX622" s="178"/>
      <c r="ADY622" s="178"/>
      <c r="ADZ622" s="178"/>
      <c r="AEA622" s="178"/>
      <c r="AEB622" s="178"/>
      <c r="AEC622" s="178"/>
      <c r="AED622" s="178"/>
      <c r="AEE622" s="178"/>
      <c r="AEF622" s="178"/>
      <c r="AEG622" s="178"/>
      <c r="AEH622" s="178"/>
      <c r="AEI622" s="178"/>
      <c r="AEJ622" s="178"/>
      <c r="AEK622" s="178"/>
      <c r="AEL622" s="178"/>
      <c r="AEM622" s="178"/>
      <c r="AEN622" s="178"/>
      <c r="AEO622" s="178"/>
      <c r="AEP622" s="178"/>
      <c r="AEQ622" s="178"/>
      <c r="AER622" s="178"/>
      <c r="AES622" s="178"/>
      <c r="AET622" s="178"/>
      <c r="AEU622" s="178"/>
      <c r="AEV622" s="178"/>
      <c r="AEW622" s="178"/>
      <c r="AEX622" s="178"/>
      <c r="AEY622" s="178"/>
      <c r="AEZ622" s="178"/>
      <c r="AFA622" s="178"/>
      <c r="AFB622" s="178"/>
      <c r="AFC622" s="178"/>
      <c r="AFD622" s="178"/>
      <c r="AFE622" s="178"/>
      <c r="AFF622" s="178"/>
      <c r="AFG622" s="178"/>
      <c r="AFH622" s="178"/>
      <c r="AFI622" s="178"/>
      <c r="AFJ622" s="178"/>
      <c r="AFK622" s="178"/>
      <c r="AFL622" s="178"/>
      <c r="AFM622" s="178"/>
      <c r="AFN622" s="178"/>
      <c r="AFO622" s="178"/>
      <c r="AFP622" s="178"/>
      <c r="AFQ622" s="178"/>
      <c r="AFR622" s="178"/>
      <c r="AFS622" s="178"/>
      <c r="AFT622" s="178"/>
      <c r="AFU622" s="178"/>
      <c r="AFV622" s="178"/>
      <c r="AFW622" s="178"/>
      <c r="AFX622" s="178"/>
      <c r="AFY622" s="178"/>
      <c r="AFZ622" s="178"/>
      <c r="AGA622" s="178"/>
      <c r="AGB622" s="178"/>
      <c r="AGC622" s="178"/>
      <c r="AGD622" s="178"/>
      <c r="AGE622" s="178"/>
      <c r="AGF622" s="178"/>
      <c r="AGG622" s="178"/>
      <c r="AGH622" s="178"/>
      <c r="AGI622" s="178"/>
      <c r="AGJ622" s="178"/>
      <c r="AGK622" s="178"/>
      <c r="AGL622" s="178"/>
      <c r="AGM622" s="178"/>
      <c r="AGN622" s="178"/>
      <c r="AGO622" s="178"/>
      <c r="AGP622" s="178"/>
      <c r="AGQ622" s="178"/>
      <c r="AGR622" s="178"/>
      <c r="AGS622" s="178"/>
      <c r="AGT622" s="178"/>
      <c r="AGU622" s="178"/>
      <c r="AGV622" s="178"/>
      <c r="AGW622" s="178"/>
      <c r="AGX622" s="178"/>
      <c r="AGY622" s="178"/>
      <c r="AGZ622" s="178"/>
      <c r="AHA622" s="178"/>
      <c r="AHB622" s="178"/>
      <c r="AHC622" s="178"/>
      <c r="AHD622" s="178"/>
      <c r="AHE622" s="178"/>
      <c r="AHF622" s="178"/>
      <c r="AHG622" s="178"/>
      <c r="AHH622" s="178"/>
      <c r="AHI622" s="178"/>
      <c r="AHJ622" s="178"/>
      <c r="AHK622" s="178"/>
      <c r="AHL622" s="178"/>
      <c r="AHM622" s="178"/>
      <c r="AHN622" s="178"/>
      <c r="AHO622" s="178"/>
      <c r="AHP622" s="178"/>
      <c r="AHQ622" s="178"/>
      <c r="AHR622" s="178"/>
      <c r="AHS622" s="178"/>
      <c r="AHT622" s="178"/>
      <c r="AHU622" s="178"/>
      <c r="AHV622" s="178"/>
      <c r="AHW622" s="178"/>
      <c r="AHX622" s="178"/>
      <c r="AHY622" s="178"/>
      <c r="AHZ622" s="178"/>
      <c r="AIA622" s="178"/>
      <c r="AIB622" s="178"/>
      <c r="AIC622" s="178"/>
      <c r="AID622" s="178"/>
      <c r="AIE622" s="178"/>
      <c r="AIF622" s="178"/>
      <c r="AIG622" s="178"/>
      <c r="AIH622" s="178"/>
      <c r="AII622" s="178"/>
      <c r="AIJ622" s="178"/>
      <c r="AIK622" s="178"/>
      <c r="AIL622" s="178"/>
      <c r="AIM622" s="178"/>
      <c r="AIN622" s="178"/>
      <c r="AIO622" s="178"/>
      <c r="AIP622" s="178"/>
      <c r="AIQ622" s="178"/>
      <c r="AIR622" s="178"/>
      <c r="AIS622" s="178"/>
      <c r="AIT622" s="178"/>
      <c r="AIU622" s="178"/>
      <c r="AIV622" s="178"/>
      <c r="AIW622" s="178"/>
      <c r="AIX622" s="178"/>
      <c r="AIY622" s="178"/>
      <c r="AIZ622" s="178"/>
      <c r="AJA622" s="178"/>
      <c r="AJB622" s="178"/>
      <c r="AJC622" s="178"/>
      <c r="AJD622" s="178"/>
      <c r="AJE622" s="178"/>
      <c r="AJF622" s="178"/>
      <c r="AJG622" s="178"/>
      <c r="AJH622" s="178"/>
      <c r="AJI622" s="178"/>
      <c r="AJJ622" s="178"/>
      <c r="AJK622" s="178"/>
      <c r="AJL622" s="178"/>
      <c r="AJM622" s="178"/>
      <c r="AJN622" s="178"/>
      <c r="AJO622" s="178"/>
      <c r="AJP622" s="178"/>
      <c r="AJQ622" s="178"/>
      <c r="AJR622" s="178"/>
      <c r="AJS622" s="178"/>
      <c r="AJT622" s="178"/>
      <c r="AJU622" s="178"/>
      <c r="AJV622" s="178"/>
      <c r="AJW622" s="178"/>
      <c r="AJX622" s="178"/>
      <c r="AJY622" s="178"/>
      <c r="AJZ622" s="178"/>
      <c r="AKA622" s="178"/>
      <c r="AKB622" s="178"/>
      <c r="AKC622" s="178"/>
      <c r="AKD622" s="178"/>
      <c r="AKE622" s="178"/>
      <c r="AKF622" s="178"/>
      <c r="AKG622" s="178"/>
      <c r="AKH622" s="178"/>
      <c r="AKI622" s="178"/>
      <c r="AKJ622" s="178"/>
      <c r="AKK622" s="178"/>
      <c r="AKL622" s="178"/>
      <c r="AKM622" s="178"/>
      <c r="AKN622" s="178"/>
      <c r="AKO622" s="178"/>
      <c r="AKP622" s="178"/>
      <c r="AKQ622" s="178"/>
      <c r="AKR622" s="178"/>
      <c r="AKS622" s="178"/>
      <c r="AKT622" s="178"/>
      <c r="AKU622" s="178"/>
      <c r="AKV622" s="178"/>
      <c r="AKW622" s="178"/>
      <c r="AKX622" s="178"/>
      <c r="AKY622" s="178"/>
      <c r="AKZ622" s="178"/>
      <c r="ALA622" s="178"/>
      <c r="ALB622" s="178"/>
      <c r="ALC622" s="178"/>
      <c r="ALD622" s="178"/>
      <c r="ALE622" s="178"/>
      <c r="ALF622" s="178"/>
      <c r="ALG622" s="178"/>
      <c r="ALH622" s="178"/>
      <c r="ALI622" s="178"/>
      <c r="ALJ622" s="178"/>
      <c r="ALK622" s="178"/>
      <c r="ALL622" s="178"/>
      <c r="ALM622" s="178"/>
      <c r="ALN622" s="178"/>
      <c r="ALO622" s="178"/>
      <c r="ALP622" s="178"/>
      <c r="ALQ622" s="178"/>
      <c r="ALR622" s="178"/>
      <c r="ALS622" s="178"/>
      <c r="ALT622" s="178"/>
      <c r="ALU622" s="178"/>
      <c r="ALV622" s="178"/>
      <c r="ALW622" s="178"/>
      <c r="ALX622" s="178"/>
      <c r="ALY622" s="178"/>
      <c r="ALZ622" s="178"/>
      <c r="AMA622" s="178"/>
      <c r="AMB622" s="178"/>
      <c r="AMC622" s="178"/>
      <c r="AMD622" s="178"/>
      <c r="AME622" s="178"/>
      <c r="AMF622" s="178"/>
      <c r="AMG622" s="178"/>
      <c r="AMH622" s="178"/>
      <c r="AMI622" s="178"/>
      <c r="AMJ622" s="178"/>
      <c r="AMK622" s="178"/>
      <c r="AML622" s="178"/>
      <c r="AMM622" s="178"/>
      <c r="AMN622" s="178"/>
      <c r="AMO622" s="178"/>
      <c r="AMP622" s="178"/>
      <c r="AMQ622" s="178"/>
      <c r="AMR622" s="178"/>
      <c r="AMS622" s="178"/>
      <c r="AMT622" s="178"/>
      <c r="AMU622" s="178"/>
      <c r="AMV622" s="178"/>
      <c r="AMW622" s="178"/>
      <c r="AMX622" s="178"/>
      <c r="AMY622" s="178"/>
      <c r="AMZ622" s="178"/>
      <c r="ANA622" s="178"/>
      <c r="ANB622" s="178"/>
      <c r="ANC622" s="178"/>
      <c r="AND622" s="178"/>
      <c r="ANE622" s="178"/>
      <c r="ANF622" s="178"/>
      <c r="ANG622" s="178"/>
      <c r="ANH622" s="178"/>
      <c r="ANI622" s="178"/>
      <c r="ANJ622" s="178"/>
      <c r="ANK622" s="178"/>
      <c r="ANL622" s="178"/>
      <c r="ANM622" s="178"/>
      <c r="ANN622" s="178"/>
      <c r="ANO622" s="178"/>
      <c r="ANP622" s="178"/>
      <c r="ANQ622" s="178"/>
      <c r="ANR622" s="178"/>
      <c r="ANS622" s="178"/>
      <c r="ANT622" s="178"/>
      <c r="ANU622" s="178"/>
      <c r="ANV622" s="178"/>
      <c r="ANW622" s="178"/>
      <c r="ANX622" s="178"/>
      <c r="ANY622" s="178"/>
      <c r="ANZ622" s="178"/>
      <c r="AOA622" s="178"/>
      <c r="AOB622" s="178"/>
      <c r="AOC622" s="178"/>
      <c r="AOD622" s="178"/>
      <c r="AOE622" s="178"/>
      <c r="AOF622" s="178"/>
      <c r="AOG622" s="178"/>
      <c r="AOH622" s="178"/>
      <c r="AOI622" s="178"/>
      <c r="AOJ622" s="178"/>
      <c r="AOK622" s="178"/>
      <c r="AOL622" s="178"/>
      <c r="AOM622" s="178"/>
      <c r="AON622" s="178"/>
      <c r="AOO622" s="178"/>
      <c r="AOP622" s="178"/>
      <c r="AOQ622" s="178"/>
      <c r="AOR622" s="178"/>
      <c r="AOS622" s="178"/>
      <c r="AOT622" s="178"/>
      <c r="AOU622" s="178"/>
      <c r="AOV622" s="178"/>
      <c r="AOW622" s="178"/>
      <c r="AOX622" s="178"/>
      <c r="AOY622" s="178"/>
      <c r="AOZ622" s="178"/>
      <c r="APA622" s="178"/>
      <c r="APB622" s="178"/>
      <c r="APC622" s="178"/>
      <c r="APD622" s="178"/>
      <c r="APE622" s="178"/>
      <c r="APF622" s="178"/>
      <c r="APG622" s="178"/>
      <c r="APH622" s="178"/>
      <c r="API622" s="178"/>
      <c r="APJ622" s="178"/>
      <c r="APK622" s="178"/>
      <c r="APL622" s="178"/>
      <c r="APM622" s="178"/>
      <c r="APN622" s="178"/>
      <c r="APO622" s="178"/>
      <c r="APP622" s="178"/>
      <c r="APQ622" s="178"/>
      <c r="APR622" s="178"/>
      <c r="APS622" s="178"/>
      <c r="APT622" s="178"/>
      <c r="APU622" s="178"/>
      <c r="APV622" s="178"/>
      <c r="APW622" s="178"/>
      <c r="APX622" s="178"/>
      <c r="APY622" s="178"/>
      <c r="APZ622" s="178"/>
      <c r="AQA622" s="178"/>
      <c r="AQB622" s="178"/>
      <c r="AQC622" s="178"/>
      <c r="AQD622" s="178"/>
      <c r="AQE622" s="178"/>
      <c r="AQF622" s="178"/>
      <c r="AQG622" s="178"/>
      <c r="AQH622" s="178"/>
      <c r="AQI622" s="178"/>
      <c r="AQJ622" s="178"/>
      <c r="AQK622" s="178"/>
      <c r="AQL622" s="178"/>
      <c r="AQM622" s="178"/>
      <c r="AQN622" s="178"/>
      <c r="AQO622" s="178"/>
      <c r="AQP622" s="178"/>
      <c r="AQQ622" s="178"/>
      <c r="AQR622" s="178"/>
      <c r="AQS622" s="178"/>
      <c r="AQT622" s="178"/>
      <c r="AQU622" s="178"/>
      <c r="AQV622" s="178"/>
      <c r="AQW622" s="178"/>
      <c r="AQX622" s="178"/>
      <c r="AQY622" s="178"/>
      <c r="AQZ622" s="178"/>
      <c r="ARA622" s="178"/>
      <c r="ARB622" s="178"/>
      <c r="ARC622" s="178"/>
      <c r="ARD622" s="178"/>
      <c r="ARE622" s="178"/>
      <c r="ARF622" s="178"/>
      <c r="ARG622" s="178"/>
      <c r="ARH622" s="178"/>
      <c r="ARI622" s="178"/>
      <c r="ARJ622" s="178"/>
      <c r="ARK622" s="178"/>
      <c r="ARL622" s="178"/>
      <c r="ARM622" s="178"/>
      <c r="ARN622" s="178"/>
      <c r="ARO622" s="178"/>
      <c r="ARP622" s="178"/>
      <c r="ARQ622" s="178"/>
      <c r="ARR622" s="178"/>
      <c r="ARS622" s="178"/>
      <c r="ART622" s="178"/>
      <c r="ARU622" s="178"/>
      <c r="ARV622" s="178"/>
      <c r="ARW622" s="178"/>
      <c r="ARX622" s="178"/>
      <c r="ARY622" s="178"/>
      <c r="ARZ622" s="178"/>
      <c r="ASA622" s="178"/>
      <c r="ASB622" s="178"/>
      <c r="ASC622" s="178"/>
      <c r="ASD622" s="178"/>
      <c r="ASE622" s="178"/>
      <c r="ASF622" s="178"/>
      <c r="ASG622" s="178"/>
      <c r="ASH622" s="178"/>
      <c r="ASI622" s="178"/>
      <c r="ASJ622" s="178"/>
      <c r="ASK622" s="178"/>
      <c r="ASL622" s="178"/>
      <c r="ASM622" s="178"/>
      <c r="ASN622" s="178"/>
      <c r="ASO622" s="178"/>
      <c r="ASP622" s="178"/>
      <c r="ASQ622" s="178"/>
      <c r="ASR622" s="178"/>
      <c r="ASS622" s="178"/>
      <c r="AST622" s="178"/>
      <c r="ASU622" s="178"/>
      <c r="ASV622" s="178"/>
      <c r="ASW622" s="178"/>
      <c r="ASX622" s="178"/>
      <c r="ASY622" s="178"/>
      <c r="ASZ622" s="178"/>
      <c r="ATA622" s="178"/>
      <c r="ATB622" s="178"/>
      <c r="ATC622" s="178"/>
      <c r="ATD622" s="178"/>
      <c r="ATE622" s="178"/>
      <c r="ATF622" s="178"/>
      <c r="ATG622" s="178"/>
      <c r="ATH622" s="178"/>
      <c r="ATI622" s="178"/>
      <c r="ATJ622" s="178"/>
      <c r="ATK622" s="178"/>
      <c r="ATL622" s="178"/>
      <c r="ATM622" s="178"/>
      <c r="ATN622" s="178"/>
      <c r="ATO622" s="178"/>
      <c r="ATP622" s="178"/>
      <c r="ATQ622" s="178"/>
      <c r="ATR622" s="178"/>
      <c r="ATS622" s="178"/>
      <c r="ATT622" s="178"/>
      <c r="ATU622" s="178"/>
      <c r="ATV622" s="178"/>
      <c r="ATW622" s="178"/>
      <c r="ATX622" s="178"/>
      <c r="ATY622" s="178"/>
      <c r="ATZ622" s="178"/>
      <c r="AUA622" s="178"/>
      <c r="AUB622" s="178"/>
      <c r="AUC622" s="178"/>
      <c r="AUD622" s="178"/>
      <c r="AUE622" s="178"/>
      <c r="AUF622" s="178"/>
      <c r="AUG622" s="178"/>
      <c r="AUH622" s="178"/>
      <c r="AUI622" s="178"/>
      <c r="AUJ622" s="178"/>
      <c r="AUK622" s="178"/>
      <c r="AUL622" s="178"/>
      <c r="AUM622" s="178"/>
      <c r="AUN622" s="178"/>
      <c r="AUO622" s="178"/>
      <c r="AUP622" s="178"/>
      <c r="AUQ622" s="178"/>
      <c r="AUR622" s="178"/>
      <c r="AUS622" s="178"/>
      <c r="AUT622" s="178"/>
      <c r="AUU622" s="178"/>
      <c r="AUV622" s="178"/>
      <c r="AUW622" s="178"/>
      <c r="AUX622" s="178"/>
      <c r="AUY622" s="178"/>
      <c r="AUZ622" s="178"/>
      <c r="AVA622" s="178"/>
      <c r="AVB622" s="178"/>
      <c r="AVC622" s="178"/>
      <c r="AVD622" s="178"/>
      <c r="AVE622" s="178"/>
      <c r="AVF622" s="178"/>
      <c r="AVG622" s="178"/>
      <c r="AVH622" s="178"/>
      <c r="AVI622" s="178"/>
      <c r="AVJ622" s="178"/>
      <c r="AVK622" s="178"/>
      <c r="AVL622" s="178"/>
      <c r="AVM622" s="178"/>
      <c r="AVN622" s="178"/>
      <c r="AVO622" s="178"/>
      <c r="AVP622" s="178"/>
      <c r="AVQ622" s="178"/>
      <c r="AVR622" s="178"/>
      <c r="AVS622" s="178"/>
      <c r="AVT622" s="178"/>
      <c r="AVU622" s="178"/>
      <c r="AVV622" s="178"/>
      <c r="AVW622" s="178"/>
      <c r="AVX622" s="178"/>
      <c r="AVY622" s="178"/>
      <c r="AVZ622" s="178"/>
      <c r="AWA622" s="178"/>
      <c r="AWB622" s="178"/>
      <c r="AWC622" s="178"/>
      <c r="AWD622" s="178"/>
      <c r="AWE622" s="178"/>
      <c r="AWF622" s="178"/>
      <c r="AWG622" s="178"/>
      <c r="AWH622" s="178"/>
      <c r="AWI622" s="178"/>
      <c r="AWJ622" s="178"/>
      <c r="AWK622" s="178"/>
      <c r="AWL622" s="178"/>
      <c r="AWM622" s="178"/>
      <c r="AWN622" s="178"/>
      <c r="AWO622" s="178"/>
      <c r="AWP622" s="178"/>
      <c r="AWQ622" s="178"/>
      <c r="AWR622" s="178"/>
      <c r="AWS622" s="178"/>
      <c r="AWT622" s="178"/>
      <c r="AWU622" s="178"/>
      <c r="AWV622" s="178"/>
      <c r="AWW622" s="178"/>
      <c r="AWX622" s="178"/>
      <c r="AWY622" s="178"/>
      <c r="AWZ622" s="178"/>
      <c r="AXA622" s="178"/>
      <c r="AXB622" s="178"/>
      <c r="AXC622" s="178"/>
      <c r="AXD622" s="178"/>
      <c r="AXE622" s="178"/>
      <c r="AXF622" s="178"/>
      <c r="AXG622" s="178"/>
      <c r="AXH622" s="178"/>
      <c r="AXI622" s="178"/>
      <c r="AXJ622" s="178"/>
      <c r="AXK622" s="178"/>
      <c r="AXL622" s="178"/>
      <c r="AXM622" s="178"/>
      <c r="AXN622" s="178"/>
      <c r="AXO622" s="178"/>
      <c r="AXP622" s="178"/>
      <c r="AXQ622" s="178"/>
      <c r="AXR622" s="178"/>
      <c r="AXS622" s="178"/>
      <c r="AXT622" s="178"/>
      <c r="AXU622" s="178"/>
      <c r="AXV622" s="178"/>
      <c r="AXW622" s="178"/>
      <c r="AXX622" s="178"/>
      <c r="AXY622" s="178"/>
      <c r="AXZ622" s="178"/>
      <c r="AYA622" s="178"/>
      <c r="AYB622" s="178"/>
      <c r="AYC622" s="178"/>
      <c r="AYD622" s="178"/>
      <c r="AYE622" s="178"/>
      <c r="AYF622" s="178"/>
      <c r="AYG622" s="178"/>
      <c r="AYH622" s="178"/>
      <c r="AYI622" s="178"/>
      <c r="AYJ622" s="178"/>
      <c r="AYK622" s="178"/>
      <c r="AYL622" s="178"/>
      <c r="AYM622" s="178"/>
      <c r="AYN622" s="178"/>
      <c r="AYO622" s="178"/>
      <c r="AYP622" s="178"/>
      <c r="AYQ622" s="178"/>
      <c r="AYR622" s="178"/>
      <c r="AYS622" s="178"/>
      <c r="AYT622" s="178"/>
      <c r="AYU622" s="178"/>
      <c r="AYV622" s="178"/>
      <c r="AYW622" s="178"/>
      <c r="AYX622" s="178"/>
      <c r="AYY622" s="178"/>
      <c r="AYZ622" s="178"/>
      <c r="AZA622" s="178"/>
      <c r="AZB622" s="178"/>
      <c r="AZC622" s="178"/>
      <c r="AZD622" s="178"/>
      <c r="AZE622" s="178"/>
      <c r="AZF622" s="178"/>
      <c r="AZG622" s="178"/>
      <c r="AZH622" s="178"/>
      <c r="AZI622" s="178"/>
      <c r="AZJ622" s="178"/>
      <c r="AZK622" s="178"/>
      <c r="AZL622" s="178"/>
      <c r="AZM622" s="178"/>
      <c r="AZN622" s="178"/>
      <c r="AZO622" s="178"/>
      <c r="AZP622" s="178"/>
      <c r="AZQ622" s="178"/>
      <c r="AZR622" s="178"/>
      <c r="AZS622" s="178"/>
      <c r="AZT622" s="178"/>
      <c r="AZU622" s="178"/>
      <c r="AZV622" s="178"/>
      <c r="AZW622" s="178"/>
      <c r="AZX622" s="178"/>
      <c r="AZY622" s="178"/>
      <c r="AZZ622" s="178"/>
      <c r="BAA622" s="178"/>
      <c r="BAB622" s="178"/>
      <c r="BAC622" s="178"/>
      <c r="BAD622" s="178"/>
      <c r="BAE622" s="178"/>
      <c r="BAF622" s="178"/>
      <c r="BAG622" s="178"/>
      <c r="BAH622" s="178"/>
      <c r="BAI622" s="178"/>
      <c r="BAJ622" s="178"/>
      <c r="BAK622" s="178"/>
      <c r="BAL622" s="178"/>
      <c r="BAM622" s="178"/>
      <c r="BAN622" s="178"/>
      <c r="BAO622" s="178"/>
      <c r="BAP622" s="178"/>
      <c r="BAQ622" s="178"/>
      <c r="BAR622" s="178"/>
      <c r="BAS622" s="178"/>
      <c r="BAT622" s="178"/>
      <c r="BAU622" s="178"/>
      <c r="BAV622" s="178"/>
      <c r="BAW622" s="178"/>
      <c r="BAX622" s="178"/>
      <c r="BAY622" s="178"/>
      <c r="BAZ622" s="178"/>
      <c r="BBA622" s="178"/>
      <c r="BBB622" s="178"/>
      <c r="BBC622" s="178"/>
      <c r="BBD622" s="178"/>
      <c r="BBE622" s="178"/>
      <c r="BBF622" s="178"/>
      <c r="BBG622" s="178"/>
      <c r="BBH622" s="178"/>
      <c r="BBI622" s="178"/>
      <c r="BBJ622" s="178"/>
      <c r="BBK622" s="178"/>
      <c r="BBL622" s="178"/>
      <c r="BBM622" s="178"/>
      <c r="BBN622" s="178"/>
      <c r="BBO622" s="178"/>
      <c r="BBP622" s="178"/>
      <c r="BBQ622" s="178"/>
      <c r="BBR622" s="178"/>
      <c r="BBS622" s="178"/>
      <c r="BBT622" s="178"/>
      <c r="BBU622" s="178"/>
      <c r="BBV622" s="178"/>
      <c r="BBW622" s="178"/>
      <c r="BBX622" s="178"/>
      <c r="BBY622" s="178"/>
      <c r="BBZ622" s="178"/>
      <c r="BCA622" s="178"/>
      <c r="BCB622" s="178"/>
      <c r="BCC622" s="178"/>
      <c r="BCD622" s="178"/>
      <c r="BCE622" s="178"/>
      <c r="BCF622" s="178"/>
      <c r="BCG622" s="178"/>
      <c r="BCH622" s="178"/>
      <c r="BCI622" s="178"/>
      <c r="BCJ622" s="178"/>
      <c r="BCK622" s="178"/>
      <c r="BCL622" s="178"/>
      <c r="BCM622" s="178"/>
      <c r="BCN622" s="178"/>
      <c r="BCO622" s="178"/>
      <c r="BCP622" s="178"/>
      <c r="BCQ622" s="178"/>
      <c r="BCR622" s="178"/>
      <c r="BCS622" s="178"/>
      <c r="BCT622" s="178"/>
      <c r="BCU622" s="178"/>
      <c r="BCV622" s="178"/>
      <c r="BCW622" s="178"/>
      <c r="BCX622" s="178"/>
      <c r="BCY622" s="178"/>
      <c r="BCZ622" s="178"/>
      <c r="BDA622" s="178"/>
      <c r="BDB622" s="178"/>
      <c r="BDC622" s="178"/>
      <c r="BDD622" s="178"/>
      <c r="BDE622" s="178"/>
      <c r="BDF622" s="178"/>
      <c r="BDG622" s="178"/>
      <c r="BDH622" s="178"/>
      <c r="BDI622" s="178"/>
      <c r="BDJ622" s="178"/>
      <c r="BDK622" s="178"/>
      <c r="BDL622" s="178"/>
      <c r="BDM622" s="178"/>
      <c r="BDN622" s="178"/>
      <c r="BDO622" s="178"/>
      <c r="BDP622" s="178"/>
      <c r="BDQ622" s="178"/>
      <c r="BDR622" s="178"/>
      <c r="BDS622" s="178"/>
      <c r="BDT622" s="178"/>
      <c r="BDU622" s="178"/>
      <c r="BDV622" s="178"/>
      <c r="BDW622" s="178"/>
      <c r="BDX622" s="178"/>
      <c r="BDY622" s="178"/>
      <c r="BDZ622" s="178"/>
      <c r="BEA622" s="178"/>
      <c r="BEB622" s="178"/>
      <c r="BEC622" s="178"/>
      <c r="BED622" s="178"/>
      <c r="BEE622" s="178"/>
      <c r="BEF622" s="178"/>
      <c r="BEG622" s="178"/>
      <c r="BEH622" s="178"/>
      <c r="BEI622" s="178"/>
      <c r="BEJ622" s="178"/>
      <c r="BEK622" s="178"/>
      <c r="BEL622" s="178"/>
      <c r="BEM622" s="178"/>
      <c r="BEN622" s="178"/>
      <c r="BEO622" s="178"/>
      <c r="BEP622" s="178"/>
      <c r="BEQ622" s="178"/>
      <c r="BER622" s="178"/>
      <c r="BES622" s="178"/>
      <c r="BET622" s="178"/>
      <c r="BEU622" s="178"/>
      <c r="BEV622" s="178"/>
      <c r="BEW622" s="178"/>
      <c r="BEX622" s="178"/>
      <c r="BEY622" s="178"/>
      <c r="BEZ622" s="178"/>
      <c r="BFA622" s="178"/>
      <c r="BFB622" s="178"/>
      <c r="BFC622" s="178"/>
      <c r="BFD622" s="178"/>
      <c r="BFE622" s="178"/>
      <c r="BFF622" s="178"/>
      <c r="BFG622" s="178"/>
      <c r="BFH622" s="178"/>
      <c r="BFI622" s="178"/>
      <c r="BFJ622" s="178"/>
      <c r="BFK622" s="178"/>
      <c r="BFL622" s="178"/>
      <c r="BFM622" s="178"/>
      <c r="BFN622" s="178"/>
      <c r="BFO622" s="178"/>
      <c r="BFP622" s="178"/>
      <c r="BFQ622" s="178"/>
      <c r="BFR622" s="178"/>
      <c r="BFS622" s="178"/>
      <c r="BFT622" s="178"/>
      <c r="BFU622" s="178"/>
      <c r="BFV622" s="178"/>
      <c r="BFW622" s="178"/>
      <c r="BFX622" s="178"/>
      <c r="BFY622" s="178"/>
      <c r="BFZ622" s="178"/>
      <c r="BGA622" s="178"/>
      <c r="BGB622" s="178"/>
      <c r="BGC622" s="178"/>
      <c r="BGD622" s="178"/>
      <c r="BGE622" s="178"/>
      <c r="BGF622" s="178"/>
      <c r="BGG622" s="178"/>
      <c r="BGH622" s="178"/>
      <c r="BGI622" s="178"/>
      <c r="BGJ622" s="178"/>
      <c r="BGK622" s="178"/>
      <c r="BGL622" s="178"/>
      <c r="BGM622" s="178"/>
      <c r="BGN622" s="178"/>
      <c r="BGO622" s="178"/>
      <c r="BGP622" s="178"/>
      <c r="BGQ622" s="178"/>
      <c r="BGR622" s="178"/>
      <c r="BGS622" s="178"/>
      <c r="BGT622" s="178"/>
      <c r="BGU622" s="178"/>
      <c r="BGV622" s="178"/>
      <c r="BGW622" s="178"/>
      <c r="BGX622" s="178"/>
      <c r="BGY622" s="178"/>
      <c r="BGZ622" s="178"/>
      <c r="BHA622" s="178"/>
      <c r="BHB622" s="178"/>
      <c r="BHC622" s="178"/>
      <c r="BHD622" s="178"/>
      <c r="BHE622" s="178"/>
      <c r="BHF622" s="178"/>
      <c r="BHG622" s="178"/>
      <c r="BHH622" s="178"/>
      <c r="BHI622" s="178"/>
      <c r="BHJ622" s="178"/>
      <c r="BHK622" s="178"/>
      <c r="BHL622" s="178"/>
      <c r="BHM622" s="178"/>
      <c r="BHN622" s="178"/>
      <c r="BHO622" s="178"/>
      <c r="BHP622" s="178"/>
      <c r="BHQ622" s="178"/>
      <c r="BHR622" s="178"/>
      <c r="BHS622" s="178"/>
      <c r="BHT622" s="178"/>
      <c r="BHU622" s="178"/>
      <c r="BHV622" s="178"/>
      <c r="BHW622" s="178"/>
      <c r="BHX622" s="178"/>
      <c r="BHY622" s="178"/>
      <c r="BHZ622" s="178"/>
      <c r="BIA622" s="178"/>
      <c r="BIB622" s="178"/>
      <c r="BIC622" s="178"/>
      <c r="BID622" s="178"/>
      <c r="BIE622" s="178"/>
      <c r="BIF622" s="178"/>
      <c r="BIG622" s="178"/>
      <c r="BIH622" s="178"/>
      <c r="BII622" s="178"/>
      <c r="BIJ622" s="178"/>
      <c r="BIK622" s="178"/>
      <c r="BIL622" s="178"/>
      <c r="BIM622" s="178"/>
      <c r="BIN622" s="178"/>
      <c r="BIO622" s="178"/>
      <c r="BIP622" s="178"/>
      <c r="BIQ622" s="178"/>
      <c r="BIR622" s="178"/>
      <c r="BIS622" s="178"/>
      <c r="BIT622" s="178"/>
      <c r="BIU622" s="178"/>
      <c r="BIV622" s="178"/>
      <c r="BIW622" s="178"/>
      <c r="BIX622" s="178"/>
      <c r="BIY622" s="178"/>
      <c r="BIZ622" s="178"/>
      <c r="BJA622" s="178"/>
      <c r="BJB622" s="178"/>
      <c r="BJC622" s="178"/>
      <c r="BJD622" s="178"/>
      <c r="BJE622" s="178"/>
      <c r="BJF622" s="178"/>
      <c r="BJG622" s="178"/>
      <c r="BJH622" s="178"/>
      <c r="BJI622" s="178"/>
      <c r="BJJ622" s="178"/>
      <c r="BJK622" s="178"/>
      <c r="BJL622" s="178"/>
      <c r="BJM622" s="178"/>
      <c r="BJN622" s="178"/>
      <c r="BJO622" s="178"/>
      <c r="BJP622" s="178"/>
      <c r="BJQ622" s="178"/>
      <c r="BJR622" s="178"/>
      <c r="BJS622" s="178"/>
      <c r="BJT622" s="178"/>
      <c r="BJU622" s="178"/>
      <c r="BJV622" s="178"/>
      <c r="BJW622" s="178"/>
      <c r="BJX622" s="178"/>
      <c r="BJY622" s="178"/>
      <c r="BJZ622" s="178"/>
      <c r="BKA622" s="178"/>
      <c r="BKB622" s="178"/>
      <c r="BKC622" s="178"/>
      <c r="BKD622" s="178"/>
      <c r="BKE622" s="178"/>
      <c r="BKF622" s="178"/>
      <c r="BKG622" s="178"/>
      <c r="BKH622" s="178"/>
      <c r="BKI622" s="178"/>
      <c r="BKJ622" s="178"/>
      <c r="BKK622" s="178"/>
      <c r="BKL622" s="178"/>
      <c r="BKM622" s="178"/>
      <c r="BKN622" s="178"/>
      <c r="BKO622" s="178"/>
      <c r="BKP622" s="178"/>
      <c r="BKQ622" s="178"/>
      <c r="BKR622" s="178"/>
      <c r="BKS622" s="178"/>
      <c r="BKT622" s="178"/>
      <c r="BKU622" s="178"/>
      <c r="BKV622" s="178"/>
      <c r="BKW622" s="178"/>
      <c r="BKX622" s="178"/>
      <c r="BKY622" s="178"/>
      <c r="BKZ622" s="178"/>
      <c r="BLA622" s="178"/>
      <c r="BLB622" s="178"/>
      <c r="BLC622" s="178"/>
      <c r="BLD622" s="178"/>
      <c r="BLE622" s="178"/>
      <c r="BLF622" s="178"/>
      <c r="BLG622" s="178"/>
      <c r="BLH622" s="178"/>
      <c r="BLI622" s="178"/>
      <c r="BLJ622" s="178"/>
      <c r="BLK622" s="178"/>
      <c r="BLL622" s="178"/>
      <c r="BLM622" s="178"/>
      <c r="BLN622" s="178"/>
      <c r="BLO622" s="178"/>
      <c r="BLP622" s="178"/>
      <c r="BLQ622" s="178"/>
      <c r="BLR622" s="178"/>
      <c r="BLS622" s="178"/>
      <c r="BLT622" s="178"/>
      <c r="BLU622" s="178"/>
      <c r="BLV622" s="178"/>
      <c r="BLW622" s="178"/>
      <c r="BLX622" s="178"/>
      <c r="BLY622" s="178"/>
      <c r="BLZ622" s="178"/>
      <c r="BMA622" s="178"/>
      <c r="BMB622" s="178"/>
      <c r="BMC622" s="178"/>
      <c r="BMD622" s="178"/>
      <c r="BME622" s="178"/>
      <c r="BMF622" s="178"/>
      <c r="BMG622" s="178"/>
      <c r="BMH622" s="178"/>
      <c r="BMI622" s="178"/>
      <c r="BMJ622" s="178"/>
      <c r="BMK622" s="178"/>
      <c r="BML622" s="178"/>
      <c r="BMM622" s="178"/>
      <c r="BMN622" s="178"/>
      <c r="BMO622" s="178"/>
      <c r="BMP622" s="178"/>
      <c r="BMQ622" s="178"/>
      <c r="BMR622" s="178"/>
      <c r="BMS622" s="178"/>
      <c r="BMT622" s="178"/>
      <c r="BMU622" s="178"/>
      <c r="BMV622" s="178"/>
      <c r="BMW622" s="178"/>
      <c r="BMX622" s="178"/>
      <c r="BMY622" s="178"/>
      <c r="BMZ622" s="178"/>
      <c r="BNA622" s="178"/>
      <c r="BNB622" s="178"/>
      <c r="BNC622" s="178"/>
      <c r="BND622" s="178"/>
      <c r="BNE622" s="178"/>
      <c r="BNF622" s="178"/>
      <c r="BNG622" s="178"/>
      <c r="BNH622" s="178"/>
      <c r="BNI622" s="178"/>
      <c r="BNJ622" s="178"/>
      <c r="BNK622" s="178"/>
      <c r="BNL622" s="178"/>
      <c r="BNM622" s="178"/>
      <c r="BNN622" s="178"/>
      <c r="BNO622" s="178"/>
      <c r="BNP622" s="178"/>
      <c r="BNQ622" s="178"/>
      <c r="BNR622" s="178"/>
      <c r="BNS622" s="178"/>
      <c r="BNT622" s="178"/>
      <c r="BNU622" s="178"/>
      <c r="BNV622" s="178"/>
      <c r="BNW622" s="178"/>
      <c r="BNX622" s="178"/>
      <c r="BNY622" s="178"/>
      <c r="BNZ622" s="178"/>
      <c r="BOA622" s="178"/>
      <c r="BOB622" s="178"/>
      <c r="BOC622" s="178"/>
      <c r="BOD622" s="178"/>
      <c r="BOE622" s="178"/>
      <c r="BOF622" s="178"/>
      <c r="BOG622" s="178"/>
      <c r="BOH622" s="178"/>
      <c r="BOI622" s="178"/>
      <c r="BOJ622" s="178"/>
      <c r="BOK622" s="178"/>
      <c r="BOL622" s="178"/>
      <c r="BOM622" s="178"/>
      <c r="BON622" s="178"/>
      <c r="BOO622" s="178"/>
      <c r="BOP622" s="178"/>
      <c r="BOQ622" s="178"/>
      <c r="BOR622" s="178"/>
      <c r="BOS622" s="178"/>
      <c r="BOT622" s="178"/>
      <c r="BOU622" s="178"/>
      <c r="BOV622" s="178"/>
      <c r="BOW622" s="178"/>
      <c r="BOX622" s="178"/>
      <c r="BOY622" s="178"/>
      <c r="BOZ622" s="178"/>
      <c r="BPA622" s="178"/>
      <c r="BPB622" s="178"/>
      <c r="BPC622" s="178"/>
      <c r="BPD622" s="178"/>
      <c r="BPE622" s="178"/>
      <c r="BPF622" s="178"/>
      <c r="BPG622" s="178"/>
      <c r="BPH622" s="178"/>
      <c r="BPI622" s="178"/>
      <c r="BPJ622" s="178"/>
      <c r="BPK622" s="178"/>
      <c r="BPL622" s="178"/>
      <c r="BPM622" s="178"/>
      <c r="BPN622" s="178"/>
      <c r="BPO622" s="178"/>
      <c r="BPP622" s="178"/>
      <c r="BPQ622" s="178"/>
      <c r="BPR622" s="178"/>
      <c r="BPS622" s="178"/>
      <c r="BPT622" s="178"/>
      <c r="BPU622" s="178"/>
      <c r="BPV622" s="178"/>
      <c r="BPW622" s="178"/>
      <c r="BPX622" s="178"/>
      <c r="BPY622" s="178"/>
      <c r="BPZ622" s="178"/>
      <c r="BQA622" s="178"/>
      <c r="BQB622" s="178"/>
      <c r="BQC622" s="178"/>
      <c r="BQD622" s="178"/>
      <c r="BQE622" s="178"/>
      <c r="BQF622" s="178"/>
      <c r="BQG622" s="178"/>
      <c r="BQH622" s="178"/>
      <c r="BQI622" s="178"/>
      <c r="BQJ622" s="178"/>
      <c r="BQK622" s="178"/>
      <c r="BQL622" s="178"/>
      <c r="BQM622" s="178"/>
      <c r="BQN622" s="178"/>
      <c r="BQO622" s="178"/>
      <c r="BQP622" s="178"/>
      <c r="BQQ622" s="178"/>
      <c r="BQR622" s="178"/>
      <c r="BQS622" s="178"/>
      <c r="BQT622" s="178"/>
      <c r="BQU622" s="178"/>
      <c r="BQV622" s="178"/>
      <c r="BQW622" s="178"/>
      <c r="BQX622" s="178"/>
      <c r="BQY622" s="178"/>
      <c r="BQZ622" s="178"/>
      <c r="BRA622" s="178"/>
      <c r="BRB622" s="178"/>
      <c r="BRC622" s="178"/>
      <c r="BRD622" s="178"/>
      <c r="BRE622" s="178"/>
      <c r="BRF622" s="178"/>
      <c r="BRG622" s="178"/>
      <c r="BRH622" s="178"/>
      <c r="BRI622" s="178"/>
      <c r="BRJ622" s="178"/>
      <c r="BRK622" s="178"/>
      <c r="BRL622" s="178"/>
      <c r="BRM622" s="178"/>
      <c r="BRN622" s="178"/>
      <c r="BRO622" s="178"/>
      <c r="BRP622" s="178"/>
      <c r="BRQ622" s="178"/>
      <c r="BRR622" s="178"/>
      <c r="BRS622" s="178"/>
      <c r="BRT622" s="178"/>
      <c r="BRU622" s="178"/>
      <c r="BRV622" s="178"/>
      <c r="BRW622" s="178"/>
      <c r="BRX622" s="178"/>
      <c r="BRY622" s="178"/>
      <c r="BRZ622" s="178"/>
      <c r="BSA622" s="178"/>
      <c r="BSB622" s="178"/>
      <c r="BSC622" s="178"/>
      <c r="BSD622" s="178"/>
      <c r="BSE622" s="178"/>
      <c r="BSF622" s="178"/>
      <c r="BSG622" s="178"/>
      <c r="BSH622" s="178"/>
      <c r="BSI622" s="178"/>
      <c r="BSJ622" s="178"/>
      <c r="BSK622" s="178"/>
      <c r="BSL622" s="178"/>
      <c r="BSM622" s="178"/>
      <c r="BSN622" s="178"/>
      <c r="BSO622" s="178"/>
      <c r="BSP622" s="178"/>
      <c r="BSQ622" s="178"/>
      <c r="BSR622" s="178"/>
      <c r="BSS622" s="178"/>
      <c r="BST622" s="178"/>
      <c r="BSU622" s="178"/>
      <c r="BSV622" s="178"/>
      <c r="BSW622" s="178"/>
      <c r="BSX622" s="178"/>
      <c r="BSY622" s="178"/>
      <c r="BSZ622" s="178"/>
      <c r="BTA622" s="178"/>
      <c r="BTB622" s="178"/>
      <c r="BTC622" s="178"/>
      <c r="BTD622" s="178"/>
      <c r="BTE622" s="178"/>
      <c r="BTF622" s="178"/>
      <c r="BTG622" s="178"/>
      <c r="BTH622" s="178"/>
      <c r="BTI622" s="178"/>
      <c r="BTJ622" s="178"/>
      <c r="BTK622" s="178"/>
      <c r="BTL622" s="178"/>
      <c r="BTM622" s="178"/>
      <c r="BTN622" s="178"/>
      <c r="BTO622" s="178"/>
      <c r="BTP622" s="178"/>
      <c r="BTQ622" s="178"/>
      <c r="BTR622" s="178"/>
      <c r="BTS622" s="178"/>
      <c r="BTT622" s="178"/>
      <c r="BTU622" s="178"/>
      <c r="BTV622" s="178"/>
      <c r="BTW622" s="178"/>
      <c r="BTX622" s="178"/>
      <c r="BTY622" s="178"/>
      <c r="BTZ622" s="178"/>
      <c r="BUA622" s="178"/>
      <c r="BUB622" s="178"/>
      <c r="BUC622" s="178"/>
      <c r="BUD622" s="178"/>
      <c r="BUE622" s="178"/>
      <c r="BUF622" s="178"/>
      <c r="BUG622" s="178"/>
      <c r="BUH622" s="178"/>
      <c r="BUI622" s="178"/>
      <c r="BUJ622" s="178"/>
      <c r="BUK622" s="178"/>
      <c r="BUL622" s="178"/>
      <c r="BUM622" s="178"/>
      <c r="BUN622" s="178"/>
      <c r="BUO622" s="178"/>
      <c r="BUP622" s="178"/>
      <c r="BUQ622" s="178"/>
      <c r="BUR622" s="178"/>
      <c r="BUS622" s="178"/>
      <c r="BUT622" s="178"/>
      <c r="BUU622" s="178"/>
      <c r="BUV622" s="178"/>
      <c r="BUW622" s="178"/>
      <c r="BUX622" s="178"/>
      <c r="BUY622" s="178"/>
      <c r="BUZ622" s="178"/>
      <c r="BVA622" s="178"/>
      <c r="BVB622" s="178"/>
      <c r="BVC622" s="178"/>
      <c r="BVD622" s="178"/>
      <c r="BVE622" s="178"/>
      <c r="BVF622" s="178"/>
      <c r="BVG622" s="178"/>
      <c r="BVH622" s="178"/>
      <c r="BVI622" s="178"/>
      <c r="BVJ622" s="178"/>
      <c r="BVK622" s="178"/>
      <c r="BVL622" s="178"/>
      <c r="BVM622" s="178"/>
      <c r="BVN622" s="178"/>
      <c r="BVO622" s="178"/>
      <c r="BVP622" s="178"/>
      <c r="BVQ622" s="178"/>
      <c r="BVR622" s="178"/>
      <c r="BVS622" s="178"/>
      <c r="BVT622" s="178"/>
      <c r="BVU622" s="178"/>
      <c r="BVV622" s="178"/>
      <c r="BVW622" s="178"/>
      <c r="BVX622" s="178"/>
      <c r="BVY622" s="178"/>
      <c r="BVZ622" s="178"/>
      <c r="BWA622" s="178"/>
      <c r="BWB622" s="178"/>
      <c r="BWC622" s="178"/>
      <c r="BWD622" s="178"/>
      <c r="BWE622" s="178"/>
      <c r="BWF622" s="178"/>
      <c r="BWG622" s="178"/>
      <c r="BWH622" s="178"/>
      <c r="BWI622" s="178"/>
      <c r="BWJ622" s="178"/>
      <c r="BWK622" s="178"/>
      <c r="BWL622" s="178"/>
      <c r="BWM622" s="178"/>
      <c r="BWN622" s="178"/>
      <c r="BWO622" s="178"/>
      <c r="BWP622" s="178"/>
      <c r="BWQ622" s="178"/>
      <c r="BWR622" s="178"/>
      <c r="BWS622" s="178"/>
      <c r="BWT622" s="178"/>
      <c r="BWU622" s="178"/>
      <c r="BWV622" s="178"/>
      <c r="BWW622" s="178"/>
      <c r="BWX622" s="178"/>
      <c r="BWY622" s="178"/>
      <c r="BWZ622" s="178"/>
      <c r="BXA622" s="178"/>
      <c r="BXB622" s="178"/>
      <c r="BXC622" s="178"/>
      <c r="BXD622" s="178"/>
      <c r="BXE622" s="178"/>
      <c r="BXF622" s="178"/>
      <c r="BXG622" s="178"/>
      <c r="BXH622" s="178"/>
      <c r="BXI622" s="178"/>
      <c r="BXJ622" s="178"/>
      <c r="BXK622" s="178"/>
      <c r="BXL622" s="178"/>
      <c r="BXM622" s="178"/>
      <c r="BXN622" s="178"/>
      <c r="BXO622" s="178"/>
      <c r="BXP622" s="178"/>
      <c r="BXQ622" s="178"/>
      <c r="BXR622" s="178"/>
      <c r="BXS622" s="178"/>
      <c r="BXT622" s="178"/>
      <c r="BXU622" s="178"/>
      <c r="BXV622" s="178"/>
      <c r="BXW622" s="178"/>
      <c r="BXX622" s="178"/>
      <c r="BXY622" s="178"/>
      <c r="BXZ622" s="178"/>
      <c r="BYA622" s="178"/>
      <c r="BYB622" s="178"/>
      <c r="BYC622" s="178"/>
      <c r="BYD622" s="178"/>
      <c r="BYE622" s="178"/>
      <c r="BYF622" s="178"/>
      <c r="BYG622" s="178"/>
      <c r="BYH622" s="178"/>
      <c r="BYI622" s="178"/>
      <c r="BYJ622" s="178"/>
      <c r="BYK622" s="178"/>
      <c r="BYL622" s="178"/>
      <c r="BYM622" s="178"/>
      <c r="BYN622" s="178"/>
      <c r="BYO622" s="178"/>
      <c r="BYP622" s="178"/>
      <c r="BYQ622" s="178"/>
      <c r="BYR622" s="178"/>
      <c r="BYS622" s="178"/>
      <c r="BYT622" s="178"/>
      <c r="BYU622" s="178"/>
      <c r="BYV622" s="178"/>
      <c r="BYW622" s="178"/>
      <c r="BYX622" s="178"/>
      <c r="BYY622" s="178"/>
      <c r="BYZ622" s="178"/>
      <c r="BZA622" s="178"/>
      <c r="BZB622" s="178"/>
      <c r="BZC622" s="178"/>
      <c r="BZD622" s="178"/>
      <c r="BZE622" s="178"/>
      <c r="BZF622" s="178"/>
      <c r="BZG622" s="178"/>
      <c r="BZH622" s="178"/>
      <c r="BZI622" s="178"/>
      <c r="BZJ622" s="178"/>
      <c r="BZK622" s="178"/>
      <c r="BZL622" s="178"/>
      <c r="BZM622" s="178"/>
      <c r="BZN622" s="178"/>
      <c r="BZO622" s="178"/>
      <c r="BZP622" s="178"/>
      <c r="BZQ622" s="178"/>
      <c r="BZR622" s="178"/>
      <c r="BZS622" s="178"/>
      <c r="BZT622" s="178"/>
      <c r="BZU622" s="178"/>
      <c r="BZV622" s="178"/>
      <c r="BZW622" s="178"/>
      <c r="BZX622" s="178"/>
      <c r="BZY622" s="178"/>
      <c r="BZZ622" s="178"/>
      <c r="CAA622" s="178"/>
      <c r="CAB622" s="178"/>
      <c r="CAC622" s="178"/>
      <c r="CAD622" s="178"/>
      <c r="CAE622" s="178"/>
      <c r="CAF622" s="178"/>
      <c r="CAG622" s="178"/>
      <c r="CAH622" s="178"/>
      <c r="CAI622" s="178"/>
      <c r="CAJ622" s="178"/>
      <c r="CAK622" s="178"/>
      <c r="CAL622" s="178"/>
      <c r="CAM622" s="178"/>
      <c r="CAN622" s="178"/>
      <c r="CAO622" s="178"/>
      <c r="CAP622" s="178"/>
      <c r="CAQ622" s="178"/>
      <c r="CAR622" s="178"/>
      <c r="CAS622" s="178"/>
      <c r="CAT622" s="178"/>
      <c r="CAU622" s="178"/>
      <c r="CAV622" s="178"/>
      <c r="CAW622" s="178"/>
      <c r="CAX622" s="178"/>
      <c r="CAY622" s="178"/>
      <c r="CAZ622" s="178"/>
      <c r="CBA622" s="178"/>
      <c r="CBB622" s="178"/>
      <c r="CBC622" s="178"/>
      <c r="CBD622" s="178"/>
      <c r="CBE622" s="178"/>
      <c r="CBF622" s="178"/>
      <c r="CBG622" s="178"/>
      <c r="CBH622" s="178"/>
      <c r="CBI622" s="178"/>
      <c r="CBJ622" s="178"/>
      <c r="CBK622" s="178"/>
      <c r="CBL622" s="178"/>
      <c r="CBM622" s="178"/>
      <c r="CBN622" s="178"/>
      <c r="CBO622" s="178"/>
      <c r="CBP622" s="178"/>
      <c r="CBQ622" s="178"/>
      <c r="CBR622" s="178"/>
      <c r="CBS622" s="178"/>
      <c r="CBT622" s="178"/>
      <c r="CBU622" s="178"/>
      <c r="CBV622" s="178"/>
      <c r="CBW622" s="178"/>
      <c r="CBX622" s="178"/>
      <c r="CBY622" s="178"/>
      <c r="CBZ622" s="178"/>
      <c r="CCA622" s="178"/>
      <c r="CCB622" s="178"/>
      <c r="CCC622" s="178"/>
      <c r="CCD622" s="178"/>
      <c r="CCE622" s="178"/>
      <c r="CCF622" s="178"/>
      <c r="CCG622" s="178"/>
      <c r="CCH622" s="178"/>
      <c r="CCI622" s="178"/>
      <c r="CCJ622" s="178"/>
      <c r="CCK622" s="178"/>
      <c r="CCL622" s="178"/>
      <c r="CCM622" s="178"/>
      <c r="CCN622" s="178"/>
      <c r="CCO622" s="178"/>
      <c r="CCP622" s="178"/>
      <c r="CCQ622" s="178"/>
      <c r="CCR622" s="178"/>
      <c r="CCS622" s="178"/>
      <c r="CCT622" s="178"/>
      <c r="CCU622" s="178"/>
      <c r="CCV622" s="178"/>
      <c r="CCW622" s="178"/>
      <c r="CCX622" s="178"/>
      <c r="CCY622" s="178"/>
      <c r="CCZ622" s="178"/>
      <c r="CDA622" s="178"/>
      <c r="CDB622" s="178"/>
      <c r="CDC622" s="178"/>
      <c r="CDD622" s="178"/>
      <c r="CDE622" s="178"/>
      <c r="CDF622" s="178"/>
      <c r="CDG622" s="178"/>
      <c r="CDH622" s="178"/>
      <c r="CDI622" s="178"/>
      <c r="CDJ622" s="178"/>
      <c r="CDK622" s="178"/>
      <c r="CDL622" s="178"/>
      <c r="CDM622" s="178"/>
      <c r="CDN622" s="178"/>
      <c r="CDO622" s="178"/>
      <c r="CDP622" s="178"/>
      <c r="CDQ622" s="178"/>
      <c r="CDR622" s="178"/>
      <c r="CDS622" s="178"/>
      <c r="CDT622" s="178"/>
      <c r="CDU622" s="178"/>
      <c r="CDV622" s="178"/>
      <c r="CDW622" s="178"/>
      <c r="CDX622" s="178"/>
      <c r="CDY622" s="178"/>
      <c r="CDZ622" s="178"/>
      <c r="CEA622" s="178"/>
      <c r="CEB622" s="178"/>
      <c r="CEC622" s="178"/>
      <c r="CED622" s="178"/>
      <c r="CEE622" s="178"/>
      <c r="CEF622" s="178"/>
      <c r="CEG622" s="178"/>
      <c r="CEH622" s="178"/>
      <c r="CEI622" s="178"/>
      <c r="CEJ622" s="178"/>
      <c r="CEK622" s="178"/>
      <c r="CEL622" s="178"/>
      <c r="CEM622" s="178"/>
      <c r="CEN622" s="178"/>
      <c r="CEO622" s="178"/>
      <c r="CEP622" s="178"/>
      <c r="CEQ622" s="178"/>
      <c r="CER622" s="178"/>
      <c r="CES622" s="178"/>
      <c r="CET622" s="178"/>
      <c r="CEU622" s="178"/>
      <c r="CEV622" s="178"/>
      <c r="CEW622" s="178"/>
      <c r="CEX622" s="178"/>
      <c r="CEY622" s="178"/>
      <c r="CEZ622" s="178"/>
      <c r="CFA622" s="178"/>
      <c r="CFB622" s="178"/>
      <c r="CFC622" s="178"/>
      <c r="CFD622" s="178"/>
      <c r="CFE622" s="178"/>
      <c r="CFF622" s="178"/>
      <c r="CFG622" s="178"/>
      <c r="CFH622" s="178"/>
      <c r="CFI622" s="178"/>
      <c r="CFJ622" s="178"/>
      <c r="CFK622" s="178"/>
      <c r="CFL622" s="178"/>
      <c r="CFM622" s="178"/>
      <c r="CFN622" s="178"/>
      <c r="CFO622" s="178"/>
      <c r="CFP622" s="178"/>
      <c r="CFQ622" s="178"/>
      <c r="CFR622" s="178"/>
      <c r="CFS622" s="178"/>
      <c r="CFT622" s="178"/>
      <c r="CFU622" s="178"/>
      <c r="CFV622" s="178"/>
      <c r="CFW622" s="178"/>
      <c r="CFX622" s="178"/>
      <c r="CFY622" s="178"/>
      <c r="CFZ622" s="178"/>
      <c r="CGA622" s="178"/>
      <c r="CGB622" s="178"/>
      <c r="CGC622" s="178"/>
      <c r="CGD622" s="178"/>
      <c r="CGE622" s="178"/>
      <c r="CGF622" s="178"/>
      <c r="CGG622" s="178"/>
      <c r="CGH622" s="178"/>
      <c r="CGI622" s="178"/>
      <c r="CGJ622" s="178"/>
      <c r="CGK622" s="178"/>
      <c r="CGL622" s="178"/>
      <c r="CGM622" s="178"/>
      <c r="CGN622" s="178"/>
      <c r="CGO622" s="178"/>
      <c r="CGP622" s="178"/>
      <c r="CGQ622" s="178"/>
      <c r="CGR622" s="178"/>
      <c r="CGS622" s="178"/>
      <c r="CGT622" s="178"/>
      <c r="CGU622" s="178"/>
      <c r="CGV622" s="178"/>
      <c r="CGW622" s="178"/>
      <c r="CGX622" s="178"/>
      <c r="CGY622" s="178"/>
      <c r="CGZ622" s="178"/>
      <c r="CHA622" s="178"/>
      <c r="CHB622" s="178"/>
      <c r="CHC622" s="178"/>
      <c r="CHD622" s="178"/>
      <c r="CHE622" s="178"/>
      <c r="CHF622" s="178"/>
      <c r="CHG622" s="178"/>
      <c r="CHH622" s="178"/>
      <c r="CHI622" s="178"/>
      <c r="CHJ622" s="178"/>
      <c r="CHK622" s="178"/>
      <c r="CHL622" s="178"/>
      <c r="CHM622" s="178"/>
      <c r="CHN622" s="178"/>
      <c r="CHO622" s="178"/>
      <c r="CHP622" s="178"/>
      <c r="CHQ622" s="178"/>
      <c r="CHR622" s="178"/>
      <c r="CHS622" s="178"/>
      <c r="CHT622" s="178"/>
      <c r="CHU622" s="178"/>
      <c r="CHV622" s="178"/>
      <c r="CHW622" s="178"/>
      <c r="CHX622" s="178"/>
      <c r="CHY622" s="178"/>
      <c r="CHZ622" s="178"/>
      <c r="CIA622" s="178"/>
      <c r="CIB622" s="178"/>
      <c r="CIC622" s="178"/>
      <c r="CID622" s="178"/>
      <c r="CIE622" s="178"/>
      <c r="CIF622" s="178"/>
      <c r="CIG622" s="178"/>
      <c r="CIH622" s="178"/>
      <c r="CII622" s="178"/>
      <c r="CIJ622" s="178"/>
      <c r="CIK622" s="178"/>
      <c r="CIL622" s="178"/>
      <c r="CIM622" s="178"/>
      <c r="CIN622" s="178"/>
      <c r="CIO622" s="178"/>
      <c r="CIP622" s="178"/>
      <c r="CIQ622" s="178"/>
      <c r="CIR622" s="178"/>
      <c r="CIS622" s="178"/>
      <c r="CIT622" s="178"/>
      <c r="CIU622" s="178"/>
      <c r="CIV622" s="178"/>
      <c r="CIW622" s="178"/>
      <c r="CIX622" s="178"/>
      <c r="CIY622" s="178"/>
      <c r="CIZ622" s="178"/>
      <c r="CJA622" s="178"/>
      <c r="CJB622" s="178"/>
      <c r="CJC622" s="178"/>
      <c r="CJD622" s="178"/>
      <c r="CJE622" s="178"/>
      <c r="CJF622" s="178"/>
      <c r="CJG622" s="178"/>
      <c r="CJH622" s="178"/>
      <c r="CJI622" s="178"/>
      <c r="CJJ622" s="178"/>
      <c r="CJK622" s="178"/>
      <c r="CJL622" s="178"/>
      <c r="CJM622" s="178"/>
      <c r="CJN622" s="178"/>
      <c r="CJO622" s="178"/>
      <c r="CJP622" s="178"/>
      <c r="CJQ622" s="178"/>
      <c r="CJR622" s="178"/>
      <c r="CJS622" s="178"/>
      <c r="CJT622" s="178"/>
      <c r="CJU622" s="178"/>
      <c r="CJV622" s="178"/>
      <c r="CJW622" s="178"/>
      <c r="CJX622" s="178"/>
      <c r="CJY622" s="178"/>
      <c r="CJZ622" s="178"/>
      <c r="CKA622" s="178"/>
      <c r="CKB622" s="178"/>
      <c r="CKC622" s="178"/>
      <c r="CKD622" s="178"/>
      <c r="CKE622" s="178"/>
      <c r="CKF622" s="178"/>
      <c r="CKG622" s="178"/>
      <c r="CKH622" s="178"/>
      <c r="CKI622" s="178"/>
      <c r="CKJ622" s="178"/>
      <c r="CKK622" s="178"/>
      <c r="CKL622" s="178"/>
      <c r="CKM622" s="178"/>
      <c r="CKN622" s="178"/>
      <c r="CKO622" s="178"/>
      <c r="CKP622" s="178"/>
      <c r="CKQ622" s="178"/>
      <c r="CKR622" s="178"/>
      <c r="CKS622" s="178"/>
      <c r="CKT622" s="178"/>
      <c r="CKU622" s="178"/>
      <c r="CKV622" s="178"/>
      <c r="CKW622" s="178"/>
      <c r="CKX622" s="178"/>
      <c r="CKY622" s="178"/>
      <c r="CKZ622" s="178"/>
      <c r="CLA622" s="178"/>
      <c r="CLB622" s="178"/>
      <c r="CLC622" s="178"/>
      <c r="CLD622" s="178"/>
      <c r="CLE622" s="178"/>
      <c r="CLF622" s="178"/>
      <c r="CLG622" s="178"/>
      <c r="CLH622" s="178"/>
      <c r="CLI622" s="178"/>
      <c r="CLJ622" s="178"/>
      <c r="CLK622" s="178"/>
      <c r="CLL622" s="178"/>
      <c r="CLM622" s="178"/>
      <c r="CLN622" s="178"/>
      <c r="CLO622" s="178"/>
      <c r="CLP622" s="178"/>
      <c r="CLQ622" s="178"/>
      <c r="CLR622" s="178"/>
      <c r="CLS622" s="178"/>
      <c r="CLT622" s="178"/>
      <c r="CLU622" s="178"/>
      <c r="CLV622" s="178"/>
      <c r="CLW622" s="178"/>
      <c r="CLX622" s="178"/>
      <c r="CLY622" s="178"/>
      <c r="CLZ622" s="178"/>
      <c r="CMA622" s="178"/>
      <c r="CMB622" s="178"/>
      <c r="CMC622" s="178"/>
      <c r="CMD622" s="178"/>
      <c r="CME622" s="178"/>
      <c r="CMF622" s="178"/>
      <c r="CMG622" s="178"/>
      <c r="CMH622" s="178"/>
      <c r="CMI622" s="178"/>
      <c r="CMJ622" s="178"/>
      <c r="CMK622" s="178"/>
      <c r="CML622" s="178"/>
      <c r="CMM622" s="178"/>
      <c r="CMN622" s="178"/>
      <c r="CMO622" s="178"/>
      <c r="CMP622" s="178"/>
      <c r="CMQ622" s="178"/>
      <c r="CMR622" s="178"/>
      <c r="CMS622" s="178"/>
      <c r="CMT622" s="178"/>
      <c r="CMU622" s="178"/>
      <c r="CMV622" s="178"/>
      <c r="CMW622" s="178"/>
      <c r="CMX622" s="178"/>
      <c r="CMY622" s="178"/>
      <c r="CMZ622" s="178"/>
      <c r="CNA622" s="178"/>
      <c r="CNB622" s="178"/>
      <c r="CNC622" s="178"/>
      <c r="CND622" s="178"/>
      <c r="CNE622" s="178"/>
      <c r="CNF622" s="178"/>
      <c r="CNG622" s="178"/>
      <c r="CNH622" s="178"/>
      <c r="CNI622" s="178"/>
      <c r="CNJ622" s="178"/>
      <c r="CNK622" s="178"/>
      <c r="CNL622" s="178"/>
      <c r="CNM622" s="178"/>
      <c r="CNN622" s="178"/>
      <c r="CNO622" s="178"/>
      <c r="CNP622" s="178"/>
      <c r="CNQ622" s="178"/>
      <c r="CNR622" s="178"/>
      <c r="CNS622" s="178"/>
      <c r="CNT622" s="178"/>
      <c r="CNU622" s="178"/>
      <c r="CNV622" s="178"/>
      <c r="CNW622" s="178"/>
      <c r="CNX622" s="178"/>
      <c r="CNY622" s="178"/>
      <c r="CNZ622" s="178"/>
      <c r="COA622" s="178"/>
      <c r="COB622" s="178"/>
      <c r="COC622" s="178"/>
      <c r="COD622" s="178"/>
      <c r="COE622" s="178"/>
      <c r="COF622" s="178"/>
      <c r="COG622" s="178"/>
      <c r="COH622" s="178"/>
      <c r="COI622" s="178"/>
      <c r="COJ622" s="178"/>
      <c r="COK622" s="178"/>
      <c r="COL622" s="178"/>
      <c r="COM622" s="178"/>
      <c r="CON622" s="178"/>
      <c r="COO622" s="178"/>
      <c r="COP622" s="178"/>
      <c r="COQ622" s="178"/>
      <c r="COR622" s="178"/>
      <c r="COS622" s="178"/>
      <c r="COT622" s="178"/>
      <c r="COU622" s="178"/>
      <c r="COV622" s="178"/>
      <c r="COW622" s="178"/>
      <c r="COX622" s="178"/>
      <c r="COY622" s="178"/>
      <c r="COZ622" s="178"/>
      <c r="CPA622" s="178"/>
      <c r="CPB622" s="178"/>
      <c r="CPC622" s="178"/>
      <c r="CPD622" s="178"/>
      <c r="CPE622" s="178"/>
      <c r="CPF622" s="178"/>
      <c r="CPG622" s="178"/>
      <c r="CPH622" s="178"/>
      <c r="CPI622" s="178"/>
      <c r="CPJ622" s="178"/>
      <c r="CPK622" s="178"/>
      <c r="CPL622" s="178"/>
      <c r="CPM622" s="178"/>
      <c r="CPN622" s="178"/>
      <c r="CPO622" s="178"/>
      <c r="CPP622" s="178"/>
      <c r="CPQ622" s="178"/>
      <c r="CPR622" s="178"/>
      <c r="CPS622" s="178"/>
      <c r="CPT622" s="178"/>
      <c r="CPU622" s="178"/>
      <c r="CPV622" s="178"/>
      <c r="CPW622" s="178"/>
      <c r="CPX622" s="178"/>
      <c r="CPY622" s="178"/>
      <c r="CPZ622" s="178"/>
      <c r="CQA622" s="178"/>
      <c r="CQB622" s="178"/>
      <c r="CQC622" s="178"/>
      <c r="CQD622" s="178"/>
      <c r="CQE622" s="178"/>
      <c r="CQF622" s="178"/>
      <c r="CQG622" s="178"/>
      <c r="CQH622" s="178"/>
      <c r="CQI622" s="178"/>
      <c r="CQJ622" s="178"/>
      <c r="CQK622" s="178"/>
      <c r="CQL622" s="178"/>
      <c r="CQM622" s="178"/>
      <c r="CQN622" s="178"/>
      <c r="CQO622" s="178"/>
      <c r="CQP622" s="178"/>
      <c r="CQQ622" s="178"/>
      <c r="CQR622" s="178"/>
      <c r="CQS622" s="178"/>
      <c r="CQT622" s="178"/>
      <c r="CQU622" s="178"/>
      <c r="CQV622" s="178"/>
      <c r="CQW622" s="178"/>
      <c r="CQX622" s="178"/>
      <c r="CQY622" s="178"/>
      <c r="CQZ622" s="178"/>
      <c r="CRA622" s="178"/>
      <c r="CRB622" s="178"/>
      <c r="CRC622" s="178"/>
      <c r="CRD622" s="178"/>
      <c r="CRE622" s="178"/>
      <c r="CRF622" s="178"/>
      <c r="CRG622" s="178"/>
      <c r="CRH622" s="178"/>
      <c r="CRI622" s="178"/>
      <c r="CRJ622" s="178"/>
      <c r="CRK622" s="178"/>
      <c r="CRL622" s="178"/>
      <c r="CRM622" s="178"/>
      <c r="CRN622" s="178"/>
      <c r="CRO622" s="178"/>
      <c r="CRP622" s="178"/>
      <c r="CRQ622" s="178"/>
      <c r="CRR622" s="178"/>
      <c r="CRS622" s="178"/>
      <c r="CRT622" s="178"/>
      <c r="CRU622" s="178"/>
      <c r="CRV622" s="178"/>
      <c r="CRW622" s="178"/>
      <c r="CRX622" s="178"/>
      <c r="CRY622" s="178"/>
      <c r="CRZ622" s="178"/>
      <c r="CSA622" s="178"/>
      <c r="CSB622" s="178"/>
      <c r="CSC622" s="178"/>
      <c r="CSD622" s="178"/>
      <c r="CSE622" s="178"/>
      <c r="CSF622" s="178"/>
      <c r="CSG622" s="178"/>
      <c r="CSH622" s="178"/>
      <c r="CSI622" s="178"/>
      <c r="CSJ622" s="178"/>
      <c r="CSK622" s="178"/>
      <c r="CSL622" s="178"/>
      <c r="CSM622" s="178"/>
      <c r="CSN622" s="178"/>
      <c r="CSO622" s="178"/>
      <c r="CSP622" s="178"/>
      <c r="CSQ622" s="178"/>
      <c r="CSR622" s="178"/>
      <c r="CSS622" s="178"/>
      <c r="CST622" s="178"/>
      <c r="CSU622" s="178"/>
      <c r="CSV622" s="178"/>
      <c r="CSW622" s="178"/>
      <c r="CSX622" s="178"/>
      <c r="CSY622" s="178"/>
      <c r="CSZ622" s="178"/>
      <c r="CTA622" s="178"/>
      <c r="CTB622" s="178"/>
      <c r="CTC622" s="178"/>
      <c r="CTD622" s="178"/>
      <c r="CTE622" s="178"/>
      <c r="CTF622" s="178"/>
      <c r="CTG622" s="178"/>
      <c r="CTH622" s="178"/>
      <c r="CTI622" s="178"/>
      <c r="CTJ622" s="178"/>
      <c r="CTK622" s="178"/>
      <c r="CTL622" s="178"/>
      <c r="CTM622" s="178"/>
      <c r="CTN622" s="178"/>
      <c r="CTO622" s="178"/>
      <c r="CTP622" s="178"/>
      <c r="CTQ622" s="178"/>
      <c r="CTR622" s="178"/>
      <c r="CTS622" s="178"/>
      <c r="CTT622" s="178"/>
      <c r="CTU622" s="178"/>
      <c r="CTV622" s="178"/>
      <c r="CTW622" s="178"/>
      <c r="CTX622" s="178"/>
      <c r="CTY622" s="178"/>
      <c r="CTZ622" s="178"/>
      <c r="CUA622" s="178"/>
      <c r="CUB622" s="178"/>
      <c r="CUC622" s="178"/>
      <c r="CUD622" s="178"/>
      <c r="CUE622" s="178"/>
      <c r="CUF622" s="178"/>
      <c r="CUG622" s="178"/>
      <c r="CUH622" s="178"/>
      <c r="CUI622" s="178"/>
      <c r="CUJ622" s="178"/>
      <c r="CUK622" s="178"/>
      <c r="CUL622" s="178"/>
      <c r="CUM622" s="178"/>
      <c r="CUN622" s="178"/>
      <c r="CUO622" s="178"/>
      <c r="CUP622" s="178"/>
      <c r="CUQ622" s="178"/>
      <c r="CUR622" s="178"/>
      <c r="CUS622" s="178"/>
      <c r="CUT622" s="178"/>
      <c r="CUU622" s="178"/>
      <c r="CUV622" s="178"/>
      <c r="CUW622" s="178"/>
      <c r="CUX622" s="178"/>
      <c r="CUY622" s="178"/>
      <c r="CUZ622" s="178"/>
      <c r="CVA622" s="178"/>
      <c r="CVB622" s="178"/>
      <c r="CVC622" s="178"/>
      <c r="CVD622" s="178"/>
      <c r="CVE622" s="178"/>
      <c r="CVF622" s="178"/>
      <c r="CVG622" s="178"/>
      <c r="CVH622" s="178"/>
      <c r="CVI622" s="178"/>
      <c r="CVJ622" s="178"/>
      <c r="CVK622" s="178"/>
      <c r="CVL622" s="178"/>
      <c r="CVM622" s="178"/>
      <c r="CVN622" s="178"/>
      <c r="CVO622" s="178"/>
      <c r="CVP622" s="178"/>
      <c r="CVQ622" s="178"/>
      <c r="CVR622" s="178"/>
      <c r="CVS622" s="178"/>
      <c r="CVT622" s="178"/>
      <c r="CVU622" s="178"/>
      <c r="CVV622" s="178"/>
      <c r="CVW622" s="178"/>
      <c r="CVX622" s="178"/>
      <c r="CVY622" s="178"/>
      <c r="CVZ622" s="178"/>
      <c r="CWA622" s="178"/>
      <c r="CWB622" s="178"/>
      <c r="CWC622" s="178"/>
      <c r="CWD622" s="178"/>
      <c r="CWE622" s="178"/>
      <c r="CWF622" s="178"/>
      <c r="CWG622" s="178"/>
      <c r="CWH622" s="178"/>
      <c r="CWI622" s="178"/>
      <c r="CWJ622" s="178"/>
      <c r="CWK622" s="178"/>
      <c r="CWL622" s="178"/>
      <c r="CWM622" s="178"/>
      <c r="CWN622" s="178"/>
      <c r="CWO622" s="178"/>
      <c r="CWP622" s="178"/>
      <c r="CWQ622" s="178"/>
      <c r="CWR622" s="178"/>
      <c r="CWS622" s="178"/>
      <c r="CWT622" s="178"/>
      <c r="CWU622" s="178"/>
      <c r="CWV622" s="178"/>
      <c r="CWW622" s="178"/>
      <c r="CWX622" s="178"/>
      <c r="CWY622" s="178"/>
      <c r="CWZ622" s="178"/>
      <c r="CXA622" s="178"/>
      <c r="CXB622" s="178"/>
      <c r="CXC622" s="178"/>
      <c r="CXD622" s="178"/>
      <c r="CXE622" s="178"/>
      <c r="CXF622" s="178"/>
      <c r="CXG622" s="178"/>
      <c r="CXH622" s="178"/>
      <c r="CXI622" s="178"/>
      <c r="CXJ622" s="178"/>
      <c r="CXK622" s="178"/>
      <c r="CXL622" s="178"/>
      <c r="CXM622" s="178"/>
      <c r="CXN622" s="178"/>
      <c r="CXO622" s="178"/>
      <c r="CXP622" s="178"/>
      <c r="CXQ622" s="178"/>
      <c r="CXR622" s="178"/>
      <c r="CXS622" s="178"/>
      <c r="CXT622" s="178"/>
      <c r="CXU622" s="178"/>
      <c r="CXV622" s="178"/>
      <c r="CXW622" s="178"/>
      <c r="CXX622" s="178"/>
      <c r="CXY622" s="178"/>
      <c r="CXZ622" s="178"/>
      <c r="CYA622" s="178"/>
      <c r="CYB622" s="178"/>
      <c r="CYC622" s="178"/>
      <c r="CYD622" s="178"/>
      <c r="CYE622" s="178"/>
      <c r="CYF622" s="178"/>
      <c r="CYG622" s="178"/>
      <c r="CYH622" s="178"/>
      <c r="CYI622" s="178"/>
      <c r="CYJ622" s="178"/>
      <c r="CYK622" s="178"/>
      <c r="CYL622" s="178"/>
      <c r="CYM622" s="178"/>
      <c r="CYN622" s="178"/>
      <c r="CYO622" s="178"/>
      <c r="CYP622" s="178"/>
      <c r="CYQ622" s="178"/>
      <c r="CYR622" s="178"/>
      <c r="CYS622" s="178"/>
      <c r="CYT622" s="178"/>
      <c r="CYU622" s="178"/>
      <c r="CYV622" s="178"/>
      <c r="CYW622" s="178"/>
      <c r="CYX622" s="178"/>
      <c r="CYY622" s="178"/>
      <c r="CYZ622" s="178"/>
      <c r="CZA622" s="178"/>
      <c r="CZB622" s="178"/>
      <c r="CZC622" s="178"/>
      <c r="CZD622" s="178"/>
      <c r="CZE622" s="178"/>
      <c r="CZF622" s="178"/>
      <c r="CZG622" s="178"/>
      <c r="CZH622" s="178"/>
      <c r="CZI622" s="178"/>
      <c r="CZJ622" s="178"/>
      <c r="CZK622" s="178"/>
      <c r="CZL622" s="178"/>
      <c r="CZM622" s="178"/>
      <c r="CZN622" s="178"/>
      <c r="CZO622" s="178"/>
      <c r="CZP622" s="178"/>
      <c r="CZQ622" s="178"/>
      <c r="CZR622" s="178"/>
      <c r="CZS622" s="178"/>
      <c r="CZT622" s="178"/>
      <c r="CZU622" s="178"/>
      <c r="CZV622" s="178"/>
      <c r="CZW622" s="178"/>
      <c r="CZX622" s="178"/>
      <c r="CZY622" s="178"/>
      <c r="CZZ622" s="178"/>
      <c r="DAA622" s="178"/>
      <c r="DAB622" s="178"/>
      <c r="DAC622" s="178"/>
      <c r="DAD622" s="178"/>
      <c r="DAE622" s="178"/>
      <c r="DAF622" s="178"/>
      <c r="DAG622" s="178"/>
      <c r="DAH622" s="178"/>
      <c r="DAI622" s="178"/>
      <c r="DAJ622" s="178"/>
      <c r="DAK622" s="178"/>
      <c r="DAL622" s="178"/>
      <c r="DAM622" s="178"/>
      <c r="DAN622" s="178"/>
      <c r="DAO622" s="178"/>
      <c r="DAP622" s="178"/>
      <c r="DAQ622" s="178"/>
      <c r="DAR622" s="178"/>
      <c r="DAS622" s="178"/>
      <c r="DAT622" s="178"/>
      <c r="DAU622" s="178"/>
      <c r="DAV622" s="178"/>
      <c r="DAW622" s="178"/>
      <c r="DAX622" s="178"/>
      <c r="DAY622" s="178"/>
      <c r="DAZ622" s="178"/>
      <c r="DBA622" s="178"/>
      <c r="DBB622" s="178"/>
      <c r="DBC622" s="178"/>
      <c r="DBD622" s="178"/>
      <c r="DBE622" s="178"/>
      <c r="DBF622" s="178"/>
      <c r="DBG622" s="178"/>
      <c r="DBH622" s="178"/>
      <c r="DBI622" s="178"/>
      <c r="DBJ622" s="178"/>
      <c r="DBK622" s="178"/>
      <c r="DBL622" s="178"/>
      <c r="DBM622" s="178"/>
      <c r="DBN622" s="178"/>
      <c r="DBO622" s="178"/>
      <c r="DBP622" s="178"/>
      <c r="DBQ622" s="178"/>
      <c r="DBR622" s="178"/>
      <c r="DBS622" s="178"/>
      <c r="DBT622" s="178"/>
      <c r="DBU622" s="178"/>
      <c r="DBV622" s="178"/>
      <c r="DBW622" s="178"/>
      <c r="DBX622" s="178"/>
      <c r="DBY622" s="178"/>
      <c r="DBZ622" s="178"/>
      <c r="DCA622" s="178"/>
      <c r="DCB622" s="178"/>
      <c r="DCC622" s="178"/>
      <c r="DCD622" s="178"/>
      <c r="DCE622" s="178"/>
      <c r="DCF622" s="178"/>
      <c r="DCG622" s="178"/>
      <c r="DCH622" s="178"/>
      <c r="DCI622" s="178"/>
      <c r="DCJ622" s="178"/>
      <c r="DCK622" s="178"/>
      <c r="DCL622" s="178"/>
      <c r="DCM622" s="178"/>
      <c r="DCN622" s="178"/>
      <c r="DCO622" s="178"/>
      <c r="DCP622" s="178"/>
      <c r="DCQ622" s="178"/>
      <c r="DCR622" s="178"/>
      <c r="DCS622" s="178"/>
      <c r="DCT622" s="178"/>
      <c r="DCU622" s="178"/>
      <c r="DCV622" s="178"/>
      <c r="DCW622" s="178"/>
      <c r="DCX622" s="178"/>
      <c r="DCY622" s="178"/>
      <c r="DCZ622" s="178"/>
      <c r="DDA622" s="178"/>
      <c r="DDB622" s="178"/>
      <c r="DDC622" s="178"/>
      <c r="DDD622" s="178"/>
      <c r="DDE622" s="178"/>
      <c r="DDF622" s="178"/>
      <c r="DDG622" s="178"/>
      <c r="DDH622" s="178"/>
      <c r="DDI622" s="178"/>
      <c r="DDJ622" s="178"/>
      <c r="DDK622" s="178"/>
      <c r="DDL622" s="178"/>
      <c r="DDM622" s="178"/>
      <c r="DDN622" s="178"/>
      <c r="DDO622" s="178"/>
      <c r="DDP622" s="178"/>
      <c r="DDQ622" s="178"/>
      <c r="DDR622" s="178"/>
      <c r="DDS622" s="178"/>
      <c r="DDT622" s="178"/>
      <c r="DDU622" s="178"/>
      <c r="DDV622" s="178"/>
      <c r="DDW622" s="178"/>
      <c r="DDX622" s="178"/>
      <c r="DDY622" s="178"/>
      <c r="DDZ622" s="178"/>
      <c r="DEA622" s="178"/>
      <c r="DEB622" s="178"/>
      <c r="DEC622" s="178"/>
      <c r="DED622" s="178"/>
      <c r="DEE622" s="178"/>
      <c r="DEF622" s="178"/>
      <c r="DEG622" s="178"/>
      <c r="DEH622" s="178"/>
      <c r="DEI622" s="178"/>
      <c r="DEJ622" s="178"/>
      <c r="DEK622" s="178"/>
      <c r="DEL622" s="178"/>
      <c r="DEM622" s="178"/>
      <c r="DEN622" s="178"/>
      <c r="DEO622" s="178"/>
      <c r="DEP622" s="178"/>
      <c r="DEQ622" s="178"/>
      <c r="DER622" s="178"/>
      <c r="DES622" s="178"/>
      <c r="DET622" s="178"/>
      <c r="DEU622" s="178"/>
      <c r="DEV622" s="178"/>
      <c r="DEW622" s="178"/>
      <c r="DEX622" s="178"/>
      <c r="DEY622" s="178"/>
      <c r="DEZ622" s="178"/>
      <c r="DFA622" s="178"/>
      <c r="DFB622" s="178"/>
      <c r="DFC622" s="178"/>
      <c r="DFD622" s="178"/>
      <c r="DFE622" s="178"/>
      <c r="DFF622" s="178"/>
      <c r="DFG622" s="178"/>
      <c r="DFH622" s="178"/>
      <c r="DFI622" s="178"/>
      <c r="DFJ622" s="178"/>
      <c r="DFK622" s="178"/>
      <c r="DFL622" s="178"/>
      <c r="DFM622" s="178"/>
      <c r="DFN622" s="178"/>
      <c r="DFO622" s="178"/>
      <c r="DFP622" s="178"/>
      <c r="DFQ622" s="178"/>
      <c r="DFR622" s="178"/>
      <c r="DFS622" s="178"/>
      <c r="DFT622" s="178"/>
      <c r="DFU622" s="178"/>
      <c r="DFV622" s="178"/>
      <c r="DFW622" s="178"/>
      <c r="DFX622" s="178"/>
      <c r="DFY622" s="178"/>
      <c r="DFZ622" s="178"/>
      <c r="DGA622" s="178"/>
      <c r="DGB622" s="178"/>
      <c r="DGC622" s="178"/>
      <c r="DGD622" s="178"/>
      <c r="DGE622" s="178"/>
      <c r="DGF622" s="178"/>
      <c r="DGG622" s="178"/>
      <c r="DGH622" s="178"/>
      <c r="DGI622" s="178"/>
      <c r="DGJ622" s="178"/>
      <c r="DGK622" s="178"/>
      <c r="DGL622" s="178"/>
      <c r="DGM622" s="178"/>
      <c r="DGN622" s="178"/>
      <c r="DGO622" s="178"/>
      <c r="DGP622" s="178"/>
      <c r="DGQ622" s="178"/>
      <c r="DGR622" s="178"/>
      <c r="DGS622" s="178"/>
      <c r="DGT622" s="178"/>
      <c r="DGU622" s="178"/>
      <c r="DGV622" s="178"/>
      <c r="DGW622" s="178"/>
      <c r="DGX622" s="178"/>
      <c r="DGY622" s="178"/>
      <c r="DGZ622" s="178"/>
      <c r="DHA622" s="178"/>
      <c r="DHB622" s="178"/>
      <c r="DHC622" s="178"/>
      <c r="DHD622" s="178"/>
      <c r="DHE622" s="178"/>
      <c r="DHF622" s="178"/>
      <c r="DHG622" s="178"/>
      <c r="DHH622" s="178"/>
      <c r="DHI622" s="178"/>
      <c r="DHJ622" s="178"/>
      <c r="DHK622" s="178"/>
      <c r="DHL622" s="178"/>
      <c r="DHM622" s="178"/>
      <c r="DHN622" s="178"/>
      <c r="DHO622" s="178"/>
      <c r="DHP622" s="178"/>
      <c r="DHQ622" s="178"/>
      <c r="DHR622" s="178"/>
      <c r="DHS622" s="178"/>
      <c r="DHT622" s="178"/>
      <c r="DHU622" s="178"/>
      <c r="DHV622" s="178"/>
      <c r="DHW622" s="178"/>
      <c r="DHX622" s="178"/>
      <c r="DHY622" s="178"/>
      <c r="DHZ622" s="178"/>
      <c r="DIA622" s="178"/>
      <c r="DIB622" s="178"/>
      <c r="DIC622" s="178"/>
      <c r="DID622" s="178"/>
      <c r="DIE622" s="178"/>
      <c r="DIF622" s="178"/>
      <c r="DIG622" s="178"/>
      <c r="DIH622" s="178"/>
      <c r="DII622" s="178"/>
      <c r="DIJ622" s="178"/>
      <c r="DIK622" s="178"/>
      <c r="DIL622" s="178"/>
      <c r="DIM622" s="178"/>
      <c r="DIN622" s="178"/>
      <c r="DIO622" s="178"/>
      <c r="DIP622" s="178"/>
      <c r="DIQ622" s="178"/>
      <c r="DIR622" s="178"/>
      <c r="DIS622" s="178"/>
      <c r="DIT622" s="178"/>
      <c r="DIU622" s="178"/>
      <c r="DIV622" s="178"/>
      <c r="DIW622" s="178"/>
      <c r="DIX622" s="178"/>
      <c r="DIY622" s="178"/>
      <c r="DIZ622" s="178"/>
      <c r="DJA622" s="178"/>
      <c r="DJB622" s="178"/>
      <c r="DJC622" s="178"/>
      <c r="DJD622" s="178"/>
      <c r="DJE622" s="178"/>
      <c r="DJF622" s="178"/>
      <c r="DJG622" s="178"/>
      <c r="DJH622" s="178"/>
      <c r="DJI622" s="178"/>
      <c r="DJJ622" s="178"/>
      <c r="DJK622" s="178"/>
      <c r="DJL622" s="178"/>
      <c r="DJM622" s="178"/>
      <c r="DJN622" s="178"/>
      <c r="DJO622" s="178"/>
      <c r="DJP622" s="178"/>
      <c r="DJQ622" s="178"/>
      <c r="DJR622" s="178"/>
      <c r="DJS622" s="178"/>
      <c r="DJT622" s="178"/>
      <c r="DJU622" s="178"/>
      <c r="DJV622" s="178"/>
      <c r="DJW622" s="178"/>
      <c r="DJX622" s="178"/>
      <c r="DJY622" s="178"/>
      <c r="DJZ622" s="178"/>
      <c r="DKA622" s="178"/>
      <c r="DKB622" s="178"/>
      <c r="DKC622" s="178"/>
      <c r="DKD622" s="178"/>
      <c r="DKE622" s="178"/>
      <c r="DKF622" s="178"/>
      <c r="DKG622" s="178"/>
      <c r="DKH622" s="178"/>
      <c r="DKI622" s="178"/>
      <c r="DKJ622" s="178"/>
      <c r="DKK622" s="178"/>
      <c r="DKL622" s="178"/>
      <c r="DKM622" s="178"/>
      <c r="DKN622" s="178"/>
      <c r="DKO622" s="178"/>
      <c r="DKP622" s="178"/>
      <c r="DKQ622" s="178"/>
      <c r="DKR622" s="178"/>
      <c r="DKS622" s="178"/>
      <c r="DKT622" s="178"/>
      <c r="DKU622" s="178"/>
      <c r="DKV622" s="178"/>
      <c r="DKW622" s="178"/>
      <c r="DKX622" s="178"/>
      <c r="DKY622" s="178"/>
      <c r="DKZ622" s="178"/>
      <c r="DLA622" s="178"/>
      <c r="DLB622" s="178"/>
      <c r="DLC622" s="178"/>
      <c r="DLD622" s="178"/>
      <c r="DLE622" s="178"/>
      <c r="DLF622" s="178"/>
      <c r="DLG622" s="178"/>
      <c r="DLH622" s="178"/>
      <c r="DLI622" s="178"/>
      <c r="DLJ622" s="178"/>
      <c r="DLK622" s="178"/>
      <c r="DLL622" s="178"/>
      <c r="DLM622" s="178"/>
      <c r="DLN622" s="178"/>
      <c r="DLO622" s="178"/>
      <c r="DLP622" s="178"/>
      <c r="DLQ622" s="178"/>
      <c r="DLR622" s="178"/>
      <c r="DLS622" s="178"/>
      <c r="DLT622" s="178"/>
      <c r="DLU622" s="178"/>
      <c r="DLV622" s="178"/>
      <c r="DLW622" s="178"/>
      <c r="DLX622" s="178"/>
      <c r="DLY622" s="178"/>
      <c r="DLZ622" s="178"/>
      <c r="DMA622" s="178"/>
      <c r="DMB622" s="178"/>
      <c r="DMC622" s="178"/>
      <c r="DMD622" s="178"/>
      <c r="DME622" s="178"/>
      <c r="DMF622" s="178"/>
      <c r="DMG622" s="178"/>
      <c r="DMH622" s="178"/>
      <c r="DMI622" s="178"/>
      <c r="DMJ622" s="178"/>
      <c r="DMK622" s="178"/>
      <c r="DML622" s="178"/>
      <c r="DMM622" s="178"/>
      <c r="DMN622" s="178"/>
      <c r="DMO622" s="178"/>
      <c r="DMP622" s="178"/>
      <c r="DMQ622" s="178"/>
      <c r="DMR622" s="178"/>
      <c r="DMS622" s="178"/>
      <c r="DMT622" s="178"/>
      <c r="DMU622" s="178"/>
      <c r="DMV622" s="178"/>
      <c r="DMW622" s="178"/>
      <c r="DMX622" s="178"/>
      <c r="DMY622" s="178"/>
      <c r="DMZ622" s="178"/>
      <c r="DNA622" s="178"/>
      <c r="DNB622" s="178"/>
      <c r="DNC622" s="178"/>
      <c r="DND622" s="178"/>
      <c r="DNE622" s="178"/>
      <c r="DNF622" s="178"/>
      <c r="DNG622" s="178"/>
      <c r="DNH622" s="178"/>
      <c r="DNI622" s="178"/>
      <c r="DNJ622" s="178"/>
      <c r="DNK622" s="178"/>
      <c r="DNL622" s="178"/>
      <c r="DNM622" s="178"/>
      <c r="DNN622" s="178"/>
      <c r="DNO622" s="178"/>
      <c r="DNP622" s="178"/>
      <c r="DNQ622" s="178"/>
      <c r="DNR622" s="178"/>
      <c r="DNS622" s="178"/>
      <c r="DNT622" s="178"/>
      <c r="DNU622" s="178"/>
      <c r="DNV622" s="178"/>
      <c r="DNW622" s="178"/>
      <c r="DNX622" s="178"/>
      <c r="DNY622" s="178"/>
      <c r="DNZ622" s="178"/>
      <c r="DOA622" s="178"/>
      <c r="DOB622" s="178"/>
      <c r="DOC622" s="178"/>
      <c r="DOD622" s="178"/>
      <c r="DOE622" s="178"/>
      <c r="DOF622" s="178"/>
      <c r="DOG622" s="178"/>
      <c r="DOH622" s="178"/>
      <c r="DOI622" s="178"/>
      <c r="DOJ622" s="178"/>
      <c r="DOK622" s="178"/>
      <c r="DOL622" s="178"/>
      <c r="DOM622" s="178"/>
      <c r="DON622" s="178"/>
      <c r="DOO622" s="178"/>
      <c r="DOP622" s="178"/>
      <c r="DOQ622" s="178"/>
      <c r="DOR622" s="178"/>
      <c r="DOS622" s="178"/>
      <c r="DOT622" s="178"/>
      <c r="DOU622" s="178"/>
      <c r="DOV622" s="178"/>
      <c r="DOW622" s="178"/>
      <c r="DOX622" s="178"/>
      <c r="DOY622" s="178"/>
      <c r="DOZ622" s="178"/>
      <c r="DPA622" s="178"/>
      <c r="DPB622" s="178"/>
      <c r="DPC622" s="178"/>
      <c r="DPD622" s="178"/>
      <c r="DPE622" s="178"/>
      <c r="DPF622" s="178"/>
      <c r="DPG622" s="178"/>
      <c r="DPH622" s="178"/>
      <c r="DPI622" s="178"/>
      <c r="DPJ622" s="178"/>
      <c r="DPK622" s="178"/>
      <c r="DPL622" s="178"/>
      <c r="DPM622" s="178"/>
      <c r="DPN622" s="178"/>
      <c r="DPO622" s="178"/>
      <c r="DPP622" s="178"/>
      <c r="DPQ622" s="178"/>
      <c r="DPR622" s="178"/>
      <c r="DPS622" s="178"/>
      <c r="DPT622" s="178"/>
      <c r="DPU622" s="178"/>
      <c r="DPV622" s="178"/>
      <c r="DPW622" s="178"/>
      <c r="DPX622" s="178"/>
      <c r="DPY622" s="178"/>
      <c r="DPZ622" s="178"/>
      <c r="DQA622" s="178"/>
      <c r="DQB622" s="178"/>
      <c r="DQC622" s="178"/>
      <c r="DQD622" s="178"/>
      <c r="DQE622" s="178"/>
      <c r="DQF622" s="178"/>
      <c r="DQG622" s="178"/>
      <c r="DQH622" s="178"/>
      <c r="DQI622" s="178"/>
      <c r="DQJ622" s="178"/>
      <c r="DQK622" s="178"/>
      <c r="DQL622" s="178"/>
      <c r="DQM622" s="178"/>
      <c r="DQN622" s="178"/>
      <c r="DQO622" s="178"/>
      <c r="DQP622" s="178"/>
      <c r="DQQ622" s="178"/>
      <c r="DQR622" s="178"/>
      <c r="DQS622" s="178"/>
      <c r="DQT622" s="178"/>
      <c r="DQU622" s="178"/>
      <c r="DQV622" s="178"/>
      <c r="DQW622" s="178"/>
      <c r="DQX622" s="178"/>
      <c r="DQY622" s="178"/>
      <c r="DQZ622" s="178"/>
      <c r="DRA622" s="178"/>
      <c r="DRB622" s="178"/>
      <c r="DRC622" s="178"/>
      <c r="DRD622" s="178"/>
      <c r="DRE622" s="178"/>
      <c r="DRF622" s="178"/>
      <c r="DRG622" s="178"/>
      <c r="DRH622" s="178"/>
      <c r="DRI622" s="178"/>
      <c r="DRJ622" s="178"/>
      <c r="DRK622" s="178"/>
      <c r="DRL622" s="178"/>
      <c r="DRM622" s="178"/>
      <c r="DRN622" s="178"/>
      <c r="DRO622" s="178"/>
      <c r="DRP622" s="178"/>
      <c r="DRQ622" s="178"/>
      <c r="DRR622" s="178"/>
      <c r="DRS622" s="178"/>
      <c r="DRT622" s="178"/>
      <c r="DRU622" s="178"/>
      <c r="DRV622" s="178"/>
      <c r="DRW622" s="178"/>
      <c r="DRX622" s="178"/>
      <c r="DRY622" s="178"/>
      <c r="DRZ622" s="178"/>
      <c r="DSA622" s="178"/>
      <c r="DSB622" s="178"/>
      <c r="DSC622" s="178"/>
      <c r="DSD622" s="178"/>
      <c r="DSE622" s="178"/>
      <c r="DSF622" s="178"/>
      <c r="DSG622" s="178"/>
      <c r="DSH622" s="178"/>
      <c r="DSI622" s="178"/>
      <c r="DSJ622" s="178"/>
      <c r="DSK622" s="178"/>
      <c r="DSL622" s="178"/>
      <c r="DSM622" s="178"/>
      <c r="DSN622" s="178"/>
      <c r="DSO622" s="178"/>
      <c r="DSP622" s="178"/>
      <c r="DSQ622" s="178"/>
      <c r="DSR622" s="178"/>
      <c r="DSS622" s="178"/>
      <c r="DST622" s="178"/>
      <c r="DSU622" s="178"/>
      <c r="DSV622" s="178"/>
      <c r="DSW622" s="178"/>
      <c r="DSX622" s="178"/>
      <c r="DSY622" s="178"/>
      <c r="DSZ622" s="178"/>
      <c r="DTA622" s="178"/>
      <c r="DTB622" s="178"/>
      <c r="DTC622" s="178"/>
      <c r="DTD622" s="178"/>
      <c r="DTE622" s="178"/>
      <c r="DTF622" s="178"/>
      <c r="DTG622" s="178"/>
      <c r="DTH622" s="178"/>
      <c r="DTI622" s="178"/>
      <c r="DTJ622" s="178"/>
      <c r="DTK622" s="178"/>
      <c r="DTL622" s="178"/>
      <c r="DTM622" s="178"/>
      <c r="DTN622" s="178"/>
      <c r="DTO622" s="178"/>
      <c r="DTP622" s="178"/>
      <c r="DTQ622" s="178"/>
      <c r="DTR622" s="178"/>
      <c r="DTS622" s="178"/>
      <c r="DTT622" s="178"/>
      <c r="DTU622" s="178"/>
      <c r="DTV622" s="178"/>
      <c r="DTW622" s="178"/>
      <c r="DTX622" s="178"/>
      <c r="DTY622" s="178"/>
      <c r="DTZ622" s="178"/>
      <c r="DUA622" s="178"/>
      <c r="DUB622" s="178"/>
      <c r="DUC622" s="178"/>
      <c r="DUD622" s="178"/>
      <c r="DUE622" s="178"/>
      <c r="DUF622" s="178"/>
      <c r="DUG622" s="178"/>
      <c r="DUH622" s="178"/>
      <c r="DUI622" s="178"/>
      <c r="DUJ622" s="178"/>
      <c r="DUK622" s="178"/>
      <c r="DUL622" s="178"/>
      <c r="DUM622" s="178"/>
      <c r="DUN622" s="178"/>
      <c r="DUO622" s="178"/>
      <c r="DUP622" s="178"/>
      <c r="DUQ622" s="178"/>
      <c r="DUR622" s="178"/>
      <c r="DUS622" s="178"/>
      <c r="DUT622" s="178"/>
      <c r="DUU622" s="178"/>
      <c r="DUV622" s="178"/>
      <c r="DUW622" s="178"/>
      <c r="DUX622" s="178"/>
      <c r="DUY622" s="178"/>
      <c r="DUZ622" s="178"/>
      <c r="DVA622" s="178"/>
      <c r="DVB622" s="178"/>
      <c r="DVC622" s="178"/>
      <c r="DVD622" s="178"/>
      <c r="DVE622" s="178"/>
      <c r="DVF622" s="178"/>
      <c r="DVG622" s="178"/>
      <c r="DVH622" s="178"/>
      <c r="DVI622" s="178"/>
      <c r="DVJ622" s="178"/>
      <c r="DVK622" s="178"/>
      <c r="DVL622" s="178"/>
      <c r="DVM622" s="178"/>
      <c r="DVN622" s="178"/>
      <c r="DVO622" s="178"/>
      <c r="DVP622" s="178"/>
      <c r="DVQ622" s="178"/>
      <c r="DVR622" s="178"/>
      <c r="DVS622" s="178"/>
      <c r="DVT622" s="178"/>
      <c r="DVU622" s="178"/>
      <c r="DVV622" s="178"/>
      <c r="DVW622" s="178"/>
      <c r="DVX622" s="178"/>
      <c r="DVY622" s="178"/>
      <c r="DVZ622" s="178"/>
      <c r="DWA622" s="178"/>
      <c r="DWB622" s="178"/>
      <c r="DWC622" s="178"/>
      <c r="DWD622" s="178"/>
      <c r="DWE622" s="178"/>
      <c r="DWF622" s="178"/>
      <c r="DWG622" s="178"/>
      <c r="DWH622" s="178"/>
      <c r="DWI622" s="178"/>
      <c r="DWJ622" s="178"/>
      <c r="DWK622" s="178"/>
      <c r="DWL622" s="178"/>
      <c r="DWM622" s="178"/>
      <c r="DWN622" s="178"/>
      <c r="DWO622" s="178"/>
      <c r="DWP622" s="178"/>
      <c r="DWQ622" s="178"/>
      <c r="DWR622" s="178"/>
      <c r="DWS622" s="178"/>
      <c r="DWT622" s="178"/>
      <c r="DWU622" s="178"/>
      <c r="DWV622" s="178"/>
      <c r="DWW622" s="178"/>
      <c r="DWX622" s="178"/>
      <c r="DWY622" s="178"/>
      <c r="DWZ622" s="178"/>
      <c r="DXA622" s="178"/>
      <c r="DXB622" s="178"/>
      <c r="DXC622" s="178"/>
      <c r="DXD622" s="178"/>
      <c r="DXE622" s="178"/>
      <c r="DXF622" s="178"/>
      <c r="DXG622" s="178"/>
      <c r="DXH622" s="178"/>
      <c r="DXI622" s="178"/>
      <c r="DXJ622" s="178"/>
      <c r="DXK622" s="178"/>
      <c r="DXL622" s="178"/>
      <c r="DXM622" s="178"/>
      <c r="DXN622" s="178"/>
      <c r="DXO622" s="178"/>
      <c r="DXP622" s="178"/>
      <c r="DXQ622" s="178"/>
      <c r="DXR622" s="178"/>
      <c r="DXS622" s="178"/>
      <c r="DXT622" s="178"/>
      <c r="DXU622" s="178"/>
      <c r="DXV622" s="178"/>
      <c r="DXW622" s="178"/>
      <c r="DXX622" s="178"/>
      <c r="DXY622" s="178"/>
      <c r="DXZ622" s="178"/>
      <c r="DYA622" s="178"/>
      <c r="DYB622" s="178"/>
      <c r="DYC622" s="178"/>
      <c r="DYD622" s="178"/>
      <c r="DYE622" s="178"/>
      <c r="DYF622" s="178"/>
      <c r="DYG622" s="178"/>
      <c r="DYH622" s="178"/>
      <c r="DYI622" s="178"/>
      <c r="DYJ622" s="178"/>
      <c r="DYK622" s="178"/>
      <c r="DYL622" s="178"/>
      <c r="DYM622" s="178"/>
      <c r="DYN622" s="178"/>
      <c r="DYO622" s="178"/>
      <c r="DYP622" s="178"/>
      <c r="DYQ622" s="178"/>
      <c r="DYR622" s="178"/>
      <c r="DYS622" s="178"/>
      <c r="DYT622" s="178"/>
      <c r="DYU622" s="178"/>
      <c r="DYV622" s="178"/>
      <c r="DYW622" s="178"/>
      <c r="DYX622" s="178"/>
      <c r="DYY622" s="178"/>
      <c r="DYZ622" s="178"/>
      <c r="DZA622" s="178"/>
      <c r="DZB622" s="178"/>
      <c r="DZC622" s="178"/>
      <c r="DZD622" s="178"/>
      <c r="DZE622" s="178"/>
      <c r="DZF622" s="178"/>
      <c r="DZG622" s="178"/>
      <c r="DZH622" s="178"/>
      <c r="DZI622" s="178"/>
      <c r="DZJ622" s="178"/>
      <c r="DZK622" s="178"/>
      <c r="DZL622" s="178"/>
      <c r="DZM622" s="178"/>
      <c r="DZN622" s="178"/>
      <c r="DZO622" s="178"/>
      <c r="DZP622" s="178"/>
      <c r="DZQ622" s="178"/>
      <c r="DZR622" s="178"/>
      <c r="DZS622" s="178"/>
      <c r="DZT622" s="178"/>
      <c r="DZU622" s="178"/>
      <c r="DZV622" s="178"/>
      <c r="DZW622" s="178"/>
      <c r="DZX622" s="178"/>
      <c r="DZY622" s="178"/>
      <c r="DZZ622" s="178"/>
      <c r="EAA622" s="178"/>
      <c r="EAB622" s="178"/>
      <c r="EAC622" s="178"/>
      <c r="EAD622" s="178"/>
      <c r="EAE622" s="178"/>
      <c r="EAF622" s="178"/>
      <c r="EAG622" s="178"/>
      <c r="EAH622" s="178"/>
      <c r="EAI622" s="178"/>
      <c r="EAJ622" s="178"/>
      <c r="EAK622" s="178"/>
      <c r="EAL622" s="178"/>
      <c r="EAM622" s="178"/>
      <c r="EAN622" s="178"/>
      <c r="EAO622" s="178"/>
      <c r="EAP622" s="178"/>
      <c r="EAQ622" s="178"/>
      <c r="EAR622" s="178"/>
      <c r="EAS622" s="178"/>
      <c r="EAT622" s="178"/>
      <c r="EAU622" s="178"/>
      <c r="EAV622" s="178"/>
      <c r="EAW622" s="178"/>
      <c r="EAX622" s="178"/>
      <c r="EAY622" s="178"/>
      <c r="EAZ622" s="178"/>
      <c r="EBA622" s="178"/>
      <c r="EBB622" s="178"/>
      <c r="EBC622" s="178"/>
      <c r="EBD622" s="178"/>
      <c r="EBE622" s="178"/>
      <c r="EBF622" s="178"/>
      <c r="EBG622" s="178"/>
      <c r="EBH622" s="178"/>
      <c r="EBI622" s="178"/>
      <c r="EBJ622" s="178"/>
      <c r="EBK622" s="178"/>
      <c r="EBL622" s="178"/>
      <c r="EBM622" s="178"/>
      <c r="EBN622" s="178"/>
      <c r="EBO622" s="178"/>
      <c r="EBP622" s="178"/>
      <c r="EBQ622" s="178"/>
      <c r="EBR622" s="178"/>
      <c r="EBS622" s="178"/>
      <c r="EBT622" s="178"/>
      <c r="EBU622" s="178"/>
      <c r="EBV622" s="178"/>
      <c r="EBW622" s="178"/>
      <c r="EBX622" s="178"/>
      <c r="EBY622" s="178"/>
      <c r="EBZ622" s="178"/>
      <c r="ECA622" s="178"/>
      <c r="ECB622" s="178"/>
      <c r="ECC622" s="178"/>
      <c r="ECD622" s="178"/>
      <c r="ECE622" s="178"/>
      <c r="ECF622" s="178"/>
      <c r="ECG622" s="178"/>
      <c r="ECH622" s="178"/>
      <c r="ECI622" s="178"/>
      <c r="ECJ622" s="178"/>
      <c r="ECK622" s="178"/>
      <c r="ECL622" s="178"/>
      <c r="ECM622" s="178"/>
      <c r="ECN622" s="178"/>
      <c r="ECO622" s="178"/>
      <c r="ECP622" s="178"/>
      <c r="ECQ622" s="178"/>
      <c r="ECR622" s="178"/>
      <c r="ECS622" s="178"/>
      <c r="ECT622" s="178"/>
      <c r="ECU622" s="178"/>
      <c r="ECV622" s="178"/>
      <c r="ECW622" s="178"/>
      <c r="ECX622" s="178"/>
      <c r="ECY622" s="178"/>
      <c r="ECZ622" s="178"/>
      <c r="EDA622" s="178"/>
      <c r="EDB622" s="178"/>
      <c r="EDC622" s="178"/>
      <c r="EDD622" s="178"/>
      <c r="EDE622" s="178"/>
      <c r="EDF622" s="178"/>
      <c r="EDG622" s="178"/>
      <c r="EDH622" s="178"/>
      <c r="EDI622" s="178"/>
      <c r="EDJ622" s="178"/>
      <c r="EDK622" s="178"/>
      <c r="EDL622" s="178"/>
      <c r="EDM622" s="178"/>
      <c r="EDN622" s="178"/>
      <c r="EDO622" s="178"/>
      <c r="EDP622" s="178"/>
      <c r="EDQ622" s="178"/>
      <c r="EDR622" s="178"/>
      <c r="EDS622" s="178"/>
      <c r="EDT622" s="178"/>
      <c r="EDU622" s="178"/>
      <c r="EDV622" s="178"/>
      <c r="EDW622" s="178"/>
      <c r="EDX622" s="178"/>
      <c r="EDY622" s="178"/>
      <c r="EDZ622" s="178"/>
      <c r="EEA622" s="178"/>
      <c r="EEB622" s="178"/>
      <c r="EEC622" s="178"/>
      <c r="EED622" s="178"/>
      <c r="EEE622" s="178"/>
      <c r="EEF622" s="178"/>
      <c r="EEG622" s="178"/>
      <c r="EEH622" s="178"/>
      <c r="EEI622" s="178"/>
      <c r="EEJ622" s="178"/>
      <c r="EEK622" s="178"/>
      <c r="EEL622" s="178"/>
      <c r="EEM622" s="178"/>
      <c r="EEN622" s="178"/>
      <c r="EEO622" s="178"/>
      <c r="EEP622" s="178"/>
      <c r="EEQ622" s="178"/>
      <c r="EER622" s="178"/>
      <c r="EES622" s="178"/>
      <c r="EET622" s="178"/>
      <c r="EEU622" s="178"/>
      <c r="EEV622" s="178"/>
      <c r="EEW622" s="178"/>
      <c r="EEX622" s="178"/>
      <c r="EEY622" s="178"/>
      <c r="EEZ622" s="178"/>
      <c r="EFA622" s="178"/>
      <c r="EFB622" s="178"/>
      <c r="EFC622" s="178"/>
      <c r="EFD622" s="178"/>
      <c r="EFE622" s="178"/>
      <c r="EFF622" s="178"/>
      <c r="EFG622" s="178"/>
      <c r="EFH622" s="178"/>
      <c r="EFI622" s="178"/>
      <c r="EFJ622" s="178"/>
      <c r="EFK622" s="178"/>
      <c r="EFL622" s="178"/>
      <c r="EFM622" s="178"/>
      <c r="EFN622" s="178"/>
      <c r="EFO622" s="178"/>
      <c r="EFP622" s="178"/>
      <c r="EFQ622" s="178"/>
      <c r="EFR622" s="178"/>
      <c r="EFS622" s="178"/>
      <c r="EFT622" s="178"/>
      <c r="EFU622" s="178"/>
      <c r="EFV622" s="178"/>
      <c r="EFW622" s="178"/>
      <c r="EFX622" s="178"/>
      <c r="EFY622" s="178"/>
      <c r="EFZ622" s="178"/>
      <c r="EGA622" s="178"/>
      <c r="EGB622" s="178"/>
      <c r="EGC622" s="178"/>
      <c r="EGD622" s="178"/>
      <c r="EGE622" s="178"/>
      <c r="EGF622" s="178"/>
      <c r="EGG622" s="178"/>
      <c r="EGH622" s="178"/>
      <c r="EGI622" s="178"/>
      <c r="EGJ622" s="178"/>
      <c r="EGK622" s="178"/>
      <c r="EGL622" s="178"/>
      <c r="EGM622" s="178"/>
      <c r="EGN622" s="178"/>
      <c r="EGO622" s="178"/>
      <c r="EGP622" s="178"/>
      <c r="EGQ622" s="178"/>
      <c r="EGR622" s="178"/>
      <c r="EGS622" s="178"/>
      <c r="EGT622" s="178"/>
      <c r="EGU622" s="178"/>
      <c r="EGV622" s="178"/>
      <c r="EGW622" s="178"/>
      <c r="EGX622" s="178"/>
      <c r="EGY622" s="178"/>
      <c r="EGZ622" s="178"/>
      <c r="EHA622" s="178"/>
      <c r="EHB622" s="178"/>
      <c r="EHC622" s="178"/>
      <c r="EHD622" s="178"/>
      <c r="EHE622" s="178"/>
      <c r="EHF622" s="178"/>
      <c r="EHG622" s="178"/>
      <c r="EHH622" s="178"/>
      <c r="EHI622" s="178"/>
      <c r="EHJ622" s="178"/>
      <c r="EHK622" s="178"/>
      <c r="EHL622" s="178"/>
      <c r="EHM622" s="178"/>
      <c r="EHN622" s="178"/>
      <c r="EHO622" s="178"/>
      <c r="EHP622" s="178"/>
      <c r="EHQ622" s="178"/>
      <c r="EHR622" s="178"/>
      <c r="EHS622" s="178"/>
      <c r="EHT622" s="178"/>
      <c r="EHU622" s="178"/>
      <c r="EHV622" s="178"/>
      <c r="EHW622" s="178"/>
      <c r="EHX622" s="178"/>
      <c r="EHY622" s="178"/>
      <c r="EHZ622" s="178"/>
      <c r="EIA622" s="178"/>
      <c r="EIB622" s="178"/>
      <c r="EIC622" s="178"/>
      <c r="EID622" s="178"/>
      <c r="EIE622" s="178"/>
      <c r="EIF622" s="178"/>
      <c r="EIG622" s="178"/>
      <c r="EIH622" s="178"/>
      <c r="EII622" s="178"/>
      <c r="EIJ622" s="178"/>
      <c r="EIK622" s="178"/>
      <c r="EIL622" s="178"/>
      <c r="EIM622" s="178"/>
      <c r="EIN622" s="178"/>
      <c r="EIO622" s="178"/>
      <c r="EIP622" s="178"/>
      <c r="EIQ622" s="178"/>
      <c r="EIR622" s="178"/>
      <c r="EIS622" s="178"/>
      <c r="EIT622" s="178"/>
      <c r="EIU622" s="178"/>
      <c r="EIV622" s="178"/>
      <c r="EIW622" s="178"/>
      <c r="EIX622" s="178"/>
      <c r="EIY622" s="178"/>
      <c r="EIZ622" s="178"/>
      <c r="EJA622" s="178"/>
      <c r="EJB622" s="178"/>
      <c r="EJC622" s="178"/>
      <c r="EJD622" s="178"/>
      <c r="EJE622" s="178"/>
      <c r="EJF622" s="178"/>
      <c r="EJG622" s="178"/>
      <c r="EJH622" s="178"/>
      <c r="EJI622" s="178"/>
      <c r="EJJ622" s="178"/>
      <c r="EJK622" s="178"/>
      <c r="EJL622" s="178"/>
      <c r="EJM622" s="178"/>
      <c r="EJN622" s="178"/>
      <c r="EJO622" s="178"/>
      <c r="EJP622" s="178"/>
      <c r="EJQ622" s="178"/>
      <c r="EJR622" s="178"/>
      <c r="EJS622" s="178"/>
      <c r="EJT622" s="178"/>
      <c r="EJU622" s="178"/>
      <c r="EJV622" s="178"/>
      <c r="EJW622" s="178"/>
      <c r="EJX622" s="178"/>
      <c r="EJY622" s="178"/>
      <c r="EJZ622" s="178"/>
      <c r="EKA622" s="178"/>
      <c r="EKB622" s="178"/>
      <c r="EKC622" s="178"/>
      <c r="EKD622" s="178"/>
      <c r="EKE622" s="178"/>
      <c r="EKF622" s="178"/>
      <c r="EKG622" s="178"/>
      <c r="EKH622" s="178"/>
      <c r="EKI622" s="178"/>
      <c r="EKJ622" s="178"/>
      <c r="EKK622" s="178"/>
      <c r="EKL622" s="178"/>
      <c r="EKM622" s="178"/>
      <c r="EKN622" s="178"/>
      <c r="EKO622" s="178"/>
      <c r="EKP622" s="178"/>
      <c r="EKQ622" s="178"/>
      <c r="EKR622" s="178"/>
      <c r="EKS622" s="178"/>
      <c r="EKT622" s="178"/>
      <c r="EKU622" s="178"/>
      <c r="EKV622" s="178"/>
      <c r="EKW622" s="178"/>
      <c r="EKX622" s="178"/>
      <c r="EKY622" s="178"/>
      <c r="EKZ622" s="178"/>
      <c r="ELA622" s="178"/>
      <c r="ELB622" s="178"/>
      <c r="ELC622" s="178"/>
      <c r="ELD622" s="178"/>
      <c r="ELE622" s="178"/>
      <c r="ELF622" s="178"/>
      <c r="ELG622" s="178"/>
      <c r="ELH622" s="178"/>
      <c r="ELI622" s="178"/>
      <c r="ELJ622" s="178"/>
      <c r="ELK622" s="178"/>
      <c r="ELL622" s="178"/>
      <c r="ELM622" s="178"/>
      <c r="ELN622" s="178"/>
      <c r="ELO622" s="178"/>
      <c r="ELP622" s="178"/>
      <c r="ELQ622" s="178"/>
      <c r="ELR622" s="178"/>
      <c r="ELS622" s="178"/>
      <c r="ELT622" s="178"/>
      <c r="ELU622" s="178"/>
      <c r="ELV622" s="178"/>
      <c r="ELW622" s="178"/>
      <c r="ELX622" s="178"/>
      <c r="ELY622" s="178"/>
      <c r="ELZ622" s="178"/>
      <c r="EMA622" s="178"/>
      <c r="EMB622" s="178"/>
      <c r="EMC622" s="178"/>
      <c r="EMD622" s="178"/>
      <c r="EME622" s="178"/>
      <c r="EMF622" s="178"/>
      <c r="EMG622" s="178"/>
      <c r="EMH622" s="178"/>
      <c r="EMI622" s="178"/>
      <c r="EMJ622" s="178"/>
      <c r="EMK622" s="178"/>
      <c r="EML622" s="178"/>
      <c r="EMM622" s="178"/>
      <c r="EMN622" s="178"/>
      <c r="EMO622" s="178"/>
      <c r="EMP622" s="178"/>
      <c r="EMQ622" s="178"/>
      <c r="EMR622" s="178"/>
      <c r="EMS622" s="178"/>
      <c r="EMT622" s="178"/>
      <c r="EMU622" s="178"/>
      <c r="EMV622" s="178"/>
      <c r="EMW622" s="178"/>
      <c r="EMX622" s="178"/>
      <c r="EMY622" s="178"/>
      <c r="EMZ622" s="178"/>
      <c r="ENA622" s="178"/>
      <c r="ENB622" s="178"/>
      <c r="ENC622" s="178"/>
      <c r="END622" s="178"/>
      <c r="ENE622" s="178"/>
      <c r="ENF622" s="178"/>
      <c r="ENG622" s="178"/>
      <c r="ENH622" s="178"/>
      <c r="ENI622" s="178"/>
      <c r="ENJ622" s="178"/>
      <c r="ENK622" s="178"/>
      <c r="ENL622" s="178"/>
      <c r="ENM622" s="178"/>
      <c r="ENN622" s="178"/>
      <c r="ENO622" s="178"/>
      <c r="ENP622" s="178"/>
      <c r="ENQ622" s="178"/>
      <c r="ENR622" s="178"/>
      <c r="ENS622" s="178"/>
      <c r="ENT622" s="178"/>
      <c r="ENU622" s="178"/>
      <c r="ENV622" s="178"/>
      <c r="ENW622" s="178"/>
      <c r="ENX622" s="178"/>
      <c r="ENY622" s="178"/>
      <c r="ENZ622" s="178"/>
      <c r="EOA622" s="178"/>
      <c r="EOB622" s="178"/>
      <c r="EOC622" s="178"/>
      <c r="EOD622" s="178"/>
      <c r="EOE622" s="178"/>
      <c r="EOF622" s="178"/>
      <c r="EOG622" s="178"/>
      <c r="EOH622" s="178"/>
      <c r="EOI622" s="178"/>
      <c r="EOJ622" s="178"/>
      <c r="EOK622" s="178"/>
      <c r="EOL622" s="178"/>
      <c r="EOM622" s="178"/>
      <c r="EON622" s="178"/>
      <c r="EOO622" s="178"/>
      <c r="EOP622" s="178"/>
      <c r="EOQ622" s="178"/>
      <c r="EOR622" s="178"/>
      <c r="EOS622" s="178"/>
      <c r="EOT622" s="178"/>
      <c r="EOU622" s="178"/>
      <c r="EOV622" s="178"/>
      <c r="EOW622" s="178"/>
      <c r="EOX622" s="178"/>
      <c r="EOY622" s="178"/>
      <c r="EOZ622" s="178"/>
      <c r="EPA622" s="178"/>
      <c r="EPB622" s="178"/>
      <c r="EPC622" s="178"/>
      <c r="EPD622" s="178"/>
      <c r="EPE622" s="178"/>
      <c r="EPF622" s="178"/>
      <c r="EPG622" s="178"/>
      <c r="EPH622" s="178"/>
      <c r="EPI622" s="178"/>
      <c r="EPJ622" s="178"/>
      <c r="EPK622" s="178"/>
      <c r="EPL622" s="178"/>
      <c r="EPM622" s="178"/>
      <c r="EPN622" s="178"/>
      <c r="EPO622" s="178"/>
      <c r="EPP622" s="178"/>
      <c r="EPQ622" s="178"/>
      <c r="EPR622" s="178"/>
      <c r="EPS622" s="178"/>
      <c r="EPT622" s="178"/>
      <c r="EPU622" s="178"/>
      <c r="EPV622" s="178"/>
      <c r="EPW622" s="178"/>
      <c r="EPX622" s="178"/>
      <c r="EPY622" s="178"/>
      <c r="EPZ622" s="178"/>
      <c r="EQA622" s="178"/>
      <c r="EQB622" s="178"/>
      <c r="EQC622" s="178"/>
      <c r="EQD622" s="178"/>
      <c r="EQE622" s="178"/>
      <c r="EQF622" s="178"/>
      <c r="EQG622" s="178"/>
      <c r="EQH622" s="178"/>
      <c r="EQI622" s="178"/>
      <c r="EQJ622" s="178"/>
      <c r="EQK622" s="178"/>
      <c r="EQL622" s="178"/>
      <c r="EQM622" s="178"/>
      <c r="EQN622" s="178"/>
      <c r="EQO622" s="178"/>
      <c r="EQP622" s="178"/>
      <c r="EQQ622" s="178"/>
      <c r="EQR622" s="178"/>
      <c r="EQS622" s="178"/>
      <c r="EQT622" s="178"/>
      <c r="EQU622" s="178"/>
      <c r="EQV622" s="178"/>
      <c r="EQW622" s="178"/>
      <c r="EQX622" s="178"/>
      <c r="EQY622" s="178"/>
      <c r="EQZ622" s="178"/>
      <c r="ERA622" s="178"/>
      <c r="ERB622" s="178"/>
      <c r="ERC622" s="178"/>
      <c r="ERD622" s="178"/>
      <c r="ERE622" s="178"/>
      <c r="ERF622" s="178"/>
      <c r="ERG622" s="178"/>
      <c r="ERH622" s="178"/>
      <c r="ERI622" s="178"/>
      <c r="ERJ622" s="178"/>
      <c r="ERK622" s="178"/>
      <c r="ERL622" s="178"/>
      <c r="ERM622" s="178"/>
      <c r="ERN622" s="178"/>
      <c r="ERO622" s="178"/>
      <c r="ERP622" s="178"/>
      <c r="ERQ622" s="178"/>
      <c r="ERR622" s="178"/>
      <c r="ERS622" s="178"/>
      <c r="ERT622" s="178"/>
      <c r="ERU622" s="178"/>
      <c r="ERV622" s="178"/>
      <c r="ERW622" s="178"/>
      <c r="ERX622" s="178"/>
      <c r="ERY622" s="178"/>
      <c r="ERZ622" s="178"/>
      <c r="ESA622" s="178"/>
      <c r="ESB622" s="178"/>
      <c r="ESC622" s="178"/>
      <c r="ESD622" s="178"/>
      <c r="ESE622" s="178"/>
      <c r="ESF622" s="178"/>
      <c r="ESG622" s="178"/>
      <c r="ESH622" s="178"/>
      <c r="ESI622" s="178"/>
      <c r="ESJ622" s="178"/>
      <c r="ESK622" s="178"/>
      <c r="ESL622" s="178"/>
      <c r="ESM622" s="178"/>
      <c r="ESN622" s="178"/>
      <c r="ESO622" s="178"/>
      <c r="ESP622" s="178"/>
      <c r="ESQ622" s="178"/>
      <c r="ESR622" s="178"/>
      <c r="ESS622" s="178"/>
      <c r="EST622" s="178"/>
      <c r="ESU622" s="178"/>
      <c r="ESV622" s="178"/>
      <c r="ESW622" s="178"/>
      <c r="ESX622" s="178"/>
      <c r="ESY622" s="178"/>
      <c r="ESZ622" s="178"/>
      <c r="ETA622" s="178"/>
      <c r="ETB622" s="178"/>
      <c r="ETC622" s="178"/>
      <c r="ETD622" s="178"/>
      <c r="ETE622" s="178"/>
      <c r="ETF622" s="178"/>
      <c r="ETG622" s="178"/>
      <c r="ETH622" s="178"/>
      <c r="ETI622" s="178"/>
      <c r="ETJ622" s="178"/>
      <c r="ETK622" s="178"/>
      <c r="ETL622" s="178"/>
      <c r="ETM622" s="178"/>
      <c r="ETN622" s="178"/>
      <c r="ETO622" s="178"/>
      <c r="ETP622" s="178"/>
      <c r="ETQ622" s="178"/>
      <c r="ETR622" s="178"/>
      <c r="ETS622" s="178"/>
      <c r="ETT622" s="178"/>
      <c r="ETU622" s="178"/>
      <c r="ETV622" s="178"/>
      <c r="ETW622" s="178"/>
      <c r="ETX622" s="178"/>
      <c r="ETY622" s="178"/>
      <c r="ETZ622" s="178"/>
      <c r="EUA622" s="178"/>
      <c r="EUB622" s="178"/>
      <c r="EUC622" s="178"/>
      <c r="EUD622" s="178"/>
      <c r="EUE622" s="178"/>
      <c r="EUF622" s="178"/>
      <c r="EUG622" s="178"/>
      <c r="EUH622" s="178"/>
      <c r="EUI622" s="178"/>
      <c r="EUJ622" s="178"/>
      <c r="EUK622" s="178"/>
      <c r="EUL622" s="178"/>
      <c r="EUM622" s="178"/>
      <c r="EUN622" s="178"/>
      <c r="EUO622" s="178"/>
      <c r="EUP622" s="178"/>
      <c r="EUQ622" s="178"/>
      <c r="EUR622" s="178"/>
      <c r="EUS622" s="178"/>
      <c r="EUT622" s="178"/>
      <c r="EUU622" s="178"/>
      <c r="EUV622" s="178"/>
      <c r="EUW622" s="178"/>
      <c r="EUX622" s="178"/>
      <c r="EUY622" s="178"/>
      <c r="EUZ622" s="178"/>
      <c r="EVA622" s="178"/>
      <c r="EVB622" s="178"/>
      <c r="EVC622" s="178"/>
      <c r="EVD622" s="178"/>
      <c r="EVE622" s="178"/>
      <c r="EVF622" s="178"/>
      <c r="EVG622" s="178"/>
      <c r="EVH622" s="178"/>
      <c r="EVI622" s="178"/>
      <c r="EVJ622" s="178"/>
      <c r="EVK622" s="178"/>
      <c r="EVL622" s="178"/>
      <c r="EVM622" s="178"/>
      <c r="EVN622" s="178"/>
      <c r="EVO622" s="178"/>
      <c r="EVP622" s="178"/>
      <c r="EVQ622" s="178"/>
      <c r="EVR622" s="178"/>
      <c r="EVS622" s="178"/>
      <c r="EVT622" s="178"/>
      <c r="EVU622" s="178"/>
      <c r="EVV622" s="178"/>
      <c r="EVW622" s="178"/>
      <c r="EVX622" s="178"/>
      <c r="EVY622" s="178"/>
      <c r="EVZ622" s="178"/>
      <c r="EWA622" s="178"/>
      <c r="EWB622" s="178"/>
      <c r="EWC622" s="178"/>
      <c r="EWD622" s="178"/>
      <c r="EWE622" s="178"/>
      <c r="EWF622" s="178"/>
      <c r="EWG622" s="178"/>
      <c r="EWH622" s="178"/>
      <c r="EWI622" s="178"/>
      <c r="EWJ622" s="178"/>
      <c r="EWK622" s="178"/>
      <c r="EWL622" s="178"/>
      <c r="EWM622" s="178"/>
      <c r="EWN622" s="178"/>
      <c r="EWO622" s="178"/>
      <c r="EWP622" s="178"/>
      <c r="EWQ622" s="178"/>
      <c r="EWR622" s="178"/>
      <c r="EWS622" s="178"/>
      <c r="EWT622" s="178"/>
      <c r="EWU622" s="178"/>
      <c r="EWV622" s="178"/>
      <c r="EWW622" s="178"/>
      <c r="EWX622" s="178"/>
      <c r="EWY622" s="178"/>
      <c r="EWZ622" s="178"/>
      <c r="EXA622" s="178"/>
      <c r="EXB622" s="178"/>
      <c r="EXC622" s="178"/>
      <c r="EXD622" s="178"/>
      <c r="EXE622" s="178"/>
      <c r="EXF622" s="178"/>
      <c r="EXG622" s="178"/>
      <c r="EXH622" s="178"/>
      <c r="EXI622" s="178"/>
      <c r="EXJ622" s="178"/>
      <c r="EXK622" s="178"/>
      <c r="EXL622" s="178"/>
      <c r="EXM622" s="178"/>
      <c r="EXN622" s="178"/>
      <c r="EXO622" s="178"/>
      <c r="EXP622" s="178"/>
      <c r="EXQ622" s="178"/>
      <c r="EXR622" s="178"/>
      <c r="EXS622" s="178"/>
      <c r="EXT622" s="178"/>
      <c r="EXU622" s="178"/>
      <c r="EXV622" s="178"/>
      <c r="EXW622" s="178"/>
      <c r="EXX622" s="178"/>
      <c r="EXY622" s="178"/>
      <c r="EXZ622" s="178"/>
      <c r="EYA622" s="178"/>
      <c r="EYB622" s="178"/>
      <c r="EYC622" s="178"/>
      <c r="EYD622" s="178"/>
      <c r="EYE622" s="178"/>
      <c r="EYF622" s="178"/>
      <c r="EYG622" s="178"/>
      <c r="EYH622" s="178"/>
      <c r="EYI622" s="178"/>
      <c r="EYJ622" s="178"/>
      <c r="EYK622" s="178"/>
      <c r="EYL622" s="178"/>
      <c r="EYM622" s="178"/>
      <c r="EYN622" s="178"/>
      <c r="EYO622" s="178"/>
      <c r="EYP622" s="178"/>
      <c r="EYQ622" s="178"/>
      <c r="EYR622" s="178"/>
      <c r="EYS622" s="178"/>
      <c r="EYT622" s="178"/>
      <c r="EYU622" s="178"/>
      <c r="EYV622" s="178"/>
      <c r="EYW622" s="178"/>
      <c r="EYX622" s="178"/>
      <c r="EYY622" s="178"/>
      <c r="EYZ622" s="178"/>
      <c r="EZA622" s="178"/>
      <c r="EZB622" s="178"/>
      <c r="EZC622" s="178"/>
      <c r="EZD622" s="178"/>
      <c r="EZE622" s="178"/>
      <c r="EZF622" s="178"/>
      <c r="EZG622" s="178"/>
      <c r="EZH622" s="178"/>
      <c r="EZI622" s="178"/>
      <c r="EZJ622" s="178"/>
      <c r="EZK622" s="178"/>
      <c r="EZL622" s="178"/>
      <c r="EZM622" s="178"/>
      <c r="EZN622" s="178"/>
      <c r="EZO622" s="178"/>
      <c r="EZP622" s="178"/>
      <c r="EZQ622" s="178"/>
      <c r="EZR622" s="178"/>
      <c r="EZS622" s="178"/>
      <c r="EZT622" s="178"/>
      <c r="EZU622" s="178"/>
      <c r="EZV622" s="178"/>
      <c r="EZW622" s="178"/>
      <c r="EZX622" s="178"/>
      <c r="EZY622" s="178"/>
      <c r="EZZ622" s="178"/>
      <c r="FAA622" s="178"/>
      <c r="FAB622" s="178"/>
      <c r="FAC622" s="178"/>
      <c r="FAD622" s="178"/>
      <c r="FAE622" s="178"/>
      <c r="FAF622" s="178"/>
      <c r="FAG622" s="178"/>
      <c r="FAH622" s="178"/>
      <c r="FAI622" s="178"/>
      <c r="FAJ622" s="178"/>
      <c r="FAK622" s="178"/>
      <c r="FAL622" s="178"/>
      <c r="FAM622" s="178"/>
      <c r="FAN622" s="178"/>
      <c r="FAO622" s="178"/>
      <c r="FAP622" s="178"/>
      <c r="FAQ622" s="178"/>
      <c r="FAR622" s="178"/>
      <c r="FAS622" s="178"/>
      <c r="FAT622" s="178"/>
      <c r="FAU622" s="178"/>
      <c r="FAV622" s="178"/>
      <c r="FAW622" s="178"/>
      <c r="FAX622" s="178"/>
      <c r="FAY622" s="178"/>
      <c r="FAZ622" s="178"/>
      <c r="FBA622" s="178"/>
      <c r="FBB622" s="178"/>
      <c r="FBC622" s="178"/>
      <c r="FBD622" s="178"/>
      <c r="FBE622" s="178"/>
      <c r="FBF622" s="178"/>
      <c r="FBG622" s="178"/>
      <c r="FBH622" s="178"/>
      <c r="FBI622" s="178"/>
      <c r="FBJ622" s="178"/>
      <c r="FBK622" s="178"/>
      <c r="FBL622" s="178"/>
      <c r="FBM622" s="178"/>
      <c r="FBN622" s="178"/>
      <c r="FBO622" s="178"/>
      <c r="FBP622" s="178"/>
      <c r="FBQ622" s="178"/>
      <c r="FBR622" s="178"/>
      <c r="FBS622" s="178"/>
      <c r="FBT622" s="178"/>
      <c r="FBU622" s="178"/>
      <c r="FBV622" s="178"/>
      <c r="FBW622" s="178"/>
      <c r="FBX622" s="178"/>
      <c r="FBY622" s="178"/>
      <c r="FBZ622" s="178"/>
      <c r="FCA622" s="178"/>
      <c r="FCB622" s="178"/>
      <c r="FCC622" s="178"/>
      <c r="FCD622" s="178"/>
      <c r="FCE622" s="178"/>
      <c r="FCF622" s="178"/>
      <c r="FCG622" s="178"/>
      <c r="FCH622" s="178"/>
      <c r="FCI622" s="178"/>
      <c r="FCJ622" s="178"/>
      <c r="FCK622" s="178"/>
      <c r="FCL622" s="178"/>
      <c r="FCM622" s="178"/>
      <c r="FCN622" s="178"/>
      <c r="FCO622" s="178"/>
      <c r="FCP622" s="178"/>
      <c r="FCQ622" s="178"/>
      <c r="FCR622" s="178"/>
      <c r="FCS622" s="178"/>
      <c r="FCT622" s="178"/>
      <c r="FCU622" s="178"/>
      <c r="FCV622" s="178"/>
      <c r="FCW622" s="178"/>
      <c r="FCX622" s="178"/>
      <c r="FCY622" s="178"/>
      <c r="FCZ622" s="178"/>
      <c r="FDA622" s="178"/>
      <c r="FDB622" s="178"/>
      <c r="FDC622" s="178"/>
      <c r="FDD622" s="178"/>
      <c r="FDE622" s="178"/>
      <c r="FDF622" s="178"/>
      <c r="FDG622" s="178"/>
      <c r="FDH622" s="178"/>
      <c r="FDI622" s="178"/>
      <c r="FDJ622" s="178"/>
      <c r="FDK622" s="178"/>
      <c r="FDL622" s="178"/>
      <c r="FDM622" s="178"/>
      <c r="FDN622" s="178"/>
      <c r="FDO622" s="178"/>
      <c r="FDP622" s="178"/>
      <c r="FDQ622" s="178"/>
      <c r="FDR622" s="178"/>
      <c r="FDS622" s="178"/>
      <c r="FDT622" s="178"/>
      <c r="FDU622" s="178"/>
      <c r="FDV622" s="178"/>
      <c r="FDW622" s="178"/>
      <c r="FDX622" s="178"/>
      <c r="FDY622" s="178"/>
      <c r="FDZ622" s="178"/>
      <c r="FEA622" s="178"/>
      <c r="FEB622" s="178"/>
      <c r="FEC622" s="178"/>
      <c r="FED622" s="178"/>
      <c r="FEE622" s="178"/>
      <c r="FEF622" s="178"/>
      <c r="FEG622" s="178"/>
      <c r="FEH622" s="178"/>
      <c r="FEI622" s="178"/>
      <c r="FEJ622" s="178"/>
      <c r="FEK622" s="178"/>
      <c r="FEL622" s="178"/>
      <c r="FEM622" s="178"/>
      <c r="FEN622" s="178"/>
      <c r="FEO622" s="178"/>
      <c r="FEP622" s="178"/>
      <c r="FEQ622" s="178"/>
      <c r="FER622" s="178"/>
      <c r="FES622" s="178"/>
      <c r="FET622" s="178"/>
      <c r="FEU622" s="178"/>
      <c r="FEV622" s="178"/>
      <c r="FEW622" s="178"/>
      <c r="FEX622" s="178"/>
      <c r="FEY622" s="178"/>
      <c r="FEZ622" s="178"/>
      <c r="FFA622" s="178"/>
      <c r="FFB622" s="178"/>
      <c r="FFC622" s="178"/>
      <c r="FFD622" s="178"/>
      <c r="FFE622" s="178"/>
      <c r="FFF622" s="178"/>
      <c r="FFG622" s="178"/>
      <c r="FFH622" s="178"/>
      <c r="FFI622" s="178"/>
      <c r="FFJ622" s="178"/>
      <c r="FFK622" s="178"/>
      <c r="FFL622" s="178"/>
      <c r="FFM622" s="178"/>
      <c r="FFN622" s="178"/>
      <c r="FFO622" s="178"/>
      <c r="FFP622" s="178"/>
      <c r="FFQ622" s="178"/>
      <c r="FFR622" s="178"/>
      <c r="FFS622" s="178"/>
      <c r="FFT622" s="178"/>
      <c r="FFU622" s="178"/>
      <c r="FFV622" s="178"/>
      <c r="FFW622" s="178"/>
      <c r="FFX622" s="178"/>
      <c r="FFY622" s="178"/>
      <c r="FFZ622" s="178"/>
      <c r="FGA622" s="178"/>
      <c r="FGB622" s="178"/>
      <c r="FGC622" s="178"/>
      <c r="FGD622" s="178"/>
      <c r="FGE622" s="178"/>
      <c r="FGF622" s="178"/>
      <c r="FGG622" s="178"/>
      <c r="FGH622" s="178"/>
      <c r="FGI622" s="178"/>
      <c r="FGJ622" s="178"/>
      <c r="FGK622" s="178"/>
      <c r="FGL622" s="178"/>
      <c r="FGM622" s="178"/>
      <c r="FGN622" s="178"/>
      <c r="FGO622" s="178"/>
      <c r="FGP622" s="178"/>
      <c r="FGQ622" s="178"/>
      <c r="FGR622" s="178"/>
      <c r="FGS622" s="178"/>
      <c r="FGT622" s="178"/>
      <c r="FGU622" s="178"/>
      <c r="FGV622" s="178"/>
      <c r="FGW622" s="178"/>
      <c r="FGX622" s="178"/>
      <c r="FGY622" s="178"/>
      <c r="FGZ622" s="178"/>
      <c r="FHA622" s="178"/>
      <c r="FHB622" s="178"/>
      <c r="FHC622" s="178"/>
      <c r="FHD622" s="178"/>
      <c r="FHE622" s="178"/>
      <c r="FHF622" s="178"/>
      <c r="FHG622" s="178"/>
      <c r="FHH622" s="178"/>
      <c r="FHI622" s="178"/>
      <c r="FHJ622" s="178"/>
      <c r="FHK622" s="178"/>
      <c r="FHL622" s="178"/>
      <c r="FHM622" s="178"/>
      <c r="FHN622" s="178"/>
      <c r="FHO622" s="178"/>
      <c r="FHP622" s="178"/>
      <c r="FHQ622" s="178"/>
      <c r="FHR622" s="178"/>
      <c r="FHS622" s="178"/>
      <c r="FHT622" s="178"/>
      <c r="FHU622" s="178"/>
      <c r="FHV622" s="178"/>
      <c r="FHW622" s="178"/>
      <c r="FHX622" s="178"/>
      <c r="FHY622" s="178"/>
      <c r="FHZ622" s="178"/>
      <c r="FIA622" s="178"/>
      <c r="FIB622" s="178"/>
      <c r="FIC622" s="178"/>
      <c r="FID622" s="178"/>
      <c r="FIE622" s="178"/>
      <c r="FIF622" s="178"/>
      <c r="FIG622" s="178"/>
      <c r="FIH622" s="178"/>
      <c r="FII622" s="178"/>
      <c r="FIJ622" s="178"/>
      <c r="FIK622" s="178"/>
      <c r="FIL622" s="178"/>
      <c r="FIM622" s="178"/>
      <c r="FIN622" s="178"/>
      <c r="FIO622" s="178"/>
      <c r="FIP622" s="178"/>
      <c r="FIQ622" s="178"/>
      <c r="FIR622" s="178"/>
      <c r="FIS622" s="178"/>
      <c r="FIT622" s="178"/>
      <c r="FIU622" s="178"/>
      <c r="FIV622" s="178"/>
      <c r="FIW622" s="178"/>
      <c r="FIX622" s="178"/>
      <c r="FIY622" s="178"/>
      <c r="FIZ622" s="178"/>
      <c r="FJA622" s="178"/>
      <c r="FJB622" s="178"/>
      <c r="FJC622" s="178"/>
      <c r="FJD622" s="178"/>
      <c r="FJE622" s="178"/>
      <c r="FJF622" s="178"/>
      <c r="FJG622" s="178"/>
      <c r="FJH622" s="178"/>
      <c r="FJI622" s="178"/>
      <c r="FJJ622" s="178"/>
      <c r="FJK622" s="178"/>
      <c r="FJL622" s="178"/>
      <c r="FJM622" s="178"/>
      <c r="FJN622" s="178"/>
      <c r="FJO622" s="178"/>
      <c r="FJP622" s="178"/>
      <c r="FJQ622" s="178"/>
      <c r="FJR622" s="178"/>
      <c r="FJS622" s="178"/>
      <c r="FJT622" s="178"/>
      <c r="FJU622" s="178"/>
      <c r="FJV622" s="178"/>
      <c r="FJW622" s="178"/>
      <c r="FJX622" s="178"/>
      <c r="FJY622" s="178"/>
      <c r="FJZ622" s="178"/>
      <c r="FKA622" s="178"/>
      <c r="FKB622" s="178"/>
      <c r="FKC622" s="178"/>
      <c r="FKD622" s="178"/>
      <c r="FKE622" s="178"/>
      <c r="FKF622" s="178"/>
      <c r="FKG622" s="178"/>
      <c r="FKH622" s="178"/>
      <c r="FKI622" s="178"/>
      <c r="FKJ622" s="178"/>
      <c r="FKK622" s="178"/>
      <c r="FKL622" s="178"/>
      <c r="FKM622" s="178"/>
      <c r="FKN622" s="178"/>
      <c r="FKO622" s="178"/>
      <c r="FKP622" s="178"/>
      <c r="FKQ622" s="178"/>
      <c r="FKR622" s="178"/>
      <c r="FKS622" s="178"/>
      <c r="FKT622" s="178"/>
      <c r="FKU622" s="178"/>
      <c r="FKV622" s="178"/>
      <c r="FKW622" s="178"/>
      <c r="FKX622" s="178"/>
      <c r="FKY622" s="178"/>
      <c r="FKZ622" s="178"/>
      <c r="FLA622" s="178"/>
      <c r="FLB622" s="178"/>
      <c r="FLC622" s="178"/>
      <c r="FLD622" s="178"/>
      <c r="FLE622" s="178"/>
      <c r="FLF622" s="178"/>
      <c r="FLG622" s="178"/>
      <c r="FLH622" s="178"/>
      <c r="FLI622" s="178"/>
      <c r="FLJ622" s="178"/>
      <c r="FLK622" s="178"/>
      <c r="FLL622" s="178"/>
      <c r="FLM622" s="178"/>
      <c r="FLN622" s="178"/>
      <c r="FLO622" s="178"/>
      <c r="FLP622" s="178"/>
      <c r="FLQ622" s="178"/>
      <c r="FLR622" s="178"/>
      <c r="FLS622" s="178"/>
      <c r="FLT622" s="178"/>
      <c r="FLU622" s="178"/>
      <c r="FLV622" s="178"/>
      <c r="FLW622" s="178"/>
      <c r="FLX622" s="178"/>
      <c r="FLY622" s="178"/>
      <c r="FLZ622" s="178"/>
      <c r="FMA622" s="178"/>
      <c r="FMB622" s="178"/>
      <c r="FMC622" s="178"/>
      <c r="FMD622" s="178"/>
      <c r="FME622" s="178"/>
      <c r="FMF622" s="178"/>
      <c r="FMG622" s="178"/>
      <c r="FMH622" s="178"/>
      <c r="FMI622" s="178"/>
      <c r="FMJ622" s="178"/>
      <c r="FMK622" s="178"/>
      <c r="FML622" s="178"/>
      <c r="FMM622" s="178"/>
      <c r="FMN622" s="178"/>
      <c r="FMO622" s="178"/>
      <c r="FMP622" s="178"/>
      <c r="FMQ622" s="178"/>
      <c r="FMR622" s="178"/>
      <c r="FMS622" s="178"/>
      <c r="FMT622" s="178"/>
      <c r="FMU622" s="178"/>
      <c r="FMV622" s="178"/>
      <c r="FMW622" s="178"/>
      <c r="FMX622" s="178"/>
      <c r="FMY622" s="178"/>
      <c r="FMZ622" s="178"/>
      <c r="FNA622" s="178"/>
      <c r="FNB622" s="178"/>
      <c r="FNC622" s="178"/>
      <c r="FND622" s="178"/>
      <c r="FNE622" s="178"/>
      <c r="FNF622" s="178"/>
      <c r="FNG622" s="178"/>
      <c r="FNH622" s="178"/>
      <c r="FNI622" s="178"/>
      <c r="FNJ622" s="178"/>
      <c r="FNK622" s="178"/>
      <c r="FNL622" s="178"/>
      <c r="FNM622" s="178"/>
      <c r="FNN622" s="178"/>
      <c r="FNO622" s="178"/>
      <c r="FNP622" s="178"/>
      <c r="FNQ622" s="178"/>
      <c r="FNR622" s="178"/>
      <c r="FNS622" s="178"/>
      <c r="FNT622" s="178"/>
      <c r="FNU622" s="178"/>
      <c r="FNV622" s="178"/>
      <c r="FNW622" s="178"/>
      <c r="FNX622" s="178"/>
      <c r="FNY622" s="178"/>
      <c r="FNZ622" s="178"/>
      <c r="FOA622" s="178"/>
      <c r="FOB622" s="178"/>
      <c r="FOC622" s="178"/>
      <c r="FOD622" s="178"/>
      <c r="FOE622" s="178"/>
      <c r="FOF622" s="178"/>
      <c r="FOG622" s="178"/>
      <c r="FOH622" s="178"/>
      <c r="FOI622" s="178"/>
      <c r="FOJ622" s="178"/>
      <c r="FOK622" s="178"/>
      <c r="FOL622" s="178"/>
      <c r="FOM622" s="178"/>
      <c r="FON622" s="178"/>
      <c r="FOO622" s="178"/>
      <c r="FOP622" s="178"/>
      <c r="FOQ622" s="178"/>
      <c r="FOR622" s="178"/>
      <c r="FOS622" s="178"/>
      <c r="FOT622" s="178"/>
      <c r="FOU622" s="178"/>
      <c r="FOV622" s="178"/>
      <c r="FOW622" s="178"/>
      <c r="FOX622" s="178"/>
      <c r="FOY622" s="178"/>
      <c r="FOZ622" s="178"/>
      <c r="FPA622" s="178"/>
      <c r="FPB622" s="178"/>
      <c r="FPC622" s="178"/>
      <c r="FPD622" s="178"/>
      <c r="FPE622" s="178"/>
      <c r="FPF622" s="178"/>
      <c r="FPG622" s="178"/>
      <c r="FPH622" s="178"/>
      <c r="FPI622" s="178"/>
      <c r="FPJ622" s="178"/>
      <c r="FPK622" s="178"/>
      <c r="FPL622" s="178"/>
      <c r="FPM622" s="178"/>
      <c r="FPN622" s="178"/>
      <c r="FPO622" s="178"/>
      <c r="FPP622" s="178"/>
      <c r="FPQ622" s="178"/>
      <c r="FPR622" s="178"/>
      <c r="FPS622" s="178"/>
      <c r="FPT622" s="178"/>
      <c r="FPU622" s="178"/>
      <c r="FPV622" s="178"/>
      <c r="FPW622" s="178"/>
      <c r="FPX622" s="178"/>
      <c r="FPY622" s="178"/>
      <c r="FPZ622" s="178"/>
      <c r="FQA622" s="178"/>
      <c r="FQB622" s="178"/>
      <c r="FQC622" s="178"/>
      <c r="FQD622" s="178"/>
      <c r="FQE622" s="178"/>
      <c r="FQF622" s="178"/>
      <c r="FQG622" s="178"/>
      <c r="FQH622" s="178"/>
      <c r="FQI622" s="178"/>
      <c r="FQJ622" s="178"/>
      <c r="FQK622" s="178"/>
      <c r="FQL622" s="178"/>
      <c r="FQM622" s="178"/>
      <c r="FQN622" s="178"/>
      <c r="FQO622" s="178"/>
      <c r="FQP622" s="178"/>
      <c r="FQQ622" s="178"/>
      <c r="FQR622" s="178"/>
      <c r="FQS622" s="178"/>
      <c r="FQT622" s="178"/>
      <c r="FQU622" s="178"/>
      <c r="FQV622" s="178"/>
      <c r="FQW622" s="178"/>
      <c r="FQX622" s="178"/>
      <c r="FQY622" s="178"/>
      <c r="FQZ622" s="178"/>
      <c r="FRA622" s="178"/>
      <c r="FRB622" s="178"/>
      <c r="FRC622" s="178"/>
      <c r="FRD622" s="178"/>
      <c r="FRE622" s="178"/>
      <c r="FRF622" s="178"/>
      <c r="FRG622" s="178"/>
      <c r="FRH622" s="178"/>
      <c r="FRI622" s="178"/>
      <c r="FRJ622" s="178"/>
      <c r="FRK622" s="178"/>
      <c r="FRL622" s="178"/>
      <c r="FRM622" s="178"/>
      <c r="FRN622" s="178"/>
      <c r="FRO622" s="178"/>
      <c r="FRP622" s="178"/>
      <c r="FRQ622" s="178"/>
      <c r="FRR622" s="178"/>
      <c r="FRS622" s="178"/>
      <c r="FRT622" s="178"/>
      <c r="FRU622" s="178"/>
      <c r="FRV622" s="178"/>
      <c r="FRW622" s="178"/>
      <c r="FRX622" s="178"/>
      <c r="FRY622" s="178"/>
      <c r="FRZ622" s="178"/>
      <c r="FSA622" s="178"/>
      <c r="FSB622" s="178"/>
      <c r="FSC622" s="178"/>
      <c r="FSD622" s="178"/>
      <c r="FSE622" s="178"/>
      <c r="FSF622" s="178"/>
      <c r="FSG622" s="178"/>
      <c r="FSH622" s="178"/>
      <c r="FSI622" s="178"/>
      <c r="FSJ622" s="178"/>
      <c r="FSK622" s="178"/>
      <c r="FSL622" s="178"/>
      <c r="FSM622" s="178"/>
      <c r="FSN622" s="178"/>
      <c r="FSO622" s="178"/>
      <c r="FSP622" s="178"/>
      <c r="FSQ622" s="178"/>
      <c r="FSR622" s="178"/>
      <c r="FSS622" s="178"/>
      <c r="FST622" s="178"/>
      <c r="FSU622" s="178"/>
      <c r="FSV622" s="178"/>
      <c r="FSW622" s="178"/>
      <c r="FSX622" s="178"/>
      <c r="FSY622" s="178"/>
      <c r="FSZ622" s="178"/>
      <c r="FTA622" s="178"/>
      <c r="FTB622" s="178"/>
      <c r="FTC622" s="178"/>
      <c r="FTD622" s="178"/>
      <c r="FTE622" s="178"/>
      <c r="FTF622" s="178"/>
      <c r="FTG622" s="178"/>
      <c r="FTH622" s="178"/>
      <c r="FTI622" s="178"/>
      <c r="FTJ622" s="178"/>
      <c r="FTK622" s="178"/>
      <c r="FTL622" s="178"/>
      <c r="FTM622" s="178"/>
      <c r="FTN622" s="178"/>
      <c r="FTO622" s="178"/>
      <c r="FTP622" s="178"/>
      <c r="FTQ622" s="178"/>
      <c r="FTR622" s="178"/>
      <c r="FTS622" s="178"/>
      <c r="FTT622" s="178"/>
      <c r="FTU622" s="178"/>
      <c r="FTV622" s="178"/>
      <c r="FTW622" s="178"/>
      <c r="FTX622" s="178"/>
      <c r="FTY622" s="178"/>
      <c r="FTZ622" s="178"/>
      <c r="FUA622" s="178"/>
      <c r="FUB622" s="178"/>
      <c r="FUC622" s="178"/>
      <c r="FUD622" s="178"/>
      <c r="FUE622" s="178"/>
      <c r="FUF622" s="178"/>
      <c r="FUG622" s="178"/>
      <c r="FUH622" s="178"/>
      <c r="FUI622" s="178"/>
      <c r="FUJ622" s="178"/>
      <c r="FUK622" s="178"/>
      <c r="FUL622" s="178"/>
      <c r="FUM622" s="178"/>
      <c r="FUN622" s="178"/>
      <c r="FUO622" s="178"/>
      <c r="FUP622" s="178"/>
      <c r="FUQ622" s="178"/>
      <c r="FUR622" s="178"/>
      <c r="FUS622" s="178"/>
      <c r="FUT622" s="178"/>
      <c r="FUU622" s="178"/>
      <c r="FUV622" s="178"/>
      <c r="FUW622" s="178"/>
      <c r="FUX622" s="178"/>
      <c r="FUY622" s="178"/>
      <c r="FUZ622" s="178"/>
      <c r="FVA622" s="178"/>
      <c r="FVB622" s="178"/>
      <c r="FVC622" s="178"/>
      <c r="FVD622" s="178"/>
      <c r="FVE622" s="178"/>
      <c r="FVF622" s="178"/>
      <c r="FVG622" s="178"/>
      <c r="FVH622" s="178"/>
      <c r="FVI622" s="178"/>
      <c r="FVJ622" s="178"/>
      <c r="FVK622" s="178"/>
      <c r="FVL622" s="178"/>
      <c r="FVM622" s="178"/>
      <c r="FVN622" s="178"/>
      <c r="FVO622" s="178"/>
      <c r="FVP622" s="178"/>
      <c r="FVQ622" s="178"/>
      <c r="FVR622" s="178"/>
      <c r="FVS622" s="178"/>
      <c r="FVT622" s="178"/>
      <c r="FVU622" s="178"/>
      <c r="FVV622" s="178"/>
      <c r="FVW622" s="178"/>
      <c r="FVX622" s="178"/>
      <c r="FVY622" s="178"/>
      <c r="FVZ622" s="178"/>
      <c r="FWA622" s="178"/>
      <c r="FWB622" s="178"/>
      <c r="FWC622" s="178"/>
      <c r="FWD622" s="178"/>
      <c r="FWE622" s="178"/>
      <c r="FWF622" s="178"/>
      <c r="FWG622" s="178"/>
      <c r="FWH622" s="178"/>
      <c r="FWI622" s="178"/>
      <c r="FWJ622" s="178"/>
      <c r="FWK622" s="178"/>
      <c r="FWL622" s="178"/>
      <c r="FWM622" s="178"/>
      <c r="FWN622" s="178"/>
      <c r="FWO622" s="178"/>
      <c r="FWP622" s="178"/>
      <c r="FWQ622" s="178"/>
      <c r="FWR622" s="178"/>
      <c r="FWS622" s="178"/>
      <c r="FWT622" s="178"/>
      <c r="FWU622" s="178"/>
      <c r="FWV622" s="178"/>
      <c r="FWW622" s="178"/>
      <c r="FWX622" s="178"/>
      <c r="FWY622" s="178"/>
      <c r="FWZ622" s="178"/>
      <c r="FXA622" s="178"/>
      <c r="FXB622" s="178"/>
      <c r="FXC622" s="178"/>
      <c r="FXD622" s="178"/>
      <c r="FXE622" s="178"/>
      <c r="FXF622" s="178"/>
      <c r="FXG622" s="178"/>
      <c r="FXH622" s="178"/>
      <c r="FXI622" s="178"/>
      <c r="FXJ622" s="178"/>
      <c r="FXK622" s="178"/>
      <c r="FXL622" s="178"/>
      <c r="FXM622" s="178"/>
      <c r="FXN622" s="178"/>
      <c r="FXO622" s="178"/>
      <c r="FXP622" s="178"/>
      <c r="FXQ622" s="178"/>
      <c r="FXR622" s="178"/>
      <c r="FXS622" s="178"/>
      <c r="FXT622" s="178"/>
      <c r="FXU622" s="178"/>
      <c r="FXV622" s="178"/>
      <c r="FXW622" s="178"/>
      <c r="FXX622" s="178"/>
      <c r="FXY622" s="178"/>
      <c r="FXZ622" s="178"/>
      <c r="FYA622" s="178"/>
      <c r="FYB622" s="178"/>
      <c r="FYC622" s="178"/>
      <c r="FYD622" s="178"/>
      <c r="FYE622" s="178"/>
      <c r="FYF622" s="178"/>
      <c r="FYG622" s="178"/>
      <c r="FYH622" s="178"/>
      <c r="FYI622" s="178"/>
      <c r="FYJ622" s="178"/>
      <c r="FYK622" s="178"/>
      <c r="FYL622" s="178"/>
      <c r="FYM622" s="178"/>
      <c r="FYN622" s="178"/>
      <c r="FYO622" s="178"/>
      <c r="FYP622" s="178"/>
      <c r="FYQ622" s="178"/>
      <c r="FYR622" s="178"/>
      <c r="FYS622" s="178"/>
      <c r="FYT622" s="178"/>
      <c r="FYU622" s="178"/>
      <c r="FYV622" s="178"/>
      <c r="FYW622" s="178"/>
      <c r="FYX622" s="178"/>
      <c r="FYY622" s="178"/>
      <c r="FYZ622" s="178"/>
      <c r="FZA622" s="178"/>
      <c r="FZB622" s="178"/>
      <c r="FZC622" s="178"/>
      <c r="FZD622" s="178"/>
      <c r="FZE622" s="178"/>
      <c r="FZF622" s="178"/>
      <c r="FZG622" s="178"/>
      <c r="FZH622" s="178"/>
      <c r="FZI622" s="178"/>
      <c r="FZJ622" s="178"/>
      <c r="FZK622" s="178"/>
      <c r="FZL622" s="178"/>
      <c r="FZM622" s="178"/>
      <c r="FZN622" s="178"/>
      <c r="FZO622" s="178"/>
      <c r="FZP622" s="178"/>
      <c r="FZQ622" s="178"/>
      <c r="FZR622" s="178"/>
      <c r="FZS622" s="178"/>
      <c r="FZT622" s="178"/>
      <c r="FZU622" s="178"/>
      <c r="FZV622" s="178"/>
      <c r="FZW622" s="178"/>
      <c r="FZX622" s="178"/>
      <c r="FZY622" s="178"/>
      <c r="FZZ622" s="178"/>
      <c r="GAA622" s="178"/>
      <c r="GAB622" s="178"/>
      <c r="GAC622" s="178"/>
      <c r="GAD622" s="178"/>
      <c r="GAE622" s="178"/>
      <c r="GAF622" s="178"/>
      <c r="GAG622" s="178"/>
      <c r="GAH622" s="178"/>
      <c r="GAI622" s="178"/>
      <c r="GAJ622" s="178"/>
      <c r="GAK622" s="178"/>
      <c r="GAL622" s="178"/>
      <c r="GAM622" s="178"/>
      <c r="GAN622" s="178"/>
      <c r="GAO622" s="178"/>
      <c r="GAP622" s="178"/>
      <c r="GAQ622" s="178"/>
      <c r="GAR622" s="178"/>
      <c r="GAS622" s="178"/>
      <c r="GAT622" s="178"/>
      <c r="GAU622" s="178"/>
      <c r="GAV622" s="178"/>
      <c r="GAW622" s="178"/>
      <c r="GAX622" s="178"/>
      <c r="GAY622" s="178"/>
      <c r="GAZ622" s="178"/>
      <c r="GBA622" s="178"/>
      <c r="GBB622" s="178"/>
      <c r="GBC622" s="178"/>
      <c r="GBD622" s="178"/>
      <c r="GBE622" s="178"/>
      <c r="GBF622" s="178"/>
      <c r="GBG622" s="178"/>
      <c r="GBH622" s="178"/>
      <c r="GBI622" s="178"/>
      <c r="GBJ622" s="178"/>
      <c r="GBK622" s="178"/>
      <c r="GBL622" s="178"/>
      <c r="GBM622" s="178"/>
      <c r="GBN622" s="178"/>
      <c r="GBO622" s="178"/>
      <c r="GBP622" s="178"/>
      <c r="GBQ622" s="178"/>
      <c r="GBR622" s="178"/>
      <c r="GBS622" s="178"/>
      <c r="GBT622" s="178"/>
      <c r="GBU622" s="178"/>
      <c r="GBV622" s="178"/>
      <c r="GBW622" s="178"/>
      <c r="GBX622" s="178"/>
      <c r="GBY622" s="178"/>
      <c r="GBZ622" s="178"/>
      <c r="GCA622" s="178"/>
      <c r="GCB622" s="178"/>
      <c r="GCC622" s="178"/>
      <c r="GCD622" s="178"/>
      <c r="GCE622" s="178"/>
      <c r="GCF622" s="178"/>
      <c r="GCG622" s="178"/>
      <c r="GCH622" s="178"/>
      <c r="GCI622" s="178"/>
      <c r="GCJ622" s="178"/>
      <c r="GCK622" s="178"/>
      <c r="GCL622" s="178"/>
      <c r="GCM622" s="178"/>
      <c r="GCN622" s="178"/>
      <c r="GCO622" s="178"/>
      <c r="GCP622" s="178"/>
      <c r="GCQ622" s="178"/>
      <c r="GCR622" s="178"/>
      <c r="GCS622" s="178"/>
      <c r="GCT622" s="178"/>
      <c r="GCU622" s="178"/>
      <c r="GCV622" s="178"/>
      <c r="GCW622" s="178"/>
      <c r="GCX622" s="178"/>
      <c r="GCY622" s="178"/>
      <c r="GCZ622" s="178"/>
      <c r="GDA622" s="178"/>
      <c r="GDB622" s="178"/>
      <c r="GDC622" s="178"/>
      <c r="GDD622" s="178"/>
      <c r="GDE622" s="178"/>
      <c r="GDF622" s="178"/>
      <c r="GDG622" s="178"/>
      <c r="GDH622" s="178"/>
      <c r="GDI622" s="178"/>
      <c r="GDJ622" s="178"/>
      <c r="GDK622" s="178"/>
      <c r="GDL622" s="178"/>
      <c r="GDM622" s="178"/>
      <c r="GDN622" s="178"/>
      <c r="GDO622" s="178"/>
      <c r="GDP622" s="178"/>
      <c r="GDQ622" s="178"/>
      <c r="GDR622" s="178"/>
      <c r="GDS622" s="178"/>
      <c r="GDT622" s="178"/>
      <c r="GDU622" s="178"/>
      <c r="GDV622" s="178"/>
      <c r="GDW622" s="178"/>
      <c r="GDX622" s="178"/>
      <c r="GDY622" s="178"/>
      <c r="GDZ622" s="178"/>
      <c r="GEA622" s="178"/>
      <c r="GEB622" s="178"/>
      <c r="GEC622" s="178"/>
      <c r="GED622" s="178"/>
      <c r="GEE622" s="178"/>
      <c r="GEF622" s="178"/>
      <c r="GEG622" s="178"/>
      <c r="GEH622" s="178"/>
      <c r="GEI622" s="178"/>
      <c r="GEJ622" s="178"/>
      <c r="GEK622" s="178"/>
      <c r="GEL622" s="178"/>
      <c r="GEM622" s="178"/>
      <c r="GEN622" s="178"/>
      <c r="GEO622" s="178"/>
      <c r="GEP622" s="178"/>
      <c r="GEQ622" s="178"/>
      <c r="GER622" s="178"/>
      <c r="GES622" s="178"/>
      <c r="GET622" s="178"/>
      <c r="GEU622" s="178"/>
      <c r="GEV622" s="178"/>
      <c r="GEW622" s="178"/>
      <c r="GEX622" s="178"/>
      <c r="GEY622" s="178"/>
      <c r="GEZ622" s="178"/>
      <c r="GFA622" s="178"/>
      <c r="GFB622" s="178"/>
      <c r="GFC622" s="178"/>
      <c r="GFD622" s="178"/>
      <c r="GFE622" s="178"/>
      <c r="GFF622" s="178"/>
      <c r="GFG622" s="178"/>
      <c r="GFH622" s="178"/>
      <c r="GFI622" s="178"/>
      <c r="GFJ622" s="178"/>
      <c r="GFK622" s="178"/>
      <c r="GFL622" s="178"/>
      <c r="GFM622" s="178"/>
      <c r="GFN622" s="178"/>
      <c r="GFO622" s="178"/>
      <c r="GFP622" s="178"/>
      <c r="GFQ622" s="178"/>
      <c r="GFR622" s="178"/>
      <c r="GFS622" s="178"/>
      <c r="GFT622" s="178"/>
      <c r="GFU622" s="178"/>
      <c r="GFV622" s="178"/>
      <c r="GFW622" s="178"/>
      <c r="GFX622" s="178"/>
      <c r="GFY622" s="178"/>
      <c r="GFZ622" s="178"/>
      <c r="GGA622" s="178"/>
      <c r="GGB622" s="178"/>
      <c r="GGC622" s="178"/>
      <c r="GGD622" s="178"/>
      <c r="GGE622" s="178"/>
      <c r="GGF622" s="178"/>
      <c r="GGG622" s="178"/>
      <c r="GGH622" s="178"/>
      <c r="GGI622" s="178"/>
      <c r="GGJ622" s="178"/>
      <c r="GGK622" s="178"/>
      <c r="GGL622" s="178"/>
      <c r="GGM622" s="178"/>
      <c r="GGN622" s="178"/>
      <c r="GGO622" s="178"/>
      <c r="GGP622" s="178"/>
      <c r="GGQ622" s="178"/>
      <c r="GGR622" s="178"/>
      <c r="GGS622" s="178"/>
      <c r="GGT622" s="178"/>
      <c r="GGU622" s="178"/>
      <c r="GGV622" s="178"/>
      <c r="GGW622" s="178"/>
      <c r="GGX622" s="178"/>
      <c r="GGY622" s="178"/>
      <c r="GGZ622" s="178"/>
      <c r="GHA622" s="178"/>
      <c r="GHB622" s="178"/>
      <c r="GHC622" s="178"/>
      <c r="GHD622" s="178"/>
      <c r="GHE622" s="178"/>
      <c r="GHF622" s="178"/>
      <c r="GHG622" s="178"/>
      <c r="GHH622" s="178"/>
      <c r="GHI622" s="178"/>
      <c r="GHJ622" s="178"/>
    </row>
    <row r="623" spans="1:4950" s="177" customFormat="1" ht="41" customHeight="1">
      <c r="A623" s="250" t="s">
        <v>1459</v>
      </c>
      <c r="B623" s="250" t="s">
        <v>1448</v>
      </c>
      <c r="C623" s="250" t="s">
        <v>147</v>
      </c>
      <c r="D623" s="250" t="s">
        <v>1449</v>
      </c>
      <c r="E623" s="221">
        <v>44830</v>
      </c>
      <c r="F623" s="222">
        <v>44926</v>
      </c>
      <c r="G623" s="237"/>
      <c r="H623" s="329"/>
      <c r="I623" s="225">
        <v>897944</v>
      </c>
      <c r="J623" s="227"/>
      <c r="K623" s="228" t="s">
        <v>286</v>
      </c>
      <c r="L623" s="345">
        <v>58</v>
      </c>
      <c r="M623" s="231" t="s">
        <v>22</v>
      </c>
      <c r="N623" s="231">
        <v>138</v>
      </c>
      <c r="O623" s="295" t="s">
        <v>22</v>
      </c>
      <c r="P623" s="241" t="s">
        <v>22</v>
      </c>
      <c r="Q623" s="241" t="s">
        <v>22</v>
      </c>
      <c r="R623" s="241" t="s">
        <v>22</v>
      </c>
      <c r="S623" s="241" t="s">
        <v>22</v>
      </c>
      <c r="T623" s="241" t="s">
        <v>22</v>
      </c>
      <c r="U623" s="241" t="s">
        <v>22</v>
      </c>
      <c r="V623" s="241" t="s">
        <v>173</v>
      </c>
      <c r="W623" s="242"/>
      <c r="X623" s="178"/>
      <c r="Y623" s="178"/>
      <c r="Z623" s="178"/>
      <c r="AA623" s="178"/>
      <c r="AB623" s="178"/>
      <c r="AC623" s="178"/>
      <c r="AD623" s="178"/>
      <c r="AE623" s="178"/>
      <c r="AF623" s="178"/>
      <c r="AG623" s="178"/>
      <c r="AH623" s="178"/>
      <c r="AI623" s="178"/>
      <c r="AJ623" s="178"/>
      <c r="AK623" s="178"/>
      <c r="AL623" s="178"/>
      <c r="AM623" s="178"/>
      <c r="AN623" s="178"/>
      <c r="AO623" s="178"/>
      <c r="AP623" s="178"/>
      <c r="AQ623" s="178"/>
      <c r="AR623" s="178"/>
      <c r="AS623" s="178"/>
      <c r="AT623" s="178"/>
      <c r="AU623" s="178"/>
      <c r="AV623" s="178"/>
      <c r="AW623" s="178"/>
      <c r="AX623" s="178"/>
      <c r="AY623" s="178"/>
      <c r="AZ623" s="178"/>
      <c r="BA623" s="178"/>
      <c r="BB623" s="178"/>
      <c r="BC623" s="178"/>
      <c r="BD623" s="178"/>
      <c r="BE623" s="178"/>
      <c r="BF623" s="178"/>
      <c r="BG623" s="178"/>
      <c r="BH623" s="178"/>
      <c r="BI623" s="178"/>
      <c r="BJ623" s="178"/>
      <c r="BK623" s="178"/>
      <c r="BL623" s="178"/>
      <c r="BM623" s="178"/>
      <c r="BN623" s="178"/>
      <c r="BO623" s="178"/>
      <c r="BP623" s="178"/>
      <c r="BQ623" s="178"/>
      <c r="BR623" s="178"/>
      <c r="BS623" s="178"/>
      <c r="BT623" s="178"/>
      <c r="BU623" s="178"/>
      <c r="BV623" s="178"/>
      <c r="BW623" s="178"/>
      <c r="BX623" s="178"/>
      <c r="BY623" s="178"/>
      <c r="BZ623" s="178"/>
      <c r="CA623" s="178"/>
      <c r="CB623" s="178"/>
      <c r="CC623" s="178"/>
      <c r="CD623" s="178"/>
      <c r="CE623" s="178"/>
      <c r="CF623" s="178"/>
      <c r="CG623" s="178"/>
      <c r="CH623" s="178"/>
      <c r="CI623" s="178"/>
      <c r="CJ623" s="178"/>
      <c r="CK623" s="178"/>
      <c r="CL623" s="178"/>
      <c r="CM623" s="178"/>
      <c r="CN623" s="178"/>
      <c r="CO623" s="178"/>
      <c r="CP623" s="178"/>
      <c r="CQ623" s="178"/>
      <c r="CR623" s="178"/>
      <c r="CS623" s="178"/>
      <c r="CT623" s="178"/>
      <c r="CU623" s="178"/>
      <c r="CV623" s="178"/>
      <c r="CW623" s="178"/>
      <c r="CX623" s="178"/>
      <c r="CY623" s="178"/>
      <c r="CZ623" s="178"/>
      <c r="DA623" s="178"/>
      <c r="DB623" s="178"/>
      <c r="DC623" s="178"/>
      <c r="DD623" s="178"/>
      <c r="DE623" s="178"/>
      <c r="DF623" s="178"/>
      <c r="DG623" s="178"/>
      <c r="DH623" s="178"/>
      <c r="DI623" s="178"/>
      <c r="DJ623" s="178"/>
      <c r="DK623" s="178"/>
      <c r="DL623" s="178"/>
      <c r="DM623" s="178"/>
      <c r="DN623" s="178"/>
      <c r="DO623" s="178"/>
      <c r="DP623" s="178"/>
      <c r="DQ623" s="178"/>
      <c r="DR623" s="178"/>
      <c r="DS623" s="178"/>
      <c r="DT623" s="178"/>
      <c r="DU623" s="178"/>
      <c r="DV623" s="178"/>
      <c r="DW623" s="178"/>
      <c r="DX623" s="178"/>
      <c r="DY623" s="178"/>
      <c r="DZ623" s="178"/>
      <c r="EA623" s="178"/>
      <c r="EB623" s="178"/>
      <c r="EC623" s="178"/>
      <c r="ED623" s="178"/>
      <c r="EE623" s="178"/>
      <c r="EF623" s="178"/>
      <c r="EG623" s="178"/>
      <c r="EH623" s="178"/>
      <c r="EI623" s="178"/>
      <c r="EJ623" s="178"/>
      <c r="EK623" s="178"/>
      <c r="EL623" s="178"/>
      <c r="EM623" s="178"/>
      <c r="EN623" s="178"/>
      <c r="EO623" s="178"/>
      <c r="EP623" s="178"/>
      <c r="EQ623" s="178"/>
      <c r="ER623" s="178"/>
      <c r="ES623" s="178"/>
      <c r="ET623" s="178"/>
      <c r="EU623" s="178"/>
      <c r="EV623" s="178"/>
      <c r="EW623" s="178"/>
      <c r="EX623" s="178"/>
      <c r="EY623" s="178"/>
      <c r="EZ623" s="178"/>
      <c r="FA623" s="178"/>
      <c r="FB623" s="178"/>
      <c r="FC623" s="178"/>
      <c r="FD623" s="178"/>
      <c r="FE623" s="178"/>
      <c r="FF623" s="178"/>
      <c r="FG623" s="178"/>
      <c r="FH623" s="178"/>
      <c r="FI623" s="178"/>
      <c r="FJ623" s="178"/>
      <c r="FK623" s="178"/>
      <c r="FL623" s="178"/>
      <c r="FM623" s="178"/>
      <c r="FN623" s="178"/>
      <c r="FO623" s="178"/>
      <c r="FP623" s="178"/>
      <c r="FQ623" s="178"/>
      <c r="FR623" s="178"/>
      <c r="FS623" s="178"/>
      <c r="FT623" s="178"/>
      <c r="FU623" s="178"/>
      <c r="FV623" s="178"/>
      <c r="FW623" s="178"/>
      <c r="FX623" s="178"/>
      <c r="FY623" s="178"/>
      <c r="FZ623" s="178"/>
      <c r="GA623" s="178"/>
      <c r="GB623" s="178"/>
      <c r="GC623" s="178"/>
      <c r="GD623" s="178"/>
      <c r="GE623" s="178"/>
      <c r="GF623" s="178"/>
      <c r="GG623" s="178"/>
      <c r="GH623" s="178"/>
      <c r="GI623" s="178"/>
      <c r="GJ623" s="178"/>
      <c r="GK623" s="178"/>
      <c r="GL623" s="178"/>
      <c r="GM623" s="178"/>
      <c r="GN623" s="178"/>
      <c r="GO623" s="178"/>
      <c r="GP623" s="178"/>
      <c r="GQ623" s="178"/>
      <c r="GR623" s="178"/>
      <c r="GS623" s="178"/>
      <c r="GT623" s="178"/>
      <c r="GU623" s="178"/>
      <c r="GV623" s="178"/>
      <c r="GW623" s="178"/>
      <c r="GX623" s="178"/>
      <c r="GY623" s="178"/>
      <c r="GZ623" s="178"/>
      <c r="HA623" s="178"/>
      <c r="HB623" s="178"/>
      <c r="HC623" s="178"/>
      <c r="HD623" s="178"/>
      <c r="HE623" s="178"/>
      <c r="HF623" s="178"/>
      <c r="HG623" s="178"/>
      <c r="HH623" s="178"/>
      <c r="HI623" s="178"/>
      <c r="HJ623" s="178"/>
      <c r="HK623" s="178"/>
      <c r="HL623" s="178"/>
      <c r="HM623" s="178"/>
      <c r="HN623" s="178"/>
      <c r="HO623" s="178"/>
      <c r="HP623" s="178"/>
      <c r="HQ623" s="178"/>
      <c r="HR623" s="178"/>
      <c r="HS623" s="178"/>
      <c r="HT623" s="178"/>
      <c r="HU623" s="178"/>
      <c r="HV623" s="178"/>
      <c r="HW623" s="178"/>
      <c r="HX623" s="178"/>
      <c r="HY623" s="178"/>
      <c r="HZ623" s="178"/>
      <c r="IA623" s="178"/>
      <c r="IB623" s="178"/>
      <c r="IC623" s="178"/>
      <c r="ID623" s="178"/>
      <c r="IE623" s="178"/>
      <c r="IF623" s="178"/>
      <c r="IG623" s="178"/>
      <c r="IH623" s="178"/>
      <c r="II623" s="178"/>
      <c r="IJ623" s="178"/>
      <c r="IK623" s="178"/>
      <c r="IL623" s="178"/>
      <c r="IM623" s="178"/>
      <c r="IN623" s="178"/>
      <c r="IO623" s="178"/>
      <c r="IP623" s="178"/>
      <c r="IQ623" s="178"/>
      <c r="IR623" s="178"/>
      <c r="IS623" s="178"/>
      <c r="IT623" s="178"/>
      <c r="IU623" s="178"/>
      <c r="IV623" s="178"/>
      <c r="IW623" s="178"/>
      <c r="IX623" s="178"/>
      <c r="IY623" s="178"/>
      <c r="IZ623" s="178"/>
      <c r="JA623" s="178"/>
      <c r="JB623" s="178"/>
      <c r="JC623" s="178"/>
      <c r="JD623" s="178"/>
      <c r="JE623" s="178"/>
      <c r="JF623" s="178"/>
      <c r="JG623" s="178"/>
      <c r="JH623" s="178"/>
      <c r="JI623" s="178"/>
      <c r="JJ623" s="178"/>
      <c r="JK623" s="178"/>
      <c r="JL623" s="178"/>
      <c r="JM623" s="178"/>
      <c r="JN623" s="178"/>
      <c r="JO623" s="178"/>
      <c r="JP623" s="178"/>
      <c r="JQ623" s="178"/>
      <c r="JR623" s="178"/>
      <c r="JS623" s="178"/>
      <c r="JT623" s="178"/>
      <c r="JU623" s="178"/>
      <c r="JV623" s="178"/>
      <c r="JW623" s="178"/>
      <c r="JX623" s="178"/>
      <c r="JY623" s="178"/>
      <c r="JZ623" s="178"/>
      <c r="KA623" s="178"/>
      <c r="KB623" s="178"/>
      <c r="KC623" s="178"/>
      <c r="KD623" s="178"/>
      <c r="KE623" s="178"/>
      <c r="KF623" s="178"/>
      <c r="KG623" s="178"/>
      <c r="KH623" s="178"/>
      <c r="KI623" s="178"/>
      <c r="KJ623" s="178"/>
      <c r="KK623" s="178"/>
      <c r="KL623" s="178"/>
      <c r="KM623" s="178"/>
      <c r="KN623" s="178"/>
      <c r="KO623" s="178"/>
      <c r="KP623" s="178"/>
      <c r="KQ623" s="178"/>
      <c r="KR623" s="178"/>
      <c r="KS623" s="178"/>
      <c r="KT623" s="178"/>
      <c r="KU623" s="178"/>
      <c r="KV623" s="178"/>
      <c r="KW623" s="178"/>
      <c r="KX623" s="178"/>
      <c r="KY623" s="178"/>
      <c r="KZ623" s="178"/>
      <c r="LA623" s="178"/>
      <c r="LB623" s="178"/>
      <c r="LC623" s="178"/>
      <c r="LD623" s="178"/>
      <c r="LE623" s="178"/>
      <c r="LF623" s="178"/>
      <c r="LG623" s="178"/>
      <c r="LH623" s="178"/>
      <c r="LI623" s="178"/>
      <c r="LJ623" s="178"/>
      <c r="LK623" s="178"/>
      <c r="LL623" s="178"/>
      <c r="LM623" s="178"/>
      <c r="LN623" s="178"/>
      <c r="LO623" s="178"/>
      <c r="LP623" s="178"/>
      <c r="LQ623" s="178"/>
      <c r="LR623" s="178"/>
      <c r="LS623" s="178"/>
      <c r="LT623" s="178"/>
      <c r="LU623" s="178"/>
      <c r="LV623" s="178"/>
      <c r="LW623" s="178"/>
      <c r="LX623" s="178"/>
      <c r="LY623" s="178"/>
      <c r="LZ623" s="178"/>
      <c r="MA623" s="178"/>
      <c r="MB623" s="178"/>
      <c r="MC623" s="178"/>
      <c r="MD623" s="178"/>
      <c r="ME623" s="178"/>
      <c r="MF623" s="178"/>
      <c r="MG623" s="178"/>
      <c r="MH623" s="178"/>
      <c r="MI623" s="178"/>
      <c r="MJ623" s="178"/>
      <c r="MK623" s="178"/>
      <c r="ML623" s="178"/>
      <c r="MM623" s="178"/>
      <c r="MN623" s="178"/>
      <c r="MO623" s="178"/>
      <c r="MP623" s="178"/>
      <c r="MQ623" s="178"/>
      <c r="MR623" s="178"/>
      <c r="MS623" s="178"/>
      <c r="MT623" s="178"/>
      <c r="MU623" s="178"/>
      <c r="MV623" s="178"/>
      <c r="MW623" s="178"/>
      <c r="MX623" s="178"/>
      <c r="MY623" s="178"/>
      <c r="MZ623" s="178"/>
      <c r="NA623" s="178"/>
      <c r="NB623" s="178"/>
      <c r="NC623" s="178"/>
      <c r="ND623" s="178"/>
      <c r="NE623" s="178"/>
      <c r="NF623" s="178"/>
      <c r="NG623" s="178"/>
      <c r="NH623" s="178"/>
      <c r="NI623" s="178"/>
      <c r="NJ623" s="178"/>
      <c r="NK623" s="178"/>
      <c r="NL623" s="178"/>
      <c r="NM623" s="178"/>
      <c r="NN623" s="178"/>
      <c r="NO623" s="178"/>
      <c r="NP623" s="178"/>
      <c r="NQ623" s="178"/>
      <c r="NR623" s="178"/>
      <c r="NS623" s="178"/>
      <c r="NT623" s="178"/>
      <c r="NU623" s="178"/>
      <c r="NV623" s="178"/>
      <c r="NW623" s="178"/>
      <c r="NX623" s="178"/>
      <c r="NY623" s="178"/>
      <c r="NZ623" s="178"/>
      <c r="OA623" s="178"/>
      <c r="OB623" s="178"/>
      <c r="OC623" s="178"/>
      <c r="OD623" s="178"/>
      <c r="OE623" s="178"/>
      <c r="OF623" s="178"/>
      <c r="OG623" s="178"/>
      <c r="OH623" s="178"/>
      <c r="OI623" s="178"/>
      <c r="OJ623" s="178"/>
      <c r="OK623" s="178"/>
      <c r="OL623" s="178"/>
      <c r="OM623" s="178"/>
      <c r="ON623" s="178"/>
      <c r="OO623" s="178"/>
      <c r="OP623" s="178"/>
      <c r="OQ623" s="178"/>
      <c r="OR623" s="178"/>
      <c r="OS623" s="178"/>
      <c r="OT623" s="178"/>
      <c r="OU623" s="178"/>
      <c r="OV623" s="178"/>
      <c r="OW623" s="178"/>
      <c r="OX623" s="178"/>
      <c r="OY623" s="178"/>
      <c r="OZ623" s="178"/>
      <c r="PA623" s="178"/>
      <c r="PB623" s="178"/>
      <c r="PC623" s="178"/>
      <c r="PD623" s="178"/>
      <c r="PE623" s="178"/>
      <c r="PF623" s="178"/>
      <c r="PG623" s="178"/>
      <c r="PH623" s="178"/>
      <c r="PI623" s="178"/>
      <c r="PJ623" s="178"/>
      <c r="PK623" s="178"/>
      <c r="PL623" s="178"/>
      <c r="PM623" s="178"/>
      <c r="PN623" s="178"/>
      <c r="PO623" s="178"/>
      <c r="PP623" s="178"/>
      <c r="PQ623" s="178"/>
      <c r="PR623" s="178"/>
      <c r="PS623" s="178"/>
      <c r="PT623" s="178"/>
      <c r="PU623" s="178"/>
      <c r="PV623" s="178"/>
      <c r="PW623" s="178"/>
      <c r="PX623" s="178"/>
      <c r="PY623" s="178"/>
      <c r="PZ623" s="178"/>
      <c r="QA623" s="178"/>
      <c r="QB623" s="178"/>
      <c r="QC623" s="178"/>
      <c r="QD623" s="178"/>
      <c r="QE623" s="178"/>
      <c r="QF623" s="178"/>
      <c r="QG623" s="178"/>
      <c r="QH623" s="178"/>
      <c r="QI623" s="178"/>
      <c r="QJ623" s="178"/>
      <c r="QK623" s="178"/>
      <c r="QL623" s="178"/>
      <c r="QM623" s="178"/>
      <c r="QN623" s="178"/>
      <c r="QO623" s="178"/>
      <c r="QP623" s="178"/>
      <c r="QQ623" s="178"/>
      <c r="QR623" s="178"/>
      <c r="QS623" s="178"/>
      <c r="QT623" s="178"/>
      <c r="QU623" s="178"/>
      <c r="QV623" s="178"/>
      <c r="QW623" s="178"/>
      <c r="QX623" s="178"/>
      <c r="QY623" s="178"/>
      <c r="QZ623" s="178"/>
      <c r="RA623" s="178"/>
      <c r="RB623" s="178"/>
      <c r="RC623" s="178"/>
      <c r="RD623" s="178"/>
      <c r="RE623" s="178"/>
      <c r="RF623" s="178"/>
      <c r="RG623" s="178"/>
      <c r="RH623" s="178"/>
      <c r="RI623" s="178"/>
      <c r="RJ623" s="178"/>
      <c r="RK623" s="178"/>
      <c r="RL623" s="178"/>
      <c r="RM623" s="178"/>
      <c r="RN623" s="178"/>
      <c r="RO623" s="178"/>
      <c r="RP623" s="178"/>
      <c r="RQ623" s="178"/>
      <c r="RR623" s="178"/>
      <c r="RS623" s="178"/>
      <c r="RT623" s="178"/>
      <c r="RU623" s="178"/>
      <c r="RV623" s="178"/>
      <c r="RW623" s="178"/>
      <c r="RX623" s="178"/>
      <c r="RY623" s="178"/>
      <c r="RZ623" s="178"/>
      <c r="SA623" s="178"/>
      <c r="SB623" s="178"/>
      <c r="SC623" s="178"/>
      <c r="SD623" s="178"/>
      <c r="SE623" s="178"/>
      <c r="SF623" s="178"/>
      <c r="SG623" s="178"/>
      <c r="SH623" s="178"/>
      <c r="SI623" s="178"/>
      <c r="SJ623" s="178"/>
      <c r="SK623" s="178"/>
      <c r="SL623" s="178"/>
      <c r="SM623" s="178"/>
      <c r="SN623" s="178"/>
      <c r="SO623" s="178"/>
      <c r="SP623" s="178"/>
      <c r="SQ623" s="178"/>
      <c r="SR623" s="178"/>
      <c r="SS623" s="178"/>
      <c r="ST623" s="178"/>
      <c r="SU623" s="178"/>
      <c r="SV623" s="178"/>
      <c r="SW623" s="178"/>
      <c r="SX623" s="178"/>
      <c r="SY623" s="178"/>
      <c r="SZ623" s="178"/>
      <c r="TA623" s="178"/>
      <c r="TB623" s="178"/>
      <c r="TC623" s="178"/>
      <c r="TD623" s="178"/>
      <c r="TE623" s="178"/>
      <c r="TF623" s="178"/>
      <c r="TG623" s="178"/>
      <c r="TH623" s="178"/>
      <c r="TI623" s="178"/>
      <c r="TJ623" s="178"/>
      <c r="TK623" s="178"/>
      <c r="TL623" s="178"/>
      <c r="TM623" s="178"/>
      <c r="TN623" s="178"/>
      <c r="TO623" s="178"/>
      <c r="TP623" s="178"/>
      <c r="TQ623" s="178"/>
      <c r="TR623" s="178"/>
      <c r="TS623" s="178"/>
      <c r="TT623" s="178"/>
      <c r="TU623" s="178"/>
      <c r="TV623" s="178"/>
      <c r="TW623" s="178"/>
      <c r="TX623" s="178"/>
      <c r="TY623" s="178"/>
      <c r="TZ623" s="178"/>
      <c r="UA623" s="178"/>
      <c r="UB623" s="178"/>
      <c r="UC623" s="178"/>
      <c r="UD623" s="178"/>
      <c r="UE623" s="178"/>
      <c r="UF623" s="178"/>
      <c r="UG623" s="178"/>
      <c r="UH623" s="178"/>
      <c r="UI623" s="178"/>
      <c r="UJ623" s="178"/>
      <c r="UK623" s="178"/>
      <c r="UL623" s="178"/>
      <c r="UM623" s="178"/>
      <c r="UN623" s="178"/>
      <c r="UO623" s="178"/>
      <c r="UP623" s="178"/>
      <c r="UQ623" s="178"/>
      <c r="UR623" s="178"/>
      <c r="US623" s="178"/>
      <c r="UT623" s="178"/>
      <c r="UU623" s="178"/>
      <c r="UV623" s="178"/>
      <c r="UW623" s="178"/>
      <c r="UX623" s="178"/>
      <c r="UY623" s="178"/>
      <c r="UZ623" s="178"/>
      <c r="VA623" s="178"/>
      <c r="VB623" s="178"/>
      <c r="VC623" s="178"/>
      <c r="VD623" s="178"/>
      <c r="VE623" s="178"/>
      <c r="VF623" s="178"/>
      <c r="VG623" s="178"/>
      <c r="VH623" s="178"/>
      <c r="VI623" s="178"/>
      <c r="VJ623" s="178"/>
      <c r="VK623" s="178"/>
      <c r="VL623" s="178"/>
      <c r="VM623" s="178"/>
      <c r="VN623" s="178"/>
      <c r="VO623" s="178"/>
      <c r="VP623" s="178"/>
      <c r="VQ623" s="178"/>
      <c r="VR623" s="178"/>
      <c r="VS623" s="178"/>
      <c r="VT623" s="178"/>
      <c r="VU623" s="178"/>
      <c r="VV623" s="178"/>
      <c r="VW623" s="178"/>
      <c r="VX623" s="178"/>
      <c r="VY623" s="178"/>
      <c r="VZ623" s="178"/>
      <c r="WA623" s="178"/>
      <c r="WB623" s="178"/>
      <c r="WC623" s="178"/>
      <c r="WD623" s="178"/>
      <c r="WE623" s="178"/>
      <c r="WF623" s="178"/>
      <c r="WG623" s="178"/>
      <c r="WH623" s="178"/>
      <c r="WI623" s="178"/>
      <c r="WJ623" s="178"/>
      <c r="WK623" s="178"/>
      <c r="WL623" s="178"/>
      <c r="WM623" s="178"/>
      <c r="WN623" s="178"/>
      <c r="WO623" s="178"/>
      <c r="WP623" s="178"/>
      <c r="WQ623" s="178"/>
      <c r="WR623" s="178"/>
      <c r="WS623" s="178"/>
      <c r="WT623" s="178"/>
      <c r="WU623" s="178"/>
      <c r="WV623" s="178"/>
      <c r="WW623" s="178"/>
      <c r="WX623" s="178"/>
      <c r="WY623" s="178"/>
      <c r="WZ623" s="178"/>
      <c r="XA623" s="178"/>
      <c r="XB623" s="178"/>
      <c r="XC623" s="178"/>
      <c r="XD623" s="178"/>
      <c r="XE623" s="178"/>
      <c r="XF623" s="178"/>
      <c r="XG623" s="178"/>
      <c r="XH623" s="178"/>
      <c r="XI623" s="178"/>
      <c r="XJ623" s="178"/>
      <c r="XK623" s="178"/>
      <c r="XL623" s="178"/>
      <c r="XM623" s="178"/>
      <c r="XN623" s="178"/>
      <c r="XO623" s="178"/>
      <c r="XP623" s="178"/>
      <c r="XQ623" s="178"/>
      <c r="XR623" s="178"/>
      <c r="XS623" s="178"/>
      <c r="XT623" s="178"/>
      <c r="XU623" s="178"/>
      <c r="XV623" s="178"/>
      <c r="XW623" s="178"/>
      <c r="XX623" s="178"/>
      <c r="XY623" s="178"/>
      <c r="XZ623" s="178"/>
      <c r="YA623" s="178"/>
      <c r="YB623" s="178"/>
      <c r="YC623" s="178"/>
      <c r="YD623" s="178"/>
      <c r="YE623" s="178"/>
      <c r="YF623" s="178"/>
      <c r="YG623" s="178"/>
      <c r="YH623" s="178"/>
      <c r="YI623" s="178"/>
      <c r="YJ623" s="178"/>
      <c r="YK623" s="178"/>
      <c r="YL623" s="178"/>
      <c r="YM623" s="178"/>
      <c r="YN623" s="178"/>
      <c r="YO623" s="178"/>
      <c r="YP623" s="178"/>
      <c r="YQ623" s="178"/>
      <c r="YR623" s="178"/>
      <c r="YS623" s="178"/>
      <c r="YT623" s="178"/>
      <c r="YU623" s="178"/>
      <c r="YV623" s="178"/>
      <c r="YW623" s="178"/>
      <c r="YX623" s="178"/>
      <c r="YY623" s="178"/>
      <c r="YZ623" s="178"/>
      <c r="ZA623" s="178"/>
      <c r="ZB623" s="178"/>
      <c r="ZC623" s="178"/>
      <c r="ZD623" s="178"/>
      <c r="ZE623" s="178"/>
      <c r="ZF623" s="178"/>
      <c r="ZG623" s="178"/>
      <c r="ZH623" s="178"/>
      <c r="ZI623" s="178"/>
      <c r="ZJ623" s="178"/>
      <c r="ZK623" s="178"/>
      <c r="ZL623" s="178"/>
      <c r="ZM623" s="178"/>
      <c r="ZN623" s="178"/>
      <c r="ZO623" s="178"/>
      <c r="ZP623" s="178"/>
      <c r="ZQ623" s="178"/>
      <c r="ZR623" s="178"/>
      <c r="ZS623" s="178"/>
      <c r="ZT623" s="178"/>
      <c r="ZU623" s="178"/>
      <c r="ZV623" s="178"/>
      <c r="ZW623" s="178"/>
      <c r="ZX623" s="178"/>
      <c r="ZY623" s="178"/>
      <c r="ZZ623" s="178"/>
      <c r="AAA623" s="178"/>
      <c r="AAB623" s="178"/>
      <c r="AAC623" s="178"/>
      <c r="AAD623" s="178"/>
      <c r="AAE623" s="178"/>
      <c r="AAF623" s="178"/>
      <c r="AAG623" s="178"/>
      <c r="AAH623" s="178"/>
      <c r="AAI623" s="178"/>
      <c r="AAJ623" s="178"/>
      <c r="AAK623" s="178"/>
      <c r="AAL623" s="178"/>
      <c r="AAM623" s="178"/>
      <c r="AAN623" s="178"/>
      <c r="AAO623" s="178"/>
      <c r="AAP623" s="178"/>
      <c r="AAQ623" s="178"/>
      <c r="AAR623" s="178"/>
      <c r="AAS623" s="178"/>
      <c r="AAT623" s="178"/>
      <c r="AAU623" s="178"/>
      <c r="AAV623" s="178"/>
      <c r="AAW623" s="178"/>
      <c r="AAX623" s="178"/>
      <c r="AAY623" s="178"/>
      <c r="AAZ623" s="178"/>
      <c r="ABA623" s="178"/>
      <c r="ABB623" s="178"/>
      <c r="ABC623" s="178"/>
      <c r="ABD623" s="178"/>
      <c r="ABE623" s="178"/>
      <c r="ABF623" s="178"/>
      <c r="ABG623" s="178"/>
      <c r="ABH623" s="178"/>
      <c r="ABI623" s="178"/>
      <c r="ABJ623" s="178"/>
      <c r="ABK623" s="178"/>
      <c r="ABL623" s="178"/>
      <c r="ABM623" s="178"/>
      <c r="ABN623" s="178"/>
      <c r="ABO623" s="178"/>
      <c r="ABP623" s="178"/>
      <c r="ABQ623" s="178"/>
      <c r="ABR623" s="178"/>
      <c r="ABS623" s="178"/>
      <c r="ABT623" s="178"/>
      <c r="ABU623" s="178"/>
      <c r="ABV623" s="178"/>
      <c r="ABW623" s="178"/>
      <c r="ABX623" s="178"/>
      <c r="ABY623" s="178"/>
      <c r="ABZ623" s="178"/>
      <c r="ACA623" s="178"/>
      <c r="ACB623" s="178"/>
      <c r="ACC623" s="178"/>
      <c r="ACD623" s="178"/>
      <c r="ACE623" s="178"/>
      <c r="ACF623" s="178"/>
      <c r="ACG623" s="178"/>
      <c r="ACH623" s="178"/>
      <c r="ACI623" s="178"/>
      <c r="ACJ623" s="178"/>
      <c r="ACK623" s="178"/>
      <c r="ACL623" s="178"/>
      <c r="ACM623" s="178"/>
      <c r="ACN623" s="178"/>
      <c r="ACO623" s="178"/>
      <c r="ACP623" s="178"/>
      <c r="ACQ623" s="178"/>
      <c r="ACR623" s="178"/>
      <c r="ACS623" s="178"/>
      <c r="ACT623" s="178"/>
      <c r="ACU623" s="178"/>
      <c r="ACV623" s="178"/>
      <c r="ACW623" s="178"/>
      <c r="ACX623" s="178"/>
      <c r="ACY623" s="178"/>
      <c r="ACZ623" s="178"/>
      <c r="ADA623" s="178"/>
      <c r="ADB623" s="178"/>
      <c r="ADC623" s="178"/>
      <c r="ADD623" s="178"/>
      <c r="ADE623" s="178"/>
      <c r="ADF623" s="178"/>
      <c r="ADG623" s="178"/>
      <c r="ADH623" s="178"/>
      <c r="ADI623" s="178"/>
      <c r="ADJ623" s="178"/>
      <c r="ADK623" s="178"/>
      <c r="ADL623" s="178"/>
      <c r="ADM623" s="178"/>
      <c r="ADN623" s="178"/>
      <c r="ADO623" s="178"/>
      <c r="ADP623" s="178"/>
      <c r="ADQ623" s="178"/>
      <c r="ADR623" s="178"/>
      <c r="ADS623" s="178"/>
      <c r="ADT623" s="178"/>
      <c r="ADU623" s="178"/>
      <c r="ADV623" s="178"/>
      <c r="ADW623" s="178"/>
      <c r="ADX623" s="178"/>
      <c r="ADY623" s="178"/>
      <c r="ADZ623" s="178"/>
      <c r="AEA623" s="178"/>
      <c r="AEB623" s="178"/>
      <c r="AEC623" s="178"/>
      <c r="AED623" s="178"/>
      <c r="AEE623" s="178"/>
      <c r="AEF623" s="178"/>
      <c r="AEG623" s="178"/>
      <c r="AEH623" s="178"/>
      <c r="AEI623" s="178"/>
      <c r="AEJ623" s="178"/>
      <c r="AEK623" s="178"/>
      <c r="AEL623" s="178"/>
      <c r="AEM623" s="178"/>
      <c r="AEN623" s="178"/>
      <c r="AEO623" s="178"/>
      <c r="AEP623" s="178"/>
      <c r="AEQ623" s="178"/>
      <c r="AER623" s="178"/>
      <c r="AES623" s="178"/>
      <c r="AET623" s="178"/>
      <c r="AEU623" s="178"/>
      <c r="AEV623" s="178"/>
      <c r="AEW623" s="178"/>
      <c r="AEX623" s="178"/>
      <c r="AEY623" s="178"/>
      <c r="AEZ623" s="178"/>
      <c r="AFA623" s="178"/>
      <c r="AFB623" s="178"/>
      <c r="AFC623" s="178"/>
      <c r="AFD623" s="178"/>
      <c r="AFE623" s="178"/>
      <c r="AFF623" s="178"/>
      <c r="AFG623" s="178"/>
      <c r="AFH623" s="178"/>
      <c r="AFI623" s="178"/>
      <c r="AFJ623" s="178"/>
      <c r="AFK623" s="178"/>
      <c r="AFL623" s="178"/>
      <c r="AFM623" s="178"/>
      <c r="AFN623" s="178"/>
      <c r="AFO623" s="178"/>
      <c r="AFP623" s="178"/>
      <c r="AFQ623" s="178"/>
      <c r="AFR623" s="178"/>
      <c r="AFS623" s="178"/>
      <c r="AFT623" s="178"/>
      <c r="AFU623" s="178"/>
      <c r="AFV623" s="178"/>
      <c r="AFW623" s="178"/>
      <c r="AFX623" s="178"/>
      <c r="AFY623" s="178"/>
      <c r="AFZ623" s="178"/>
      <c r="AGA623" s="178"/>
      <c r="AGB623" s="178"/>
      <c r="AGC623" s="178"/>
      <c r="AGD623" s="178"/>
      <c r="AGE623" s="178"/>
      <c r="AGF623" s="178"/>
      <c r="AGG623" s="178"/>
      <c r="AGH623" s="178"/>
      <c r="AGI623" s="178"/>
      <c r="AGJ623" s="178"/>
      <c r="AGK623" s="178"/>
      <c r="AGL623" s="178"/>
      <c r="AGM623" s="178"/>
      <c r="AGN623" s="178"/>
      <c r="AGO623" s="178"/>
      <c r="AGP623" s="178"/>
      <c r="AGQ623" s="178"/>
      <c r="AGR623" s="178"/>
      <c r="AGS623" s="178"/>
      <c r="AGT623" s="178"/>
      <c r="AGU623" s="178"/>
      <c r="AGV623" s="178"/>
      <c r="AGW623" s="178"/>
      <c r="AGX623" s="178"/>
      <c r="AGY623" s="178"/>
      <c r="AGZ623" s="178"/>
      <c r="AHA623" s="178"/>
      <c r="AHB623" s="178"/>
      <c r="AHC623" s="178"/>
      <c r="AHD623" s="178"/>
      <c r="AHE623" s="178"/>
      <c r="AHF623" s="178"/>
      <c r="AHG623" s="178"/>
      <c r="AHH623" s="178"/>
      <c r="AHI623" s="178"/>
      <c r="AHJ623" s="178"/>
      <c r="AHK623" s="178"/>
      <c r="AHL623" s="178"/>
      <c r="AHM623" s="178"/>
      <c r="AHN623" s="178"/>
      <c r="AHO623" s="178"/>
      <c r="AHP623" s="178"/>
      <c r="AHQ623" s="178"/>
      <c r="AHR623" s="178"/>
      <c r="AHS623" s="178"/>
      <c r="AHT623" s="178"/>
      <c r="AHU623" s="178"/>
      <c r="AHV623" s="178"/>
      <c r="AHW623" s="178"/>
      <c r="AHX623" s="178"/>
      <c r="AHY623" s="178"/>
      <c r="AHZ623" s="178"/>
      <c r="AIA623" s="178"/>
      <c r="AIB623" s="178"/>
      <c r="AIC623" s="178"/>
      <c r="AID623" s="178"/>
      <c r="AIE623" s="178"/>
      <c r="AIF623" s="178"/>
      <c r="AIG623" s="178"/>
      <c r="AIH623" s="178"/>
      <c r="AII623" s="178"/>
      <c r="AIJ623" s="178"/>
      <c r="AIK623" s="178"/>
      <c r="AIL623" s="178"/>
      <c r="AIM623" s="178"/>
      <c r="AIN623" s="178"/>
      <c r="AIO623" s="178"/>
      <c r="AIP623" s="178"/>
      <c r="AIQ623" s="178"/>
      <c r="AIR623" s="178"/>
      <c r="AIS623" s="178"/>
      <c r="AIT623" s="178"/>
      <c r="AIU623" s="178"/>
      <c r="AIV623" s="178"/>
      <c r="AIW623" s="178"/>
      <c r="AIX623" s="178"/>
      <c r="AIY623" s="178"/>
      <c r="AIZ623" s="178"/>
      <c r="AJA623" s="178"/>
      <c r="AJB623" s="178"/>
      <c r="AJC623" s="178"/>
      <c r="AJD623" s="178"/>
      <c r="AJE623" s="178"/>
      <c r="AJF623" s="178"/>
      <c r="AJG623" s="178"/>
      <c r="AJH623" s="178"/>
      <c r="AJI623" s="178"/>
      <c r="AJJ623" s="178"/>
      <c r="AJK623" s="178"/>
      <c r="AJL623" s="178"/>
      <c r="AJM623" s="178"/>
      <c r="AJN623" s="178"/>
      <c r="AJO623" s="178"/>
      <c r="AJP623" s="178"/>
      <c r="AJQ623" s="178"/>
      <c r="AJR623" s="178"/>
      <c r="AJS623" s="178"/>
      <c r="AJT623" s="178"/>
      <c r="AJU623" s="178"/>
      <c r="AJV623" s="178"/>
      <c r="AJW623" s="178"/>
      <c r="AJX623" s="178"/>
      <c r="AJY623" s="178"/>
      <c r="AJZ623" s="178"/>
      <c r="AKA623" s="178"/>
      <c r="AKB623" s="178"/>
      <c r="AKC623" s="178"/>
      <c r="AKD623" s="178"/>
      <c r="AKE623" s="178"/>
      <c r="AKF623" s="178"/>
      <c r="AKG623" s="178"/>
      <c r="AKH623" s="178"/>
      <c r="AKI623" s="178"/>
      <c r="AKJ623" s="178"/>
      <c r="AKK623" s="178"/>
      <c r="AKL623" s="178"/>
      <c r="AKM623" s="178"/>
      <c r="AKN623" s="178"/>
      <c r="AKO623" s="178"/>
      <c r="AKP623" s="178"/>
      <c r="AKQ623" s="178"/>
      <c r="AKR623" s="178"/>
      <c r="AKS623" s="178"/>
      <c r="AKT623" s="178"/>
      <c r="AKU623" s="178"/>
      <c r="AKV623" s="178"/>
      <c r="AKW623" s="178"/>
      <c r="AKX623" s="178"/>
      <c r="AKY623" s="178"/>
      <c r="AKZ623" s="178"/>
      <c r="ALA623" s="178"/>
      <c r="ALB623" s="178"/>
      <c r="ALC623" s="178"/>
      <c r="ALD623" s="178"/>
      <c r="ALE623" s="178"/>
      <c r="ALF623" s="178"/>
      <c r="ALG623" s="178"/>
      <c r="ALH623" s="178"/>
      <c r="ALI623" s="178"/>
      <c r="ALJ623" s="178"/>
      <c r="ALK623" s="178"/>
      <c r="ALL623" s="178"/>
      <c r="ALM623" s="178"/>
      <c r="ALN623" s="178"/>
      <c r="ALO623" s="178"/>
      <c r="ALP623" s="178"/>
      <c r="ALQ623" s="178"/>
      <c r="ALR623" s="178"/>
      <c r="ALS623" s="178"/>
      <c r="ALT623" s="178"/>
      <c r="ALU623" s="178"/>
      <c r="ALV623" s="178"/>
      <c r="ALW623" s="178"/>
      <c r="ALX623" s="178"/>
      <c r="ALY623" s="178"/>
      <c r="ALZ623" s="178"/>
      <c r="AMA623" s="178"/>
      <c r="AMB623" s="178"/>
      <c r="AMC623" s="178"/>
      <c r="AMD623" s="178"/>
      <c r="AME623" s="178"/>
      <c r="AMF623" s="178"/>
      <c r="AMG623" s="178"/>
      <c r="AMH623" s="178"/>
      <c r="AMI623" s="178"/>
      <c r="AMJ623" s="178"/>
      <c r="AMK623" s="178"/>
      <c r="AML623" s="178"/>
      <c r="AMM623" s="178"/>
      <c r="AMN623" s="178"/>
      <c r="AMO623" s="178"/>
      <c r="AMP623" s="178"/>
      <c r="AMQ623" s="178"/>
      <c r="AMR623" s="178"/>
      <c r="AMS623" s="178"/>
      <c r="AMT623" s="178"/>
      <c r="AMU623" s="178"/>
      <c r="AMV623" s="178"/>
      <c r="AMW623" s="178"/>
      <c r="AMX623" s="178"/>
      <c r="AMY623" s="178"/>
      <c r="AMZ623" s="178"/>
      <c r="ANA623" s="178"/>
      <c r="ANB623" s="178"/>
      <c r="ANC623" s="178"/>
      <c r="AND623" s="178"/>
      <c r="ANE623" s="178"/>
      <c r="ANF623" s="178"/>
      <c r="ANG623" s="178"/>
      <c r="ANH623" s="178"/>
      <c r="ANI623" s="178"/>
      <c r="ANJ623" s="178"/>
      <c r="ANK623" s="178"/>
      <c r="ANL623" s="178"/>
      <c r="ANM623" s="178"/>
      <c r="ANN623" s="178"/>
      <c r="ANO623" s="178"/>
      <c r="ANP623" s="178"/>
      <c r="ANQ623" s="178"/>
      <c r="ANR623" s="178"/>
      <c r="ANS623" s="178"/>
      <c r="ANT623" s="178"/>
      <c r="ANU623" s="178"/>
      <c r="ANV623" s="178"/>
      <c r="ANW623" s="178"/>
      <c r="ANX623" s="178"/>
      <c r="ANY623" s="178"/>
      <c r="ANZ623" s="178"/>
      <c r="AOA623" s="178"/>
      <c r="AOB623" s="178"/>
      <c r="AOC623" s="178"/>
      <c r="AOD623" s="178"/>
      <c r="AOE623" s="178"/>
      <c r="AOF623" s="178"/>
      <c r="AOG623" s="178"/>
      <c r="AOH623" s="178"/>
      <c r="AOI623" s="178"/>
      <c r="AOJ623" s="178"/>
      <c r="AOK623" s="178"/>
      <c r="AOL623" s="178"/>
      <c r="AOM623" s="178"/>
      <c r="AON623" s="178"/>
      <c r="AOO623" s="178"/>
      <c r="AOP623" s="178"/>
      <c r="AOQ623" s="178"/>
      <c r="AOR623" s="178"/>
      <c r="AOS623" s="178"/>
      <c r="AOT623" s="178"/>
      <c r="AOU623" s="178"/>
      <c r="AOV623" s="178"/>
      <c r="AOW623" s="178"/>
      <c r="AOX623" s="178"/>
      <c r="AOY623" s="178"/>
      <c r="AOZ623" s="178"/>
      <c r="APA623" s="178"/>
      <c r="APB623" s="178"/>
      <c r="APC623" s="178"/>
      <c r="APD623" s="178"/>
      <c r="APE623" s="178"/>
      <c r="APF623" s="178"/>
      <c r="APG623" s="178"/>
      <c r="APH623" s="178"/>
      <c r="API623" s="178"/>
      <c r="APJ623" s="178"/>
      <c r="APK623" s="178"/>
      <c r="APL623" s="178"/>
      <c r="APM623" s="178"/>
      <c r="APN623" s="178"/>
      <c r="APO623" s="178"/>
      <c r="APP623" s="178"/>
      <c r="APQ623" s="178"/>
      <c r="APR623" s="178"/>
      <c r="APS623" s="178"/>
      <c r="APT623" s="178"/>
      <c r="APU623" s="178"/>
      <c r="APV623" s="178"/>
      <c r="APW623" s="178"/>
      <c r="APX623" s="178"/>
      <c r="APY623" s="178"/>
      <c r="APZ623" s="178"/>
      <c r="AQA623" s="178"/>
      <c r="AQB623" s="178"/>
      <c r="AQC623" s="178"/>
      <c r="AQD623" s="178"/>
      <c r="AQE623" s="178"/>
      <c r="AQF623" s="178"/>
      <c r="AQG623" s="178"/>
      <c r="AQH623" s="178"/>
      <c r="AQI623" s="178"/>
      <c r="AQJ623" s="178"/>
      <c r="AQK623" s="178"/>
      <c r="AQL623" s="178"/>
      <c r="AQM623" s="178"/>
      <c r="AQN623" s="178"/>
      <c r="AQO623" s="178"/>
      <c r="AQP623" s="178"/>
      <c r="AQQ623" s="178"/>
      <c r="AQR623" s="178"/>
      <c r="AQS623" s="178"/>
      <c r="AQT623" s="178"/>
      <c r="AQU623" s="178"/>
      <c r="AQV623" s="178"/>
      <c r="AQW623" s="178"/>
      <c r="AQX623" s="178"/>
      <c r="AQY623" s="178"/>
      <c r="AQZ623" s="178"/>
      <c r="ARA623" s="178"/>
      <c r="ARB623" s="178"/>
      <c r="ARC623" s="178"/>
      <c r="ARD623" s="178"/>
      <c r="ARE623" s="178"/>
      <c r="ARF623" s="178"/>
      <c r="ARG623" s="178"/>
      <c r="ARH623" s="178"/>
      <c r="ARI623" s="178"/>
      <c r="ARJ623" s="178"/>
      <c r="ARK623" s="178"/>
      <c r="ARL623" s="178"/>
      <c r="ARM623" s="178"/>
      <c r="ARN623" s="178"/>
      <c r="ARO623" s="178"/>
      <c r="ARP623" s="178"/>
      <c r="ARQ623" s="178"/>
      <c r="ARR623" s="178"/>
      <c r="ARS623" s="178"/>
      <c r="ART623" s="178"/>
      <c r="ARU623" s="178"/>
      <c r="ARV623" s="178"/>
      <c r="ARW623" s="178"/>
      <c r="ARX623" s="178"/>
      <c r="ARY623" s="178"/>
      <c r="ARZ623" s="178"/>
      <c r="ASA623" s="178"/>
      <c r="ASB623" s="178"/>
      <c r="ASC623" s="178"/>
      <c r="ASD623" s="178"/>
      <c r="ASE623" s="178"/>
      <c r="ASF623" s="178"/>
      <c r="ASG623" s="178"/>
      <c r="ASH623" s="178"/>
      <c r="ASI623" s="178"/>
      <c r="ASJ623" s="178"/>
      <c r="ASK623" s="178"/>
      <c r="ASL623" s="178"/>
      <c r="ASM623" s="178"/>
      <c r="ASN623" s="178"/>
      <c r="ASO623" s="178"/>
      <c r="ASP623" s="178"/>
      <c r="ASQ623" s="178"/>
      <c r="ASR623" s="178"/>
      <c r="ASS623" s="178"/>
      <c r="AST623" s="178"/>
      <c r="ASU623" s="178"/>
      <c r="ASV623" s="178"/>
      <c r="ASW623" s="178"/>
      <c r="ASX623" s="178"/>
      <c r="ASY623" s="178"/>
      <c r="ASZ623" s="178"/>
      <c r="ATA623" s="178"/>
      <c r="ATB623" s="178"/>
      <c r="ATC623" s="178"/>
      <c r="ATD623" s="178"/>
      <c r="ATE623" s="178"/>
      <c r="ATF623" s="178"/>
      <c r="ATG623" s="178"/>
      <c r="ATH623" s="178"/>
      <c r="ATI623" s="178"/>
      <c r="ATJ623" s="178"/>
      <c r="ATK623" s="178"/>
      <c r="ATL623" s="178"/>
      <c r="ATM623" s="178"/>
      <c r="ATN623" s="178"/>
      <c r="ATO623" s="178"/>
      <c r="ATP623" s="178"/>
      <c r="ATQ623" s="178"/>
      <c r="ATR623" s="178"/>
      <c r="ATS623" s="178"/>
      <c r="ATT623" s="178"/>
      <c r="ATU623" s="178"/>
      <c r="ATV623" s="178"/>
      <c r="ATW623" s="178"/>
      <c r="ATX623" s="178"/>
      <c r="ATY623" s="178"/>
      <c r="ATZ623" s="178"/>
      <c r="AUA623" s="178"/>
      <c r="AUB623" s="178"/>
      <c r="AUC623" s="178"/>
      <c r="AUD623" s="178"/>
      <c r="AUE623" s="178"/>
      <c r="AUF623" s="178"/>
      <c r="AUG623" s="178"/>
      <c r="AUH623" s="178"/>
      <c r="AUI623" s="178"/>
      <c r="AUJ623" s="178"/>
      <c r="AUK623" s="178"/>
      <c r="AUL623" s="178"/>
      <c r="AUM623" s="178"/>
      <c r="AUN623" s="178"/>
      <c r="AUO623" s="178"/>
      <c r="AUP623" s="178"/>
      <c r="AUQ623" s="178"/>
      <c r="AUR623" s="178"/>
      <c r="AUS623" s="178"/>
      <c r="AUT623" s="178"/>
      <c r="AUU623" s="178"/>
      <c r="AUV623" s="178"/>
      <c r="AUW623" s="178"/>
      <c r="AUX623" s="178"/>
      <c r="AUY623" s="178"/>
      <c r="AUZ623" s="178"/>
      <c r="AVA623" s="178"/>
      <c r="AVB623" s="178"/>
      <c r="AVC623" s="178"/>
      <c r="AVD623" s="178"/>
      <c r="AVE623" s="178"/>
      <c r="AVF623" s="178"/>
      <c r="AVG623" s="178"/>
      <c r="AVH623" s="178"/>
      <c r="AVI623" s="178"/>
      <c r="AVJ623" s="178"/>
      <c r="AVK623" s="178"/>
      <c r="AVL623" s="178"/>
      <c r="AVM623" s="178"/>
      <c r="AVN623" s="178"/>
      <c r="AVO623" s="178"/>
      <c r="AVP623" s="178"/>
      <c r="AVQ623" s="178"/>
      <c r="AVR623" s="178"/>
      <c r="AVS623" s="178"/>
      <c r="AVT623" s="178"/>
      <c r="AVU623" s="178"/>
      <c r="AVV623" s="178"/>
      <c r="AVW623" s="178"/>
      <c r="AVX623" s="178"/>
      <c r="AVY623" s="178"/>
      <c r="AVZ623" s="178"/>
      <c r="AWA623" s="178"/>
      <c r="AWB623" s="178"/>
      <c r="AWC623" s="178"/>
      <c r="AWD623" s="178"/>
      <c r="AWE623" s="178"/>
      <c r="AWF623" s="178"/>
      <c r="AWG623" s="178"/>
      <c r="AWH623" s="178"/>
      <c r="AWI623" s="178"/>
      <c r="AWJ623" s="178"/>
      <c r="AWK623" s="178"/>
      <c r="AWL623" s="178"/>
      <c r="AWM623" s="178"/>
      <c r="AWN623" s="178"/>
      <c r="AWO623" s="178"/>
      <c r="AWP623" s="178"/>
      <c r="AWQ623" s="178"/>
      <c r="AWR623" s="178"/>
      <c r="AWS623" s="178"/>
      <c r="AWT623" s="178"/>
      <c r="AWU623" s="178"/>
      <c r="AWV623" s="178"/>
      <c r="AWW623" s="178"/>
      <c r="AWX623" s="178"/>
      <c r="AWY623" s="178"/>
      <c r="AWZ623" s="178"/>
      <c r="AXA623" s="178"/>
      <c r="AXB623" s="178"/>
      <c r="AXC623" s="178"/>
      <c r="AXD623" s="178"/>
      <c r="AXE623" s="178"/>
      <c r="AXF623" s="178"/>
      <c r="AXG623" s="178"/>
      <c r="AXH623" s="178"/>
      <c r="AXI623" s="178"/>
      <c r="AXJ623" s="178"/>
      <c r="AXK623" s="178"/>
      <c r="AXL623" s="178"/>
      <c r="AXM623" s="178"/>
      <c r="AXN623" s="178"/>
      <c r="AXO623" s="178"/>
      <c r="AXP623" s="178"/>
      <c r="AXQ623" s="178"/>
      <c r="AXR623" s="178"/>
      <c r="AXS623" s="178"/>
      <c r="AXT623" s="178"/>
      <c r="AXU623" s="178"/>
      <c r="AXV623" s="178"/>
      <c r="AXW623" s="178"/>
      <c r="AXX623" s="178"/>
      <c r="AXY623" s="178"/>
      <c r="AXZ623" s="178"/>
      <c r="AYA623" s="178"/>
      <c r="AYB623" s="178"/>
      <c r="AYC623" s="178"/>
      <c r="AYD623" s="178"/>
      <c r="AYE623" s="178"/>
      <c r="AYF623" s="178"/>
      <c r="AYG623" s="178"/>
      <c r="AYH623" s="178"/>
      <c r="AYI623" s="178"/>
      <c r="AYJ623" s="178"/>
      <c r="AYK623" s="178"/>
      <c r="AYL623" s="178"/>
      <c r="AYM623" s="178"/>
      <c r="AYN623" s="178"/>
      <c r="AYO623" s="178"/>
      <c r="AYP623" s="178"/>
      <c r="AYQ623" s="178"/>
      <c r="AYR623" s="178"/>
      <c r="AYS623" s="178"/>
      <c r="AYT623" s="178"/>
      <c r="AYU623" s="178"/>
      <c r="AYV623" s="178"/>
      <c r="AYW623" s="178"/>
      <c r="AYX623" s="178"/>
      <c r="AYY623" s="178"/>
      <c r="AYZ623" s="178"/>
      <c r="AZA623" s="178"/>
      <c r="AZB623" s="178"/>
      <c r="AZC623" s="178"/>
      <c r="AZD623" s="178"/>
      <c r="AZE623" s="178"/>
      <c r="AZF623" s="178"/>
      <c r="AZG623" s="178"/>
      <c r="AZH623" s="178"/>
      <c r="AZI623" s="178"/>
      <c r="AZJ623" s="178"/>
      <c r="AZK623" s="178"/>
      <c r="AZL623" s="178"/>
      <c r="AZM623" s="178"/>
      <c r="AZN623" s="178"/>
      <c r="AZO623" s="178"/>
      <c r="AZP623" s="178"/>
      <c r="AZQ623" s="178"/>
      <c r="AZR623" s="178"/>
      <c r="AZS623" s="178"/>
      <c r="AZT623" s="178"/>
      <c r="AZU623" s="178"/>
      <c r="AZV623" s="178"/>
      <c r="AZW623" s="178"/>
      <c r="AZX623" s="178"/>
      <c r="AZY623" s="178"/>
      <c r="AZZ623" s="178"/>
      <c r="BAA623" s="178"/>
      <c r="BAB623" s="178"/>
      <c r="BAC623" s="178"/>
      <c r="BAD623" s="178"/>
      <c r="BAE623" s="178"/>
      <c r="BAF623" s="178"/>
      <c r="BAG623" s="178"/>
      <c r="BAH623" s="178"/>
      <c r="BAI623" s="178"/>
      <c r="BAJ623" s="178"/>
      <c r="BAK623" s="178"/>
      <c r="BAL623" s="178"/>
      <c r="BAM623" s="178"/>
      <c r="BAN623" s="178"/>
      <c r="BAO623" s="178"/>
      <c r="BAP623" s="178"/>
      <c r="BAQ623" s="178"/>
      <c r="BAR623" s="178"/>
      <c r="BAS623" s="178"/>
      <c r="BAT623" s="178"/>
      <c r="BAU623" s="178"/>
      <c r="BAV623" s="178"/>
      <c r="BAW623" s="178"/>
      <c r="BAX623" s="178"/>
      <c r="BAY623" s="178"/>
      <c r="BAZ623" s="178"/>
      <c r="BBA623" s="178"/>
      <c r="BBB623" s="178"/>
      <c r="BBC623" s="178"/>
      <c r="BBD623" s="178"/>
      <c r="BBE623" s="178"/>
      <c r="BBF623" s="178"/>
      <c r="BBG623" s="178"/>
      <c r="BBH623" s="178"/>
      <c r="BBI623" s="178"/>
      <c r="BBJ623" s="178"/>
      <c r="BBK623" s="178"/>
      <c r="BBL623" s="178"/>
      <c r="BBM623" s="178"/>
      <c r="BBN623" s="178"/>
      <c r="BBO623" s="178"/>
      <c r="BBP623" s="178"/>
      <c r="BBQ623" s="178"/>
      <c r="BBR623" s="178"/>
      <c r="BBS623" s="178"/>
      <c r="BBT623" s="178"/>
      <c r="BBU623" s="178"/>
      <c r="BBV623" s="178"/>
      <c r="BBW623" s="178"/>
      <c r="BBX623" s="178"/>
      <c r="BBY623" s="178"/>
      <c r="BBZ623" s="178"/>
      <c r="BCA623" s="178"/>
      <c r="BCB623" s="178"/>
      <c r="BCC623" s="178"/>
      <c r="BCD623" s="178"/>
      <c r="BCE623" s="178"/>
      <c r="BCF623" s="178"/>
      <c r="BCG623" s="178"/>
      <c r="BCH623" s="178"/>
      <c r="BCI623" s="178"/>
      <c r="BCJ623" s="178"/>
      <c r="BCK623" s="178"/>
      <c r="BCL623" s="178"/>
      <c r="BCM623" s="178"/>
      <c r="BCN623" s="178"/>
      <c r="BCO623" s="178"/>
      <c r="BCP623" s="178"/>
      <c r="BCQ623" s="178"/>
      <c r="BCR623" s="178"/>
      <c r="BCS623" s="178"/>
      <c r="BCT623" s="178"/>
      <c r="BCU623" s="178"/>
      <c r="BCV623" s="178"/>
      <c r="BCW623" s="178"/>
      <c r="BCX623" s="178"/>
      <c r="BCY623" s="178"/>
      <c r="BCZ623" s="178"/>
      <c r="BDA623" s="178"/>
      <c r="BDB623" s="178"/>
      <c r="BDC623" s="178"/>
      <c r="BDD623" s="178"/>
      <c r="BDE623" s="178"/>
      <c r="BDF623" s="178"/>
      <c r="BDG623" s="178"/>
      <c r="BDH623" s="178"/>
      <c r="BDI623" s="178"/>
      <c r="BDJ623" s="178"/>
      <c r="BDK623" s="178"/>
      <c r="BDL623" s="178"/>
      <c r="BDM623" s="178"/>
      <c r="BDN623" s="178"/>
      <c r="BDO623" s="178"/>
      <c r="BDP623" s="178"/>
      <c r="BDQ623" s="178"/>
      <c r="BDR623" s="178"/>
      <c r="BDS623" s="178"/>
      <c r="BDT623" s="178"/>
      <c r="BDU623" s="178"/>
      <c r="BDV623" s="178"/>
      <c r="BDW623" s="178"/>
      <c r="BDX623" s="178"/>
      <c r="BDY623" s="178"/>
      <c r="BDZ623" s="178"/>
      <c r="BEA623" s="178"/>
      <c r="BEB623" s="178"/>
      <c r="BEC623" s="178"/>
      <c r="BED623" s="178"/>
      <c r="BEE623" s="178"/>
      <c r="BEF623" s="178"/>
      <c r="BEG623" s="178"/>
      <c r="BEH623" s="178"/>
      <c r="BEI623" s="178"/>
      <c r="BEJ623" s="178"/>
      <c r="BEK623" s="178"/>
      <c r="BEL623" s="178"/>
      <c r="BEM623" s="178"/>
      <c r="BEN623" s="178"/>
      <c r="BEO623" s="178"/>
      <c r="BEP623" s="178"/>
      <c r="BEQ623" s="178"/>
      <c r="BER623" s="178"/>
      <c r="BES623" s="178"/>
      <c r="BET623" s="178"/>
      <c r="BEU623" s="178"/>
      <c r="BEV623" s="178"/>
      <c r="BEW623" s="178"/>
      <c r="BEX623" s="178"/>
      <c r="BEY623" s="178"/>
      <c r="BEZ623" s="178"/>
      <c r="BFA623" s="178"/>
      <c r="BFB623" s="178"/>
      <c r="BFC623" s="178"/>
      <c r="BFD623" s="178"/>
      <c r="BFE623" s="178"/>
      <c r="BFF623" s="178"/>
      <c r="BFG623" s="178"/>
      <c r="BFH623" s="178"/>
      <c r="BFI623" s="178"/>
      <c r="BFJ623" s="178"/>
      <c r="BFK623" s="178"/>
      <c r="BFL623" s="178"/>
      <c r="BFM623" s="178"/>
      <c r="BFN623" s="178"/>
      <c r="BFO623" s="178"/>
      <c r="BFP623" s="178"/>
      <c r="BFQ623" s="178"/>
      <c r="BFR623" s="178"/>
      <c r="BFS623" s="178"/>
      <c r="BFT623" s="178"/>
      <c r="BFU623" s="178"/>
      <c r="BFV623" s="178"/>
      <c r="BFW623" s="178"/>
      <c r="BFX623" s="178"/>
      <c r="BFY623" s="178"/>
      <c r="BFZ623" s="178"/>
      <c r="BGA623" s="178"/>
      <c r="BGB623" s="178"/>
      <c r="BGC623" s="178"/>
      <c r="BGD623" s="178"/>
      <c r="BGE623" s="178"/>
      <c r="BGF623" s="178"/>
      <c r="BGG623" s="178"/>
      <c r="BGH623" s="178"/>
      <c r="BGI623" s="178"/>
      <c r="BGJ623" s="178"/>
      <c r="BGK623" s="178"/>
      <c r="BGL623" s="178"/>
      <c r="BGM623" s="178"/>
      <c r="BGN623" s="178"/>
      <c r="BGO623" s="178"/>
      <c r="BGP623" s="178"/>
      <c r="BGQ623" s="178"/>
      <c r="BGR623" s="178"/>
      <c r="BGS623" s="178"/>
      <c r="BGT623" s="178"/>
      <c r="BGU623" s="178"/>
      <c r="BGV623" s="178"/>
      <c r="BGW623" s="178"/>
      <c r="BGX623" s="178"/>
      <c r="BGY623" s="178"/>
      <c r="BGZ623" s="178"/>
      <c r="BHA623" s="178"/>
      <c r="BHB623" s="178"/>
      <c r="BHC623" s="178"/>
      <c r="BHD623" s="178"/>
      <c r="BHE623" s="178"/>
      <c r="BHF623" s="178"/>
      <c r="BHG623" s="178"/>
      <c r="BHH623" s="178"/>
      <c r="BHI623" s="178"/>
      <c r="BHJ623" s="178"/>
      <c r="BHK623" s="178"/>
      <c r="BHL623" s="178"/>
      <c r="BHM623" s="178"/>
      <c r="BHN623" s="178"/>
      <c r="BHO623" s="178"/>
      <c r="BHP623" s="178"/>
      <c r="BHQ623" s="178"/>
      <c r="BHR623" s="178"/>
      <c r="BHS623" s="178"/>
      <c r="BHT623" s="178"/>
      <c r="BHU623" s="178"/>
      <c r="BHV623" s="178"/>
      <c r="BHW623" s="178"/>
      <c r="BHX623" s="178"/>
      <c r="BHY623" s="178"/>
      <c r="BHZ623" s="178"/>
      <c r="BIA623" s="178"/>
      <c r="BIB623" s="178"/>
      <c r="BIC623" s="178"/>
      <c r="BID623" s="178"/>
      <c r="BIE623" s="178"/>
      <c r="BIF623" s="178"/>
      <c r="BIG623" s="178"/>
      <c r="BIH623" s="178"/>
      <c r="BII623" s="178"/>
      <c r="BIJ623" s="178"/>
      <c r="BIK623" s="178"/>
      <c r="BIL623" s="178"/>
      <c r="BIM623" s="178"/>
      <c r="BIN623" s="178"/>
      <c r="BIO623" s="178"/>
      <c r="BIP623" s="178"/>
      <c r="BIQ623" s="178"/>
      <c r="BIR623" s="178"/>
      <c r="BIS623" s="178"/>
      <c r="BIT623" s="178"/>
      <c r="BIU623" s="178"/>
      <c r="BIV623" s="178"/>
      <c r="BIW623" s="178"/>
      <c r="BIX623" s="178"/>
      <c r="BIY623" s="178"/>
      <c r="BIZ623" s="178"/>
      <c r="BJA623" s="178"/>
      <c r="BJB623" s="178"/>
      <c r="BJC623" s="178"/>
      <c r="BJD623" s="178"/>
      <c r="BJE623" s="178"/>
      <c r="BJF623" s="178"/>
      <c r="BJG623" s="178"/>
      <c r="BJH623" s="178"/>
      <c r="BJI623" s="178"/>
      <c r="BJJ623" s="178"/>
      <c r="BJK623" s="178"/>
      <c r="BJL623" s="178"/>
      <c r="BJM623" s="178"/>
      <c r="BJN623" s="178"/>
      <c r="BJO623" s="178"/>
      <c r="BJP623" s="178"/>
      <c r="BJQ623" s="178"/>
      <c r="BJR623" s="178"/>
      <c r="BJS623" s="178"/>
      <c r="BJT623" s="178"/>
      <c r="BJU623" s="178"/>
      <c r="BJV623" s="178"/>
      <c r="BJW623" s="178"/>
      <c r="BJX623" s="178"/>
      <c r="BJY623" s="178"/>
      <c r="BJZ623" s="178"/>
      <c r="BKA623" s="178"/>
      <c r="BKB623" s="178"/>
      <c r="BKC623" s="178"/>
      <c r="BKD623" s="178"/>
      <c r="BKE623" s="178"/>
      <c r="BKF623" s="178"/>
      <c r="BKG623" s="178"/>
      <c r="BKH623" s="178"/>
      <c r="BKI623" s="178"/>
      <c r="BKJ623" s="178"/>
      <c r="BKK623" s="178"/>
      <c r="BKL623" s="178"/>
      <c r="BKM623" s="178"/>
      <c r="BKN623" s="178"/>
      <c r="BKO623" s="178"/>
      <c r="BKP623" s="178"/>
      <c r="BKQ623" s="178"/>
      <c r="BKR623" s="178"/>
      <c r="BKS623" s="178"/>
      <c r="BKT623" s="178"/>
      <c r="BKU623" s="178"/>
      <c r="BKV623" s="178"/>
      <c r="BKW623" s="178"/>
      <c r="BKX623" s="178"/>
      <c r="BKY623" s="178"/>
      <c r="BKZ623" s="178"/>
      <c r="BLA623" s="178"/>
      <c r="BLB623" s="178"/>
      <c r="BLC623" s="178"/>
      <c r="BLD623" s="178"/>
      <c r="BLE623" s="178"/>
      <c r="BLF623" s="178"/>
      <c r="BLG623" s="178"/>
      <c r="BLH623" s="178"/>
      <c r="BLI623" s="178"/>
      <c r="BLJ623" s="178"/>
      <c r="BLK623" s="178"/>
      <c r="BLL623" s="178"/>
      <c r="BLM623" s="178"/>
      <c r="BLN623" s="178"/>
      <c r="BLO623" s="178"/>
      <c r="BLP623" s="178"/>
      <c r="BLQ623" s="178"/>
      <c r="BLR623" s="178"/>
      <c r="BLS623" s="178"/>
      <c r="BLT623" s="178"/>
      <c r="BLU623" s="178"/>
      <c r="BLV623" s="178"/>
      <c r="BLW623" s="178"/>
      <c r="BLX623" s="178"/>
      <c r="BLY623" s="178"/>
      <c r="BLZ623" s="178"/>
      <c r="BMA623" s="178"/>
      <c r="BMB623" s="178"/>
      <c r="BMC623" s="178"/>
      <c r="BMD623" s="178"/>
      <c r="BME623" s="178"/>
      <c r="BMF623" s="178"/>
      <c r="BMG623" s="178"/>
      <c r="BMH623" s="178"/>
      <c r="BMI623" s="178"/>
      <c r="BMJ623" s="178"/>
      <c r="BMK623" s="178"/>
      <c r="BML623" s="178"/>
      <c r="BMM623" s="178"/>
      <c r="BMN623" s="178"/>
      <c r="BMO623" s="178"/>
      <c r="BMP623" s="178"/>
      <c r="BMQ623" s="178"/>
      <c r="BMR623" s="178"/>
      <c r="BMS623" s="178"/>
      <c r="BMT623" s="178"/>
      <c r="BMU623" s="178"/>
      <c r="BMV623" s="178"/>
      <c r="BMW623" s="178"/>
      <c r="BMX623" s="178"/>
      <c r="BMY623" s="178"/>
      <c r="BMZ623" s="178"/>
      <c r="BNA623" s="178"/>
      <c r="BNB623" s="178"/>
      <c r="BNC623" s="178"/>
      <c r="BND623" s="178"/>
      <c r="BNE623" s="178"/>
      <c r="BNF623" s="178"/>
      <c r="BNG623" s="178"/>
      <c r="BNH623" s="178"/>
      <c r="BNI623" s="178"/>
      <c r="BNJ623" s="178"/>
      <c r="BNK623" s="178"/>
      <c r="BNL623" s="178"/>
      <c r="BNM623" s="178"/>
      <c r="BNN623" s="178"/>
      <c r="BNO623" s="178"/>
      <c r="BNP623" s="178"/>
      <c r="BNQ623" s="178"/>
      <c r="BNR623" s="178"/>
      <c r="BNS623" s="178"/>
      <c r="BNT623" s="178"/>
      <c r="BNU623" s="178"/>
      <c r="BNV623" s="178"/>
      <c r="BNW623" s="178"/>
      <c r="BNX623" s="178"/>
      <c r="BNY623" s="178"/>
      <c r="BNZ623" s="178"/>
      <c r="BOA623" s="178"/>
      <c r="BOB623" s="178"/>
      <c r="BOC623" s="178"/>
      <c r="BOD623" s="178"/>
      <c r="BOE623" s="178"/>
      <c r="BOF623" s="178"/>
      <c r="BOG623" s="178"/>
      <c r="BOH623" s="178"/>
      <c r="BOI623" s="178"/>
      <c r="BOJ623" s="178"/>
      <c r="BOK623" s="178"/>
      <c r="BOL623" s="178"/>
      <c r="BOM623" s="178"/>
      <c r="BON623" s="178"/>
      <c r="BOO623" s="178"/>
      <c r="BOP623" s="178"/>
      <c r="BOQ623" s="178"/>
      <c r="BOR623" s="178"/>
      <c r="BOS623" s="178"/>
      <c r="BOT623" s="178"/>
      <c r="BOU623" s="178"/>
      <c r="BOV623" s="178"/>
      <c r="BOW623" s="178"/>
      <c r="BOX623" s="178"/>
      <c r="BOY623" s="178"/>
      <c r="BOZ623" s="178"/>
      <c r="BPA623" s="178"/>
      <c r="BPB623" s="178"/>
      <c r="BPC623" s="178"/>
      <c r="BPD623" s="178"/>
      <c r="BPE623" s="178"/>
      <c r="BPF623" s="178"/>
      <c r="BPG623" s="178"/>
      <c r="BPH623" s="178"/>
      <c r="BPI623" s="178"/>
      <c r="BPJ623" s="178"/>
      <c r="BPK623" s="178"/>
      <c r="BPL623" s="178"/>
      <c r="BPM623" s="178"/>
      <c r="BPN623" s="178"/>
      <c r="BPO623" s="178"/>
      <c r="BPP623" s="178"/>
      <c r="BPQ623" s="178"/>
      <c r="BPR623" s="178"/>
      <c r="BPS623" s="178"/>
      <c r="BPT623" s="178"/>
      <c r="BPU623" s="178"/>
      <c r="BPV623" s="178"/>
      <c r="BPW623" s="178"/>
      <c r="BPX623" s="178"/>
      <c r="BPY623" s="178"/>
      <c r="BPZ623" s="178"/>
      <c r="BQA623" s="178"/>
      <c r="BQB623" s="178"/>
      <c r="BQC623" s="178"/>
      <c r="BQD623" s="178"/>
      <c r="BQE623" s="178"/>
      <c r="BQF623" s="178"/>
      <c r="BQG623" s="178"/>
      <c r="BQH623" s="178"/>
      <c r="BQI623" s="178"/>
      <c r="BQJ623" s="178"/>
      <c r="BQK623" s="178"/>
      <c r="BQL623" s="178"/>
      <c r="BQM623" s="178"/>
      <c r="BQN623" s="178"/>
      <c r="BQO623" s="178"/>
      <c r="BQP623" s="178"/>
      <c r="BQQ623" s="178"/>
      <c r="BQR623" s="178"/>
      <c r="BQS623" s="178"/>
      <c r="BQT623" s="178"/>
      <c r="BQU623" s="178"/>
      <c r="BQV623" s="178"/>
      <c r="BQW623" s="178"/>
      <c r="BQX623" s="178"/>
      <c r="BQY623" s="178"/>
      <c r="BQZ623" s="178"/>
      <c r="BRA623" s="178"/>
      <c r="BRB623" s="178"/>
      <c r="BRC623" s="178"/>
      <c r="BRD623" s="178"/>
      <c r="BRE623" s="178"/>
      <c r="BRF623" s="178"/>
      <c r="BRG623" s="178"/>
      <c r="BRH623" s="178"/>
      <c r="BRI623" s="178"/>
      <c r="BRJ623" s="178"/>
      <c r="BRK623" s="178"/>
      <c r="BRL623" s="178"/>
      <c r="BRM623" s="178"/>
      <c r="BRN623" s="178"/>
      <c r="BRO623" s="178"/>
      <c r="BRP623" s="178"/>
      <c r="BRQ623" s="178"/>
      <c r="BRR623" s="178"/>
      <c r="BRS623" s="178"/>
      <c r="BRT623" s="178"/>
      <c r="BRU623" s="178"/>
      <c r="BRV623" s="178"/>
      <c r="BRW623" s="178"/>
      <c r="BRX623" s="178"/>
      <c r="BRY623" s="178"/>
      <c r="BRZ623" s="178"/>
      <c r="BSA623" s="178"/>
      <c r="BSB623" s="178"/>
      <c r="BSC623" s="178"/>
      <c r="BSD623" s="178"/>
      <c r="BSE623" s="178"/>
      <c r="BSF623" s="178"/>
      <c r="BSG623" s="178"/>
      <c r="BSH623" s="178"/>
      <c r="BSI623" s="178"/>
      <c r="BSJ623" s="178"/>
      <c r="BSK623" s="178"/>
      <c r="BSL623" s="178"/>
      <c r="BSM623" s="178"/>
      <c r="BSN623" s="178"/>
      <c r="BSO623" s="178"/>
      <c r="BSP623" s="178"/>
      <c r="BSQ623" s="178"/>
      <c r="BSR623" s="178"/>
      <c r="BSS623" s="178"/>
      <c r="BST623" s="178"/>
      <c r="BSU623" s="178"/>
      <c r="BSV623" s="178"/>
      <c r="BSW623" s="178"/>
      <c r="BSX623" s="178"/>
      <c r="BSY623" s="178"/>
      <c r="BSZ623" s="178"/>
      <c r="BTA623" s="178"/>
      <c r="BTB623" s="178"/>
      <c r="BTC623" s="178"/>
      <c r="BTD623" s="178"/>
      <c r="BTE623" s="178"/>
      <c r="BTF623" s="178"/>
      <c r="BTG623" s="178"/>
      <c r="BTH623" s="178"/>
      <c r="BTI623" s="178"/>
      <c r="BTJ623" s="178"/>
      <c r="BTK623" s="178"/>
      <c r="BTL623" s="178"/>
      <c r="BTM623" s="178"/>
      <c r="BTN623" s="178"/>
      <c r="BTO623" s="178"/>
      <c r="BTP623" s="178"/>
      <c r="BTQ623" s="178"/>
      <c r="BTR623" s="178"/>
      <c r="BTS623" s="178"/>
      <c r="BTT623" s="178"/>
      <c r="BTU623" s="178"/>
      <c r="BTV623" s="178"/>
      <c r="BTW623" s="178"/>
      <c r="BTX623" s="178"/>
      <c r="BTY623" s="178"/>
      <c r="BTZ623" s="178"/>
      <c r="BUA623" s="178"/>
      <c r="BUB623" s="178"/>
      <c r="BUC623" s="178"/>
      <c r="BUD623" s="178"/>
      <c r="BUE623" s="178"/>
      <c r="BUF623" s="178"/>
      <c r="BUG623" s="178"/>
      <c r="BUH623" s="178"/>
      <c r="BUI623" s="178"/>
      <c r="BUJ623" s="178"/>
      <c r="BUK623" s="178"/>
      <c r="BUL623" s="178"/>
      <c r="BUM623" s="178"/>
      <c r="BUN623" s="178"/>
      <c r="BUO623" s="178"/>
      <c r="BUP623" s="178"/>
      <c r="BUQ623" s="178"/>
      <c r="BUR623" s="178"/>
      <c r="BUS623" s="178"/>
      <c r="BUT623" s="178"/>
      <c r="BUU623" s="178"/>
      <c r="BUV623" s="178"/>
      <c r="BUW623" s="178"/>
      <c r="BUX623" s="178"/>
      <c r="BUY623" s="178"/>
      <c r="BUZ623" s="178"/>
      <c r="BVA623" s="178"/>
      <c r="BVB623" s="178"/>
      <c r="BVC623" s="178"/>
      <c r="BVD623" s="178"/>
      <c r="BVE623" s="178"/>
      <c r="BVF623" s="178"/>
      <c r="BVG623" s="178"/>
      <c r="BVH623" s="178"/>
      <c r="BVI623" s="178"/>
      <c r="BVJ623" s="178"/>
      <c r="BVK623" s="178"/>
      <c r="BVL623" s="178"/>
      <c r="BVM623" s="178"/>
      <c r="BVN623" s="178"/>
      <c r="BVO623" s="178"/>
      <c r="BVP623" s="178"/>
      <c r="BVQ623" s="178"/>
      <c r="BVR623" s="178"/>
      <c r="BVS623" s="178"/>
      <c r="BVT623" s="178"/>
      <c r="BVU623" s="178"/>
      <c r="BVV623" s="178"/>
      <c r="BVW623" s="178"/>
      <c r="BVX623" s="178"/>
      <c r="BVY623" s="178"/>
      <c r="BVZ623" s="178"/>
      <c r="BWA623" s="178"/>
      <c r="BWB623" s="178"/>
      <c r="BWC623" s="178"/>
      <c r="BWD623" s="178"/>
      <c r="BWE623" s="178"/>
      <c r="BWF623" s="178"/>
      <c r="BWG623" s="178"/>
      <c r="BWH623" s="178"/>
      <c r="BWI623" s="178"/>
      <c r="BWJ623" s="178"/>
      <c r="BWK623" s="178"/>
      <c r="BWL623" s="178"/>
      <c r="BWM623" s="178"/>
      <c r="BWN623" s="178"/>
      <c r="BWO623" s="178"/>
      <c r="BWP623" s="178"/>
      <c r="BWQ623" s="178"/>
      <c r="BWR623" s="178"/>
      <c r="BWS623" s="178"/>
      <c r="BWT623" s="178"/>
      <c r="BWU623" s="178"/>
      <c r="BWV623" s="178"/>
      <c r="BWW623" s="178"/>
      <c r="BWX623" s="178"/>
      <c r="BWY623" s="178"/>
      <c r="BWZ623" s="178"/>
      <c r="BXA623" s="178"/>
      <c r="BXB623" s="178"/>
      <c r="BXC623" s="178"/>
      <c r="BXD623" s="178"/>
      <c r="BXE623" s="178"/>
      <c r="BXF623" s="178"/>
      <c r="BXG623" s="178"/>
      <c r="BXH623" s="178"/>
      <c r="BXI623" s="178"/>
      <c r="BXJ623" s="178"/>
      <c r="BXK623" s="178"/>
      <c r="BXL623" s="178"/>
      <c r="BXM623" s="178"/>
      <c r="BXN623" s="178"/>
      <c r="BXO623" s="178"/>
      <c r="BXP623" s="178"/>
      <c r="BXQ623" s="178"/>
      <c r="BXR623" s="178"/>
      <c r="BXS623" s="178"/>
      <c r="BXT623" s="178"/>
      <c r="BXU623" s="178"/>
      <c r="BXV623" s="178"/>
      <c r="BXW623" s="178"/>
      <c r="BXX623" s="178"/>
      <c r="BXY623" s="178"/>
      <c r="BXZ623" s="178"/>
      <c r="BYA623" s="178"/>
      <c r="BYB623" s="178"/>
      <c r="BYC623" s="178"/>
      <c r="BYD623" s="178"/>
      <c r="BYE623" s="178"/>
      <c r="BYF623" s="178"/>
      <c r="BYG623" s="178"/>
      <c r="BYH623" s="178"/>
      <c r="BYI623" s="178"/>
      <c r="BYJ623" s="178"/>
      <c r="BYK623" s="178"/>
      <c r="BYL623" s="178"/>
      <c r="BYM623" s="178"/>
      <c r="BYN623" s="178"/>
      <c r="BYO623" s="178"/>
      <c r="BYP623" s="178"/>
      <c r="BYQ623" s="178"/>
      <c r="BYR623" s="178"/>
      <c r="BYS623" s="178"/>
      <c r="BYT623" s="178"/>
      <c r="BYU623" s="178"/>
      <c r="BYV623" s="178"/>
      <c r="BYW623" s="178"/>
      <c r="BYX623" s="178"/>
      <c r="BYY623" s="178"/>
      <c r="BYZ623" s="178"/>
      <c r="BZA623" s="178"/>
      <c r="BZB623" s="178"/>
      <c r="BZC623" s="178"/>
      <c r="BZD623" s="178"/>
      <c r="BZE623" s="178"/>
      <c r="BZF623" s="178"/>
      <c r="BZG623" s="178"/>
      <c r="BZH623" s="178"/>
      <c r="BZI623" s="178"/>
      <c r="BZJ623" s="178"/>
      <c r="BZK623" s="178"/>
      <c r="BZL623" s="178"/>
      <c r="BZM623" s="178"/>
      <c r="BZN623" s="178"/>
      <c r="BZO623" s="178"/>
      <c r="BZP623" s="178"/>
      <c r="BZQ623" s="178"/>
      <c r="BZR623" s="178"/>
      <c r="BZS623" s="178"/>
      <c r="BZT623" s="178"/>
      <c r="BZU623" s="178"/>
      <c r="BZV623" s="178"/>
      <c r="BZW623" s="178"/>
      <c r="BZX623" s="178"/>
      <c r="BZY623" s="178"/>
      <c r="BZZ623" s="178"/>
      <c r="CAA623" s="178"/>
      <c r="CAB623" s="178"/>
      <c r="CAC623" s="178"/>
      <c r="CAD623" s="178"/>
      <c r="CAE623" s="178"/>
      <c r="CAF623" s="178"/>
      <c r="CAG623" s="178"/>
      <c r="CAH623" s="178"/>
      <c r="CAI623" s="178"/>
      <c r="CAJ623" s="178"/>
      <c r="CAK623" s="178"/>
      <c r="CAL623" s="178"/>
      <c r="CAM623" s="178"/>
      <c r="CAN623" s="178"/>
      <c r="CAO623" s="178"/>
      <c r="CAP623" s="178"/>
      <c r="CAQ623" s="178"/>
      <c r="CAR623" s="178"/>
      <c r="CAS623" s="178"/>
      <c r="CAT623" s="178"/>
      <c r="CAU623" s="178"/>
      <c r="CAV623" s="178"/>
      <c r="CAW623" s="178"/>
      <c r="CAX623" s="178"/>
      <c r="CAY623" s="178"/>
      <c r="CAZ623" s="178"/>
      <c r="CBA623" s="178"/>
      <c r="CBB623" s="178"/>
      <c r="CBC623" s="178"/>
      <c r="CBD623" s="178"/>
      <c r="CBE623" s="178"/>
      <c r="CBF623" s="178"/>
      <c r="CBG623" s="178"/>
      <c r="CBH623" s="178"/>
      <c r="CBI623" s="178"/>
      <c r="CBJ623" s="178"/>
      <c r="CBK623" s="178"/>
      <c r="CBL623" s="178"/>
      <c r="CBM623" s="178"/>
      <c r="CBN623" s="178"/>
      <c r="CBO623" s="178"/>
      <c r="CBP623" s="178"/>
      <c r="CBQ623" s="178"/>
      <c r="CBR623" s="178"/>
      <c r="CBS623" s="178"/>
      <c r="CBT623" s="178"/>
      <c r="CBU623" s="178"/>
      <c r="CBV623" s="178"/>
      <c r="CBW623" s="178"/>
      <c r="CBX623" s="178"/>
      <c r="CBY623" s="178"/>
      <c r="CBZ623" s="178"/>
      <c r="CCA623" s="178"/>
      <c r="CCB623" s="178"/>
      <c r="CCC623" s="178"/>
      <c r="CCD623" s="178"/>
      <c r="CCE623" s="178"/>
      <c r="CCF623" s="178"/>
      <c r="CCG623" s="178"/>
      <c r="CCH623" s="178"/>
      <c r="CCI623" s="178"/>
      <c r="CCJ623" s="178"/>
      <c r="CCK623" s="178"/>
      <c r="CCL623" s="178"/>
      <c r="CCM623" s="178"/>
      <c r="CCN623" s="178"/>
      <c r="CCO623" s="178"/>
      <c r="CCP623" s="178"/>
      <c r="CCQ623" s="178"/>
      <c r="CCR623" s="178"/>
      <c r="CCS623" s="178"/>
      <c r="CCT623" s="178"/>
      <c r="CCU623" s="178"/>
      <c r="CCV623" s="178"/>
      <c r="CCW623" s="178"/>
      <c r="CCX623" s="178"/>
      <c r="CCY623" s="178"/>
      <c r="CCZ623" s="178"/>
      <c r="CDA623" s="178"/>
      <c r="CDB623" s="178"/>
      <c r="CDC623" s="178"/>
      <c r="CDD623" s="178"/>
      <c r="CDE623" s="178"/>
      <c r="CDF623" s="178"/>
      <c r="CDG623" s="178"/>
      <c r="CDH623" s="178"/>
      <c r="CDI623" s="178"/>
      <c r="CDJ623" s="178"/>
      <c r="CDK623" s="178"/>
      <c r="CDL623" s="178"/>
      <c r="CDM623" s="178"/>
      <c r="CDN623" s="178"/>
      <c r="CDO623" s="178"/>
      <c r="CDP623" s="178"/>
      <c r="CDQ623" s="178"/>
      <c r="CDR623" s="178"/>
      <c r="CDS623" s="178"/>
      <c r="CDT623" s="178"/>
      <c r="CDU623" s="178"/>
      <c r="CDV623" s="178"/>
      <c r="CDW623" s="178"/>
      <c r="CDX623" s="178"/>
      <c r="CDY623" s="178"/>
      <c r="CDZ623" s="178"/>
      <c r="CEA623" s="178"/>
      <c r="CEB623" s="178"/>
      <c r="CEC623" s="178"/>
      <c r="CED623" s="178"/>
      <c r="CEE623" s="178"/>
      <c r="CEF623" s="178"/>
      <c r="CEG623" s="178"/>
      <c r="CEH623" s="178"/>
      <c r="CEI623" s="178"/>
      <c r="CEJ623" s="178"/>
      <c r="CEK623" s="178"/>
      <c r="CEL623" s="178"/>
      <c r="CEM623" s="178"/>
      <c r="CEN623" s="178"/>
      <c r="CEO623" s="178"/>
      <c r="CEP623" s="178"/>
      <c r="CEQ623" s="178"/>
      <c r="CER623" s="178"/>
      <c r="CES623" s="178"/>
      <c r="CET623" s="178"/>
      <c r="CEU623" s="178"/>
      <c r="CEV623" s="178"/>
      <c r="CEW623" s="178"/>
      <c r="CEX623" s="178"/>
      <c r="CEY623" s="178"/>
      <c r="CEZ623" s="178"/>
      <c r="CFA623" s="178"/>
      <c r="CFB623" s="178"/>
      <c r="CFC623" s="178"/>
      <c r="CFD623" s="178"/>
      <c r="CFE623" s="178"/>
      <c r="CFF623" s="178"/>
      <c r="CFG623" s="178"/>
      <c r="CFH623" s="178"/>
      <c r="CFI623" s="178"/>
      <c r="CFJ623" s="178"/>
      <c r="CFK623" s="178"/>
      <c r="CFL623" s="178"/>
      <c r="CFM623" s="178"/>
      <c r="CFN623" s="178"/>
      <c r="CFO623" s="178"/>
      <c r="CFP623" s="178"/>
      <c r="CFQ623" s="178"/>
      <c r="CFR623" s="178"/>
      <c r="CFS623" s="178"/>
      <c r="CFT623" s="178"/>
      <c r="CFU623" s="178"/>
      <c r="CFV623" s="178"/>
      <c r="CFW623" s="178"/>
      <c r="CFX623" s="178"/>
      <c r="CFY623" s="178"/>
      <c r="CFZ623" s="178"/>
      <c r="CGA623" s="178"/>
      <c r="CGB623" s="178"/>
      <c r="CGC623" s="178"/>
      <c r="CGD623" s="178"/>
      <c r="CGE623" s="178"/>
      <c r="CGF623" s="178"/>
      <c r="CGG623" s="178"/>
      <c r="CGH623" s="178"/>
      <c r="CGI623" s="178"/>
      <c r="CGJ623" s="178"/>
      <c r="CGK623" s="178"/>
      <c r="CGL623" s="178"/>
      <c r="CGM623" s="178"/>
      <c r="CGN623" s="178"/>
      <c r="CGO623" s="178"/>
      <c r="CGP623" s="178"/>
      <c r="CGQ623" s="178"/>
      <c r="CGR623" s="178"/>
      <c r="CGS623" s="178"/>
      <c r="CGT623" s="178"/>
      <c r="CGU623" s="178"/>
      <c r="CGV623" s="178"/>
      <c r="CGW623" s="178"/>
      <c r="CGX623" s="178"/>
      <c r="CGY623" s="178"/>
      <c r="CGZ623" s="178"/>
      <c r="CHA623" s="178"/>
      <c r="CHB623" s="178"/>
      <c r="CHC623" s="178"/>
      <c r="CHD623" s="178"/>
      <c r="CHE623" s="178"/>
      <c r="CHF623" s="178"/>
      <c r="CHG623" s="178"/>
      <c r="CHH623" s="178"/>
      <c r="CHI623" s="178"/>
      <c r="CHJ623" s="178"/>
      <c r="CHK623" s="178"/>
      <c r="CHL623" s="178"/>
      <c r="CHM623" s="178"/>
      <c r="CHN623" s="178"/>
      <c r="CHO623" s="178"/>
      <c r="CHP623" s="178"/>
      <c r="CHQ623" s="178"/>
      <c r="CHR623" s="178"/>
      <c r="CHS623" s="178"/>
      <c r="CHT623" s="178"/>
      <c r="CHU623" s="178"/>
      <c r="CHV623" s="178"/>
      <c r="CHW623" s="178"/>
      <c r="CHX623" s="178"/>
      <c r="CHY623" s="178"/>
      <c r="CHZ623" s="178"/>
      <c r="CIA623" s="178"/>
      <c r="CIB623" s="178"/>
      <c r="CIC623" s="178"/>
      <c r="CID623" s="178"/>
      <c r="CIE623" s="178"/>
      <c r="CIF623" s="178"/>
      <c r="CIG623" s="178"/>
      <c r="CIH623" s="178"/>
      <c r="CII623" s="178"/>
      <c r="CIJ623" s="178"/>
      <c r="CIK623" s="178"/>
      <c r="CIL623" s="178"/>
      <c r="CIM623" s="178"/>
      <c r="CIN623" s="178"/>
      <c r="CIO623" s="178"/>
      <c r="CIP623" s="178"/>
      <c r="CIQ623" s="178"/>
      <c r="CIR623" s="178"/>
      <c r="CIS623" s="178"/>
      <c r="CIT623" s="178"/>
      <c r="CIU623" s="178"/>
      <c r="CIV623" s="178"/>
      <c r="CIW623" s="178"/>
      <c r="CIX623" s="178"/>
      <c r="CIY623" s="178"/>
      <c r="CIZ623" s="178"/>
      <c r="CJA623" s="178"/>
      <c r="CJB623" s="178"/>
      <c r="CJC623" s="178"/>
      <c r="CJD623" s="178"/>
      <c r="CJE623" s="178"/>
      <c r="CJF623" s="178"/>
      <c r="CJG623" s="178"/>
      <c r="CJH623" s="178"/>
      <c r="CJI623" s="178"/>
      <c r="CJJ623" s="178"/>
      <c r="CJK623" s="178"/>
      <c r="CJL623" s="178"/>
      <c r="CJM623" s="178"/>
      <c r="CJN623" s="178"/>
      <c r="CJO623" s="178"/>
      <c r="CJP623" s="178"/>
      <c r="CJQ623" s="178"/>
      <c r="CJR623" s="178"/>
      <c r="CJS623" s="178"/>
      <c r="CJT623" s="178"/>
      <c r="CJU623" s="178"/>
      <c r="CJV623" s="178"/>
      <c r="CJW623" s="178"/>
      <c r="CJX623" s="178"/>
      <c r="CJY623" s="178"/>
      <c r="CJZ623" s="178"/>
      <c r="CKA623" s="178"/>
      <c r="CKB623" s="178"/>
      <c r="CKC623" s="178"/>
      <c r="CKD623" s="178"/>
      <c r="CKE623" s="178"/>
      <c r="CKF623" s="178"/>
      <c r="CKG623" s="178"/>
      <c r="CKH623" s="178"/>
      <c r="CKI623" s="178"/>
      <c r="CKJ623" s="178"/>
      <c r="CKK623" s="178"/>
      <c r="CKL623" s="178"/>
      <c r="CKM623" s="178"/>
      <c r="CKN623" s="178"/>
      <c r="CKO623" s="178"/>
      <c r="CKP623" s="178"/>
      <c r="CKQ623" s="178"/>
      <c r="CKR623" s="178"/>
      <c r="CKS623" s="178"/>
      <c r="CKT623" s="178"/>
      <c r="CKU623" s="178"/>
      <c r="CKV623" s="178"/>
      <c r="CKW623" s="178"/>
      <c r="CKX623" s="178"/>
      <c r="CKY623" s="178"/>
      <c r="CKZ623" s="178"/>
      <c r="CLA623" s="178"/>
      <c r="CLB623" s="178"/>
      <c r="CLC623" s="178"/>
      <c r="CLD623" s="178"/>
      <c r="CLE623" s="178"/>
      <c r="CLF623" s="178"/>
      <c r="CLG623" s="178"/>
      <c r="CLH623" s="178"/>
      <c r="CLI623" s="178"/>
      <c r="CLJ623" s="178"/>
      <c r="CLK623" s="178"/>
      <c r="CLL623" s="178"/>
      <c r="CLM623" s="178"/>
      <c r="CLN623" s="178"/>
      <c r="CLO623" s="178"/>
      <c r="CLP623" s="178"/>
      <c r="CLQ623" s="178"/>
      <c r="CLR623" s="178"/>
      <c r="CLS623" s="178"/>
      <c r="CLT623" s="178"/>
      <c r="CLU623" s="178"/>
      <c r="CLV623" s="178"/>
      <c r="CLW623" s="178"/>
      <c r="CLX623" s="178"/>
      <c r="CLY623" s="178"/>
      <c r="CLZ623" s="178"/>
      <c r="CMA623" s="178"/>
      <c r="CMB623" s="178"/>
      <c r="CMC623" s="178"/>
      <c r="CMD623" s="178"/>
      <c r="CME623" s="178"/>
      <c r="CMF623" s="178"/>
      <c r="CMG623" s="178"/>
      <c r="CMH623" s="178"/>
      <c r="CMI623" s="178"/>
      <c r="CMJ623" s="178"/>
      <c r="CMK623" s="178"/>
      <c r="CML623" s="178"/>
      <c r="CMM623" s="178"/>
      <c r="CMN623" s="178"/>
      <c r="CMO623" s="178"/>
      <c r="CMP623" s="178"/>
      <c r="CMQ623" s="178"/>
      <c r="CMR623" s="178"/>
      <c r="CMS623" s="178"/>
      <c r="CMT623" s="178"/>
      <c r="CMU623" s="178"/>
      <c r="CMV623" s="178"/>
      <c r="CMW623" s="178"/>
      <c r="CMX623" s="178"/>
      <c r="CMY623" s="178"/>
      <c r="CMZ623" s="178"/>
      <c r="CNA623" s="178"/>
      <c r="CNB623" s="178"/>
      <c r="CNC623" s="178"/>
      <c r="CND623" s="178"/>
      <c r="CNE623" s="178"/>
      <c r="CNF623" s="178"/>
      <c r="CNG623" s="178"/>
      <c r="CNH623" s="178"/>
      <c r="CNI623" s="178"/>
      <c r="CNJ623" s="178"/>
      <c r="CNK623" s="178"/>
      <c r="CNL623" s="178"/>
      <c r="CNM623" s="178"/>
      <c r="CNN623" s="178"/>
      <c r="CNO623" s="178"/>
      <c r="CNP623" s="178"/>
      <c r="CNQ623" s="178"/>
      <c r="CNR623" s="178"/>
      <c r="CNS623" s="178"/>
      <c r="CNT623" s="178"/>
      <c r="CNU623" s="178"/>
      <c r="CNV623" s="178"/>
      <c r="CNW623" s="178"/>
      <c r="CNX623" s="178"/>
      <c r="CNY623" s="178"/>
      <c r="CNZ623" s="178"/>
      <c r="COA623" s="178"/>
      <c r="COB623" s="178"/>
      <c r="COC623" s="178"/>
      <c r="COD623" s="178"/>
      <c r="COE623" s="178"/>
      <c r="COF623" s="178"/>
      <c r="COG623" s="178"/>
      <c r="COH623" s="178"/>
      <c r="COI623" s="178"/>
      <c r="COJ623" s="178"/>
      <c r="COK623" s="178"/>
      <c r="COL623" s="178"/>
      <c r="COM623" s="178"/>
      <c r="CON623" s="178"/>
      <c r="COO623" s="178"/>
      <c r="COP623" s="178"/>
      <c r="COQ623" s="178"/>
      <c r="COR623" s="178"/>
      <c r="COS623" s="178"/>
      <c r="COT623" s="178"/>
      <c r="COU623" s="178"/>
      <c r="COV623" s="178"/>
      <c r="COW623" s="178"/>
      <c r="COX623" s="178"/>
      <c r="COY623" s="178"/>
      <c r="COZ623" s="178"/>
      <c r="CPA623" s="178"/>
      <c r="CPB623" s="178"/>
      <c r="CPC623" s="178"/>
      <c r="CPD623" s="178"/>
      <c r="CPE623" s="178"/>
      <c r="CPF623" s="178"/>
      <c r="CPG623" s="178"/>
      <c r="CPH623" s="178"/>
      <c r="CPI623" s="178"/>
      <c r="CPJ623" s="178"/>
      <c r="CPK623" s="178"/>
      <c r="CPL623" s="178"/>
      <c r="CPM623" s="178"/>
      <c r="CPN623" s="178"/>
      <c r="CPO623" s="178"/>
      <c r="CPP623" s="178"/>
      <c r="CPQ623" s="178"/>
      <c r="CPR623" s="178"/>
      <c r="CPS623" s="178"/>
      <c r="CPT623" s="178"/>
      <c r="CPU623" s="178"/>
      <c r="CPV623" s="178"/>
      <c r="CPW623" s="178"/>
      <c r="CPX623" s="178"/>
      <c r="CPY623" s="178"/>
      <c r="CPZ623" s="178"/>
      <c r="CQA623" s="178"/>
      <c r="CQB623" s="178"/>
      <c r="CQC623" s="178"/>
      <c r="CQD623" s="178"/>
      <c r="CQE623" s="178"/>
      <c r="CQF623" s="178"/>
      <c r="CQG623" s="178"/>
      <c r="CQH623" s="178"/>
      <c r="CQI623" s="178"/>
      <c r="CQJ623" s="178"/>
      <c r="CQK623" s="178"/>
      <c r="CQL623" s="178"/>
      <c r="CQM623" s="178"/>
      <c r="CQN623" s="178"/>
      <c r="CQO623" s="178"/>
      <c r="CQP623" s="178"/>
      <c r="CQQ623" s="178"/>
      <c r="CQR623" s="178"/>
      <c r="CQS623" s="178"/>
      <c r="CQT623" s="178"/>
      <c r="CQU623" s="178"/>
      <c r="CQV623" s="178"/>
      <c r="CQW623" s="178"/>
      <c r="CQX623" s="178"/>
      <c r="CQY623" s="178"/>
      <c r="CQZ623" s="178"/>
      <c r="CRA623" s="178"/>
      <c r="CRB623" s="178"/>
      <c r="CRC623" s="178"/>
      <c r="CRD623" s="178"/>
      <c r="CRE623" s="178"/>
      <c r="CRF623" s="178"/>
      <c r="CRG623" s="178"/>
      <c r="CRH623" s="178"/>
      <c r="CRI623" s="178"/>
      <c r="CRJ623" s="178"/>
      <c r="CRK623" s="178"/>
      <c r="CRL623" s="178"/>
      <c r="CRM623" s="178"/>
      <c r="CRN623" s="178"/>
      <c r="CRO623" s="178"/>
      <c r="CRP623" s="178"/>
      <c r="CRQ623" s="178"/>
      <c r="CRR623" s="178"/>
      <c r="CRS623" s="178"/>
      <c r="CRT623" s="178"/>
      <c r="CRU623" s="178"/>
      <c r="CRV623" s="178"/>
      <c r="CRW623" s="178"/>
      <c r="CRX623" s="178"/>
      <c r="CRY623" s="178"/>
      <c r="CRZ623" s="178"/>
      <c r="CSA623" s="178"/>
      <c r="CSB623" s="178"/>
      <c r="CSC623" s="178"/>
      <c r="CSD623" s="178"/>
      <c r="CSE623" s="178"/>
      <c r="CSF623" s="178"/>
      <c r="CSG623" s="178"/>
      <c r="CSH623" s="178"/>
      <c r="CSI623" s="178"/>
      <c r="CSJ623" s="178"/>
      <c r="CSK623" s="178"/>
      <c r="CSL623" s="178"/>
      <c r="CSM623" s="178"/>
      <c r="CSN623" s="178"/>
      <c r="CSO623" s="178"/>
      <c r="CSP623" s="178"/>
      <c r="CSQ623" s="178"/>
      <c r="CSR623" s="178"/>
      <c r="CSS623" s="178"/>
      <c r="CST623" s="178"/>
      <c r="CSU623" s="178"/>
      <c r="CSV623" s="178"/>
      <c r="CSW623" s="178"/>
      <c r="CSX623" s="178"/>
      <c r="CSY623" s="178"/>
      <c r="CSZ623" s="178"/>
      <c r="CTA623" s="178"/>
      <c r="CTB623" s="178"/>
      <c r="CTC623" s="178"/>
      <c r="CTD623" s="178"/>
      <c r="CTE623" s="178"/>
      <c r="CTF623" s="178"/>
      <c r="CTG623" s="178"/>
      <c r="CTH623" s="178"/>
      <c r="CTI623" s="178"/>
      <c r="CTJ623" s="178"/>
      <c r="CTK623" s="178"/>
      <c r="CTL623" s="178"/>
      <c r="CTM623" s="178"/>
      <c r="CTN623" s="178"/>
      <c r="CTO623" s="178"/>
      <c r="CTP623" s="178"/>
      <c r="CTQ623" s="178"/>
      <c r="CTR623" s="178"/>
      <c r="CTS623" s="178"/>
      <c r="CTT623" s="178"/>
      <c r="CTU623" s="178"/>
      <c r="CTV623" s="178"/>
      <c r="CTW623" s="178"/>
      <c r="CTX623" s="178"/>
      <c r="CTY623" s="178"/>
      <c r="CTZ623" s="178"/>
      <c r="CUA623" s="178"/>
      <c r="CUB623" s="178"/>
      <c r="CUC623" s="178"/>
      <c r="CUD623" s="178"/>
      <c r="CUE623" s="178"/>
      <c r="CUF623" s="178"/>
      <c r="CUG623" s="178"/>
      <c r="CUH623" s="178"/>
      <c r="CUI623" s="178"/>
      <c r="CUJ623" s="178"/>
      <c r="CUK623" s="178"/>
      <c r="CUL623" s="178"/>
      <c r="CUM623" s="178"/>
      <c r="CUN623" s="178"/>
      <c r="CUO623" s="178"/>
      <c r="CUP623" s="178"/>
      <c r="CUQ623" s="178"/>
      <c r="CUR623" s="178"/>
      <c r="CUS623" s="178"/>
      <c r="CUT623" s="178"/>
      <c r="CUU623" s="178"/>
      <c r="CUV623" s="178"/>
      <c r="CUW623" s="178"/>
      <c r="CUX623" s="178"/>
      <c r="CUY623" s="178"/>
      <c r="CUZ623" s="178"/>
      <c r="CVA623" s="178"/>
      <c r="CVB623" s="178"/>
      <c r="CVC623" s="178"/>
      <c r="CVD623" s="178"/>
      <c r="CVE623" s="178"/>
      <c r="CVF623" s="178"/>
      <c r="CVG623" s="178"/>
      <c r="CVH623" s="178"/>
      <c r="CVI623" s="178"/>
      <c r="CVJ623" s="178"/>
      <c r="CVK623" s="178"/>
      <c r="CVL623" s="178"/>
      <c r="CVM623" s="178"/>
      <c r="CVN623" s="178"/>
      <c r="CVO623" s="178"/>
      <c r="CVP623" s="178"/>
      <c r="CVQ623" s="178"/>
      <c r="CVR623" s="178"/>
      <c r="CVS623" s="178"/>
      <c r="CVT623" s="178"/>
      <c r="CVU623" s="178"/>
      <c r="CVV623" s="178"/>
      <c r="CVW623" s="178"/>
      <c r="CVX623" s="178"/>
      <c r="CVY623" s="178"/>
      <c r="CVZ623" s="178"/>
      <c r="CWA623" s="178"/>
      <c r="CWB623" s="178"/>
      <c r="CWC623" s="178"/>
      <c r="CWD623" s="178"/>
      <c r="CWE623" s="178"/>
      <c r="CWF623" s="178"/>
      <c r="CWG623" s="178"/>
      <c r="CWH623" s="178"/>
      <c r="CWI623" s="178"/>
      <c r="CWJ623" s="178"/>
      <c r="CWK623" s="178"/>
      <c r="CWL623" s="178"/>
      <c r="CWM623" s="178"/>
      <c r="CWN623" s="178"/>
      <c r="CWO623" s="178"/>
      <c r="CWP623" s="178"/>
      <c r="CWQ623" s="178"/>
      <c r="CWR623" s="178"/>
      <c r="CWS623" s="178"/>
      <c r="CWT623" s="178"/>
      <c r="CWU623" s="178"/>
      <c r="CWV623" s="178"/>
      <c r="CWW623" s="178"/>
      <c r="CWX623" s="178"/>
      <c r="CWY623" s="178"/>
      <c r="CWZ623" s="178"/>
      <c r="CXA623" s="178"/>
      <c r="CXB623" s="178"/>
      <c r="CXC623" s="178"/>
      <c r="CXD623" s="178"/>
      <c r="CXE623" s="178"/>
      <c r="CXF623" s="178"/>
      <c r="CXG623" s="178"/>
      <c r="CXH623" s="178"/>
      <c r="CXI623" s="178"/>
      <c r="CXJ623" s="178"/>
      <c r="CXK623" s="178"/>
      <c r="CXL623" s="178"/>
      <c r="CXM623" s="178"/>
      <c r="CXN623" s="178"/>
      <c r="CXO623" s="178"/>
      <c r="CXP623" s="178"/>
      <c r="CXQ623" s="178"/>
      <c r="CXR623" s="178"/>
      <c r="CXS623" s="178"/>
      <c r="CXT623" s="178"/>
      <c r="CXU623" s="178"/>
      <c r="CXV623" s="178"/>
      <c r="CXW623" s="178"/>
      <c r="CXX623" s="178"/>
      <c r="CXY623" s="178"/>
      <c r="CXZ623" s="178"/>
      <c r="CYA623" s="178"/>
      <c r="CYB623" s="178"/>
      <c r="CYC623" s="178"/>
      <c r="CYD623" s="178"/>
      <c r="CYE623" s="178"/>
      <c r="CYF623" s="178"/>
      <c r="CYG623" s="178"/>
      <c r="CYH623" s="178"/>
      <c r="CYI623" s="178"/>
      <c r="CYJ623" s="178"/>
      <c r="CYK623" s="178"/>
      <c r="CYL623" s="178"/>
      <c r="CYM623" s="178"/>
      <c r="CYN623" s="178"/>
      <c r="CYO623" s="178"/>
      <c r="CYP623" s="178"/>
      <c r="CYQ623" s="178"/>
      <c r="CYR623" s="178"/>
      <c r="CYS623" s="178"/>
      <c r="CYT623" s="178"/>
      <c r="CYU623" s="178"/>
      <c r="CYV623" s="178"/>
      <c r="CYW623" s="178"/>
      <c r="CYX623" s="178"/>
      <c r="CYY623" s="178"/>
      <c r="CYZ623" s="178"/>
      <c r="CZA623" s="178"/>
      <c r="CZB623" s="178"/>
      <c r="CZC623" s="178"/>
      <c r="CZD623" s="178"/>
      <c r="CZE623" s="178"/>
      <c r="CZF623" s="178"/>
      <c r="CZG623" s="178"/>
      <c r="CZH623" s="178"/>
      <c r="CZI623" s="178"/>
      <c r="CZJ623" s="178"/>
      <c r="CZK623" s="178"/>
      <c r="CZL623" s="178"/>
      <c r="CZM623" s="178"/>
      <c r="CZN623" s="178"/>
      <c r="CZO623" s="178"/>
      <c r="CZP623" s="178"/>
      <c r="CZQ623" s="178"/>
      <c r="CZR623" s="178"/>
      <c r="CZS623" s="178"/>
      <c r="CZT623" s="178"/>
      <c r="CZU623" s="178"/>
      <c r="CZV623" s="178"/>
      <c r="CZW623" s="178"/>
      <c r="CZX623" s="178"/>
      <c r="CZY623" s="178"/>
      <c r="CZZ623" s="178"/>
      <c r="DAA623" s="178"/>
      <c r="DAB623" s="178"/>
      <c r="DAC623" s="178"/>
      <c r="DAD623" s="178"/>
      <c r="DAE623" s="178"/>
      <c r="DAF623" s="178"/>
      <c r="DAG623" s="178"/>
      <c r="DAH623" s="178"/>
      <c r="DAI623" s="178"/>
      <c r="DAJ623" s="178"/>
      <c r="DAK623" s="178"/>
      <c r="DAL623" s="178"/>
      <c r="DAM623" s="178"/>
      <c r="DAN623" s="178"/>
      <c r="DAO623" s="178"/>
      <c r="DAP623" s="178"/>
      <c r="DAQ623" s="178"/>
      <c r="DAR623" s="178"/>
      <c r="DAS623" s="178"/>
      <c r="DAT623" s="178"/>
      <c r="DAU623" s="178"/>
      <c r="DAV623" s="178"/>
      <c r="DAW623" s="178"/>
      <c r="DAX623" s="178"/>
      <c r="DAY623" s="178"/>
      <c r="DAZ623" s="178"/>
      <c r="DBA623" s="178"/>
      <c r="DBB623" s="178"/>
      <c r="DBC623" s="178"/>
      <c r="DBD623" s="178"/>
      <c r="DBE623" s="178"/>
      <c r="DBF623" s="178"/>
      <c r="DBG623" s="178"/>
      <c r="DBH623" s="178"/>
      <c r="DBI623" s="178"/>
      <c r="DBJ623" s="178"/>
      <c r="DBK623" s="178"/>
      <c r="DBL623" s="178"/>
      <c r="DBM623" s="178"/>
      <c r="DBN623" s="178"/>
      <c r="DBO623" s="178"/>
      <c r="DBP623" s="178"/>
      <c r="DBQ623" s="178"/>
      <c r="DBR623" s="178"/>
      <c r="DBS623" s="178"/>
      <c r="DBT623" s="178"/>
      <c r="DBU623" s="178"/>
      <c r="DBV623" s="178"/>
      <c r="DBW623" s="178"/>
      <c r="DBX623" s="178"/>
      <c r="DBY623" s="178"/>
      <c r="DBZ623" s="178"/>
      <c r="DCA623" s="178"/>
      <c r="DCB623" s="178"/>
      <c r="DCC623" s="178"/>
      <c r="DCD623" s="178"/>
      <c r="DCE623" s="178"/>
      <c r="DCF623" s="178"/>
      <c r="DCG623" s="178"/>
      <c r="DCH623" s="178"/>
      <c r="DCI623" s="178"/>
      <c r="DCJ623" s="178"/>
      <c r="DCK623" s="178"/>
      <c r="DCL623" s="178"/>
      <c r="DCM623" s="178"/>
      <c r="DCN623" s="178"/>
      <c r="DCO623" s="178"/>
      <c r="DCP623" s="178"/>
      <c r="DCQ623" s="178"/>
      <c r="DCR623" s="178"/>
      <c r="DCS623" s="178"/>
      <c r="DCT623" s="178"/>
      <c r="DCU623" s="178"/>
      <c r="DCV623" s="178"/>
      <c r="DCW623" s="178"/>
      <c r="DCX623" s="178"/>
      <c r="DCY623" s="178"/>
      <c r="DCZ623" s="178"/>
      <c r="DDA623" s="178"/>
      <c r="DDB623" s="178"/>
      <c r="DDC623" s="178"/>
      <c r="DDD623" s="178"/>
      <c r="DDE623" s="178"/>
      <c r="DDF623" s="178"/>
      <c r="DDG623" s="178"/>
      <c r="DDH623" s="178"/>
      <c r="DDI623" s="178"/>
      <c r="DDJ623" s="178"/>
      <c r="DDK623" s="178"/>
      <c r="DDL623" s="178"/>
      <c r="DDM623" s="178"/>
      <c r="DDN623" s="178"/>
      <c r="DDO623" s="178"/>
      <c r="DDP623" s="178"/>
      <c r="DDQ623" s="178"/>
      <c r="DDR623" s="178"/>
      <c r="DDS623" s="178"/>
      <c r="DDT623" s="178"/>
      <c r="DDU623" s="178"/>
      <c r="DDV623" s="178"/>
      <c r="DDW623" s="178"/>
      <c r="DDX623" s="178"/>
      <c r="DDY623" s="178"/>
      <c r="DDZ623" s="178"/>
      <c r="DEA623" s="178"/>
      <c r="DEB623" s="178"/>
      <c r="DEC623" s="178"/>
      <c r="DED623" s="178"/>
      <c r="DEE623" s="178"/>
      <c r="DEF623" s="178"/>
      <c r="DEG623" s="178"/>
      <c r="DEH623" s="178"/>
      <c r="DEI623" s="178"/>
      <c r="DEJ623" s="178"/>
      <c r="DEK623" s="178"/>
      <c r="DEL623" s="178"/>
      <c r="DEM623" s="178"/>
      <c r="DEN623" s="178"/>
      <c r="DEO623" s="178"/>
      <c r="DEP623" s="178"/>
      <c r="DEQ623" s="178"/>
      <c r="DER623" s="178"/>
      <c r="DES623" s="178"/>
      <c r="DET623" s="178"/>
      <c r="DEU623" s="178"/>
      <c r="DEV623" s="178"/>
      <c r="DEW623" s="178"/>
      <c r="DEX623" s="178"/>
      <c r="DEY623" s="178"/>
      <c r="DEZ623" s="178"/>
      <c r="DFA623" s="178"/>
      <c r="DFB623" s="178"/>
      <c r="DFC623" s="178"/>
      <c r="DFD623" s="178"/>
      <c r="DFE623" s="178"/>
      <c r="DFF623" s="178"/>
      <c r="DFG623" s="178"/>
      <c r="DFH623" s="178"/>
      <c r="DFI623" s="178"/>
      <c r="DFJ623" s="178"/>
      <c r="DFK623" s="178"/>
      <c r="DFL623" s="178"/>
      <c r="DFM623" s="178"/>
      <c r="DFN623" s="178"/>
      <c r="DFO623" s="178"/>
      <c r="DFP623" s="178"/>
      <c r="DFQ623" s="178"/>
      <c r="DFR623" s="178"/>
      <c r="DFS623" s="178"/>
      <c r="DFT623" s="178"/>
      <c r="DFU623" s="178"/>
      <c r="DFV623" s="178"/>
      <c r="DFW623" s="178"/>
      <c r="DFX623" s="178"/>
      <c r="DFY623" s="178"/>
      <c r="DFZ623" s="178"/>
      <c r="DGA623" s="178"/>
      <c r="DGB623" s="178"/>
      <c r="DGC623" s="178"/>
      <c r="DGD623" s="178"/>
      <c r="DGE623" s="178"/>
      <c r="DGF623" s="178"/>
      <c r="DGG623" s="178"/>
      <c r="DGH623" s="178"/>
      <c r="DGI623" s="178"/>
      <c r="DGJ623" s="178"/>
      <c r="DGK623" s="178"/>
      <c r="DGL623" s="178"/>
      <c r="DGM623" s="178"/>
      <c r="DGN623" s="178"/>
      <c r="DGO623" s="178"/>
      <c r="DGP623" s="178"/>
      <c r="DGQ623" s="178"/>
      <c r="DGR623" s="178"/>
      <c r="DGS623" s="178"/>
      <c r="DGT623" s="178"/>
      <c r="DGU623" s="178"/>
      <c r="DGV623" s="178"/>
      <c r="DGW623" s="178"/>
      <c r="DGX623" s="178"/>
      <c r="DGY623" s="178"/>
      <c r="DGZ623" s="178"/>
      <c r="DHA623" s="178"/>
      <c r="DHB623" s="178"/>
      <c r="DHC623" s="178"/>
      <c r="DHD623" s="178"/>
      <c r="DHE623" s="178"/>
      <c r="DHF623" s="178"/>
      <c r="DHG623" s="178"/>
      <c r="DHH623" s="178"/>
      <c r="DHI623" s="178"/>
      <c r="DHJ623" s="178"/>
      <c r="DHK623" s="178"/>
      <c r="DHL623" s="178"/>
      <c r="DHM623" s="178"/>
      <c r="DHN623" s="178"/>
      <c r="DHO623" s="178"/>
      <c r="DHP623" s="178"/>
      <c r="DHQ623" s="178"/>
      <c r="DHR623" s="178"/>
      <c r="DHS623" s="178"/>
      <c r="DHT623" s="178"/>
      <c r="DHU623" s="178"/>
      <c r="DHV623" s="178"/>
      <c r="DHW623" s="178"/>
      <c r="DHX623" s="178"/>
      <c r="DHY623" s="178"/>
      <c r="DHZ623" s="178"/>
      <c r="DIA623" s="178"/>
      <c r="DIB623" s="178"/>
      <c r="DIC623" s="178"/>
      <c r="DID623" s="178"/>
      <c r="DIE623" s="178"/>
      <c r="DIF623" s="178"/>
      <c r="DIG623" s="178"/>
      <c r="DIH623" s="178"/>
      <c r="DII623" s="178"/>
      <c r="DIJ623" s="178"/>
      <c r="DIK623" s="178"/>
      <c r="DIL623" s="178"/>
      <c r="DIM623" s="178"/>
      <c r="DIN623" s="178"/>
      <c r="DIO623" s="178"/>
      <c r="DIP623" s="178"/>
      <c r="DIQ623" s="178"/>
      <c r="DIR623" s="178"/>
      <c r="DIS623" s="178"/>
      <c r="DIT623" s="178"/>
      <c r="DIU623" s="178"/>
      <c r="DIV623" s="178"/>
      <c r="DIW623" s="178"/>
      <c r="DIX623" s="178"/>
      <c r="DIY623" s="178"/>
      <c r="DIZ623" s="178"/>
      <c r="DJA623" s="178"/>
      <c r="DJB623" s="178"/>
      <c r="DJC623" s="178"/>
      <c r="DJD623" s="178"/>
      <c r="DJE623" s="178"/>
      <c r="DJF623" s="178"/>
      <c r="DJG623" s="178"/>
      <c r="DJH623" s="178"/>
      <c r="DJI623" s="178"/>
      <c r="DJJ623" s="178"/>
      <c r="DJK623" s="178"/>
      <c r="DJL623" s="178"/>
      <c r="DJM623" s="178"/>
      <c r="DJN623" s="178"/>
      <c r="DJO623" s="178"/>
      <c r="DJP623" s="178"/>
      <c r="DJQ623" s="178"/>
      <c r="DJR623" s="178"/>
      <c r="DJS623" s="178"/>
      <c r="DJT623" s="178"/>
      <c r="DJU623" s="178"/>
      <c r="DJV623" s="178"/>
      <c r="DJW623" s="178"/>
      <c r="DJX623" s="178"/>
      <c r="DJY623" s="178"/>
      <c r="DJZ623" s="178"/>
      <c r="DKA623" s="178"/>
      <c r="DKB623" s="178"/>
      <c r="DKC623" s="178"/>
      <c r="DKD623" s="178"/>
      <c r="DKE623" s="178"/>
      <c r="DKF623" s="178"/>
      <c r="DKG623" s="178"/>
      <c r="DKH623" s="178"/>
      <c r="DKI623" s="178"/>
      <c r="DKJ623" s="178"/>
      <c r="DKK623" s="178"/>
      <c r="DKL623" s="178"/>
      <c r="DKM623" s="178"/>
      <c r="DKN623" s="178"/>
      <c r="DKO623" s="178"/>
      <c r="DKP623" s="178"/>
      <c r="DKQ623" s="178"/>
      <c r="DKR623" s="178"/>
      <c r="DKS623" s="178"/>
      <c r="DKT623" s="178"/>
      <c r="DKU623" s="178"/>
      <c r="DKV623" s="178"/>
      <c r="DKW623" s="178"/>
      <c r="DKX623" s="178"/>
      <c r="DKY623" s="178"/>
      <c r="DKZ623" s="178"/>
      <c r="DLA623" s="178"/>
      <c r="DLB623" s="178"/>
      <c r="DLC623" s="178"/>
      <c r="DLD623" s="178"/>
      <c r="DLE623" s="178"/>
      <c r="DLF623" s="178"/>
      <c r="DLG623" s="178"/>
      <c r="DLH623" s="178"/>
      <c r="DLI623" s="178"/>
      <c r="DLJ623" s="178"/>
      <c r="DLK623" s="178"/>
      <c r="DLL623" s="178"/>
      <c r="DLM623" s="178"/>
      <c r="DLN623" s="178"/>
      <c r="DLO623" s="178"/>
      <c r="DLP623" s="178"/>
      <c r="DLQ623" s="178"/>
      <c r="DLR623" s="178"/>
      <c r="DLS623" s="178"/>
      <c r="DLT623" s="178"/>
      <c r="DLU623" s="178"/>
      <c r="DLV623" s="178"/>
      <c r="DLW623" s="178"/>
      <c r="DLX623" s="178"/>
      <c r="DLY623" s="178"/>
      <c r="DLZ623" s="178"/>
      <c r="DMA623" s="178"/>
      <c r="DMB623" s="178"/>
      <c r="DMC623" s="178"/>
      <c r="DMD623" s="178"/>
      <c r="DME623" s="178"/>
      <c r="DMF623" s="178"/>
      <c r="DMG623" s="178"/>
      <c r="DMH623" s="178"/>
      <c r="DMI623" s="178"/>
      <c r="DMJ623" s="178"/>
      <c r="DMK623" s="178"/>
      <c r="DML623" s="178"/>
      <c r="DMM623" s="178"/>
      <c r="DMN623" s="178"/>
      <c r="DMO623" s="178"/>
      <c r="DMP623" s="178"/>
      <c r="DMQ623" s="178"/>
      <c r="DMR623" s="178"/>
      <c r="DMS623" s="178"/>
      <c r="DMT623" s="178"/>
      <c r="DMU623" s="178"/>
      <c r="DMV623" s="178"/>
      <c r="DMW623" s="178"/>
      <c r="DMX623" s="178"/>
      <c r="DMY623" s="178"/>
      <c r="DMZ623" s="178"/>
      <c r="DNA623" s="178"/>
      <c r="DNB623" s="178"/>
      <c r="DNC623" s="178"/>
      <c r="DND623" s="178"/>
      <c r="DNE623" s="178"/>
      <c r="DNF623" s="178"/>
      <c r="DNG623" s="178"/>
      <c r="DNH623" s="178"/>
      <c r="DNI623" s="178"/>
      <c r="DNJ623" s="178"/>
      <c r="DNK623" s="178"/>
      <c r="DNL623" s="178"/>
      <c r="DNM623" s="178"/>
      <c r="DNN623" s="178"/>
      <c r="DNO623" s="178"/>
      <c r="DNP623" s="178"/>
      <c r="DNQ623" s="178"/>
      <c r="DNR623" s="178"/>
      <c r="DNS623" s="178"/>
      <c r="DNT623" s="178"/>
      <c r="DNU623" s="178"/>
      <c r="DNV623" s="178"/>
      <c r="DNW623" s="178"/>
      <c r="DNX623" s="178"/>
      <c r="DNY623" s="178"/>
      <c r="DNZ623" s="178"/>
      <c r="DOA623" s="178"/>
      <c r="DOB623" s="178"/>
      <c r="DOC623" s="178"/>
      <c r="DOD623" s="178"/>
      <c r="DOE623" s="178"/>
      <c r="DOF623" s="178"/>
      <c r="DOG623" s="178"/>
      <c r="DOH623" s="178"/>
      <c r="DOI623" s="178"/>
      <c r="DOJ623" s="178"/>
      <c r="DOK623" s="178"/>
      <c r="DOL623" s="178"/>
      <c r="DOM623" s="178"/>
      <c r="DON623" s="178"/>
      <c r="DOO623" s="178"/>
      <c r="DOP623" s="178"/>
      <c r="DOQ623" s="178"/>
      <c r="DOR623" s="178"/>
      <c r="DOS623" s="178"/>
      <c r="DOT623" s="178"/>
      <c r="DOU623" s="178"/>
      <c r="DOV623" s="178"/>
      <c r="DOW623" s="178"/>
      <c r="DOX623" s="178"/>
      <c r="DOY623" s="178"/>
      <c r="DOZ623" s="178"/>
      <c r="DPA623" s="178"/>
      <c r="DPB623" s="178"/>
      <c r="DPC623" s="178"/>
      <c r="DPD623" s="178"/>
      <c r="DPE623" s="178"/>
      <c r="DPF623" s="178"/>
      <c r="DPG623" s="178"/>
      <c r="DPH623" s="178"/>
      <c r="DPI623" s="178"/>
      <c r="DPJ623" s="178"/>
      <c r="DPK623" s="178"/>
      <c r="DPL623" s="178"/>
      <c r="DPM623" s="178"/>
      <c r="DPN623" s="178"/>
      <c r="DPO623" s="178"/>
      <c r="DPP623" s="178"/>
      <c r="DPQ623" s="178"/>
      <c r="DPR623" s="178"/>
      <c r="DPS623" s="178"/>
      <c r="DPT623" s="178"/>
      <c r="DPU623" s="178"/>
      <c r="DPV623" s="178"/>
      <c r="DPW623" s="178"/>
      <c r="DPX623" s="178"/>
      <c r="DPY623" s="178"/>
      <c r="DPZ623" s="178"/>
      <c r="DQA623" s="178"/>
      <c r="DQB623" s="178"/>
      <c r="DQC623" s="178"/>
      <c r="DQD623" s="178"/>
      <c r="DQE623" s="178"/>
      <c r="DQF623" s="178"/>
      <c r="DQG623" s="178"/>
      <c r="DQH623" s="178"/>
      <c r="DQI623" s="178"/>
      <c r="DQJ623" s="178"/>
      <c r="DQK623" s="178"/>
      <c r="DQL623" s="178"/>
      <c r="DQM623" s="178"/>
      <c r="DQN623" s="178"/>
      <c r="DQO623" s="178"/>
      <c r="DQP623" s="178"/>
      <c r="DQQ623" s="178"/>
      <c r="DQR623" s="178"/>
      <c r="DQS623" s="178"/>
      <c r="DQT623" s="178"/>
      <c r="DQU623" s="178"/>
      <c r="DQV623" s="178"/>
      <c r="DQW623" s="178"/>
      <c r="DQX623" s="178"/>
      <c r="DQY623" s="178"/>
      <c r="DQZ623" s="178"/>
      <c r="DRA623" s="178"/>
      <c r="DRB623" s="178"/>
      <c r="DRC623" s="178"/>
      <c r="DRD623" s="178"/>
      <c r="DRE623" s="178"/>
      <c r="DRF623" s="178"/>
      <c r="DRG623" s="178"/>
      <c r="DRH623" s="178"/>
      <c r="DRI623" s="178"/>
      <c r="DRJ623" s="178"/>
      <c r="DRK623" s="178"/>
      <c r="DRL623" s="178"/>
      <c r="DRM623" s="178"/>
      <c r="DRN623" s="178"/>
      <c r="DRO623" s="178"/>
      <c r="DRP623" s="178"/>
      <c r="DRQ623" s="178"/>
      <c r="DRR623" s="178"/>
      <c r="DRS623" s="178"/>
      <c r="DRT623" s="178"/>
      <c r="DRU623" s="178"/>
      <c r="DRV623" s="178"/>
      <c r="DRW623" s="178"/>
      <c r="DRX623" s="178"/>
      <c r="DRY623" s="178"/>
      <c r="DRZ623" s="178"/>
      <c r="DSA623" s="178"/>
      <c r="DSB623" s="178"/>
      <c r="DSC623" s="178"/>
      <c r="DSD623" s="178"/>
      <c r="DSE623" s="178"/>
      <c r="DSF623" s="178"/>
      <c r="DSG623" s="178"/>
      <c r="DSH623" s="178"/>
      <c r="DSI623" s="178"/>
      <c r="DSJ623" s="178"/>
      <c r="DSK623" s="178"/>
      <c r="DSL623" s="178"/>
      <c r="DSM623" s="178"/>
      <c r="DSN623" s="178"/>
      <c r="DSO623" s="178"/>
      <c r="DSP623" s="178"/>
      <c r="DSQ623" s="178"/>
      <c r="DSR623" s="178"/>
      <c r="DSS623" s="178"/>
      <c r="DST623" s="178"/>
      <c r="DSU623" s="178"/>
      <c r="DSV623" s="178"/>
      <c r="DSW623" s="178"/>
      <c r="DSX623" s="178"/>
      <c r="DSY623" s="178"/>
      <c r="DSZ623" s="178"/>
      <c r="DTA623" s="178"/>
      <c r="DTB623" s="178"/>
      <c r="DTC623" s="178"/>
      <c r="DTD623" s="178"/>
      <c r="DTE623" s="178"/>
      <c r="DTF623" s="178"/>
      <c r="DTG623" s="178"/>
      <c r="DTH623" s="178"/>
      <c r="DTI623" s="178"/>
      <c r="DTJ623" s="178"/>
      <c r="DTK623" s="178"/>
      <c r="DTL623" s="178"/>
      <c r="DTM623" s="178"/>
      <c r="DTN623" s="178"/>
      <c r="DTO623" s="178"/>
      <c r="DTP623" s="178"/>
      <c r="DTQ623" s="178"/>
      <c r="DTR623" s="178"/>
      <c r="DTS623" s="178"/>
      <c r="DTT623" s="178"/>
      <c r="DTU623" s="178"/>
      <c r="DTV623" s="178"/>
      <c r="DTW623" s="178"/>
      <c r="DTX623" s="178"/>
      <c r="DTY623" s="178"/>
      <c r="DTZ623" s="178"/>
      <c r="DUA623" s="178"/>
      <c r="DUB623" s="178"/>
      <c r="DUC623" s="178"/>
      <c r="DUD623" s="178"/>
      <c r="DUE623" s="178"/>
      <c r="DUF623" s="178"/>
      <c r="DUG623" s="178"/>
      <c r="DUH623" s="178"/>
      <c r="DUI623" s="178"/>
      <c r="DUJ623" s="178"/>
      <c r="DUK623" s="178"/>
      <c r="DUL623" s="178"/>
      <c r="DUM623" s="178"/>
      <c r="DUN623" s="178"/>
      <c r="DUO623" s="178"/>
      <c r="DUP623" s="178"/>
      <c r="DUQ623" s="178"/>
      <c r="DUR623" s="178"/>
      <c r="DUS623" s="178"/>
      <c r="DUT623" s="178"/>
      <c r="DUU623" s="178"/>
      <c r="DUV623" s="178"/>
      <c r="DUW623" s="178"/>
      <c r="DUX623" s="178"/>
      <c r="DUY623" s="178"/>
      <c r="DUZ623" s="178"/>
      <c r="DVA623" s="178"/>
      <c r="DVB623" s="178"/>
      <c r="DVC623" s="178"/>
      <c r="DVD623" s="178"/>
      <c r="DVE623" s="178"/>
      <c r="DVF623" s="178"/>
      <c r="DVG623" s="178"/>
      <c r="DVH623" s="178"/>
      <c r="DVI623" s="178"/>
      <c r="DVJ623" s="178"/>
      <c r="DVK623" s="178"/>
      <c r="DVL623" s="178"/>
      <c r="DVM623" s="178"/>
      <c r="DVN623" s="178"/>
      <c r="DVO623" s="178"/>
      <c r="DVP623" s="178"/>
      <c r="DVQ623" s="178"/>
      <c r="DVR623" s="178"/>
      <c r="DVS623" s="178"/>
      <c r="DVT623" s="178"/>
      <c r="DVU623" s="178"/>
      <c r="DVV623" s="178"/>
      <c r="DVW623" s="178"/>
      <c r="DVX623" s="178"/>
      <c r="DVY623" s="178"/>
      <c r="DVZ623" s="178"/>
      <c r="DWA623" s="178"/>
      <c r="DWB623" s="178"/>
      <c r="DWC623" s="178"/>
      <c r="DWD623" s="178"/>
      <c r="DWE623" s="178"/>
      <c r="DWF623" s="178"/>
      <c r="DWG623" s="178"/>
      <c r="DWH623" s="178"/>
      <c r="DWI623" s="178"/>
      <c r="DWJ623" s="178"/>
      <c r="DWK623" s="178"/>
      <c r="DWL623" s="178"/>
      <c r="DWM623" s="178"/>
      <c r="DWN623" s="178"/>
      <c r="DWO623" s="178"/>
      <c r="DWP623" s="178"/>
      <c r="DWQ623" s="178"/>
      <c r="DWR623" s="178"/>
      <c r="DWS623" s="178"/>
      <c r="DWT623" s="178"/>
      <c r="DWU623" s="178"/>
      <c r="DWV623" s="178"/>
      <c r="DWW623" s="178"/>
      <c r="DWX623" s="178"/>
      <c r="DWY623" s="178"/>
      <c r="DWZ623" s="178"/>
      <c r="DXA623" s="178"/>
      <c r="DXB623" s="178"/>
      <c r="DXC623" s="178"/>
      <c r="DXD623" s="178"/>
      <c r="DXE623" s="178"/>
      <c r="DXF623" s="178"/>
      <c r="DXG623" s="178"/>
      <c r="DXH623" s="178"/>
      <c r="DXI623" s="178"/>
      <c r="DXJ623" s="178"/>
      <c r="DXK623" s="178"/>
      <c r="DXL623" s="178"/>
      <c r="DXM623" s="178"/>
      <c r="DXN623" s="178"/>
      <c r="DXO623" s="178"/>
      <c r="DXP623" s="178"/>
      <c r="DXQ623" s="178"/>
      <c r="DXR623" s="178"/>
      <c r="DXS623" s="178"/>
      <c r="DXT623" s="178"/>
      <c r="DXU623" s="178"/>
      <c r="DXV623" s="178"/>
      <c r="DXW623" s="178"/>
      <c r="DXX623" s="178"/>
      <c r="DXY623" s="178"/>
      <c r="DXZ623" s="178"/>
      <c r="DYA623" s="178"/>
      <c r="DYB623" s="178"/>
      <c r="DYC623" s="178"/>
      <c r="DYD623" s="178"/>
      <c r="DYE623" s="178"/>
      <c r="DYF623" s="178"/>
      <c r="DYG623" s="178"/>
      <c r="DYH623" s="178"/>
      <c r="DYI623" s="178"/>
      <c r="DYJ623" s="178"/>
      <c r="DYK623" s="178"/>
      <c r="DYL623" s="178"/>
      <c r="DYM623" s="178"/>
      <c r="DYN623" s="178"/>
      <c r="DYO623" s="178"/>
      <c r="DYP623" s="178"/>
      <c r="DYQ623" s="178"/>
      <c r="DYR623" s="178"/>
      <c r="DYS623" s="178"/>
      <c r="DYT623" s="178"/>
      <c r="DYU623" s="178"/>
      <c r="DYV623" s="178"/>
      <c r="DYW623" s="178"/>
      <c r="DYX623" s="178"/>
      <c r="DYY623" s="178"/>
      <c r="DYZ623" s="178"/>
      <c r="DZA623" s="178"/>
      <c r="DZB623" s="178"/>
      <c r="DZC623" s="178"/>
      <c r="DZD623" s="178"/>
      <c r="DZE623" s="178"/>
      <c r="DZF623" s="178"/>
      <c r="DZG623" s="178"/>
      <c r="DZH623" s="178"/>
      <c r="DZI623" s="178"/>
      <c r="DZJ623" s="178"/>
      <c r="DZK623" s="178"/>
      <c r="DZL623" s="178"/>
      <c r="DZM623" s="178"/>
      <c r="DZN623" s="178"/>
      <c r="DZO623" s="178"/>
      <c r="DZP623" s="178"/>
      <c r="DZQ623" s="178"/>
      <c r="DZR623" s="178"/>
      <c r="DZS623" s="178"/>
      <c r="DZT623" s="178"/>
      <c r="DZU623" s="178"/>
      <c r="DZV623" s="178"/>
      <c r="DZW623" s="178"/>
      <c r="DZX623" s="178"/>
      <c r="DZY623" s="178"/>
      <c r="DZZ623" s="178"/>
      <c r="EAA623" s="178"/>
      <c r="EAB623" s="178"/>
      <c r="EAC623" s="178"/>
      <c r="EAD623" s="178"/>
      <c r="EAE623" s="178"/>
      <c r="EAF623" s="178"/>
      <c r="EAG623" s="178"/>
      <c r="EAH623" s="178"/>
      <c r="EAI623" s="178"/>
      <c r="EAJ623" s="178"/>
      <c r="EAK623" s="178"/>
      <c r="EAL623" s="178"/>
      <c r="EAM623" s="178"/>
      <c r="EAN623" s="178"/>
      <c r="EAO623" s="178"/>
      <c r="EAP623" s="178"/>
      <c r="EAQ623" s="178"/>
      <c r="EAR623" s="178"/>
      <c r="EAS623" s="178"/>
      <c r="EAT623" s="178"/>
      <c r="EAU623" s="178"/>
      <c r="EAV623" s="178"/>
      <c r="EAW623" s="178"/>
      <c r="EAX623" s="178"/>
      <c r="EAY623" s="178"/>
      <c r="EAZ623" s="178"/>
      <c r="EBA623" s="178"/>
      <c r="EBB623" s="178"/>
      <c r="EBC623" s="178"/>
      <c r="EBD623" s="178"/>
      <c r="EBE623" s="178"/>
      <c r="EBF623" s="178"/>
      <c r="EBG623" s="178"/>
      <c r="EBH623" s="178"/>
      <c r="EBI623" s="178"/>
      <c r="EBJ623" s="178"/>
      <c r="EBK623" s="178"/>
      <c r="EBL623" s="178"/>
      <c r="EBM623" s="178"/>
      <c r="EBN623" s="178"/>
      <c r="EBO623" s="178"/>
      <c r="EBP623" s="178"/>
      <c r="EBQ623" s="178"/>
      <c r="EBR623" s="178"/>
      <c r="EBS623" s="178"/>
      <c r="EBT623" s="178"/>
      <c r="EBU623" s="178"/>
      <c r="EBV623" s="178"/>
      <c r="EBW623" s="178"/>
      <c r="EBX623" s="178"/>
      <c r="EBY623" s="178"/>
      <c r="EBZ623" s="178"/>
      <c r="ECA623" s="178"/>
      <c r="ECB623" s="178"/>
      <c r="ECC623" s="178"/>
      <c r="ECD623" s="178"/>
      <c r="ECE623" s="178"/>
      <c r="ECF623" s="178"/>
      <c r="ECG623" s="178"/>
      <c r="ECH623" s="178"/>
      <c r="ECI623" s="178"/>
      <c r="ECJ623" s="178"/>
      <c r="ECK623" s="178"/>
      <c r="ECL623" s="178"/>
      <c r="ECM623" s="178"/>
      <c r="ECN623" s="178"/>
      <c r="ECO623" s="178"/>
      <c r="ECP623" s="178"/>
      <c r="ECQ623" s="178"/>
      <c r="ECR623" s="178"/>
      <c r="ECS623" s="178"/>
      <c r="ECT623" s="178"/>
      <c r="ECU623" s="178"/>
      <c r="ECV623" s="178"/>
      <c r="ECW623" s="178"/>
      <c r="ECX623" s="178"/>
      <c r="ECY623" s="178"/>
      <c r="ECZ623" s="178"/>
      <c r="EDA623" s="178"/>
      <c r="EDB623" s="178"/>
      <c r="EDC623" s="178"/>
      <c r="EDD623" s="178"/>
      <c r="EDE623" s="178"/>
      <c r="EDF623" s="178"/>
      <c r="EDG623" s="178"/>
      <c r="EDH623" s="178"/>
      <c r="EDI623" s="178"/>
      <c r="EDJ623" s="178"/>
      <c r="EDK623" s="178"/>
      <c r="EDL623" s="178"/>
      <c r="EDM623" s="178"/>
      <c r="EDN623" s="178"/>
      <c r="EDO623" s="178"/>
      <c r="EDP623" s="178"/>
      <c r="EDQ623" s="178"/>
      <c r="EDR623" s="178"/>
      <c r="EDS623" s="178"/>
      <c r="EDT623" s="178"/>
      <c r="EDU623" s="178"/>
      <c r="EDV623" s="178"/>
      <c r="EDW623" s="178"/>
      <c r="EDX623" s="178"/>
      <c r="EDY623" s="178"/>
      <c r="EDZ623" s="178"/>
      <c r="EEA623" s="178"/>
      <c r="EEB623" s="178"/>
      <c r="EEC623" s="178"/>
      <c r="EED623" s="178"/>
      <c r="EEE623" s="178"/>
      <c r="EEF623" s="178"/>
      <c r="EEG623" s="178"/>
      <c r="EEH623" s="178"/>
      <c r="EEI623" s="178"/>
      <c r="EEJ623" s="178"/>
      <c r="EEK623" s="178"/>
      <c r="EEL623" s="178"/>
      <c r="EEM623" s="178"/>
      <c r="EEN623" s="178"/>
      <c r="EEO623" s="178"/>
      <c r="EEP623" s="178"/>
      <c r="EEQ623" s="178"/>
      <c r="EER623" s="178"/>
      <c r="EES623" s="178"/>
      <c r="EET623" s="178"/>
      <c r="EEU623" s="178"/>
      <c r="EEV623" s="178"/>
      <c r="EEW623" s="178"/>
      <c r="EEX623" s="178"/>
      <c r="EEY623" s="178"/>
      <c r="EEZ623" s="178"/>
      <c r="EFA623" s="178"/>
      <c r="EFB623" s="178"/>
      <c r="EFC623" s="178"/>
      <c r="EFD623" s="178"/>
      <c r="EFE623" s="178"/>
      <c r="EFF623" s="178"/>
      <c r="EFG623" s="178"/>
      <c r="EFH623" s="178"/>
      <c r="EFI623" s="178"/>
      <c r="EFJ623" s="178"/>
      <c r="EFK623" s="178"/>
      <c r="EFL623" s="178"/>
      <c r="EFM623" s="178"/>
      <c r="EFN623" s="178"/>
      <c r="EFO623" s="178"/>
      <c r="EFP623" s="178"/>
      <c r="EFQ623" s="178"/>
      <c r="EFR623" s="178"/>
      <c r="EFS623" s="178"/>
      <c r="EFT623" s="178"/>
      <c r="EFU623" s="178"/>
      <c r="EFV623" s="178"/>
      <c r="EFW623" s="178"/>
      <c r="EFX623" s="178"/>
      <c r="EFY623" s="178"/>
      <c r="EFZ623" s="178"/>
      <c r="EGA623" s="178"/>
      <c r="EGB623" s="178"/>
      <c r="EGC623" s="178"/>
      <c r="EGD623" s="178"/>
      <c r="EGE623" s="178"/>
      <c r="EGF623" s="178"/>
      <c r="EGG623" s="178"/>
      <c r="EGH623" s="178"/>
      <c r="EGI623" s="178"/>
      <c r="EGJ623" s="178"/>
      <c r="EGK623" s="178"/>
      <c r="EGL623" s="178"/>
      <c r="EGM623" s="178"/>
      <c r="EGN623" s="178"/>
      <c r="EGO623" s="178"/>
      <c r="EGP623" s="178"/>
      <c r="EGQ623" s="178"/>
      <c r="EGR623" s="178"/>
      <c r="EGS623" s="178"/>
      <c r="EGT623" s="178"/>
      <c r="EGU623" s="178"/>
      <c r="EGV623" s="178"/>
      <c r="EGW623" s="178"/>
      <c r="EGX623" s="178"/>
      <c r="EGY623" s="178"/>
      <c r="EGZ623" s="178"/>
      <c r="EHA623" s="178"/>
      <c r="EHB623" s="178"/>
      <c r="EHC623" s="178"/>
      <c r="EHD623" s="178"/>
      <c r="EHE623" s="178"/>
      <c r="EHF623" s="178"/>
      <c r="EHG623" s="178"/>
      <c r="EHH623" s="178"/>
      <c r="EHI623" s="178"/>
      <c r="EHJ623" s="178"/>
      <c r="EHK623" s="178"/>
      <c r="EHL623" s="178"/>
      <c r="EHM623" s="178"/>
      <c r="EHN623" s="178"/>
      <c r="EHO623" s="178"/>
      <c r="EHP623" s="178"/>
      <c r="EHQ623" s="178"/>
      <c r="EHR623" s="178"/>
      <c r="EHS623" s="178"/>
      <c r="EHT623" s="178"/>
      <c r="EHU623" s="178"/>
      <c r="EHV623" s="178"/>
      <c r="EHW623" s="178"/>
      <c r="EHX623" s="178"/>
      <c r="EHY623" s="178"/>
      <c r="EHZ623" s="178"/>
      <c r="EIA623" s="178"/>
      <c r="EIB623" s="178"/>
      <c r="EIC623" s="178"/>
      <c r="EID623" s="178"/>
      <c r="EIE623" s="178"/>
      <c r="EIF623" s="178"/>
      <c r="EIG623" s="178"/>
      <c r="EIH623" s="178"/>
      <c r="EII623" s="178"/>
      <c r="EIJ623" s="178"/>
      <c r="EIK623" s="178"/>
      <c r="EIL623" s="178"/>
      <c r="EIM623" s="178"/>
      <c r="EIN623" s="178"/>
      <c r="EIO623" s="178"/>
      <c r="EIP623" s="178"/>
      <c r="EIQ623" s="178"/>
      <c r="EIR623" s="178"/>
      <c r="EIS623" s="178"/>
      <c r="EIT623" s="178"/>
      <c r="EIU623" s="178"/>
      <c r="EIV623" s="178"/>
      <c r="EIW623" s="178"/>
      <c r="EIX623" s="178"/>
      <c r="EIY623" s="178"/>
      <c r="EIZ623" s="178"/>
      <c r="EJA623" s="178"/>
      <c r="EJB623" s="178"/>
      <c r="EJC623" s="178"/>
      <c r="EJD623" s="178"/>
      <c r="EJE623" s="178"/>
      <c r="EJF623" s="178"/>
      <c r="EJG623" s="178"/>
      <c r="EJH623" s="178"/>
      <c r="EJI623" s="178"/>
      <c r="EJJ623" s="178"/>
      <c r="EJK623" s="178"/>
      <c r="EJL623" s="178"/>
      <c r="EJM623" s="178"/>
      <c r="EJN623" s="178"/>
      <c r="EJO623" s="178"/>
      <c r="EJP623" s="178"/>
      <c r="EJQ623" s="178"/>
      <c r="EJR623" s="178"/>
      <c r="EJS623" s="178"/>
      <c r="EJT623" s="178"/>
      <c r="EJU623" s="178"/>
      <c r="EJV623" s="178"/>
      <c r="EJW623" s="178"/>
      <c r="EJX623" s="178"/>
      <c r="EJY623" s="178"/>
      <c r="EJZ623" s="178"/>
      <c r="EKA623" s="178"/>
      <c r="EKB623" s="178"/>
      <c r="EKC623" s="178"/>
      <c r="EKD623" s="178"/>
      <c r="EKE623" s="178"/>
      <c r="EKF623" s="178"/>
      <c r="EKG623" s="178"/>
      <c r="EKH623" s="178"/>
      <c r="EKI623" s="178"/>
      <c r="EKJ623" s="178"/>
      <c r="EKK623" s="178"/>
      <c r="EKL623" s="178"/>
      <c r="EKM623" s="178"/>
      <c r="EKN623" s="178"/>
      <c r="EKO623" s="178"/>
      <c r="EKP623" s="178"/>
      <c r="EKQ623" s="178"/>
      <c r="EKR623" s="178"/>
      <c r="EKS623" s="178"/>
      <c r="EKT623" s="178"/>
      <c r="EKU623" s="178"/>
      <c r="EKV623" s="178"/>
      <c r="EKW623" s="178"/>
      <c r="EKX623" s="178"/>
      <c r="EKY623" s="178"/>
      <c r="EKZ623" s="178"/>
      <c r="ELA623" s="178"/>
      <c r="ELB623" s="178"/>
      <c r="ELC623" s="178"/>
      <c r="ELD623" s="178"/>
      <c r="ELE623" s="178"/>
      <c r="ELF623" s="178"/>
      <c r="ELG623" s="178"/>
      <c r="ELH623" s="178"/>
      <c r="ELI623" s="178"/>
      <c r="ELJ623" s="178"/>
      <c r="ELK623" s="178"/>
      <c r="ELL623" s="178"/>
      <c r="ELM623" s="178"/>
      <c r="ELN623" s="178"/>
      <c r="ELO623" s="178"/>
      <c r="ELP623" s="178"/>
      <c r="ELQ623" s="178"/>
      <c r="ELR623" s="178"/>
      <c r="ELS623" s="178"/>
      <c r="ELT623" s="178"/>
      <c r="ELU623" s="178"/>
      <c r="ELV623" s="178"/>
      <c r="ELW623" s="178"/>
      <c r="ELX623" s="178"/>
      <c r="ELY623" s="178"/>
      <c r="ELZ623" s="178"/>
      <c r="EMA623" s="178"/>
      <c r="EMB623" s="178"/>
      <c r="EMC623" s="178"/>
      <c r="EMD623" s="178"/>
      <c r="EME623" s="178"/>
      <c r="EMF623" s="178"/>
      <c r="EMG623" s="178"/>
      <c r="EMH623" s="178"/>
      <c r="EMI623" s="178"/>
      <c r="EMJ623" s="178"/>
      <c r="EMK623" s="178"/>
      <c r="EML623" s="178"/>
      <c r="EMM623" s="178"/>
      <c r="EMN623" s="178"/>
      <c r="EMO623" s="178"/>
      <c r="EMP623" s="178"/>
      <c r="EMQ623" s="178"/>
      <c r="EMR623" s="178"/>
      <c r="EMS623" s="178"/>
      <c r="EMT623" s="178"/>
      <c r="EMU623" s="178"/>
      <c r="EMV623" s="178"/>
      <c r="EMW623" s="178"/>
      <c r="EMX623" s="178"/>
      <c r="EMY623" s="178"/>
      <c r="EMZ623" s="178"/>
      <c r="ENA623" s="178"/>
      <c r="ENB623" s="178"/>
      <c r="ENC623" s="178"/>
      <c r="END623" s="178"/>
      <c r="ENE623" s="178"/>
      <c r="ENF623" s="178"/>
      <c r="ENG623" s="178"/>
      <c r="ENH623" s="178"/>
      <c r="ENI623" s="178"/>
      <c r="ENJ623" s="178"/>
      <c r="ENK623" s="178"/>
      <c r="ENL623" s="178"/>
      <c r="ENM623" s="178"/>
      <c r="ENN623" s="178"/>
      <c r="ENO623" s="178"/>
      <c r="ENP623" s="178"/>
      <c r="ENQ623" s="178"/>
      <c r="ENR623" s="178"/>
      <c r="ENS623" s="178"/>
      <c r="ENT623" s="178"/>
      <c r="ENU623" s="178"/>
      <c r="ENV623" s="178"/>
      <c r="ENW623" s="178"/>
      <c r="ENX623" s="178"/>
      <c r="ENY623" s="178"/>
      <c r="ENZ623" s="178"/>
      <c r="EOA623" s="178"/>
      <c r="EOB623" s="178"/>
      <c r="EOC623" s="178"/>
      <c r="EOD623" s="178"/>
      <c r="EOE623" s="178"/>
      <c r="EOF623" s="178"/>
      <c r="EOG623" s="178"/>
      <c r="EOH623" s="178"/>
      <c r="EOI623" s="178"/>
      <c r="EOJ623" s="178"/>
      <c r="EOK623" s="178"/>
      <c r="EOL623" s="178"/>
      <c r="EOM623" s="178"/>
      <c r="EON623" s="178"/>
      <c r="EOO623" s="178"/>
      <c r="EOP623" s="178"/>
      <c r="EOQ623" s="178"/>
      <c r="EOR623" s="178"/>
      <c r="EOS623" s="178"/>
      <c r="EOT623" s="178"/>
      <c r="EOU623" s="178"/>
      <c r="EOV623" s="178"/>
      <c r="EOW623" s="178"/>
      <c r="EOX623" s="178"/>
      <c r="EOY623" s="178"/>
      <c r="EOZ623" s="178"/>
      <c r="EPA623" s="178"/>
      <c r="EPB623" s="178"/>
      <c r="EPC623" s="178"/>
      <c r="EPD623" s="178"/>
      <c r="EPE623" s="178"/>
      <c r="EPF623" s="178"/>
      <c r="EPG623" s="178"/>
      <c r="EPH623" s="178"/>
      <c r="EPI623" s="178"/>
      <c r="EPJ623" s="178"/>
      <c r="EPK623" s="178"/>
      <c r="EPL623" s="178"/>
      <c r="EPM623" s="178"/>
      <c r="EPN623" s="178"/>
      <c r="EPO623" s="178"/>
      <c r="EPP623" s="178"/>
      <c r="EPQ623" s="178"/>
      <c r="EPR623" s="178"/>
      <c r="EPS623" s="178"/>
      <c r="EPT623" s="178"/>
      <c r="EPU623" s="178"/>
      <c r="EPV623" s="178"/>
      <c r="EPW623" s="178"/>
      <c r="EPX623" s="178"/>
      <c r="EPY623" s="178"/>
      <c r="EPZ623" s="178"/>
      <c r="EQA623" s="178"/>
      <c r="EQB623" s="178"/>
      <c r="EQC623" s="178"/>
      <c r="EQD623" s="178"/>
      <c r="EQE623" s="178"/>
      <c r="EQF623" s="178"/>
      <c r="EQG623" s="178"/>
      <c r="EQH623" s="178"/>
      <c r="EQI623" s="178"/>
      <c r="EQJ623" s="178"/>
      <c r="EQK623" s="178"/>
      <c r="EQL623" s="178"/>
      <c r="EQM623" s="178"/>
      <c r="EQN623" s="178"/>
      <c r="EQO623" s="178"/>
      <c r="EQP623" s="178"/>
      <c r="EQQ623" s="178"/>
      <c r="EQR623" s="178"/>
      <c r="EQS623" s="178"/>
      <c r="EQT623" s="178"/>
      <c r="EQU623" s="178"/>
      <c r="EQV623" s="178"/>
      <c r="EQW623" s="178"/>
      <c r="EQX623" s="178"/>
      <c r="EQY623" s="178"/>
      <c r="EQZ623" s="178"/>
      <c r="ERA623" s="178"/>
      <c r="ERB623" s="178"/>
      <c r="ERC623" s="178"/>
      <c r="ERD623" s="178"/>
      <c r="ERE623" s="178"/>
      <c r="ERF623" s="178"/>
      <c r="ERG623" s="178"/>
      <c r="ERH623" s="178"/>
      <c r="ERI623" s="178"/>
      <c r="ERJ623" s="178"/>
      <c r="ERK623" s="178"/>
      <c r="ERL623" s="178"/>
      <c r="ERM623" s="178"/>
      <c r="ERN623" s="178"/>
      <c r="ERO623" s="178"/>
      <c r="ERP623" s="178"/>
      <c r="ERQ623" s="178"/>
      <c r="ERR623" s="178"/>
      <c r="ERS623" s="178"/>
      <c r="ERT623" s="178"/>
      <c r="ERU623" s="178"/>
      <c r="ERV623" s="178"/>
      <c r="ERW623" s="178"/>
      <c r="ERX623" s="178"/>
      <c r="ERY623" s="178"/>
      <c r="ERZ623" s="178"/>
      <c r="ESA623" s="178"/>
      <c r="ESB623" s="178"/>
      <c r="ESC623" s="178"/>
      <c r="ESD623" s="178"/>
      <c r="ESE623" s="178"/>
      <c r="ESF623" s="178"/>
      <c r="ESG623" s="178"/>
      <c r="ESH623" s="178"/>
      <c r="ESI623" s="178"/>
      <c r="ESJ623" s="178"/>
      <c r="ESK623" s="178"/>
      <c r="ESL623" s="178"/>
      <c r="ESM623" s="178"/>
      <c r="ESN623" s="178"/>
      <c r="ESO623" s="178"/>
      <c r="ESP623" s="178"/>
      <c r="ESQ623" s="178"/>
      <c r="ESR623" s="178"/>
      <c r="ESS623" s="178"/>
      <c r="EST623" s="178"/>
      <c r="ESU623" s="178"/>
      <c r="ESV623" s="178"/>
      <c r="ESW623" s="178"/>
      <c r="ESX623" s="178"/>
      <c r="ESY623" s="178"/>
      <c r="ESZ623" s="178"/>
      <c r="ETA623" s="178"/>
      <c r="ETB623" s="178"/>
      <c r="ETC623" s="178"/>
      <c r="ETD623" s="178"/>
      <c r="ETE623" s="178"/>
      <c r="ETF623" s="178"/>
      <c r="ETG623" s="178"/>
      <c r="ETH623" s="178"/>
      <c r="ETI623" s="178"/>
      <c r="ETJ623" s="178"/>
      <c r="ETK623" s="178"/>
      <c r="ETL623" s="178"/>
      <c r="ETM623" s="178"/>
      <c r="ETN623" s="178"/>
      <c r="ETO623" s="178"/>
      <c r="ETP623" s="178"/>
      <c r="ETQ623" s="178"/>
      <c r="ETR623" s="178"/>
      <c r="ETS623" s="178"/>
      <c r="ETT623" s="178"/>
      <c r="ETU623" s="178"/>
      <c r="ETV623" s="178"/>
      <c r="ETW623" s="178"/>
      <c r="ETX623" s="178"/>
      <c r="ETY623" s="178"/>
      <c r="ETZ623" s="178"/>
      <c r="EUA623" s="178"/>
      <c r="EUB623" s="178"/>
      <c r="EUC623" s="178"/>
      <c r="EUD623" s="178"/>
      <c r="EUE623" s="178"/>
      <c r="EUF623" s="178"/>
      <c r="EUG623" s="178"/>
      <c r="EUH623" s="178"/>
      <c r="EUI623" s="178"/>
      <c r="EUJ623" s="178"/>
      <c r="EUK623" s="178"/>
      <c r="EUL623" s="178"/>
      <c r="EUM623" s="178"/>
      <c r="EUN623" s="178"/>
      <c r="EUO623" s="178"/>
      <c r="EUP623" s="178"/>
      <c r="EUQ623" s="178"/>
      <c r="EUR623" s="178"/>
      <c r="EUS623" s="178"/>
      <c r="EUT623" s="178"/>
      <c r="EUU623" s="178"/>
      <c r="EUV623" s="178"/>
      <c r="EUW623" s="178"/>
      <c r="EUX623" s="178"/>
      <c r="EUY623" s="178"/>
      <c r="EUZ623" s="178"/>
      <c r="EVA623" s="178"/>
      <c r="EVB623" s="178"/>
      <c r="EVC623" s="178"/>
      <c r="EVD623" s="178"/>
      <c r="EVE623" s="178"/>
      <c r="EVF623" s="178"/>
      <c r="EVG623" s="178"/>
      <c r="EVH623" s="178"/>
      <c r="EVI623" s="178"/>
      <c r="EVJ623" s="178"/>
      <c r="EVK623" s="178"/>
      <c r="EVL623" s="178"/>
      <c r="EVM623" s="178"/>
      <c r="EVN623" s="178"/>
      <c r="EVO623" s="178"/>
      <c r="EVP623" s="178"/>
      <c r="EVQ623" s="178"/>
      <c r="EVR623" s="178"/>
      <c r="EVS623" s="178"/>
      <c r="EVT623" s="178"/>
      <c r="EVU623" s="178"/>
      <c r="EVV623" s="178"/>
      <c r="EVW623" s="178"/>
      <c r="EVX623" s="178"/>
      <c r="EVY623" s="178"/>
      <c r="EVZ623" s="178"/>
      <c r="EWA623" s="178"/>
      <c r="EWB623" s="178"/>
      <c r="EWC623" s="178"/>
      <c r="EWD623" s="178"/>
      <c r="EWE623" s="178"/>
      <c r="EWF623" s="178"/>
      <c r="EWG623" s="178"/>
      <c r="EWH623" s="178"/>
      <c r="EWI623" s="178"/>
      <c r="EWJ623" s="178"/>
      <c r="EWK623" s="178"/>
      <c r="EWL623" s="178"/>
      <c r="EWM623" s="178"/>
      <c r="EWN623" s="178"/>
      <c r="EWO623" s="178"/>
      <c r="EWP623" s="178"/>
      <c r="EWQ623" s="178"/>
      <c r="EWR623" s="178"/>
      <c r="EWS623" s="178"/>
      <c r="EWT623" s="178"/>
      <c r="EWU623" s="178"/>
      <c r="EWV623" s="178"/>
      <c r="EWW623" s="178"/>
      <c r="EWX623" s="178"/>
      <c r="EWY623" s="178"/>
      <c r="EWZ623" s="178"/>
      <c r="EXA623" s="178"/>
      <c r="EXB623" s="178"/>
      <c r="EXC623" s="178"/>
      <c r="EXD623" s="178"/>
      <c r="EXE623" s="178"/>
      <c r="EXF623" s="178"/>
      <c r="EXG623" s="178"/>
      <c r="EXH623" s="178"/>
      <c r="EXI623" s="178"/>
      <c r="EXJ623" s="178"/>
      <c r="EXK623" s="178"/>
      <c r="EXL623" s="178"/>
      <c r="EXM623" s="178"/>
      <c r="EXN623" s="178"/>
      <c r="EXO623" s="178"/>
      <c r="EXP623" s="178"/>
      <c r="EXQ623" s="178"/>
      <c r="EXR623" s="178"/>
      <c r="EXS623" s="178"/>
      <c r="EXT623" s="178"/>
      <c r="EXU623" s="178"/>
      <c r="EXV623" s="178"/>
      <c r="EXW623" s="178"/>
      <c r="EXX623" s="178"/>
      <c r="EXY623" s="178"/>
      <c r="EXZ623" s="178"/>
      <c r="EYA623" s="178"/>
      <c r="EYB623" s="178"/>
      <c r="EYC623" s="178"/>
      <c r="EYD623" s="178"/>
      <c r="EYE623" s="178"/>
      <c r="EYF623" s="178"/>
      <c r="EYG623" s="178"/>
      <c r="EYH623" s="178"/>
      <c r="EYI623" s="178"/>
      <c r="EYJ623" s="178"/>
      <c r="EYK623" s="178"/>
      <c r="EYL623" s="178"/>
      <c r="EYM623" s="178"/>
      <c r="EYN623" s="178"/>
      <c r="EYO623" s="178"/>
      <c r="EYP623" s="178"/>
      <c r="EYQ623" s="178"/>
      <c r="EYR623" s="178"/>
      <c r="EYS623" s="178"/>
      <c r="EYT623" s="178"/>
      <c r="EYU623" s="178"/>
      <c r="EYV623" s="178"/>
      <c r="EYW623" s="178"/>
      <c r="EYX623" s="178"/>
      <c r="EYY623" s="178"/>
      <c r="EYZ623" s="178"/>
      <c r="EZA623" s="178"/>
      <c r="EZB623" s="178"/>
      <c r="EZC623" s="178"/>
      <c r="EZD623" s="178"/>
      <c r="EZE623" s="178"/>
      <c r="EZF623" s="178"/>
      <c r="EZG623" s="178"/>
      <c r="EZH623" s="178"/>
      <c r="EZI623" s="178"/>
      <c r="EZJ623" s="178"/>
      <c r="EZK623" s="178"/>
      <c r="EZL623" s="178"/>
      <c r="EZM623" s="178"/>
      <c r="EZN623" s="178"/>
      <c r="EZO623" s="178"/>
      <c r="EZP623" s="178"/>
      <c r="EZQ623" s="178"/>
      <c r="EZR623" s="178"/>
      <c r="EZS623" s="178"/>
      <c r="EZT623" s="178"/>
      <c r="EZU623" s="178"/>
      <c r="EZV623" s="178"/>
      <c r="EZW623" s="178"/>
      <c r="EZX623" s="178"/>
      <c r="EZY623" s="178"/>
      <c r="EZZ623" s="178"/>
      <c r="FAA623" s="178"/>
      <c r="FAB623" s="178"/>
      <c r="FAC623" s="178"/>
      <c r="FAD623" s="178"/>
      <c r="FAE623" s="178"/>
      <c r="FAF623" s="178"/>
      <c r="FAG623" s="178"/>
      <c r="FAH623" s="178"/>
      <c r="FAI623" s="178"/>
      <c r="FAJ623" s="178"/>
      <c r="FAK623" s="178"/>
      <c r="FAL623" s="178"/>
      <c r="FAM623" s="178"/>
      <c r="FAN623" s="178"/>
      <c r="FAO623" s="178"/>
      <c r="FAP623" s="178"/>
      <c r="FAQ623" s="178"/>
      <c r="FAR623" s="178"/>
      <c r="FAS623" s="178"/>
      <c r="FAT623" s="178"/>
      <c r="FAU623" s="178"/>
      <c r="FAV623" s="178"/>
      <c r="FAW623" s="178"/>
      <c r="FAX623" s="178"/>
      <c r="FAY623" s="178"/>
      <c r="FAZ623" s="178"/>
      <c r="FBA623" s="178"/>
      <c r="FBB623" s="178"/>
      <c r="FBC623" s="178"/>
      <c r="FBD623" s="178"/>
      <c r="FBE623" s="178"/>
      <c r="FBF623" s="178"/>
      <c r="FBG623" s="178"/>
      <c r="FBH623" s="178"/>
      <c r="FBI623" s="178"/>
      <c r="FBJ623" s="178"/>
      <c r="FBK623" s="178"/>
      <c r="FBL623" s="178"/>
      <c r="FBM623" s="178"/>
      <c r="FBN623" s="178"/>
      <c r="FBO623" s="178"/>
      <c r="FBP623" s="178"/>
      <c r="FBQ623" s="178"/>
      <c r="FBR623" s="178"/>
      <c r="FBS623" s="178"/>
      <c r="FBT623" s="178"/>
      <c r="FBU623" s="178"/>
      <c r="FBV623" s="178"/>
      <c r="FBW623" s="178"/>
      <c r="FBX623" s="178"/>
      <c r="FBY623" s="178"/>
      <c r="FBZ623" s="178"/>
      <c r="FCA623" s="178"/>
      <c r="FCB623" s="178"/>
      <c r="FCC623" s="178"/>
      <c r="FCD623" s="178"/>
      <c r="FCE623" s="178"/>
      <c r="FCF623" s="178"/>
      <c r="FCG623" s="178"/>
      <c r="FCH623" s="178"/>
      <c r="FCI623" s="178"/>
      <c r="FCJ623" s="178"/>
      <c r="FCK623" s="178"/>
      <c r="FCL623" s="178"/>
      <c r="FCM623" s="178"/>
      <c r="FCN623" s="178"/>
      <c r="FCO623" s="178"/>
      <c r="FCP623" s="178"/>
      <c r="FCQ623" s="178"/>
      <c r="FCR623" s="178"/>
      <c r="FCS623" s="178"/>
      <c r="FCT623" s="178"/>
      <c r="FCU623" s="178"/>
      <c r="FCV623" s="178"/>
      <c r="FCW623" s="178"/>
      <c r="FCX623" s="178"/>
      <c r="FCY623" s="178"/>
      <c r="FCZ623" s="178"/>
      <c r="FDA623" s="178"/>
      <c r="FDB623" s="178"/>
      <c r="FDC623" s="178"/>
      <c r="FDD623" s="178"/>
      <c r="FDE623" s="178"/>
      <c r="FDF623" s="178"/>
      <c r="FDG623" s="178"/>
      <c r="FDH623" s="178"/>
      <c r="FDI623" s="178"/>
      <c r="FDJ623" s="178"/>
      <c r="FDK623" s="178"/>
      <c r="FDL623" s="178"/>
      <c r="FDM623" s="178"/>
      <c r="FDN623" s="178"/>
      <c r="FDO623" s="178"/>
      <c r="FDP623" s="178"/>
      <c r="FDQ623" s="178"/>
      <c r="FDR623" s="178"/>
      <c r="FDS623" s="178"/>
      <c r="FDT623" s="178"/>
      <c r="FDU623" s="178"/>
      <c r="FDV623" s="178"/>
      <c r="FDW623" s="178"/>
      <c r="FDX623" s="178"/>
      <c r="FDY623" s="178"/>
      <c r="FDZ623" s="178"/>
      <c r="FEA623" s="178"/>
      <c r="FEB623" s="178"/>
      <c r="FEC623" s="178"/>
      <c r="FED623" s="178"/>
      <c r="FEE623" s="178"/>
      <c r="FEF623" s="178"/>
      <c r="FEG623" s="178"/>
      <c r="FEH623" s="178"/>
      <c r="FEI623" s="178"/>
      <c r="FEJ623" s="178"/>
      <c r="FEK623" s="178"/>
      <c r="FEL623" s="178"/>
      <c r="FEM623" s="178"/>
      <c r="FEN623" s="178"/>
      <c r="FEO623" s="178"/>
      <c r="FEP623" s="178"/>
      <c r="FEQ623" s="178"/>
      <c r="FER623" s="178"/>
      <c r="FES623" s="178"/>
      <c r="FET623" s="178"/>
      <c r="FEU623" s="178"/>
      <c r="FEV623" s="178"/>
      <c r="FEW623" s="178"/>
      <c r="FEX623" s="178"/>
      <c r="FEY623" s="178"/>
      <c r="FEZ623" s="178"/>
      <c r="FFA623" s="178"/>
      <c r="FFB623" s="178"/>
      <c r="FFC623" s="178"/>
      <c r="FFD623" s="178"/>
      <c r="FFE623" s="178"/>
      <c r="FFF623" s="178"/>
      <c r="FFG623" s="178"/>
      <c r="FFH623" s="178"/>
      <c r="FFI623" s="178"/>
      <c r="FFJ623" s="178"/>
      <c r="FFK623" s="178"/>
      <c r="FFL623" s="178"/>
      <c r="FFM623" s="178"/>
      <c r="FFN623" s="178"/>
      <c r="FFO623" s="178"/>
      <c r="FFP623" s="178"/>
      <c r="FFQ623" s="178"/>
      <c r="FFR623" s="178"/>
      <c r="FFS623" s="178"/>
      <c r="FFT623" s="178"/>
      <c r="FFU623" s="178"/>
      <c r="FFV623" s="178"/>
      <c r="FFW623" s="178"/>
      <c r="FFX623" s="178"/>
      <c r="FFY623" s="178"/>
      <c r="FFZ623" s="178"/>
      <c r="FGA623" s="178"/>
      <c r="FGB623" s="178"/>
      <c r="FGC623" s="178"/>
      <c r="FGD623" s="178"/>
      <c r="FGE623" s="178"/>
      <c r="FGF623" s="178"/>
      <c r="FGG623" s="178"/>
      <c r="FGH623" s="178"/>
      <c r="FGI623" s="178"/>
      <c r="FGJ623" s="178"/>
      <c r="FGK623" s="178"/>
      <c r="FGL623" s="178"/>
      <c r="FGM623" s="178"/>
      <c r="FGN623" s="178"/>
      <c r="FGO623" s="178"/>
      <c r="FGP623" s="178"/>
      <c r="FGQ623" s="178"/>
      <c r="FGR623" s="178"/>
      <c r="FGS623" s="178"/>
      <c r="FGT623" s="178"/>
      <c r="FGU623" s="178"/>
      <c r="FGV623" s="178"/>
      <c r="FGW623" s="178"/>
      <c r="FGX623" s="178"/>
      <c r="FGY623" s="178"/>
      <c r="FGZ623" s="178"/>
      <c r="FHA623" s="178"/>
      <c r="FHB623" s="178"/>
      <c r="FHC623" s="178"/>
      <c r="FHD623" s="178"/>
      <c r="FHE623" s="178"/>
      <c r="FHF623" s="178"/>
      <c r="FHG623" s="178"/>
      <c r="FHH623" s="178"/>
      <c r="FHI623" s="178"/>
      <c r="FHJ623" s="178"/>
      <c r="FHK623" s="178"/>
      <c r="FHL623" s="178"/>
      <c r="FHM623" s="178"/>
      <c r="FHN623" s="178"/>
      <c r="FHO623" s="178"/>
      <c r="FHP623" s="178"/>
      <c r="FHQ623" s="178"/>
      <c r="FHR623" s="178"/>
      <c r="FHS623" s="178"/>
      <c r="FHT623" s="178"/>
      <c r="FHU623" s="178"/>
      <c r="FHV623" s="178"/>
      <c r="FHW623" s="178"/>
      <c r="FHX623" s="178"/>
      <c r="FHY623" s="178"/>
      <c r="FHZ623" s="178"/>
      <c r="FIA623" s="178"/>
      <c r="FIB623" s="178"/>
      <c r="FIC623" s="178"/>
      <c r="FID623" s="178"/>
      <c r="FIE623" s="178"/>
      <c r="FIF623" s="178"/>
      <c r="FIG623" s="178"/>
      <c r="FIH623" s="178"/>
      <c r="FII623" s="178"/>
      <c r="FIJ623" s="178"/>
      <c r="FIK623" s="178"/>
      <c r="FIL623" s="178"/>
      <c r="FIM623" s="178"/>
      <c r="FIN623" s="178"/>
      <c r="FIO623" s="178"/>
      <c r="FIP623" s="178"/>
      <c r="FIQ623" s="178"/>
      <c r="FIR623" s="178"/>
      <c r="FIS623" s="178"/>
      <c r="FIT623" s="178"/>
      <c r="FIU623" s="178"/>
      <c r="FIV623" s="178"/>
      <c r="FIW623" s="178"/>
      <c r="FIX623" s="178"/>
      <c r="FIY623" s="178"/>
      <c r="FIZ623" s="178"/>
      <c r="FJA623" s="178"/>
      <c r="FJB623" s="178"/>
      <c r="FJC623" s="178"/>
      <c r="FJD623" s="178"/>
      <c r="FJE623" s="178"/>
      <c r="FJF623" s="178"/>
      <c r="FJG623" s="178"/>
      <c r="FJH623" s="178"/>
      <c r="FJI623" s="178"/>
      <c r="FJJ623" s="178"/>
      <c r="FJK623" s="178"/>
      <c r="FJL623" s="178"/>
      <c r="FJM623" s="178"/>
      <c r="FJN623" s="178"/>
      <c r="FJO623" s="178"/>
      <c r="FJP623" s="178"/>
      <c r="FJQ623" s="178"/>
      <c r="FJR623" s="178"/>
      <c r="FJS623" s="178"/>
      <c r="FJT623" s="178"/>
      <c r="FJU623" s="178"/>
      <c r="FJV623" s="178"/>
      <c r="FJW623" s="178"/>
      <c r="FJX623" s="178"/>
      <c r="FJY623" s="178"/>
      <c r="FJZ623" s="178"/>
      <c r="FKA623" s="178"/>
      <c r="FKB623" s="178"/>
      <c r="FKC623" s="178"/>
      <c r="FKD623" s="178"/>
      <c r="FKE623" s="178"/>
      <c r="FKF623" s="178"/>
      <c r="FKG623" s="178"/>
      <c r="FKH623" s="178"/>
      <c r="FKI623" s="178"/>
      <c r="FKJ623" s="178"/>
      <c r="FKK623" s="178"/>
      <c r="FKL623" s="178"/>
      <c r="FKM623" s="178"/>
      <c r="FKN623" s="178"/>
      <c r="FKO623" s="178"/>
      <c r="FKP623" s="178"/>
      <c r="FKQ623" s="178"/>
      <c r="FKR623" s="178"/>
      <c r="FKS623" s="178"/>
      <c r="FKT623" s="178"/>
      <c r="FKU623" s="178"/>
      <c r="FKV623" s="178"/>
      <c r="FKW623" s="178"/>
      <c r="FKX623" s="178"/>
      <c r="FKY623" s="178"/>
      <c r="FKZ623" s="178"/>
      <c r="FLA623" s="178"/>
      <c r="FLB623" s="178"/>
      <c r="FLC623" s="178"/>
      <c r="FLD623" s="178"/>
      <c r="FLE623" s="178"/>
      <c r="FLF623" s="178"/>
      <c r="FLG623" s="178"/>
      <c r="FLH623" s="178"/>
      <c r="FLI623" s="178"/>
      <c r="FLJ623" s="178"/>
      <c r="FLK623" s="178"/>
      <c r="FLL623" s="178"/>
      <c r="FLM623" s="178"/>
      <c r="FLN623" s="178"/>
      <c r="FLO623" s="178"/>
      <c r="FLP623" s="178"/>
      <c r="FLQ623" s="178"/>
      <c r="FLR623" s="178"/>
      <c r="FLS623" s="178"/>
      <c r="FLT623" s="178"/>
      <c r="FLU623" s="178"/>
      <c r="FLV623" s="178"/>
      <c r="FLW623" s="178"/>
      <c r="FLX623" s="178"/>
      <c r="FLY623" s="178"/>
      <c r="FLZ623" s="178"/>
      <c r="FMA623" s="178"/>
      <c r="FMB623" s="178"/>
      <c r="FMC623" s="178"/>
      <c r="FMD623" s="178"/>
      <c r="FME623" s="178"/>
      <c r="FMF623" s="178"/>
      <c r="FMG623" s="178"/>
      <c r="FMH623" s="178"/>
      <c r="FMI623" s="178"/>
      <c r="FMJ623" s="178"/>
      <c r="FMK623" s="178"/>
      <c r="FML623" s="178"/>
      <c r="FMM623" s="178"/>
      <c r="FMN623" s="178"/>
      <c r="FMO623" s="178"/>
      <c r="FMP623" s="178"/>
      <c r="FMQ623" s="178"/>
      <c r="FMR623" s="178"/>
      <c r="FMS623" s="178"/>
      <c r="FMT623" s="178"/>
      <c r="FMU623" s="178"/>
      <c r="FMV623" s="178"/>
      <c r="FMW623" s="178"/>
      <c r="FMX623" s="178"/>
      <c r="FMY623" s="178"/>
      <c r="FMZ623" s="178"/>
      <c r="FNA623" s="178"/>
      <c r="FNB623" s="178"/>
      <c r="FNC623" s="178"/>
      <c r="FND623" s="178"/>
      <c r="FNE623" s="178"/>
      <c r="FNF623" s="178"/>
      <c r="FNG623" s="178"/>
      <c r="FNH623" s="178"/>
      <c r="FNI623" s="178"/>
      <c r="FNJ623" s="178"/>
      <c r="FNK623" s="178"/>
      <c r="FNL623" s="178"/>
      <c r="FNM623" s="178"/>
      <c r="FNN623" s="178"/>
      <c r="FNO623" s="178"/>
      <c r="FNP623" s="178"/>
      <c r="FNQ623" s="178"/>
      <c r="FNR623" s="178"/>
      <c r="FNS623" s="178"/>
      <c r="FNT623" s="178"/>
      <c r="FNU623" s="178"/>
      <c r="FNV623" s="178"/>
      <c r="FNW623" s="178"/>
      <c r="FNX623" s="178"/>
      <c r="FNY623" s="178"/>
      <c r="FNZ623" s="178"/>
      <c r="FOA623" s="178"/>
      <c r="FOB623" s="178"/>
      <c r="FOC623" s="178"/>
      <c r="FOD623" s="178"/>
      <c r="FOE623" s="178"/>
      <c r="FOF623" s="178"/>
      <c r="FOG623" s="178"/>
      <c r="FOH623" s="178"/>
      <c r="FOI623" s="178"/>
      <c r="FOJ623" s="178"/>
      <c r="FOK623" s="178"/>
      <c r="FOL623" s="178"/>
      <c r="FOM623" s="178"/>
      <c r="FON623" s="178"/>
      <c r="FOO623" s="178"/>
      <c r="FOP623" s="178"/>
      <c r="FOQ623" s="178"/>
      <c r="FOR623" s="178"/>
      <c r="FOS623" s="178"/>
      <c r="FOT623" s="178"/>
      <c r="FOU623" s="178"/>
      <c r="FOV623" s="178"/>
      <c r="FOW623" s="178"/>
      <c r="FOX623" s="178"/>
      <c r="FOY623" s="178"/>
      <c r="FOZ623" s="178"/>
      <c r="FPA623" s="178"/>
      <c r="FPB623" s="178"/>
      <c r="FPC623" s="178"/>
      <c r="FPD623" s="178"/>
      <c r="FPE623" s="178"/>
      <c r="FPF623" s="178"/>
      <c r="FPG623" s="178"/>
      <c r="FPH623" s="178"/>
      <c r="FPI623" s="178"/>
      <c r="FPJ623" s="178"/>
      <c r="FPK623" s="178"/>
      <c r="FPL623" s="178"/>
      <c r="FPM623" s="178"/>
      <c r="FPN623" s="178"/>
      <c r="FPO623" s="178"/>
      <c r="FPP623" s="178"/>
      <c r="FPQ623" s="178"/>
      <c r="FPR623" s="178"/>
      <c r="FPS623" s="178"/>
      <c r="FPT623" s="178"/>
      <c r="FPU623" s="178"/>
      <c r="FPV623" s="178"/>
      <c r="FPW623" s="178"/>
      <c r="FPX623" s="178"/>
      <c r="FPY623" s="178"/>
      <c r="FPZ623" s="178"/>
      <c r="FQA623" s="178"/>
      <c r="FQB623" s="178"/>
      <c r="FQC623" s="178"/>
      <c r="FQD623" s="178"/>
      <c r="FQE623" s="178"/>
      <c r="FQF623" s="178"/>
      <c r="FQG623" s="178"/>
      <c r="FQH623" s="178"/>
      <c r="FQI623" s="178"/>
      <c r="FQJ623" s="178"/>
      <c r="FQK623" s="178"/>
      <c r="FQL623" s="178"/>
      <c r="FQM623" s="178"/>
      <c r="FQN623" s="178"/>
      <c r="FQO623" s="178"/>
      <c r="FQP623" s="178"/>
      <c r="FQQ623" s="178"/>
      <c r="FQR623" s="178"/>
      <c r="FQS623" s="178"/>
      <c r="FQT623" s="178"/>
      <c r="FQU623" s="178"/>
      <c r="FQV623" s="178"/>
      <c r="FQW623" s="178"/>
      <c r="FQX623" s="178"/>
      <c r="FQY623" s="178"/>
      <c r="FQZ623" s="178"/>
      <c r="FRA623" s="178"/>
      <c r="FRB623" s="178"/>
      <c r="FRC623" s="178"/>
      <c r="FRD623" s="178"/>
      <c r="FRE623" s="178"/>
      <c r="FRF623" s="178"/>
      <c r="FRG623" s="178"/>
      <c r="FRH623" s="178"/>
      <c r="FRI623" s="178"/>
      <c r="FRJ623" s="178"/>
      <c r="FRK623" s="178"/>
      <c r="FRL623" s="178"/>
      <c r="FRM623" s="178"/>
      <c r="FRN623" s="178"/>
      <c r="FRO623" s="178"/>
      <c r="FRP623" s="178"/>
      <c r="FRQ623" s="178"/>
      <c r="FRR623" s="178"/>
      <c r="FRS623" s="178"/>
      <c r="FRT623" s="178"/>
      <c r="FRU623" s="178"/>
      <c r="FRV623" s="178"/>
      <c r="FRW623" s="178"/>
      <c r="FRX623" s="178"/>
      <c r="FRY623" s="178"/>
      <c r="FRZ623" s="178"/>
      <c r="FSA623" s="178"/>
      <c r="FSB623" s="178"/>
      <c r="FSC623" s="178"/>
      <c r="FSD623" s="178"/>
      <c r="FSE623" s="178"/>
      <c r="FSF623" s="178"/>
      <c r="FSG623" s="178"/>
      <c r="FSH623" s="178"/>
      <c r="FSI623" s="178"/>
      <c r="FSJ623" s="178"/>
      <c r="FSK623" s="178"/>
      <c r="FSL623" s="178"/>
      <c r="FSM623" s="178"/>
      <c r="FSN623" s="178"/>
      <c r="FSO623" s="178"/>
      <c r="FSP623" s="178"/>
      <c r="FSQ623" s="178"/>
      <c r="FSR623" s="178"/>
      <c r="FSS623" s="178"/>
      <c r="FST623" s="178"/>
      <c r="FSU623" s="178"/>
      <c r="FSV623" s="178"/>
      <c r="FSW623" s="178"/>
      <c r="FSX623" s="178"/>
      <c r="FSY623" s="178"/>
      <c r="FSZ623" s="178"/>
      <c r="FTA623" s="178"/>
      <c r="FTB623" s="178"/>
      <c r="FTC623" s="178"/>
      <c r="FTD623" s="178"/>
      <c r="FTE623" s="178"/>
      <c r="FTF623" s="178"/>
      <c r="FTG623" s="178"/>
      <c r="FTH623" s="178"/>
      <c r="FTI623" s="178"/>
      <c r="FTJ623" s="178"/>
      <c r="FTK623" s="178"/>
      <c r="FTL623" s="178"/>
      <c r="FTM623" s="178"/>
      <c r="FTN623" s="178"/>
      <c r="FTO623" s="178"/>
      <c r="FTP623" s="178"/>
      <c r="FTQ623" s="178"/>
      <c r="FTR623" s="178"/>
      <c r="FTS623" s="178"/>
      <c r="FTT623" s="178"/>
      <c r="FTU623" s="178"/>
      <c r="FTV623" s="178"/>
      <c r="FTW623" s="178"/>
      <c r="FTX623" s="178"/>
      <c r="FTY623" s="178"/>
      <c r="FTZ623" s="178"/>
      <c r="FUA623" s="178"/>
      <c r="FUB623" s="178"/>
      <c r="FUC623" s="178"/>
      <c r="FUD623" s="178"/>
      <c r="FUE623" s="178"/>
      <c r="FUF623" s="178"/>
      <c r="FUG623" s="178"/>
      <c r="FUH623" s="178"/>
      <c r="FUI623" s="178"/>
      <c r="FUJ623" s="178"/>
      <c r="FUK623" s="178"/>
      <c r="FUL623" s="178"/>
      <c r="FUM623" s="178"/>
      <c r="FUN623" s="178"/>
      <c r="FUO623" s="178"/>
      <c r="FUP623" s="178"/>
      <c r="FUQ623" s="178"/>
      <c r="FUR623" s="178"/>
      <c r="FUS623" s="178"/>
      <c r="FUT623" s="178"/>
      <c r="FUU623" s="178"/>
      <c r="FUV623" s="178"/>
      <c r="FUW623" s="178"/>
      <c r="FUX623" s="178"/>
      <c r="FUY623" s="178"/>
      <c r="FUZ623" s="178"/>
      <c r="FVA623" s="178"/>
      <c r="FVB623" s="178"/>
      <c r="FVC623" s="178"/>
      <c r="FVD623" s="178"/>
      <c r="FVE623" s="178"/>
      <c r="FVF623" s="178"/>
      <c r="FVG623" s="178"/>
      <c r="FVH623" s="178"/>
      <c r="FVI623" s="178"/>
      <c r="FVJ623" s="178"/>
      <c r="FVK623" s="178"/>
      <c r="FVL623" s="178"/>
      <c r="FVM623" s="178"/>
      <c r="FVN623" s="178"/>
      <c r="FVO623" s="178"/>
      <c r="FVP623" s="178"/>
      <c r="FVQ623" s="178"/>
      <c r="FVR623" s="178"/>
      <c r="FVS623" s="178"/>
      <c r="FVT623" s="178"/>
      <c r="FVU623" s="178"/>
      <c r="FVV623" s="178"/>
      <c r="FVW623" s="178"/>
      <c r="FVX623" s="178"/>
      <c r="FVY623" s="178"/>
      <c r="FVZ623" s="178"/>
      <c r="FWA623" s="178"/>
      <c r="FWB623" s="178"/>
      <c r="FWC623" s="178"/>
      <c r="FWD623" s="178"/>
      <c r="FWE623" s="178"/>
      <c r="FWF623" s="178"/>
      <c r="FWG623" s="178"/>
      <c r="FWH623" s="178"/>
      <c r="FWI623" s="178"/>
      <c r="FWJ623" s="178"/>
      <c r="FWK623" s="178"/>
      <c r="FWL623" s="178"/>
      <c r="FWM623" s="178"/>
      <c r="FWN623" s="178"/>
      <c r="FWO623" s="178"/>
      <c r="FWP623" s="178"/>
      <c r="FWQ623" s="178"/>
      <c r="FWR623" s="178"/>
      <c r="FWS623" s="178"/>
      <c r="FWT623" s="178"/>
      <c r="FWU623" s="178"/>
      <c r="FWV623" s="178"/>
      <c r="FWW623" s="178"/>
      <c r="FWX623" s="178"/>
      <c r="FWY623" s="178"/>
      <c r="FWZ623" s="178"/>
      <c r="FXA623" s="178"/>
      <c r="FXB623" s="178"/>
      <c r="FXC623" s="178"/>
      <c r="FXD623" s="178"/>
      <c r="FXE623" s="178"/>
      <c r="FXF623" s="178"/>
      <c r="FXG623" s="178"/>
      <c r="FXH623" s="178"/>
      <c r="FXI623" s="178"/>
      <c r="FXJ623" s="178"/>
      <c r="FXK623" s="178"/>
      <c r="FXL623" s="178"/>
      <c r="FXM623" s="178"/>
      <c r="FXN623" s="178"/>
      <c r="FXO623" s="178"/>
      <c r="FXP623" s="178"/>
      <c r="FXQ623" s="178"/>
      <c r="FXR623" s="178"/>
      <c r="FXS623" s="178"/>
      <c r="FXT623" s="178"/>
      <c r="FXU623" s="178"/>
      <c r="FXV623" s="178"/>
      <c r="FXW623" s="178"/>
      <c r="FXX623" s="178"/>
      <c r="FXY623" s="178"/>
      <c r="FXZ623" s="178"/>
      <c r="FYA623" s="178"/>
      <c r="FYB623" s="178"/>
      <c r="FYC623" s="178"/>
      <c r="FYD623" s="178"/>
      <c r="FYE623" s="178"/>
      <c r="FYF623" s="178"/>
      <c r="FYG623" s="178"/>
      <c r="FYH623" s="178"/>
      <c r="FYI623" s="178"/>
      <c r="FYJ623" s="178"/>
      <c r="FYK623" s="178"/>
      <c r="FYL623" s="178"/>
      <c r="FYM623" s="178"/>
      <c r="FYN623" s="178"/>
      <c r="FYO623" s="178"/>
      <c r="FYP623" s="178"/>
      <c r="FYQ623" s="178"/>
      <c r="FYR623" s="178"/>
      <c r="FYS623" s="178"/>
      <c r="FYT623" s="178"/>
      <c r="FYU623" s="178"/>
      <c r="FYV623" s="178"/>
      <c r="FYW623" s="178"/>
      <c r="FYX623" s="178"/>
      <c r="FYY623" s="178"/>
      <c r="FYZ623" s="178"/>
      <c r="FZA623" s="178"/>
      <c r="FZB623" s="178"/>
      <c r="FZC623" s="178"/>
      <c r="FZD623" s="178"/>
      <c r="FZE623" s="178"/>
      <c r="FZF623" s="178"/>
      <c r="FZG623" s="178"/>
      <c r="FZH623" s="178"/>
      <c r="FZI623" s="178"/>
      <c r="FZJ623" s="178"/>
      <c r="FZK623" s="178"/>
      <c r="FZL623" s="178"/>
      <c r="FZM623" s="178"/>
      <c r="FZN623" s="178"/>
      <c r="FZO623" s="178"/>
      <c r="FZP623" s="178"/>
      <c r="FZQ623" s="178"/>
      <c r="FZR623" s="178"/>
      <c r="FZS623" s="178"/>
      <c r="FZT623" s="178"/>
      <c r="FZU623" s="178"/>
      <c r="FZV623" s="178"/>
      <c r="FZW623" s="178"/>
      <c r="FZX623" s="178"/>
      <c r="FZY623" s="178"/>
      <c r="FZZ623" s="178"/>
      <c r="GAA623" s="178"/>
      <c r="GAB623" s="178"/>
      <c r="GAC623" s="178"/>
      <c r="GAD623" s="178"/>
      <c r="GAE623" s="178"/>
      <c r="GAF623" s="178"/>
      <c r="GAG623" s="178"/>
      <c r="GAH623" s="178"/>
      <c r="GAI623" s="178"/>
      <c r="GAJ623" s="178"/>
      <c r="GAK623" s="178"/>
      <c r="GAL623" s="178"/>
      <c r="GAM623" s="178"/>
      <c r="GAN623" s="178"/>
      <c r="GAO623" s="178"/>
      <c r="GAP623" s="178"/>
      <c r="GAQ623" s="178"/>
      <c r="GAR623" s="178"/>
      <c r="GAS623" s="178"/>
      <c r="GAT623" s="178"/>
      <c r="GAU623" s="178"/>
      <c r="GAV623" s="178"/>
      <c r="GAW623" s="178"/>
      <c r="GAX623" s="178"/>
      <c r="GAY623" s="178"/>
      <c r="GAZ623" s="178"/>
      <c r="GBA623" s="178"/>
      <c r="GBB623" s="178"/>
      <c r="GBC623" s="178"/>
      <c r="GBD623" s="178"/>
      <c r="GBE623" s="178"/>
      <c r="GBF623" s="178"/>
      <c r="GBG623" s="178"/>
      <c r="GBH623" s="178"/>
      <c r="GBI623" s="178"/>
      <c r="GBJ623" s="178"/>
      <c r="GBK623" s="178"/>
      <c r="GBL623" s="178"/>
      <c r="GBM623" s="178"/>
      <c r="GBN623" s="178"/>
      <c r="GBO623" s="178"/>
      <c r="GBP623" s="178"/>
      <c r="GBQ623" s="178"/>
      <c r="GBR623" s="178"/>
      <c r="GBS623" s="178"/>
      <c r="GBT623" s="178"/>
      <c r="GBU623" s="178"/>
      <c r="GBV623" s="178"/>
      <c r="GBW623" s="178"/>
      <c r="GBX623" s="178"/>
      <c r="GBY623" s="178"/>
      <c r="GBZ623" s="178"/>
      <c r="GCA623" s="178"/>
      <c r="GCB623" s="178"/>
      <c r="GCC623" s="178"/>
      <c r="GCD623" s="178"/>
      <c r="GCE623" s="178"/>
      <c r="GCF623" s="178"/>
      <c r="GCG623" s="178"/>
      <c r="GCH623" s="178"/>
      <c r="GCI623" s="178"/>
      <c r="GCJ623" s="178"/>
      <c r="GCK623" s="178"/>
      <c r="GCL623" s="178"/>
      <c r="GCM623" s="178"/>
      <c r="GCN623" s="178"/>
      <c r="GCO623" s="178"/>
      <c r="GCP623" s="178"/>
      <c r="GCQ623" s="178"/>
      <c r="GCR623" s="178"/>
      <c r="GCS623" s="178"/>
      <c r="GCT623" s="178"/>
      <c r="GCU623" s="178"/>
      <c r="GCV623" s="178"/>
      <c r="GCW623" s="178"/>
      <c r="GCX623" s="178"/>
      <c r="GCY623" s="178"/>
      <c r="GCZ623" s="178"/>
      <c r="GDA623" s="178"/>
      <c r="GDB623" s="178"/>
      <c r="GDC623" s="178"/>
      <c r="GDD623" s="178"/>
      <c r="GDE623" s="178"/>
      <c r="GDF623" s="178"/>
      <c r="GDG623" s="178"/>
      <c r="GDH623" s="178"/>
      <c r="GDI623" s="178"/>
      <c r="GDJ623" s="178"/>
      <c r="GDK623" s="178"/>
      <c r="GDL623" s="178"/>
      <c r="GDM623" s="178"/>
      <c r="GDN623" s="178"/>
      <c r="GDO623" s="178"/>
      <c r="GDP623" s="178"/>
      <c r="GDQ623" s="178"/>
      <c r="GDR623" s="178"/>
      <c r="GDS623" s="178"/>
      <c r="GDT623" s="178"/>
      <c r="GDU623" s="178"/>
      <c r="GDV623" s="178"/>
      <c r="GDW623" s="178"/>
      <c r="GDX623" s="178"/>
      <c r="GDY623" s="178"/>
      <c r="GDZ623" s="178"/>
      <c r="GEA623" s="178"/>
      <c r="GEB623" s="178"/>
      <c r="GEC623" s="178"/>
      <c r="GED623" s="178"/>
      <c r="GEE623" s="178"/>
      <c r="GEF623" s="178"/>
      <c r="GEG623" s="178"/>
      <c r="GEH623" s="178"/>
      <c r="GEI623" s="178"/>
      <c r="GEJ623" s="178"/>
      <c r="GEK623" s="178"/>
      <c r="GEL623" s="178"/>
      <c r="GEM623" s="178"/>
      <c r="GEN623" s="178"/>
      <c r="GEO623" s="178"/>
      <c r="GEP623" s="178"/>
      <c r="GEQ623" s="178"/>
      <c r="GER623" s="178"/>
      <c r="GES623" s="178"/>
      <c r="GET623" s="178"/>
      <c r="GEU623" s="178"/>
      <c r="GEV623" s="178"/>
      <c r="GEW623" s="178"/>
      <c r="GEX623" s="178"/>
      <c r="GEY623" s="178"/>
      <c r="GEZ623" s="178"/>
      <c r="GFA623" s="178"/>
      <c r="GFB623" s="178"/>
      <c r="GFC623" s="178"/>
      <c r="GFD623" s="178"/>
      <c r="GFE623" s="178"/>
      <c r="GFF623" s="178"/>
      <c r="GFG623" s="178"/>
      <c r="GFH623" s="178"/>
      <c r="GFI623" s="178"/>
      <c r="GFJ623" s="178"/>
      <c r="GFK623" s="178"/>
      <c r="GFL623" s="178"/>
      <c r="GFM623" s="178"/>
      <c r="GFN623" s="178"/>
      <c r="GFO623" s="178"/>
      <c r="GFP623" s="178"/>
      <c r="GFQ623" s="178"/>
      <c r="GFR623" s="178"/>
      <c r="GFS623" s="178"/>
      <c r="GFT623" s="178"/>
      <c r="GFU623" s="178"/>
      <c r="GFV623" s="178"/>
      <c r="GFW623" s="178"/>
      <c r="GFX623" s="178"/>
      <c r="GFY623" s="178"/>
      <c r="GFZ623" s="178"/>
      <c r="GGA623" s="178"/>
      <c r="GGB623" s="178"/>
      <c r="GGC623" s="178"/>
      <c r="GGD623" s="178"/>
      <c r="GGE623" s="178"/>
      <c r="GGF623" s="178"/>
      <c r="GGG623" s="178"/>
      <c r="GGH623" s="178"/>
      <c r="GGI623" s="178"/>
      <c r="GGJ623" s="178"/>
      <c r="GGK623" s="178"/>
      <c r="GGL623" s="178"/>
      <c r="GGM623" s="178"/>
      <c r="GGN623" s="178"/>
      <c r="GGO623" s="178"/>
      <c r="GGP623" s="178"/>
      <c r="GGQ623" s="178"/>
      <c r="GGR623" s="178"/>
      <c r="GGS623" s="178"/>
      <c r="GGT623" s="178"/>
      <c r="GGU623" s="178"/>
      <c r="GGV623" s="178"/>
      <c r="GGW623" s="178"/>
      <c r="GGX623" s="178"/>
      <c r="GGY623" s="178"/>
      <c r="GGZ623" s="178"/>
      <c r="GHA623" s="178"/>
      <c r="GHB623" s="178"/>
      <c r="GHC623" s="178"/>
      <c r="GHD623" s="178"/>
      <c r="GHE623" s="178"/>
      <c r="GHF623" s="178"/>
      <c r="GHG623" s="178"/>
      <c r="GHH623" s="178"/>
      <c r="GHI623" s="178"/>
      <c r="GHJ623" s="178"/>
    </row>
    <row r="624" spans="1:4950" s="177" customFormat="1" ht="62.5">
      <c r="A624" s="250" t="s">
        <v>1457</v>
      </c>
      <c r="B624" s="250" t="s">
        <v>1455</v>
      </c>
      <c r="C624" s="250" t="s">
        <v>292</v>
      </c>
      <c r="D624" s="250" t="s">
        <v>1456</v>
      </c>
      <c r="E624" s="236">
        <v>44515</v>
      </c>
      <c r="F624" s="237">
        <v>44783</v>
      </c>
      <c r="G624" s="237">
        <v>44783</v>
      </c>
      <c r="H624" s="329"/>
      <c r="I624" s="225">
        <v>10651000</v>
      </c>
      <c r="J624" s="227"/>
      <c r="K624" s="228" t="s">
        <v>286</v>
      </c>
      <c r="L624" s="229">
        <v>100</v>
      </c>
      <c r="M624" s="231" t="s">
        <v>22</v>
      </c>
      <c r="N624" s="231">
        <v>138</v>
      </c>
      <c r="O624" s="295" t="s">
        <v>22</v>
      </c>
      <c r="P624" s="241" t="s">
        <v>22</v>
      </c>
      <c r="Q624" s="241" t="s">
        <v>22</v>
      </c>
      <c r="R624" s="241" t="s">
        <v>22</v>
      </c>
      <c r="S624" s="241" t="s">
        <v>22</v>
      </c>
      <c r="T624" s="241" t="s">
        <v>22</v>
      </c>
      <c r="U624" s="241" t="s">
        <v>22</v>
      </c>
      <c r="V624" s="241" t="s">
        <v>173</v>
      </c>
      <c r="W624" s="242" t="s">
        <v>1454</v>
      </c>
      <c r="X624" s="178"/>
      <c r="Y624" s="178"/>
      <c r="Z624" s="178"/>
      <c r="AA624" s="178"/>
      <c r="AB624" s="178"/>
      <c r="AC624" s="178"/>
      <c r="AD624" s="178"/>
      <c r="AE624" s="178"/>
      <c r="AF624" s="178"/>
      <c r="AG624" s="178"/>
      <c r="AH624" s="178"/>
      <c r="AI624" s="178"/>
      <c r="AJ624" s="178"/>
      <c r="AK624" s="178"/>
      <c r="AL624" s="178"/>
      <c r="AM624" s="178"/>
      <c r="AN624" s="178"/>
      <c r="AO624" s="178"/>
      <c r="AP624" s="178"/>
      <c r="AQ624" s="178"/>
      <c r="AR624" s="178"/>
      <c r="AS624" s="178"/>
      <c r="AT624" s="178"/>
      <c r="AU624" s="178"/>
      <c r="AV624" s="178"/>
      <c r="AW624" s="178"/>
      <c r="AX624" s="178"/>
      <c r="AY624" s="178"/>
      <c r="AZ624" s="178"/>
      <c r="BA624" s="178"/>
      <c r="BB624" s="178"/>
      <c r="BC624" s="178"/>
      <c r="BD624" s="178"/>
      <c r="BE624" s="178"/>
      <c r="BF624" s="178"/>
      <c r="BG624" s="178"/>
      <c r="BH624" s="178"/>
      <c r="BI624" s="178"/>
      <c r="BJ624" s="178"/>
      <c r="BK624" s="178"/>
      <c r="BL624" s="178"/>
      <c r="BM624" s="178"/>
      <c r="BN624" s="178"/>
      <c r="BO624" s="178"/>
      <c r="BP624" s="178"/>
      <c r="BQ624" s="178"/>
      <c r="BR624" s="178"/>
      <c r="BS624" s="178"/>
      <c r="BT624" s="178"/>
      <c r="BU624" s="178"/>
      <c r="BV624" s="178"/>
      <c r="BW624" s="178"/>
      <c r="BX624" s="178"/>
      <c r="BY624" s="178"/>
      <c r="BZ624" s="178"/>
      <c r="CA624" s="178"/>
      <c r="CB624" s="178"/>
      <c r="CC624" s="178"/>
      <c r="CD624" s="178"/>
      <c r="CE624" s="178"/>
      <c r="CF624" s="178"/>
      <c r="CG624" s="178"/>
      <c r="CH624" s="178"/>
      <c r="CI624" s="178"/>
      <c r="CJ624" s="178"/>
      <c r="CK624" s="178"/>
      <c r="CL624" s="178"/>
      <c r="CM624" s="178"/>
      <c r="CN624" s="178"/>
      <c r="CO624" s="178"/>
      <c r="CP624" s="178"/>
      <c r="CQ624" s="178"/>
      <c r="CR624" s="178"/>
      <c r="CS624" s="178"/>
      <c r="CT624" s="178"/>
      <c r="CU624" s="178"/>
      <c r="CV624" s="178"/>
      <c r="CW624" s="178"/>
      <c r="CX624" s="178"/>
      <c r="CY624" s="178"/>
      <c r="CZ624" s="178"/>
      <c r="DA624" s="178"/>
      <c r="DB624" s="178"/>
      <c r="DC624" s="178"/>
      <c r="DD624" s="178"/>
      <c r="DE624" s="178"/>
      <c r="DF624" s="178"/>
      <c r="DG624" s="178"/>
      <c r="DH624" s="178"/>
      <c r="DI624" s="178"/>
      <c r="DJ624" s="178"/>
      <c r="DK624" s="178"/>
      <c r="DL624" s="178"/>
      <c r="DM624" s="178"/>
      <c r="DN624" s="178"/>
      <c r="DO624" s="178"/>
      <c r="DP624" s="178"/>
      <c r="DQ624" s="178"/>
      <c r="DR624" s="178"/>
      <c r="DS624" s="178"/>
      <c r="DT624" s="178"/>
      <c r="DU624" s="178"/>
      <c r="DV624" s="178"/>
      <c r="DW624" s="178"/>
      <c r="DX624" s="178"/>
      <c r="DY624" s="178"/>
      <c r="DZ624" s="178"/>
      <c r="EA624" s="178"/>
      <c r="EB624" s="178"/>
      <c r="EC624" s="178"/>
      <c r="ED624" s="178"/>
      <c r="EE624" s="178"/>
      <c r="EF624" s="178"/>
      <c r="EG624" s="178"/>
      <c r="EH624" s="178"/>
      <c r="EI624" s="178"/>
      <c r="EJ624" s="178"/>
      <c r="EK624" s="178"/>
      <c r="EL624" s="178"/>
      <c r="EM624" s="178"/>
      <c r="EN624" s="178"/>
      <c r="EO624" s="178"/>
      <c r="EP624" s="178"/>
      <c r="EQ624" s="178"/>
      <c r="ER624" s="178"/>
      <c r="ES624" s="178"/>
      <c r="ET624" s="178"/>
      <c r="EU624" s="178"/>
      <c r="EV624" s="178"/>
      <c r="EW624" s="178"/>
      <c r="EX624" s="178"/>
      <c r="EY624" s="178"/>
      <c r="EZ624" s="178"/>
      <c r="FA624" s="178"/>
      <c r="FB624" s="178"/>
      <c r="FC624" s="178"/>
      <c r="FD624" s="178"/>
      <c r="FE624" s="178"/>
      <c r="FF624" s="178"/>
      <c r="FG624" s="178"/>
      <c r="FH624" s="178"/>
      <c r="FI624" s="178"/>
      <c r="FJ624" s="178"/>
      <c r="FK624" s="178"/>
      <c r="FL624" s="178"/>
      <c r="FM624" s="178"/>
      <c r="FN624" s="178"/>
      <c r="FO624" s="178"/>
      <c r="FP624" s="178"/>
      <c r="FQ624" s="178"/>
      <c r="FR624" s="178"/>
      <c r="FS624" s="178"/>
      <c r="FT624" s="178"/>
      <c r="FU624" s="178"/>
      <c r="FV624" s="178"/>
      <c r="FW624" s="178"/>
      <c r="FX624" s="178"/>
      <c r="FY624" s="178"/>
      <c r="FZ624" s="178"/>
      <c r="GA624" s="178"/>
      <c r="GB624" s="178"/>
      <c r="GC624" s="178"/>
      <c r="GD624" s="178"/>
      <c r="GE624" s="178"/>
      <c r="GF624" s="178"/>
      <c r="GG624" s="178"/>
      <c r="GH624" s="178"/>
      <c r="GI624" s="178"/>
      <c r="GJ624" s="178"/>
      <c r="GK624" s="178"/>
      <c r="GL624" s="178"/>
      <c r="GM624" s="178"/>
      <c r="GN624" s="178"/>
      <c r="GO624" s="178"/>
      <c r="GP624" s="178"/>
      <c r="GQ624" s="178"/>
      <c r="GR624" s="178"/>
      <c r="GS624" s="178"/>
      <c r="GT624" s="178"/>
      <c r="GU624" s="178"/>
      <c r="GV624" s="178"/>
      <c r="GW624" s="178"/>
      <c r="GX624" s="178"/>
      <c r="GY624" s="178"/>
      <c r="GZ624" s="178"/>
      <c r="HA624" s="178"/>
      <c r="HB624" s="178"/>
      <c r="HC624" s="178"/>
      <c r="HD624" s="178"/>
      <c r="HE624" s="178"/>
      <c r="HF624" s="178"/>
      <c r="HG624" s="178"/>
      <c r="HH624" s="178"/>
      <c r="HI624" s="178"/>
      <c r="HJ624" s="178"/>
      <c r="HK624" s="178"/>
      <c r="HL624" s="178"/>
      <c r="HM624" s="178"/>
      <c r="HN624" s="178"/>
      <c r="HO624" s="178"/>
      <c r="HP624" s="178"/>
      <c r="HQ624" s="178"/>
      <c r="HR624" s="178"/>
      <c r="HS624" s="178"/>
      <c r="HT624" s="178"/>
      <c r="HU624" s="178"/>
      <c r="HV624" s="178"/>
      <c r="HW624" s="178"/>
      <c r="HX624" s="178"/>
      <c r="HY624" s="178"/>
      <c r="HZ624" s="178"/>
      <c r="IA624" s="178"/>
      <c r="IB624" s="178"/>
      <c r="IC624" s="178"/>
      <c r="ID624" s="178"/>
      <c r="IE624" s="178"/>
      <c r="IF624" s="178"/>
      <c r="IG624" s="178"/>
      <c r="IH624" s="178"/>
      <c r="II624" s="178"/>
      <c r="IJ624" s="178"/>
      <c r="IK624" s="178"/>
      <c r="IL624" s="178"/>
      <c r="IM624" s="178"/>
      <c r="IN624" s="178"/>
      <c r="IO624" s="178"/>
      <c r="IP624" s="178"/>
      <c r="IQ624" s="178"/>
      <c r="IR624" s="178"/>
      <c r="IS624" s="178"/>
      <c r="IT624" s="178"/>
      <c r="IU624" s="178"/>
      <c r="IV624" s="178"/>
      <c r="IW624" s="178"/>
      <c r="IX624" s="178"/>
      <c r="IY624" s="178"/>
      <c r="IZ624" s="178"/>
      <c r="JA624" s="178"/>
      <c r="JB624" s="178"/>
      <c r="JC624" s="178"/>
      <c r="JD624" s="178"/>
      <c r="JE624" s="178"/>
      <c r="JF624" s="178"/>
      <c r="JG624" s="178"/>
      <c r="JH624" s="178"/>
      <c r="JI624" s="178"/>
      <c r="JJ624" s="178"/>
      <c r="JK624" s="178"/>
      <c r="JL624" s="178"/>
      <c r="JM624" s="178"/>
      <c r="JN624" s="178"/>
      <c r="JO624" s="178"/>
      <c r="JP624" s="178"/>
      <c r="JQ624" s="178"/>
      <c r="JR624" s="178"/>
      <c r="JS624" s="178"/>
      <c r="JT624" s="178"/>
      <c r="JU624" s="178"/>
      <c r="JV624" s="178"/>
      <c r="JW624" s="178"/>
      <c r="JX624" s="178"/>
      <c r="JY624" s="178"/>
      <c r="JZ624" s="178"/>
      <c r="KA624" s="178"/>
      <c r="KB624" s="178"/>
      <c r="KC624" s="178"/>
      <c r="KD624" s="178"/>
      <c r="KE624" s="178"/>
      <c r="KF624" s="178"/>
      <c r="KG624" s="178"/>
      <c r="KH624" s="178"/>
      <c r="KI624" s="178"/>
      <c r="KJ624" s="178"/>
      <c r="KK624" s="178"/>
      <c r="KL624" s="178"/>
      <c r="KM624" s="178"/>
      <c r="KN624" s="178"/>
      <c r="KO624" s="178"/>
      <c r="KP624" s="178"/>
      <c r="KQ624" s="178"/>
      <c r="KR624" s="178"/>
      <c r="KS624" s="178"/>
      <c r="KT624" s="178"/>
      <c r="KU624" s="178"/>
      <c r="KV624" s="178"/>
      <c r="KW624" s="178"/>
      <c r="KX624" s="178"/>
      <c r="KY624" s="178"/>
      <c r="KZ624" s="178"/>
      <c r="LA624" s="178"/>
      <c r="LB624" s="178"/>
      <c r="LC624" s="178"/>
      <c r="LD624" s="178"/>
      <c r="LE624" s="178"/>
      <c r="LF624" s="178"/>
      <c r="LG624" s="178"/>
      <c r="LH624" s="178"/>
      <c r="LI624" s="178"/>
      <c r="LJ624" s="178"/>
      <c r="LK624" s="178"/>
      <c r="LL624" s="178"/>
      <c r="LM624" s="178"/>
      <c r="LN624" s="178"/>
      <c r="LO624" s="178"/>
      <c r="LP624" s="178"/>
      <c r="LQ624" s="178"/>
      <c r="LR624" s="178"/>
      <c r="LS624" s="178"/>
      <c r="LT624" s="178"/>
      <c r="LU624" s="178"/>
      <c r="LV624" s="178"/>
      <c r="LW624" s="178"/>
      <c r="LX624" s="178"/>
      <c r="LY624" s="178"/>
      <c r="LZ624" s="178"/>
      <c r="MA624" s="178"/>
      <c r="MB624" s="178"/>
      <c r="MC624" s="178"/>
      <c r="MD624" s="178"/>
      <c r="ME624" s="178"/>
      <c r="MF624" s="178"/>
      <c r="MG624" s="178"/>
      <c r="MH624" s="178"/>
      <c r="MI624" s="178"/>
      <c r="MJ624" s="178"/>
      <c r="MK624" s="178"/>
      <c r="ML624" s="178"/>
      <c r="MM624" s="178"/>
      <c r="MN624" s="178"/>
      <c r="MO624" s="178"/>
      <c r="MP624" s="178"/>
      <c r="MQ624" s="178"/>
      <c r="MR624" s="178"/>
      <c r="MS624" s="178"/>
      <c r="MT624" s="178"/>
      <c r="MU624" s="178"/>
      <c r="MV624" s="178"/>
      <c r="MW624" s="178"/>
      <c r="MX624" s="178"/>
      <c r="MY624" s="178"/>
      <c r="MZ624" s="178"/>
      <c r="NA624" s="178"/>
      <c r="NB624" s="178"/>
      <c r="NC624" s="178"/>
      <c r="ND624" s="178"/>
      <c r="NE624" s="178"/>
      <c r="NF624" s="178"/>
      <c r="NG624" s="178"/>
      <c r="NH624" s="178"/>
      <c r="NI624" s="178"/>
      <c r="NJ624" s="178"/>
      <c r="NK624" s="178"/>
      <c r="NL624" s="178"/>
      <c r="NM624" s="178"/>
      <c r="NN624" s="178"/>
      <c r="NO624" s="178"/>
      <c r="NP624" s="178"/>
      <c r="NQ624" s="178"/>
      <c r="NR624" s="178"/>
      <c r="NS624" s="178"/>
      <c r="NT624" s="178"/>
      <c r="NU624" s="178"/>
      <c r="NV624" s="178"/>
      <c r="NW624" s="178"/>
      <c r="NX624" s="178"/>
      <c r="NY624" s="178"/>
      <c r="NZ624" s="178"/>
      <c r="OA624" s="178"/>
      <c r="OB624" s="178"/>
      <c r="OC624" s="178"/>
      <c r="OD624" s="178"/>
      <c r="OE624" s="178"/>
      <c r="OF624" s="178"/>
      <c r="OG624" s="178"/>
      <c r="OH624" s="178"/>
      <c r="OI624" s="178"/>
      <c r="OJ624" s="178"/>
      <c r="OK624" s="178"/>
      <c r="OL624" s="178"/>
      <c r="OM624" s="178"/>
      <c r="ON624" s="178"/>
      <c r="OO624" s="178"/>
      <c r="OP624" s="178"/>
      <c r="OQ624" s="178"/>
      <c r="OR624" s="178"/>
      <c r="OS624" s="178"/>
      <c r="OT624" s="178"/>
      <c r="OU624" s="178"/>
      <c r="OV624" s="178"/>
      <c r="OW624" s="178"/>
      <c r="OX624" s="178"/>
      <c r="OY624" s="178"/>
      <c r="OZ624" s="178"/>
      <c r="PA624" s="178"/>
      <c r="PB624" s="178"/>
      <c r="PC624" s="178"/>
      <c r="PD624" s="178"/>
      <c r="PE624" s="178"/>
      <c r="PF624" s="178"/>
      <c r="PG624" s="178"/>
      <c r="PH624" s="178"/>
      <c r="PI624" s="178"/>
      <c r="PJ624" s="178"/>
      <c r="PK624" s="178"/>
      <c r="PL624" s="178"/>
      <c r="PM624" s="178"/>
      <c r="PN624" s="178"/>
      <c r="PO624" s="178"/>
      <c r="PP624" s="178"/>
      <c r="PQ624" s="178"/>
      <c r="PR624" s="178"/>
      <c r="PS624" s="178"/>
      <c r="PT624" s="178"/>
      <c r="PU624" s="178"/>
      <c r="PV624" s="178"/>
      <c r="PW624" s="178"/>
      <c r="PX624" s="178"/>
      <c r="PY624" s="178"/>
      <c r="PZ624" s="178"/>
      <c r="QA624" s="178"/>
      <c r="QB624" s="178"/>
      <c r="QC624" s="178"/>
      <c r="QD624" s="178"/>
      <c r="QE624" s="178"/>
      <c r="QF624" s="178"/>
      <c r="QG624" s="178"/>
      <c r="QH624" s="178"/>
      <c r="QI624" s="178"/>
      <c r="QJ624" s="178"/>
      <c r="QK624" s="178"/>
      <c r="QL624" s="178"/>
      <c r="QM624" s="178"/>
      <c r="QN624" s="178"/>
      <c r="QO624" s="178"/>
      <c r="QP624" s="178"/>
      <c r="QQ624" s="178"/>
      <c r="QR624" s="178"/>
      <c r="QS624" s="178"/>
      <c r="QT624" s="178"/>
      <c r="QU624" s="178"/>
      <c r="QV624" s="178"/>
      <c r="QW624" s="178"/>
      <c r="QX624" s="178"/>
      <c r="QY624" s="178"/>
      <c r="QZ624" s="178"/>
      <c r="RA624" s="178"/>
      <c r="RB624" s="178"/>
      <c r="RC624" s="178"/>
      <c r="RD624" s="178"/>
      <c r="RE624" s="178"/>
      <c r="RF624" s="178"/>
      <c r="RG624" s="178"/>
      <c r="RH624" s="178"/>
      <c r="RI624" s="178"/>
      <c r="RJ624" s="178"/>
      <c r="RK624" s="178"/>
      <c r="RL624" s="178"/>
      <c r="RM624" s="178"/>
      <c r="RN624" s="178"/>
      <c r="RO624" s="178"/>
      <c r="RP624" s="178"/>
      <c r="RQ624" s="178"/>
      <c r="RR624" s="178"/>
      <c r="RS624" s="178"/>
      <c r="RT624" s="178"/>
      <c r="RU624" s="178"/>
      <c r="RV624" s="178"/>
      <c r="RW624" s="178"/>
      <c r="RX624" s="178"/>
      <c r="RY624" s="178"/>
      <c r="RZ624" s="178"/>
      <c r="SA624" s="178"/>
      <c r="SB624" s="178"/>
      <c r="SC624" s="178"/>
      <c r="SD624" s="178"/>
      <c r="SE624" s="178"/>
      <c r="SF624" s="178"/>
      <c r="SG624" s="178"/>
      <c r="SH624" s="178"/>
      <c r="SI624" s="178"/>
      <c r="SJ624" s="178"/>
      <c r="SK624" s="178"/>
      <c r="SL624" s="178"/>
      <c r="SM624" s="178"/>
      <c r="SN624" s="178"/>
      <c r="SO624" s="178"/>
      <c r="SP624" s="178"/>
      <c r="SQ624" s="178"/>
      <c r="SR624" s="178"/>
      <c r="SS624" s="178"/>
      <c r="ST624" s="178"/>
      <c r="SU624" s="178"/>
      <c r="SV624" s="178"/>
      <c r="SW624" s="178"/>
      <c r="SX624" s="178"/>
      <c r="SY624" s="178"/>
      <c r="SZ624" s="178"/>
      <c r="TA624" s="178"/>
      <c r="TB624" s="178"/>
      <c r="TC624" s="178"/>
      <c r="TD624" s="178"/>
      <c r="TE624" s="178"/>
      <c r="TF624" s="178"/>
      <c r="TG624" s="178"/>
      <c r="TH624" s="178"/>
      <c r="TI624" s="178"/>
      <c r="TJ624" s="178"/>
      <c r="TK624" s="178"/>
      <c r="TL624" s="178"/>
      <c r="TM624" s="178"/>
      <c r="TN624" s="178"/>
      <c r="TO624" s="178"/>
      <c r="TP624" s="178"/>
      <c r="TQ624" s="178"/>
      <c r="TR624" s="178"/>
      <c r="TS624" s="178"/>
      <c r="TT624" s="178"/>
      <c r="TU624" s="178"/>
      <c r="TV624" s="178"/>
      <c r="TW624" s="178"/>
      <c r="TX624" s="178"/>
      <c r="TY624" s="178"/>
      <c r="TZ624" s="178"/>
      <c r="UA624" s="178"/>
      <c r="UB624" s="178"/>
      <c r="UC624" s="178"/>
      <c r="UD624" s="178"/>
      <c r="UE624" s="178"/>
      <c r="UF624" s="178"/>
      <c r="UG624" s="178"/>
      <c r="UH624" s="178"/>
      <c r="UI624" s="178"/>
      <c r="UJ624" s="178"/>
      <c r="UK624" s="178"/>
      <c r="UL624" s="178"/>
      <c r="UM624" s="178"/>
      <c r="UN624" s="178"/>
      <c r="UO624" s="178"/>
      <c r="UP624" s="178"/>
      <c r="UQ624" s="178"/>
      <c r="UR624" s="178"/>
      <c r="US624" s="178"/>
      <c r="UT624" s="178"/>
      <c r="UU624" s="178"/>
      <c r="UV624" s="178"/>
      <c r="UW624" s="178"/>
      <c r="UX624" s="178"/>
      <c r="UY624" s="178"/>
      <c r="UZ624" s="178"/>
      <c r="VA624" s="178"/>
      <c r="VB624" s="178"/>
      <c r="VC624" s="178"/>
      <c r="VD624" s="178"/>
      <c r="VE624" s="178"/>
      <c r="VF624" s="178"/>
      <c r="VG624" s="178"/>
      <c r="VH624" s="178"/>
      <c r="VI624" s="178"/>
      <c r="VJ624" s="178"/>
      <c r="VK624" s="178"/>
      <c r="VL624" s="178"/>
      <c r="VM624" s="178"/>
      <c r="VN624" s="178"/>
      <c r="VO624" s="178"/>
      <c r="VP624" s="178"/>
      <c r="VQ624" s="178"/>
      <c r="VR624" s="178"/>
      <c r="VS624" s="178"/>
      <c r="VT624" s="178"/>
      <c r="VU624" s="178"/>
      <c r="VV624" s="178"/>
      <c r="VW624" s="178"/>
      <c r="VX624" s="178"/>
      <c r="VY624" s="178"/>
      <c r="VZ624" s="178"/>
      <c r="WA624" s="178"/>
      <c r="WB624" s="178"/>
      <c r="WC624" s="178"/>
      <c r="WD624" s="178"/>
      <c r="WE624" s="178"/>
      <c r="WF624" s="178"/>
      <c r="WG624" s="178"/>
      <c r="WH624" s="178"/>
      <c r="WI624" s="178"/>
      <c r="WJ624" s="178"/>
      <c r="WK624" s="178"/>
      <c r="WL624" s="178"/>
      <c r="WM624" s="178"/>
      <c r="WN624" s="178"/>
      <c r="WO624" s="178"/>
      <c r="WP624" s="178"/>
      <c r="WQ624" s="178"/>
      <c r="WR624" s="178"/>
      <c r="WS624" s="178"/>
      <c r="WT624" s="178"/>
      <c r="WU624" s="178"/>
      <c r="WV624" s="178"/>
      <c r="WW624" s="178"/>
      <c r="WX624" s="178"/>
      <c r="WY624" s="178"/>
      <c r="WZ624" s="178"/>
      <c r="XA624" s="178"/>
      <c r="XB624" s="178"/>
      <c r="XC624" s="178"/>
      <c r="XD624" s="178"/>
      <c r="XE624" s="178"/>
      <c r="XF624" s="178"/>
      <c r="XG624" s="178"/>
      <c r="XH624" s="178"/>
      <c r="XI624" s="178"/>
      <c r="XJ624" s="178"/>
      <c r="XK624" s="178"/>
      <c r="XL624" s="178"/>
      <c r="XM624" s="178"/>
      <c r="XN624" s="178"/>
      <c r="XO624" s="178"/>
      <c r="XP624" s="178"/>
      <c r="XQ624" s="178"/>
      <c r="XR624" s="178"/>
      <c r="XS624" s="178"/>
      <c r="XT624" s="178"/>
      <c r="XU624" s="178"/>
      <c r="XV624" s="178"/>
      <c r="XW624" s="178"/>
      <c r="XX624" s="178"/>
      <c r="XY624" s="178"/>
      <c r="XZ624" s="178"/>
      <c r="YA624" s="178"/>
      <c r="YB624" s="178"/>
      <c r="YC624" s="178"/>
      <c r="YD624" s="178"/>
      <c r="YE624" s="178"/>
      <c r="YF624" s="178"/>
      <c r="YG624" s="178"/>
      <c r="YH624" s="178"/>
      <c r="YI624" s="178"/>
      <c r="YJ624" s="178"/>
      <c r="YK624" s="178"/>
      <c r="YL624" s="178"/>
      <c r="YM624" s="178"/>
      <c r="YN624" s="178"/>
      <c r="YO624" s="178"/>
      <c r="YP624" s="178"/>
      <c r="YQ624" s="178"/>
      <c r="YR624" s="178"/>
      <c r="YS624" s="178"/>
      <c r="YT624" s="178"/>
      <c r="YU624" s="178"/>
      <c r="YV624" s="178"/>
      <c r="YW624" s="178"/>
      <c r="YX624" s="178"/>
      <c r="YY624" s="178"/>
      <c r="YZ624" s="178"/>
      <c r="ZA624" s="178"/>
      <c r="ZB624" s="178"/>
      <c r="ZC624" s="178"/>
      <c r="ZD624" s="178"/>
      <c r="ZE624" s="178"/>
      <c r="ZF624" s="178"/>
      <c r="ZG624" s="178"/>
      <c r="ZH624" s="178"/>
      <c r="ZI624" s="178"/>
      <c r="ZJ624" s="178"/>
      <c r="ZK624" s="178"/>
      <c r="ZL624" s="178"/>
      <c r="ZM624" s="178"/>
      <c r="ZN624" s="178"/>
      <c r="ZO624" s="178"/>
      <c r="ZP624" s="178"/>
      <c r="ZQ624" s="178"/>
      <c r="ZR624" s="178"/>
      <c r="ZS624" s="178"/>
      <c r="ZT624" s="178"/>
      <c r="ZU624" s="178"/>
      <c r="ZV624" s="178"/>
      <c r="ZW624" s="178"/>
      <c r="ZX624" s="178"/>
      <c r="ZY624" s="178"/>
      <c r="ZZ624" s="178"/>
      <c r="AAA624" s="178"/>
      <c r="AAB624" s="178"/>
      <c r="AAC624" s="178"/>
      <c r="AAD624" s="178"/>
      <c r="AAE624" s="178"/>
      <c r="AAF624" s="178"/>
      <c r="AAG624" s="178"/>
      <c r="AAH624" s="178"/>
      <c r="AAI624" s="178"/>
      <c r="AAJ624" s="178"/>
      <c r="AAK624" s="178"/>
      <c r="AAL624" s="178"/>
      <c r="AAM624" s="178"/>
      <c r="AAN624" s="178"/>
      <c r="AAO624" s="178"/>
      <c r="AAP624" s="178"/>
      <c r="AAQ624" s="178"/>
      <c r="AAR624" s="178"/>
      <c r="AAS624" s="178"/>
      <c r="AAT624" s="178"/>
      <c r="AAU624" s="178"/>
      <c r="AAV624" s="178"/>
      <c r="AAW624" s="178"/>
      <c r="AAX624" s="178"/>
      <c r="AAY624" s="178"/>
      <c r="AAZ624" s="178"/>
      <c r="ABA624" s="178"/>
      <c r="ABB624" s="178"/>
      <c r="ABC624" s="178"/>
      <c r="ABD624" s="178"/>
      <c r="ABE624" s="178"/>
      <c r="ABF624" s="178"/>
      <c r="ABG624" s="178"/>
      <c r="ABH624" s="178"/>
      <c r="ABI624" s="178"/>
      <c r="ABJ624" s="178"/>
      <c r="ABK624" s="178"/>
      <c r="ABL624" s="178"/>
      <c r="ABM624" s="178"/>
      <c r="ABN624" s="178"/>
      <c r="ABO624" s="178"/>
      <c r="ABP624" s="178"/>
      <c r="ABQ624" s="178"/>
      <c r="ABR624" s="178"/>
      <c r="ABS624" s="178"/>
      <c r="ABT624" s="178"/>
      <c r="ABU624" s="178"/>
      <c r="ABV624" s="178"/>
      <c r="ABW624" s="178"/>
      <c r="ABX624" s="178"/>
      <c r="ABY624" s="178"/>
      <c r="ABZ624" s="178"/>
      <c r="ACA624" s="178"/>
      <c r="ACB624" s="178"/>
      <c r="ACC624" s="178"/>
      <c r="ACD624" s="178"/>
      <c r="ACE624" s="178"/>
      <c r="ACF624" s="178"/>
      <c r="ACG624" s="178"/>
      <c r="ACH624" s="178"/>
      <c r="ACI624" s="178"/>
      <c r="ACJ624" s="178"/>
      <c r="ACK624" s="178"/>
      <c r="ACL624" s="178"/>
      <c r="ACM624" s="178"/>
      <c r="ACN624" s="178"/>
      <c r="ACO624" s="178"/>
      <c r="ACP624" s="178"/>
      <c r="ACQ624" s="178"/>
      <c r="ACR624" s="178"/>
      <c r="ACS624" s="178"/>
      <c r="ACT624" s="178"/>
      <c r="ACU624" s="178"/>
      <c r="ACV624" s="178"/>
      <c r="ACW624" s="178"/>
      <c r="ACX624" s="178"/>
      <c r="ACY624" s="178"/>
      <c r="ACZ624" s="178"/>
      <c r="ADA624" s="178"/>
      <c r="ADB624" s="178"/>
      <c r="ADC624" s="178"/>
      <c r="ADD624" s="178"/>
      <c r="ADE624" s="178"/>
      <c r="ADF624" s="178"/>
      <c r="ADG624" s="178"/>
      <c r="ADH624" s="178"/>
      <c r="ADI624" s="178"/>
      <c r="ADJ624" s="178"/>
      <c r="ADK624" s="178"/>
      <c r="ADL624" s="178"/>
      <c r="ADM624" s="178"/>
      <c r="ADN624" s="178"/>
      <c r="ADO624" s="178"/>
      <c r="ADP624" s="178"/>
      <c r="ADQ624" s="178"/>
      <c r="ADR624" s="178"/>
      <c r="ADS624" s="178"/>
      <c r="ADT624" s="178"/>
      <c r="ADU624" s="178"/>
      <c r="ADV624" s="178"/>
      <c r="ADW624" s="178"/>
      <c r="ADX624" s="178"/>
      <c r="ADY624" s="178"/>
      <c r="ADZ624" s="178"/>
      <c r="AEA624" s="178"/>
      <c r="AEB624" s="178"/>
      <c r="AEC624" s="178"/>
      <c r="AED624" s="178"/>
      <c r="AEE624" s="178"/>
      <c r="AEF624" s="178"/>
      <c r="AEG624" s="178"/>
      <c r="AEH624" s="178"/>
      <c r="AEI624" s="178"/>
      <c r="AEJ624" s="178"/>
      <c r="AEK624" s="178"/>
      <c r="AEL624" s="178"/>
      <c r="AEM624" s="178"/>
      <c r="AEN624" s="178"/>
      <c r="AEO624" s="178"/>
      <c r="AEP624" s="178"/>
      <c r="AEQ624" s="178"/>
      <c r="AER624" s="178"/>
      <c r="AES624" s="178"/>
      <c r="AET624" s="178"/>
      <c r="AEU624" s="178"/>
      <c r="AEV624" s="178"/>
      <c r="AEW624" s="178"/>
      <c r="AEX624" s="178"/>
      <c r="AEY624" s="178"/>
      <c r="AEZ624" s="178"/>
      <c r="AFA624" s="178"/>
      <c r="AFB624" s="178"/>
      <c r="AFC624" s="178"/>
      <c r="AFD624" s="178"/>
      <c r="AFE624" s="178"/>
      <c r="AFF624" s="178"/>
      <c r="AFG624" s="178"/>
      <c r="AFH624" s="178"/>
      <c r="AFI624" s="178"/>
      <c r="AFJ624" s="178"/>
      <c r="AFK624" s="178"/>
      <c r="AFL624" s="178"/>
      <c r="AFM624" s="178"/>
      <c r="AFN624" s="178"/>
      <c r="AFO624" s="178"/>
      <c r="AFP624" s="178"/>
      <c r="AFQ624" s="178"/>
      <c r="AFR624" s="178"/>
      <c r="AFS624" s="178"/>
      <c r="AFT624" s="178"/>
      <c r="AFU624" s="178"/>
      <c r="AFV624" s="178"/>
      <c r="AFW624" s="178"/>
      <c r="AFX624" s="178"/>
      <c r="AFY624" s="178"/>
      <c r="AFZ624" s="178"/>
      <c r="AGA624" s="178"/>
      <c r="AGB624" s="178"/>
      <c r="AGC624" s="178"/>
      <c r="AGD624" s="178"/>
      <c r="AGE624" s="178"/>
      <c r="AGF624" s="178"/>
      <c r="AGG624" s="178"/>
      <c r="AGH624" s="178"/>
      <c r="AGI624" s="178"/>
      <c r="AGJ624" s="178"/>
      <c r="AGK624" s="178"/>
      <c r="AGL624" s="178"/>
      <c r="AGM624" s="178"/>
      <c r="AGN624" s="178"/>
      <c r="AGO624" s="178"/>
      <c r="AGP624" s="178"/>
      <c r="AGQ624" s="178"/>
      <c r="AGR624" s="178"/>
      <c r="AGS624" s="178"/>
      <c r="AGT624" s="178"/>
      <c r="AGU624" s="178"/>
      <c r="AGV624" s="178"/>
      <c r="AGW624" s="178"/>
      <c r="AGX624" s="178"/>
      <c r="AGY624" s="178"/>
      <c r="AGZ624" s="178"/>
      <c r="AHA624" s="178"/>
      <c r="AHB624" s="178"/>
      <c r="AHC624" s="178"/>
      <c r="AHD624" s="178"/>
      <c r="AHE624" s="178"/>
      <c r="AHF624" s="178"/>
      <c r="AHG624" s="178"/>
      <c r="AHH624" s="178"/>
      <c r="AHI624" s="178"/>
      <c r="AHJ624" s="178"/>
      <c r="AHK624" s="178"/>
      <c r="AHL624" s="178"/>
      <c r="AHM624" s="178"/>
      <c r="AHN624" s="178"/>
      <c r="AHO624" s="178"/>
      <c r="AHP624" s="178"/>
      <c r="AHQ624" s="178"/>
      <c r="AHR624" s="178"/>
      <c r="AHS624" s="178"/>
      <c r="AHT624" s="178"/>
      <c r="AHU624" s="178"/>
      <c r="AHV624" s="178"/>
      <c r="AHW624" s="178"/>
      <c r="AHX624" s="178"/>
      <c r="AHY624" s="178"/>
      <c r="AHZ624" s="178"/>
      <c r="AIA624" s="178"/>
      <c r="AIB624" s="178"/>
      <c r="AIC624" s="178"/>
      <c r="AID624" s="178"/>
      <c r="AIE624" s="178"/>
      <c r="AIF624" s="178"/>
      <c r="AIG624" s="178"/>
      <c r="AIH624" s="178"/>
      <c r="AII624" s="178"/>
      <c r="AIJ624" s="178"/>
      <c r="AIK624" s="178"/>
      <c r="AIL624" s="178"/>
      <c r="AIM624" s="178"/>
      <c r="AIN624" s="178"/>
      <c r="AIO624" s="178"/>
      <c r="AIP624" s="178"/>
      <c r="AIQ624" s="178"/>
      <c r="AIR624" s="178"/>
      <c r="AIS624" s="178"/>
      <c r="AIT624" s="178"/>
      <c r="AIU624" s="178"/>
      <c r="AIV624" s="178"/>
      <c r="AIW624" s="178"/>
      <c r="AIX624" s="178"/>
      <c r="AIY624" s="178"/>
      <c r="AIZ624" s="178"/>
      <c r="AJA624" s="178"/>
      <c r="AJB624" s="178"/>
      <c r="AJC624" s="178"/>
      <c r="AJD624" s="178"/>
      <c r="AJE624" s="178"/>
      <c r="AJF624" s="178"/>
      <c r="AJG624" s="178"/>
      <c r="AJH624" s="178"/>
      <c r="AJI624" s="178"/>
      <c r="AJJ624" s="178"/>
      <c r="AJK624" s="178"/>
      <c r="AJL624" s="178"/>
      <c r="AJM624" s="178"/>
      <c r="AJN624" s="178"/>
      <c r="AJO624" s="178"/>
      <c r="AJP624" s="178"/>
      <c r="AJQ624" s="178"/>
      <c r="AJR624" s="178"/>
      <c r="AJS624" s="178"/>
      <c r="AJT624" s="178"/>
      <c r="AJU624" s="178"/>
      <c r="AJV624" s="178"/>
      <c r="AJW624" s="178"/>
      <c r="AJX624" s="178"/>
      <c r="AJY624" s="178"/>
      <c r="AJZ624" s="178"/>
      <c r="AKA624" s="178"/>
      <c r="AKB624" s="178"/>
      <c r="AKC624" s="178"/>
      <c r="AKD624" s="178"/>
      <c r="AKE624" s="178"/>
      <c r="AKF624" s="178"/>
      <c r="AKG624" s="178"/>
      <c r="AKH624" s="178"/>
      <c r="AKI624" s="178"/>
      <c r="AKJ624" s="178"/>
      <c r="AKK624" s="178"/>
      <c r="AKL624" s="178"/>
      <c r="AKM624" s="178"/>
      <c r="AKN624" s="178"/>
      <c r="AKO624" s="178"/>
      <c r="AKP624" s="178"/>
      <c r="AKQ624" s="178"/>
      <c r="AKR624" s="178"/>
      <c r="AKS624" s="178"/>
      <c r="AKT624" s="178"/>
      <c r="AKU624" s="178"/>
      <c r="AKV624" s="178"/>
      <c r="AKW624" s="178"/>
      <c r="AKX624" s="178"/>
      <c r="AKY624" s="178"/>
      <c r="AKZ624" s="178"/>
      <c r="ALA624" s="178"/>
      <c r="ALB624" s="178"/>
      <c r="ALC624" s="178"/>
      <c r="ALD624" s="178"/>
      <c r="ALE624" s="178"/>
      <c r="ALF624" s="178"/>
      <c r="ALG624" s="178"/>
      <c r="ALH624" s="178"/>
      <c r="ALI624" s="178"/>
      <c r="ALJ624" s="178"/>
      <c r="ALK624" s="178"/>
      <c r="ALL624" s="178"/>
      <c r="ALM624" s="178"/>
      <c r="ALN624" s="178"/>
      <c r="ALO624" s="178"/>
      <c r="ALP624" s="178"/>
      <c r="ALQ624" s="178"/>
      <c r="ALR624" s="178"/>
      <c r="ALS624" s="178"/>
      <c r="ALT624" s="178"/>
      <c r="ALU624" s="178"/>
      <c r="ALV624" s="178"/>
      <c r="ALW624" s="178"/>
      <c r="ALX624" s="178"/>
      <c r="ALY624" s="178"/>
      <c r="ALZ624" s="178"/>
      <c r="AMA624" s="178"/>
      <c r="AMB624" s="178"/>
      <c r="AMC624" s="178"/>
      <c r="AMD624" s="178"/>
      <c r="AME624" s="178"/>
      <c r="AMF624" s="178"/>
      <c r="AMG624" s="178"/>
      <c r="AMH624" s="178"/>
      <c r="AMI624" s="178"/>
      <c r="AMJ624" s="178"/>
      <c r="AMK624" s="178"/>
      <c r="AML624" s="178"/>
      <c r="AMM624" s="178"/>
      <c r="AMN624" s="178"/>
      <c r="AMO624" s="178"/>
      <c r="AMP624" s="178"/>
      <c r="AMQ624" s="178"/>
      <c r="AMR624" s="178"/>
      <c r="AMS624" s="178"/>
      <c r="AMT624" s="178"/>
      <c r="AMU624" s="178"/>
      <c r="AMV624" s="178"/>
      <c r="AMW624" s="178"/>
      <c r="AMX624" s="178"/>
      <c r="AMY624" s="178"/>
      <c r="AMZ624" s="178"/>
      <c r="ANA624" s="178"/>
      <c r="ANB624" s="178"/>
      <c r="ANC624" s="178"/>
      <c r="AND624" s="178"/>
      <c r="ANE624" s="178"/>
      <c r="ANF624" s="178"/>
      <c r="ANG624" s="178"/>
      <c r="ANH624" s="178"/>
      <c r="ANI624" s="178"/>
      <c r="ANJ624" s="178"/>
      <c r="ANK624" s="178"/>
      <c r="ANL624" s="178"/>
      <c r="ANM624" s="178"/>
      <c r="ANN624" s="178"/>
      <c r="ANO624" s="178"/>
      <c r="ANP624" s="178"/>
      <c r="ANQ624" s="178"/>
      <c r="ANR624" s="178"/>
      <c r="ANS624" s="178"/>
      <c r="ANT624" s="178"/>
      <c r="ANU624" s="178"/>
      <c r="ANV624" s="178"/>
      <c r="ANW624" s="178"/>
      <c r="ANX624" s="178"/>
      <c r="ANY624" s="178"/>
      <c r="ANZ624" s="178"/>
      <c r="AOA624" s="178"/>
      <c r="AOB624" s="178"/>
      <c r="AOC624" s="178"/>
      <c r="AOD624" s="178"/>
      <c r="AOE624" s="178"/>
      <c r="AOF624" s="178"/>
      <c r="AOG624" s="178"/>
      <c r="AOH624" s="178"/>
      <c r="AOI624" s="178"/>
      <c r="AOJ624" s="178"/>
      <c r="AOK624" s="178"/>
      <c r="AOL624" s="178"/>
      <c r="AOM624" s="178"/>
      <c r="AON624" s="178"/>
      <c r="AOO624" s="178"/>
      <c r="AOP624" s="178"/>
      <c r="AOQ624" s="178"/>
      <c r="AOR624" s="178"/>
      <c r="AOS624" s="178"/>
      <c r="AOT624" s="178"/>
      <c r="AOU624" s="178"/>
      <c r="AOV624" s="178"/>
      <c r="AOW624" s="178"/>
      <c r="AOX624" s="178"/>
      <c r="AOY624" s="178"/>
      <c r="AOZ624" s="178"/>
      <c r="APA624" s="178"/>
      <c r="APB624" s="178"/>
      <c r="APC624" s="178"/>
      <c r="APD624" s="178"/>
      <c r="APE624" s="178"/>
      <c r="APF624" s="178"/>
      <c r="APG624" s="178"/>
      <c r="APH624" s="178"/>
      <c r="API624" s="178"/>
      <c r="APJ624" s="178"/>
      <c r="APK624" s="178"/>
      <c r="APL624" s="178"/>
      <c r="APM624" s="178"/>
      <c r="APN624" s="178"/>
      <c r="APO624" s="178"/>
      <c r="APP624" s="178"/>
      <c r="APQ624" s="178"/>
      <c r="APR624" s="178"/>
      <c r="APS624" s="178"/>
      <c r="APT624" s="178"/>
      <c r="APU624" s="178"/>
      <c r="APV624" s="178"/>
      <c r="APW624" s="178"/>
      <c r="APX624" s="178"/>
      <c r="APY624" s="178"/>
      <c r="APZ624" s="178"/>
      <c r="AQA624" s="178"/>
      <c r="AQB624" s="178"/>
      <c r="AQC624" s="178"/>
      <c r="AQD624" s="178"/>
      <c r="AQE624" s="178"/>
      <c r="AQF624" s="178"/>
      <c r="AQG624" s="178"/>
      <c r="AQH624" s="178"/>
      <c r="AQI624" s="178"/>
      <c r="AQJ624" s="178"/>
      <c r="AQK624" s="178"/>
      <c r="AQL624" s="178"/>
      <c r="AQM624" s="178"/>
      <c r="AQN624" s="178"/>
      <c r="AQO624" s="178"/>
      <c r="AQP624" s="178"/>
      <c r="AQQ624" s="178"/>
      <c r="AQR624" s="178"/>
      <c r="AQS624" s="178"/>
      <c r="AQT624" s="178"/>
      <c r="AQU624" s="178"/>
      <c r="AQV624" s="178"/>
      <c r="AQW624" s="178"/>
      <c r="AQX624" s="178"/>
      <c r="AQY624" s="178"/>
      <c r="AQZ624" s="178"/>
      <c r="ARA624" s="178"/>
      <c r="ARB624" s="178"/>
      <c r="ARC624" s="178"/>
      <c r="ARD624" s="178"/>
      <c r="ARE624" s="178"/>
      <c r="ARF624" s="178"/>
      <c r="ARG624" s="178"/>
      <c r="ARH624" s="178"/>
      <c r="ARI624" s="178"/>
      <c r="ARJ624" s="178"/>
      <c r="ARK624" s="178"/>
      <c r="ARL624" s="178"/>
      <c r="ARM624" s="178"/>
      <c r="ARN624" s="178"/>
      <c r="ARO624" s="178"/>
      <c r="ARP624" s="178"/>
      <c r="ARQ624" s="178"/>
      <c r="ARR624" s="178"/>
      <c r="ARS624" s="178"/>
      <c r="ART624" s="178"/>
      <c r="ARU624" s="178"/>
      <c r="ARV624" s="178"/>
      <c r="ARW624" s="178"/>
      <c r="ARX624" s="178"/>
      <c r="ARY624" s="178"/>
      <c r="ARZ624" s="178"/>
      <c r="ASA624" s="178"/>
      <c r="ASB624" s="178"/>
      <c r="ASC624" s="178"/>
      <c r="ASD624" s="178"/>
      <c r="ASE624" s="178"/>
      <c r="ASF624" s="178"/>
      <c r="ASG624" s="178"/>
      <c r="ASH624" s="178"/>
      <c r="ASI624" s="178"/>
      <c r="ASJ624" s="178"/>
      <c r="ASK624" s="178"/>
      <c r="ASL624" s="178"/>
      <c r="ASM624" s="178"/>
      <c r="ASN624" s="178"/>
      <c r="ASO624" s="178"/>
      <c r="ASP624" s="178"/>
      <c r="ASQ624" s="178"/>
      <c r="ASR624" s="178"/>
      <c r="ASS624" s="178"/>
      <c r="AST624" s="178"/>
      <c r="ASU624" s="178"/>
      <c r="ASV624" s="178"/>
      <c r="ASW624" s="178"/>
      <c r="ASX624" s="178"/>
      <c r="ASY624" s="178"/>
      <c r="ASZ624" s="178"/>
      <c r="ATA624" s="178"/>
      <c r="ATB624" s="178"/>
      <c r="ATC624" s="178"/>
      <c r="ATD624" s="178"/>
      <c r="ATE624" s="178"/>
      <c r="ATF624" s="178"/>
      <c r="ATG624" s="178"/>
      <c r="ATH624" s="178"/>
      <c r="ATI624" s="178"/>
      <c r="ATJ624" s="178"/>
      <c r="ATK624" s="178"/>
      <c r="ATL624" s="178"/>
      <c r="ATM624" s="178"/>
      <c r="ATN624" s="178"/>
      <c r="ATO624" s="178"/>
      <c r="ATP624" s="178"/>
      <c r="ATQ624" s="178"/>
      <c r="ATR624" s="178"/>
      <c r="ATS624" s="178"/>
      <c r="ATT624" s="178"/>
      <c r="ATU624" s="178"/>
      <c r="ATV624" s="178"/>
      <c r="ATW624" s="178"/>
      <c r="ATX624" s="178"/>
      <c r="ATY624" s="178"/>
      <c r="ATZ624" s="178"/>
      <c r="AUA624" s="178"/>
      <c r="AUB624" s="178"/>
      <c r="AUC624" s="178"/>
      <c r="AUD624" s="178"/>
      <c r="AUE624" s="178"/>
      <c r="AUF624" s="178"/>
      <c r="AUG624" s="178"/>
      <c r="AUH624" s="178"/>
      <c r="AUI624" s="178"/>
      <c r="AUJ624" s="178"/>
      <c r="AUK624" s="178"/>
      <c r="AUL624" s="178"/>
      <c r="AUM624" s="178"/>
      <c r="AUN624" s="178"/>
      <c r="AUO624" s="178"/>
      <c r="AUP624" s="178"/>
      <c r="AUQ624" s="178"/>
      <c r="AUR624" s="178"/>
      <c r="AUS624" s="178"/>
      <c r="AUT624" s="178"/>
      <c r="AUU624" s="178"/>
      <c r="AUV624" s="178"/>
      <c r="AUW624" s="178"/>
      <c r="AUX624" s="178"/>
      <c r="AUY624" s="178"/>
      <c r="AUZ624" s="178"/>
      <c r="AVA624" s="178"/>
      <c r="AVB624" s="178"/>
      <c r="AVC624" s="178"/>
      <c r="AVD624" s="178"/>
      <c r="AVE624" s="178"/>
      <c r="AVF624" s="178"/>
      <c r="AVG624" s="178"/>
      <c r="AVH624" s="178"/>
      <c r="AVI624" s="178"/>
      <c r="AVJ624" s="178"/>
      <c r="AVK624" s="178"/>
      <c r="AVL624" s="178"/>
      <c r="AVM624" s="178"/>
      <c r="AVN624" s="178"/>
      <c r="AVO624" s="178"/>
      <c r="AVP624" s="178"/>
      <c r="AVQ624" s="178"/>
      <c r="AVR624" s="178"/>
      <c r="AVS624" s="178"/>
      <c r="AVT624" s="178"/>
      <c r="AVU624" s="178"/>
      <c r="AVV624" s="178"/>
      <c r="AVW624" s="178"/>
      <c r="AVX624" s="178"/>
      <c r="AVY624" s="178"/>
      <c r="AVZ624" s="178"/>
      <c r="AWA624" s="178"/>
      <c r="AWB624" s="178"/>
      <c r="AWC624" s="178"/>
      <c r="AWD624" s="178"/>
      <c r="AWE624" s="178"/>
      <c r="AWF624" s="178"/>
      <c r="AWG624" s="178"/>
      <c r="AWH624" s="178"/>
      <c r="AWI624" s="178"/>
      <c r="AWJ624" s="178"/>
      <c r="AWK624" s="178"/>
      <c r="AWL624" s="178"/>
      <c r="AWM624" s="178"/>
      <c r="AWN624" s="178"/>
      <c r="AWO624" s="178"/>
      <c r="AWP624" s="178"/>
      <c r="AWQ624" s="178"/>
      <c r="AWR624" s="178"/>
      <c r="AWS624" s="178"/>
      <c r="AWT624" s="178"/>
      <c r="AWU624" s="178"/>
      <c r="AWV624" s="178"/>
      <c r="AWW624" s="178"/>
      <c r="AWX624" s="178"/>
      <c r="AWY624" s="178"/>
      <c r="AWZ624" s="178"/>
      <c r="AXA624" s="178"/>
      <c r="AXB624" s="178"/>
      <c r="AXC624" s="178"/>
      <c r="AXD624" s="178"/>
      <c r="AXE624" s="178"/>
      <c r="AXF624" s="178"/>
      <c r="AXG624" s="178"/>
      <c r="AXH624" s="178"/>
      <c r="AXI624" s="178"/>
      <c r="AXJ624" s="178"/>
      <c r="AXK624" s="178"/>
      <c r="AXL624" s="178"/>
      <c r="AXM624" s="178"/>
      <c r="AXN624" s="178"/>
      <c r="AXO624" s="178"/>
      <c r="AXP624" s="178"/>
      <c r="AXQ624" s="178"/>
      <c r="AXR624" s="178"/>
      <c r="AXS624" s="178"/>
      <c r="AXT624" s="178"/>
      <c r="AXU624" s="178"/>
      <c r="AXV624" s="178"/>
      <c r="AXW624" s="178"/>
      <c r="AXX624" s="178"/>
      <c r="AXY624" s="178"/>
      <c r="AXZ624" s="178"/>
      <c r="AYA624" s="178"/>
      <c r="AYB624" s="178"/>
      <c r="AYC624" s="178"/>
      <c r="AYD624" s="178"/>
      <c r="AYE624" s="178"/>
      <c r="AYF624" s="178"/>
      <c r="AYG624" s="178"/>
      <c r="AYH624" s="178"/>
      <c r="AYI624" s="178"/>
      <c r="AYJ624" s="178"/>
      <c r="AYK624" s="178"/>
      <c r="AYL624" s="178"/>
      <c r="AYM624" s="178"/>
      <c r="AYN624" s="178"/>
      <c r="AYO624" s="178"/>
      <c r="AYP624" s="178"/>
      <c r="AYQ624" s="178"/>
      <c r="AYR624" s="178"/>
      <c r="AYS624" s="178"/>
      <c r="AYT624" s="178"/>
      <c r="AYU624" s="178"/>
      <c r="AYV624" s="178"/>
      <c r="AYW624" s="178"/>
      <c r="AYX624" s="178"/>
      <c r="AYY624" s="178"/>
      <c r="AYZ624" s="178"/>
      <c r="AZA624" s="178"/>
      <c r="AZB624" s="178"/>
      <c r="AZC624" s="178"/>
      <c r="AZD624" s="178"/>
      <c r="AZE624" s="178"/>
      <c r="AZF624" s="178"/>
      <c r="AZG624" s="178"/>
      <c r="AZH624" s="178"/>
      <c r="AZI624" s="178"/>
      <c r="AZJ624" s="178"/>
      <c r="AZK624" s="178"/>
      <c r="AZL624" s="178"/>
      <c r="AZM624" s="178"/>
      <c r="AZN624" s="178"/>
      <c r="AZO624" s="178"/>
      <c r="AZP624" s="178"/>
      <c r="AZQ624" s="178"/>
      <c r="AZR624" s="178"/>
      <c r="AZS624" s="178"/>
      <c r="AZT624" s="178"/>
      <c r="AZU624" s="178"/>
      <c r="AZV624" s="178"/>
      <c r="AZW624" s="178"/>
      <c r="AZX624" s="178"/>
      <c r="AZY624" s="178"/>
      <c r="AZZ624" s="178"/>
      <c r="BAA624" s="178"/>
      <c r="BAB624" s="178"/>
      <c r="BAC624" s="178"/>
      <c r="BAD624" s="178"/>
      <c r="BAE624" s="178"/>
      <c r="BAF624" s="178"/>
      <c r="BAG624" s="178"/>
      <c r="BAH624" s="178"/>
      <c r="BAI624" s="178"/>
      <c r="BAJ624" s="178"/>
      <c r="BAK624" s="178"/>
      <c r="BAL624" s="178"/>
      <c r="BAM624" s="178"/>
      <c r="BAN624" s="178"/>
      <c r="BAO624" s="178"/>
      <c r="BAP624" s="178"/>
      <c r="BAQ624" s="178"/>
      <c r="BAR624" s="178"/>
      <c r="BAS624" s="178"/>
      <c r="BAT624" s="178"/>
      <c r="BAU624" s="178"/>
      <c r="BAV624" s="178"/>
      <c r="BAW624" s="178"/>
      <c r="BAX624" s="178"/>
      <c r="BAY624" s="178"/>
      <c r="BAZ624" s="178"/>
      <c r="BBA624" s="178"/>
      <c r="BBB624" s="178"/>
      <c r="BBC624" s="178"/>
      <c r="BBD624" s="178"/>
      <c r="BBE624" s="178"/>
      <c r="BBF624" s="178"/>
      <c r="BBG624" s="178"/>
      <c r="BBH624" s="178"/>
      <c r="BBI624" s="178"/>
      <c r="BBJ624" s="178"/>
      <c r="BBK624" s="178"/>
      <c r="BBL624" s="178"/>
      <c r="BBM624" s="178"/>
      <c r="BBN624" s="178"/>
      <c r="BBO624" s="178"/>
      <c r="BBP624" s="178"/>
      <c r="BBQ624" s="178"/>
      <c r="BBR624" s="178"/>
      <c r="BBS624" s="178"/>
      <c r="BBT624" s="178"/>
      <c r="BBU624" s="178"/>
      <c r="BBV624" s="178"/>
      <c r="BBW624" s="178"/>
      <c r="BBX624" s="178"/>
      <c r="BBY624" s="178"/>
      <c r="BBZ624" s="178"/>
      <c r="BCA624" s="178"/>
      <c r="BCB624" s="178"/>
      <c r="BCC624" s="178"/>
      <c r="BCD624" s="178"/>
      <c r="BCE624" s="178"/>
      <c r="BCF624" s="178"/>
      <c r="BCG624" s="178"/>
      <c r="BCH624" s="178"/>
      <c r="BCI624" s="178"/>
      <c r="BCJ624" s="178"/>
      <c r="BCK624" s="178"/>
      <c r="BCL624" s="178"/>
      <c r="BCM624" s="178"/>
      <c r="BCN624" s="178"/>
      <c r="BCO624" s="178"/>
      <c r="BCP624" s="178"/>
      <c r="BCQ624" s="178"/>
      <c r="BCR624" s="178"/>
      <c r="BCS624" s="178"/>
      <c r="BCT624" s="178"/>
      <c r="BCU624" s="178"/>
      <c r="BCV624" s="178"/>
      <c r="BCW624" s="178"/>
      <c r="BCX624" s="178"/>
      <c r="BCY624" s="178"/>
      <c r="BCZ624" s="178"/>
      <c r="BDA624" s="178"/>
      <c r="BDB624" s="178"/>
      <c r="BDC624" s="178"/>
      <c r="BDD624" s="178"/>
      <c r="BDE624" s="178"/>
      <c r="BDF624" s="178"/>
      <c r="BDG624" s="178"/>
      <c r="BDH624" s="178"/>
      <c r="BDI624" s="178"/>
      <c r="BDJ624" s="178"/>
      <c r="BDK624" s="178"/>
      <c r="BDL624" s="178"/>
      <c r="BDM624" s="178"/>
      <c r="BDN624" s="178"/>
      <c r="BDO624" s="178"/>
      <c r="BDP624" s="178"/>
      <c r="BDQ624" s="178"/>
      <c r="BDR624" s="178"/>
      <c r="BDS624" s="178"/>
      <c r="BDT624" s="178"/>
      <c r="BDU624" s="178"/>
      <c r="BDV624" s="178"/>
      <c r="BDW624" s="178"/>
      <c r="BDX624" s="178"/>
      <c r="BDY624" s="178"/>
      <c r="BDZ624" s="178"/>
      <c r="BEA624" s="178"/>
      <c r="BEB624" s="178"/>
      <c r="BEC624" s="178"/>
      <c r="BED624" s="178"/>
      <c r="BEE624" s="178"/>
      <c r="BEF624" s="178"/>
      <c r="BEG624" s="178"/>
      <c r="BEH624" s="178"/>
      <c r="BEI624" s="178"/>
      <c r="BEJ624" s="178"/>
      <c r="BEK624" s="178"/>
      <c r="BEL624" s="178"/>
      <c r="BEM624" s="178"/>
      <c r="BEN624" s="178"/>
      <c r="BEO624" s="178"/>
      <c r="BEP624" s="178"/>
      <c r="BEQ624" s="178"/>
      <c r="BER624" s="178"/>
      <c r="BES624" s="178"/>
      <c r="BET624" s="178"/>
      <c r="BEU624" s="178"/>
      <c r="BEV624" s="178"/>
      <c r="BEW624" s="178"/>
      <c r="BEX624" s="178"/>
      <c r="BEY624" s="178"/>
      <c r="BEZ624" s="178"/>
      <c r="BFA624" s="178"/>
      <c r="BFB624" s="178"/>
      <c r="BFC624" s="178"/>
      <c r="BFD624" s="178"/>
      <c r="BFE624" s="178"/>
      <c r="BFF624" s="178"/>
      <c r="BFG624" s="178"/>
      <c r="BFH624" s="178"/>
      <c r="BFI624" s="178"/>
      <c r="BFJ624" s="178"/>
      <c r="BFK624" s="178"/>
      <c r="BFL624" s="178"/>
      <c r="BFM624" s="178"/>
      <c r="BFN624" s="178"/>
      <c r="BFO624" s="178"/>
      <c r="BFP624" s="178"/>
      <c r="BFQ624" s="178"/>
      <c r="BFR624" s="178"/>
      <c r="BFS624" s="178"/>
      <c r="BFT624" s="178"/>
      <c r="BFU624" s="178"/>
      <c r="BFV624" s="178"/>
      <c r="BFW624" s="178"/>
      <c r="BFX624" s="178"/>
      <c r="BFY624" s="178"/>
      <c r="BFZ624" s="178"/>
      <c r="BGA624" s="178"/>
      <c r="BGB624" s="178"/>
      <c r="BGC624" s="178"/>
      <c r="BGD624" s="178"/>
      <c r="BGE624" s="178"/>
      <c r="BGF624" s="178"/>
      <c r="BGG624" s="178"/>
      <c r="BGH624" s="178"/>
      <c r="BGI624" s="178"/>
      <c r="BGJ624" s="178"/>
      <c r="BGK624" s="178"/>
      <c r="BGL624" s="178"/>
      <c r="BGM624" s="178"/>
      <c r="BGN624" s="178"/>
      <c r="BGO624" s="178"/>
      <c r="BGP624" s="178"/>
      <c r="BGQ624" s="178"/>
      <c r="BGR624" s="178"/>
      <c r="BGS624" s="178"/>
      <c r="BGT624" s="178"/>
      <c r="BGU624" s="178"/>
      <c r="BGV624" s="178"/>
      <c r="BGW624" s="178"/>
      <c r="BGX624" s="178"/>
      <c r="BGY624" s="178"/>
      <c r="BGZ624" s="178"/>
      <c r="BHA624" s="178"/>
      <c r="BHB624" s="178"/>
      <c r="BHC624" s="178"/>
      <c r="BHD624" s="178"/>
      <c r="BHE624" s="178"/>
      <c r="BHF624" s="178"/>
      <c r="BHG624" s="178"/>
      <c r="BHH624" s="178"/>
      <c r="BHI624" s="178"/>
      <c r="BHJ624" s="178"/>
      <c r="BHK624" s="178"/>
      <c r="BHL624" s="178"/>
      <c r="BHM624" s="178"/>
      <c r="BHN624" s="178"/>
      <c r="BHO624" s="178"/>
      <c r="BHP624" s="178"/>
      <c r="BHQ624" s="178"/>
      <c r="BHR624" s="178"/>
      <c r="BHS624" s="178"/>
      <c r="BHT624" s="178"/>
      <c r="BHU624" s="178"/>
      <c r="BHV624" s="178"/>
      <c r="BHW624" s="178"/>
      <c r="BHX624" s="178"/>
      <c r="BHY624" s="178"/>
      <c r="BHZ624" s="178"/>
      <c r="BIA624" s="178"/>
      <c r="BIB624" s="178"/>
      <c r="BIC624" s="178"/>
      <c r="BID624" s="178"/>
      <c r="BIE624" s="178"/>
      <c r="BIF624" s="178"/>
      <c r="BIG624" s="178"/>
      <c r="BIH624" s="178"/>
      <c r="BII624" s="178"/>
      <c r="BIJ624" s="178"/>
      <c r="BIK624" s="178"/>
      <c r="BIL624" s="178"/>
      <c r="BIM624" s="178"/>
      <c r="BIN624" s="178"/>
      <c r="BIO624" s="178"/>
      <c r="BIP624" s="178"/>
      <c r="BIQ624" s="178"/>
      <c r="BIR624" s="178"/>
      <c r="BIS624" s="178"/>
      <c r="BIT624" s="178"/>
      <c r="BIU624" s="178"/>
      <c r="BIV624" s="178"/>
      <c r="BIW624" s="178"/>
      <c r="BIX624" s="178"/>
      <c r="BIY624" s="178"/>
      <c r="BIZ624" s="178"/>
      <c r="BJA624" s="178"/>
      <c r="BJB624" s="178"/>
      <c r="BJC624" s="178"/>
      <c r="BJD624" s="178"/>
      <c r="BJE624" s="178"/>
      <c r="BJF624" s="178"/>
      <c r="BJG624" s="178"/>
      <c r="BJH624" s="178"/>
      <c r="BJI624" s="178"/>
      <c r="BJJ624" s="178"/>
      <c r="BJK624" s="178"/>
      <c r="BJL624" s="178"/>
      <c r="BJM624" s="178"/>
      <c r="BJN624" s="178"/>
      <c r="BJO624" s="178"/>
      <c r="BJP624" s="178"/>
      <c r="BJQ624" s="178"/>
      <c r="BJR624" s="178"/>
      <c r="BJS624" s="178"/>
      <c r="BJT624" s="178"/>
      <c r="BJU624" s="178"/>
      <c r="BJV624" s="178"/>
      <c r="BJW624" s="178"/>
      <c r="BJX624" s="178"/>
      <c r="BJY624" s="178"/>
      <c r="BJZ624" s="178"/>
      <c r="BKA624" s="178"/>
      <c r="BKB624" s="178"/>
      <c r="BKC624" s="178"/>
      <c r="BKD624" s="178"/>
      <c r="BKE624" s="178"/>
      <c r="BKF624" s="178"/>
      <c r="BKG624" s="178"/>
      <c r="BKH624" s="178"/>
      <c r="BKI624" s="178"/>
      <c r="BKJ624" s="178"/>
      <c r="BKK624" s="178"/>
      <c r="BKL624" s="178"/>
      <c r="BKM624" s="178"/>
      <c r="BKN624" s="178"/>
      <c r="BKO624" s="178"/>
      <c r="BKP624" s="178"/>
      <c r="BKQ624" s="178"/>
      <c r="BKR624" s="178"/>
      <c r="BKS624" s="178"/>
      <c r="BKT624" s="178"/>
      <c r="BKU624" s="178"/>
      <c r="BKV624" s="178"/>
      <c r="BKW624" s="178"/>
      <c r="BKX624" s="178"/>
      <c r="BKY624" s="178"/>
      <c r="BKZ624" s="178"/>
      <c r="BLA624" s="178"/>
      <c r="BLB624" s="178"/>
      <c r="BLC624" s="178"/>
      <c r="BLD624" s="178"/>
      <c r="BLE624" s="178"/>
      <c r="BLF624" s="178"/>
      <c r="BLG624" s="178"/>
      <c r="BLH624" s="178"/>
      <c r="BLI624" s="178"/>
      <c r="BLJ624" s="178"/>
      <c r="BLK624" s="178"/>
      <c r="BLL624" s="178"/>
      <c r="BLM624" s="178"/>
      <c r="BLN624" s="178"/>
      <c r="BLO624" s="178"/>
      <c r="BLP624" s="178"/>
      <c r="BLQ624" s="178"/>
      <c r="BLR624" s="178"/>
      <c r="BLS624" s="178"/>
      <c r="BLT624" s="178"/>
      <c r="BLU624" s="178"/>
      <c r="BLV624" s="178"/>
      <c r="BLW624" s="178"/>
      <c r="BLX624" s="178"/>
      <c r="BLY624" s="178"/>
      <c r="BLZ624" s="178"/>
      <c r="BMA624" s="178"/>
      <c r="BMB624" s="178"/>
      <c r="BMC624" s="178"/>
      <c r="BMD624" s="178"/>
      <c r="BME624" s="178"/>
      <c r="BMF624" s="178"/>
      <c r="BMG624" s="178"/>
      <c r="BMH624" s="178"/>
      <c r="BMI624" s="178"/>
      <c r="BMJ624" s="178"/>
      <c r="BMK624" s="178"/>
      <c r="BML624" s="178"/>
      <c r="BMM624" s="178"/>
      <c r="BMN624" s="178"/>
      <c r="BMO624" s="178"/>
      <c r="BMP624" s="178"/>
      <c r="BMQ624" s="178"/>
      <c r="BMR624" s="178"/>
      <c r="BMS624" s="178"/>
      <c r="BMT624" s="178"/>
      <c r="BMU624" s="178"/>
      <c r="BMV624" s="178"/>
      <c r="BMW624" s="178"/>
      <c r="BMX624" s="178"/>
      <c r="BMY624" s="178"/>
      <c r="BMZ624" s="178"/>
      <c r="BNA624" s="178"/>
      <c r="BNB624" s="178"/>
      <c r="BNC624" s="178"/>
      <c r="BND624" s="178"/>
      <c r="BNE624" s="178"/>
      <c r="BNF624" s="178"/>
      <c r="BNG624" s="178"/>
      <c r="BNH624" s="178"/>
      <c r="BNI624" s="178"/>
      <c r="BNJ624" s="178"/>
      <c r="BNK624" s="178"/>
      <c r="BNL624" s="178"/>
      <c r="BNM624" s="178"/>
      <c r="BNN624" s="178"/>
      <c r="BNO624" s="178"/>
      <c r="BNP624" s="178"/>
      <c r="BNQ624" s="178"/>
      <c r="BNR624" s="178"/>
      <c r="BNS624" s="178"/>
      <c r="BNT624" s="178"/>
      <c r="BNU624" s="178"/>
      <c r="BNV624" s="178"/>
      <c r="BNW624" s="178"/>
      <c r="BNX624" s="178"/>
      <c r="BNY624" s="178"/>
      <c r="BNZ624" s="178"/>
      <c r="BOA624" s="178"/>
      <c r="BOB624" s="178"/>
      <c r="BOC624" s="178"/>
      <c r="BOD624" s="178"/>
      <c r="BOE624" s="178"/>
      <c r="BOF624" s="178"/>
      <c r="BOG624" s="178"/>
      <c r="BOH624" s="178"/>
      <c r="BOI624" s="178"/>
      <c r="BOJ624" s="178"/>
      <c r="BOK624" s="178"/>
      <c r="BOL624" s="178"/>
      <c r="BOM624" s="178"/>
      <c r="BON624" s="178"/>
      <c r="BOO624" s="178"/>
      <c r="BOP624" s="178"/>
      <c r="BOQ624" s="178"/>
      <c r="BOR624" s="178"/>
      <c r="BOS624" s="178"/>
      <c r="BOT624" s="178"/>
      <c r="BOU624" s="178"/>
      <c r="BOV624" s="178"/>
      <c r="BOW624" s="178"/>
      <c r="BOX624" s="178"/>
      <c r="BOY624" s="178"/>
      <c r="BOZ624" s="178"/>
      <c r="BPA624" s="178"/>
      <c r="BPB624" s="178"/>
      <c r="BPC624" s="178"/>
      <c r="BPD624" s="178"/>
      <c r="BPE624" s="178"/>
      <c r="BPF624" s="178"/>
      <c r="BPG624" s="178"/>
      <c r="BPH624" s="178"/>
      <c r="BPI624" s="178"/>
      <c r="BPJ624" s="178"/>
      <c r="BPK624" s="178"/>
      <c r="BPL624" s="178"/>
      <c r="BPM624" s="178"/>
      <c r="BPN624" s="178"/>
      <c r="BPO624" s="178"/>
      <c r="BPP624" s="178"/>
      <c r="BPQ624" s="178"/>
      <c r="BPR624" s="178"/>
      <c r="BPS624" s="178"/>
      <c r="BPT624" s="178"/>
      <c r="BPU624" s="178"/>
      <c r="BPV624" s="178"/>
      <c r="BPW624" s="178"/>
      <c r="BPX624" s="178"/>
      <c r="BPY624" s="178"/>
      <c r="BPZ624" s="178"/>
      <c r="BQA624" s="178"/>
      <c r="BQB624" s="178"/>
      <c r="BQC624" s="178"/>
      <c r="BQD624" s="178"/>
      <c r="BQE624" s="178"/>
      <c r="BQF624" s="178"/>
      <c r="BQG624" s="178"/>
      <c r="BQH624" s="178"/>
      <c r="BQI624" s="178"/>
      <c r="BQJ624" s="178"/>
      <c r="BQK624" s="178"/>
      <c r="BQL624" s="178"/>
      <c r="BQM624" s="178"/>
      <c r="BQN624" s="178"/>
      <c r="BQO624" s="178"/>
      <c r="BQP624" s="178"/>
      <c r="BQQ624" s="178"/>
      <c r="BQR624" s="178"/>
      <c r="BQS624" s="178"/>
      <c r="BQT624" s="178"/>
      <c r="BQU624" s="178"/>
      <c r="BQV624" s="178"/>
      <c r="BQW624" s="178"/>
      <c r="BQX624" s="178"/>
      <c r="BQY624" s="178"/>
      <c r="BQZ624" s="178"/>
      <c r="BRA624" s="178"/>
      <c r="BRB624" s="178"/>
      <c r="BRC624" s="178"/>
      <c r="BRD624" s="178"/>
      <c r="BRE624" s="178"/>
      <c r="BRF624" s="178"/>
      <c r="BRG624" s="178"/>
      <c r="BRH624" s="178"/>
      <c r="BRI624" s="178"/>
      <c r="BRJ624" s="178"/>
      <c r="BRK624" s="178"/>
      <c r="BRL624" s="178"/>
      <c r="BRM624" s="178"/>
      <c r="BRN624" s="178"/>
      <c r="BRO624" s="178"/>
      <c r="BRP624" s="178"/>
      <c r="BRQ624" s="178"/>
      <c r="BRR624" s="178"/>
      <c r="BRS624" s="178"/>
      <c r="BRT624" s="178"/>
      <c r="BRU624" s="178"/>
      <c r="BRV624" s="178"/>
      <c r="BRW624" s="178"/>
      <c r="BRX624" s="178"/>
      <c r="BRY624" s="178"/>
      <c r="BRZ624" s="178"/>
      <c r="BSA624" s="178"/>
      <c r="BSB624" s="178"/>
      <c r="BSC624" s="178"/>
      <c r="BSD624" s="178"/>
      <c r="BSE624" s="178"/>
      <c r="BSF624" s="178"/>
      <c r="BSG624" s="178"/>
      <c r="BSH624" s="178"/>
      <c r="BSI624" s="178"/>
      <c r="BSJ624" s="178"/>
      <c r="BSK624" s="178"/>
      <c r="BSL624" s="178"/>
      <c r="BSM624" s="178"/>
      <c r="BSN624" s="178"/>
      <c r="BSO624" s="178"/>
      <c r="BSP624" s="178"/>
      <c r="BSQ624" s="178"/>
      <c r="BSR624" s="178"/>
      <c r="BSS624" s="178"/>
      <c r="BST624" s="178"/>
      <c r="BSU624" s="178"/>
      <c r="BSV624" s="178"/>
      <c r="BSW624" s="178"/>
      <c r="BSX624" s="178"/>
      <c r="BSY624" s="178"/>
      <c r="BSZ624" s="178"/>
      <c r="BTA624" s="178"/>
      <c r="BTB624" s="178"/>
      <c r="BTC624" s="178"/>
      <c r="BTD624" s="178"/>
      <c r="BTE624" s="178"/>
      <c r="BTF624" s="178"/>
      <c r="BTG624" s="178"/>
      <c r="BTH624" s="178"/>
      <c r="BTI624" s="178"/>
      <c r="BTJ624" s="178"/>
      <c r="BTK624" s="178"/>
      <c r="BTL624" s="178"/>
      <c r="BTM624" s="178"/>
      <c r="BTN624" s="178"/>
      <c r="BTO624" s="178"/>
      <c r="BTP624" s="178"/>
      <c r="BTQ624" s="178"/>
      <c r="BTR624" s="178"/>
      <c r="BTS624" s="178"/>
      <c r="BTT624" s="178"/>
      <c r="BTU624" s="178"/>
      <c r="BTV624" s="178"/>
      <c r="BTW624" s="178"/>
      <c r="BTX624" s="178"/>
      <c r="BTY624" s="178"/>
      <c r="BTZ624" s="178"/>
      <c r="BUA624" s="178"/>
      <c r="BUB624" s="178"/>
      <c r="BUC624" s="178"/>
      <c r="BUD624" s="178"/>
      <c r="BUE624" s="178"/>
      <c r="BUF624" s="178"/>
      <c r="BUG624" s="178"/>
      <c r="BUH624" s="178"/>
      <c r="BUI624" s="178"/>
      <c r="BUJ624" s="178"/>
      <c r="BUK624" s="178"/>
      <c r="BUL624" s="178"/>
      <c r="BUM624" s="178"/>
      <c r="BUN624" s="178"/>
      <c r="BUO624" s="178"/>
      <c r="BUP624" s="178"/>
      <c r="BUQ624" s="178"/>
      <c r="BUR624" s="178"/>
      <c r="BUS624" s="178"/>
      <c r="BUT624" s="178"/>
      <c r="BUU624" s="178"/>
      <c r="BUV624" s="178"/>
      <c r="BUW624" s="178"/>
      <c r="BUX624" s="178"/>
      <c r="BUY624" s="178"/>
      <c r="BUZ624" s="178"/>
      <c r="BVA624" s="178"/>
      <c r="BVB624" s="178"/>
      <c r="BVC624" s="178"/>
      <c r="BVD624" s="178"/>
      <c r="BVE624" s="178"/>
      <c r="BVF624" s="178"/>
      <c r="BVG624" s="178"/>
      <c r="BVH624" s="178"/>
      <c r="BVI624" s="178"/>
      <c r="BVJ624" s="178"/>
      <c r="BVK624" s="178"/>
      <c r="BVL624" s="178"/>
      <c r="BVM624" s="178"/>
      <c r="BVN624" s="178"/>
      <c r="BVO624" s="178"/>
      <c r="BVP624" s="178"/>
      <c r="BVQ624" s="178"/>
      <c r="BVR624" s="178"/>
      <c r="BVS624" s="178"/>
      <c r="BVT624" s="178"/>
      <c r="BVU624" s="178"/>
      <c r="BVV624" s="178"/>
      <c r="BVW624" s="178"/>
      <c r="BVX624" s="178"/>
      <c r="BVY624" s="178"/>
      <c r="BVZ624" s="178"/>
      <c r="BWA624" s="178"/>
      <c r="BWB624" s="178"/>
      <c r="BWC624" s="178"/>
      <c r="BWD624" s="178"/>
      <c r="BWE624" s="178"/>
      <c r="BWF624" s="178"/>
      <c r="BWG624" s="178"/>
      <c r="BWH624" s="178"/>
      <c r="BWI624" s="178"/>
      <c r="BWJ624" s="178"/>
      <c r="BWK624" s="178"/>
      <c r="BWL624" s="178"/>
      <c r="BWM624" s="178"/>
      <c r="BWN624" s="178"/>
      <c r="BWO624" s="178"/>
      <c r="BWP624" s="178"/>
      <c r="BWQ624" s="178"/>
      <c r="BWR624" s="178"/>
      <c r="BWS624" s="178"/>
      <c r="BWT624" s="178"/>
      <c r="BWU624" s="178"/>
      <c r="BWV624" s="178"/>
      <c r="BWW624" s="178"/>
      <c r="BWX624" s="178"/>
      <c r="BWY624" s="178"/>
      <c r="BWZ624" s="178"/>
      <c r="BXA624" s="178"/>
      <c r="BXB624" s="178"/>
      <c r="BXC624" s="178"/>
      <c r="BXD624" s="178"/>
      <c r="BXE624" s="178"/>
      <c r="BXF624" s="178"/>
      <c r="BXG624" s="178"/>
      <c r="BXH624" s="178"/>
      <c r="BXI624" s="178"/>
      <c r="BXJ624" s="178"/>
      <c r="BXK624" s="178"/>
      <c r="BXL624" s="178"/>
      <c r="BXM624" s="178"/>
      <c r="BXN624" s="178"/>
      <c r="BXO624" s="178"/>
      <c r="BXP624" s="178"/>
      <c r="BXQ624" s="178"/>
      <c r="BXR624" s="178"/>
      <c r="BXS624" s="178"/>
      <c r="BXT624" s="178"/>
      <c r="BXU624" s="178"/>
      <c r="BXV624" s="178"/>
      <c r="BXW624" s="178"/>
      <c r="BXX624" s="178"/>
      <c r="BXY624" s="178"/>
      <c r="BXZ624" s="178"/>
      <c r="BYA624" s="178"/>
      <c r="BYB624" s="178"/>
      <c r="BYC624" s="178"/>
      <c r="BYD624" s="178"/>
      <c r="BYE624" s="178"/>
      <c r="BYF624" s="178"/>
      <c r="BYG624" s="178"/>
      <c r="BYH624" s="178"/>
      <c r="BYI624" s="178"/>
      <c r="BYJ624" s="178"/>
      <c r="BYK624" s="178"/>
      <c r="BYL624" s="178"/>
      <c r="BYM624" s="178"/>
      <c r="BYN624" s="178"/>
      <c r="BYO624" s="178"/>
      <c r="BYP624" s="178"/>
      <c r="BYQ624" s="178"/>
      <c r="BYR624" s="178"/>
      <c r="BYS624" s="178"/>
      <c r="BYT624" s="178"/>
      <c r="BYU624" s="178"/>
      <c r="BYV624" s="178"/>
      <c r="BYW624" s="178"/>
      <c r="BYX624" s="178"/>
      <c r="BYY624" s="178"/>
      <c r="BYZ624" s="178"/>
      <c r="BZA624" s="178"/>
      <c r="BZB624" s="178"/>
      <c r="BZC624" s="178"/>
      <c r="BZD624" s="178"/>
      <c r="BZE624" s="178"/>
      <c r="BZF624" s="178"/>
      <c r="BZG624" s="178"/>
      <c r="BZH624" s="178"/>
      <c r="BZI624" s="178"/>
      <c r="BZJ624" s="178"/>
      <c r="BZK624" s="178"/>
      <c r="BZL624" s="178"/>
      <c r="BZM624" s="178"/>
      <c r="BZN624" s="178"/>
      <c r="BZO624" s="178"/>
      <c r="BZP624" s="178"/>
      <c r="BZQ624" s="178"/>
      <c r="BZR624" s="178"/>
      <c r="BZS624" s="178"/>
      <c r="BZT624" s="178"/>
      <c r="BZU624" s="178"/>
      <c r="BZV624" s="178"/>
      <c r="BZW624" s="178"/>
      <c r="BZX624" s="178"/>
      <c r="BZY624" s="178"/>
      <c r="BZZ624" s="178"/>
      <c r="CAA624" s="178"/>
      <c r="CAB624" s="178"/>
      <c r="CAC624" s="178"/>
      <c r="CAD624" s="178"/>
      <c r="CAE624" s="178"/>
      <c r="CAF624" s="178"/>
      <c r="CAG624" s="178"/>
      <c r="CAH624" s="178"/>
      <c r="CAI624" s="178"/>
      <c r="CAJ624" s="178"/>
      <c r="CAK624" s="178"/>
      <c r="CAL624" s="178"/>
      <c r="CAM624" s="178"/>
      <c r="CAN624" s="178"/>
      <c r="CAO624" s="178"/>
      <c r="CAP624" s="178"/>
      <c r="CAQ624" s="178"/>
      <c r="CAR624" s="178"/>
      <c r="CAS624" s="178"/>
      <c r="CAT624" s="178"/>
      <c r="CAU624" s="178"/>
      <c r="CAV624" s="178"/>
      <c r="CAW624" s="178"/>
      <c r="CAX624" s="178"/>
      <c r="CAY624" s="178"/>
      <c r="CAZ624" s="178"/>
      <c r="CBA624" s="178"/>
      <c r="CBB624" s="178"/>
      <c r="CBC624" s="178"/>
      <c r="CBD624" s="178"/>
      <c r="CBE624" s="178"/>
      <c r="CBF624" s="178"/>
      <c r="CBG624" s="178"/>
      <c r="CBH624" s="178"/>
      <c r="CBI624" s="178"/>
      <c r="CBJ624" s="178"/>
      <c r="CBK624" s="178"/>
      <c r="CBL624" s="178"/>
      <c r="CBM624" s="178"/>
      <c r="CBN624" s="178"/>
      <c r="CBO624" s="178"/>
      <c r="CBP624" s="178"/>
      <c r="CBQ624" s="178"/>
      <c r="CBR624" s="178"/>
      <c r="CBS624" s="178"/>
      <c r="CBT624" s="178"/>
      <c r="CBU624" s="178"/>
      <c r="CBV624" s="178"/>
      <c r="CBW624" s="178"/>
      <c r="CBX624" s="178"/>
      <c r="CBY624" s="178"/>
      <c r="CBZ624" s="178"/>
      <c r="CCA624" s="178"/>
      <c r="CCB624" s="178"/>
      <c r="CCC624" s="178"/>
      <c r="CCD624" s="178"/>
      <c r="CCE624" s="178"/>
      <c r="CCF624" s="178"/>
      <c r="CCG624" s="178"/>
      <c r="CCH624" s="178"/>
      <c r="CCI624" s="178"/>
      <c r="CCJ624" s="178"/>
      <c r="CCK624" s="178"/>
      <c r="CCL624" s="178"/>
      <c r="CCM624" s="178"/>
      <c r="CCN624" s="178"/>
      <c r="CCO624" s="178"/>
      <c r="CCP624" s="178"/>
      <c r="CCQ624" s="178"/>
      <c r="CCR624" s="178"/>
      <c r="CCS624" s="178"/>
      <c r="CCT624" s="178"/>
      <c r="CCU624" s="178"/>
      <c r="CCV624" s="178"/>
      <c r="CCW624" s="178"/>
      <c r="CCX624" s="178"/>
      <c r="CCY624" s="178"/>
      <c r="CCZ624" s="178"/>
      <c r="CDA624" s="178"/>
      <c r="CDB624" s="178"/>
      <c r="CDC624" s="178"/>
      <c r="CDD624" s="178"/>
      <c r="CDE624" s="178"/>
      <c r="CDF624" s="178"/>
      <c r="CDG624" s="178"/>
      <c r="CDH624" s="178"/>
      <c r="CDI624" s="178"/>
      <c r="CDJ624" s="178"/>
      <c r="CDK624" s="178"/>
      <c r="CDL624" s="178"/>
      <c r="CDM624" s="178"/>
      <c r="CDN624" s="178"/>
      <c r="CDO624" s="178"/>
      <c r="CDP624" s="178"/>
      <c r="CDQ624" s="178"/>
      <c r="CDR624" s="178"/>
      <c r="CDS624" s="178"/>
      <c r="CDT624" s="178"/>
      <c r="CDU624" s="178"/>
      <c r="CDV624" s="178"/>
      <c r="CDW624" s="178"/>
      <c r="CDX624" s="178"/>
      <c r="CDY624" s="178"/>
      <c r="CDZ624" s="178"/>
      <c r="CEA624" s="178"/>
      <c r="CEB624" s="178"/>
      <c r="CEC624" s="178"/>
      <c r="CED624" s="178"/>
      <c r="CEE624" s="178"/>
      <c r="CEF624" s="178"/>
      <c r="CEG624" s="178"/>
      <c r="CEH624" s="178"/>
      <c r="CEI624" s="178"/>
      <c r="CEJ624" s="178"/>
      <c r="CEK624" s="178"/>
      <c r="CEL624" s="178"/>
      <c r="CEM624" s="178"/>
      <c r="CEN624" s="178"/>
      <c r="CEO624" s="178"/>
      <c r="CEP624" s="178"/>
      <c r="CEQ624" s="178"/>
      <c r="CER624" s="178"/>
      <c r="CES624" s="178"/>
      <c r="CET624" s="178"/>
      <c r="CEU624" s="178"/>
      <c r="CEV624" s="178"/>
      <c r="CEW624" s="178"/>
      <c r="CEX624" s="178"/>
      <c r="CEY624" s="178"/>
      <c r="CEZ624" s="178"/>
      <c r="CFA624" s="178"/>
      <c r="CFB624" s="178"/>
      <c r="CFC624" s="178"/>
      <c r="CFD624" s="178"/>
      <c r="CFE624" s="178"/>
      <c r="CFF624" s="178"/>
      <c r="CFG624" s="178"/>
      <c r="CFH624" s="178"/>
      <c r="CFI624" s="178"/>
      <c r="CFJ624" s="178"/>
      <c r="CFK624" s="178"/>
      <c r="CFL624" s="178"/>
      <c r="CFM624" s="178"/>
      <c r="CFN624" s="178"/>
      <c r="CFO624" s="178"/>
      <c r="CFP624" s="178"/>
      <c r="CFQ624" s="178"/>
      <c r="CFR624" s="178"/>
      <c r="CFS624" s="178"/>
      <c r="CFT624" s="178"/>
      <c r="CFU624" s="178"/>
      <c r="CFV624" s="178"/>
      <c r="CFW624" s="178"/>
      <c r="CFX624" s="178"/>
      <c r="CFY624" s="178"/>
      <c r="CFZ624" s="178"/>
      <c r="CGA624" s="178"/>
      <c r="CGB624" s="178"/>
      <c r="CGC624" s="178"/>
      <c r="CGD624" s="178"/>
      <c r="CGE624" s="178"/>
      <c r="CGF624" s="178"/>
      <c r="CGG624" s="178"/>
      <c r="CGH624" s="178"/>
      <c r="CGI624" s="178"/>
      <c r="CGJ624" s="178"/>
      <c r="CGK624" s="178"/>
      <c r="CGL624" s="178"/>
      <c r="CGM624" s="178"/>
      <c r="CGN624" s="178"/>
      <c r="CGO624" s="178"/>
      <c r="CGP624" s="178"/>
      <c r="CGQ624" s="178"/>
      <c r="CGR624" s="178"/>
      <c r="CGS624" s="178"/>
      <c r="CGT624" s="178"/>
      <c r="CGU624" s="178"/>
      <c r="CGV624" s="178"/>
      <c r="CGW624" s="178"/>
      <c r="CGX624" s="178"/>
      <c r="CGY624" s="178"/>
      <c r="CGZ624" s="178"/>
      <c r="CHA624" s="178"/>
      <c r="CHB624" s="178"/>
      <c r="CHC624" s="178"/>
      <c r="CHD624" s="178"/>
      <c r="CHE624" s="178"/>
      <c r="CHF624" s="178"/>
      <c r="CHG624" s="178"/>
      <c r="CHH624" s="178"/>
      <c r="CHI624" s="178"/>
      <c r="CHJ624" s="178"/>
      <c r="CHK624" s="178"/>
      <c r="CHL624" s="178"/>
      <c r="CHM624" s="178"/>
      <c r="CHN624" s="178"/>
      <c r="CHO624" s="178"/>
      <c r="CHP624" s="178"/>
      <c r="CHQ624" s="178"/>
      <c r="CHR624" s="178"/>
      <c r="CHS624" s="178"/>
      <c r="CHT624" s="178"/>
      <c r="CHU624" s="178"/>
      <c r="CHV624" s="178"/>
      <c r="CHW624" s="178"/>
      <c r="CHX624" s="178"/>
      <c r="CHY624" s="178"/>
      <c r="CHZ624" s="178"/>
      <c r="CIA624" s="178"/>
      <c r="CIB624" s="178"/>
      <c r="CIC624" s="178"/>
      <c r="CID624" s="178"/>
      <c r="CIE624" s="178"/>
      <c r="CIF624" s="178"/>
      <c r="CIG624" s="178"/>
      <c r="CIH624" s="178"/>
      <c r="CII624" s="178"/>
      <c r="CIJ624" s="178"/>
      <c r="CIK624" s="178"/>
      <c r="CIL624" s="178"/>
      <c r="CIM624" s="178"/>
      <c r="CIN624" s="178"/>
      <c r="CIO624" s="178"/>
      <c r="CIP624" s="178"/>
      <c r="CIQ624" s="178"/>
      <c r="CIR624" s="178"/>
      <c r="CIS624" s="178"/>
      <c r="CIT624" s="178"/>
      <c r="CIU624" s="178"/>
      <c r="CIV624" s="178"/>
      <c r="CIW624" s="178"/>
      <c r="CIX624" s="178"/>
      <c r="CIY624" s="178"/>
      <c r="CIZ624" s="178"/>
      <c r="CJA624" s="178"/>
      <c r="CJB624" s="178"/>
      <c r="CJC624" s="178"/>
      <c r="CJD624" s="178"/>
      <c r="CJE624" s="178"/>
      <c r="CJF624" s="178"/>
      <c r="CJG624" s="178"/>
      <c r="CJH624" s="178"/>
      <c r="CJI624" s="178"/>
      <c r="CJJ624" s="178"/>
      <c r="CJK624" s="178"/>
      <c r="CJL624" s="178"/>
      <c r="CJM624" s="178"/>
      <c r="CJN624" s="178"/>
      <c r="CJO624" s="178"/>
      <c r="CJP624" s="178"/>
      <c r="CJQ624" s="178"/>
      <c r="CJR624" s="178"/>
      <c r="CJS624" s="178"/>
      <c r="CJT624" s="178"/>
      <c r="CJU624" s="178"/>
      <c r="CJV624" s="178"/>
      <c r="CJW624" s="178"/>
      <c r="CJX624" s="178"/>
      <c r="CJY624" s="178"/>
      <c r="CJZ624" s="178"/>
      <c r="CKA624" s="178"/>
      <c r="CKB624" s="178"/>
      <c r="CKC624" s="178"/>
      <c r="CKD624" s="178"/>
      <c r="CKE624" s="178"/>
      <c r="CKF624" s="178"/>
      <c r="CKG624" s="178"/>
      <c r="CKH624" s="178"/>
      <c r="CKI624" s="178"/>
      <c r="CKJ624" s="178"/>
      <c r="CKK624" s="178"/>
      <c r="CKL624" s="178"/>
      <c r="CKM624" s="178"/>
      <c r="CKN624" s="178"/>
      <c r="CKO624" s="178"/>
      <c r="CKP624" s="178"/>
      <c r="CKQ624" s="178"/>
      <c r="CKR624" s="178"/>
      <c r="CKS624" s="178"/>
      <c r="CKT624" s="178"/>
      <c r="CKU624" s="178"/>
      <c r="CKV624" s="178"/>
      <c r="CKW624" s="178"/>
      <c r="CKX624" s="178"/>
      <c r="CKY624" s="178"/>
      <c r="CKZ624" s="178"/>
      <c r="CLA624" s="178"/>
      <c r="CLB624" s="178"/>
      <c r="CLC624" s="178"/>
      <c r="CLD624" s="178"/>
      <c r="CLE624" s="178"/>
      <c r="CLF624" s="178"/>
      <c r="CLG624" s="178"/>
      <c r="CLH624" s="178"/>
      <c r="CLI624" s="178"/>
      <c r="CLJ624" s="178"/>
      <c r="CLK624" s="178"/>
      <c r="CLL624" s="178"/>
      <c r="CLM624" s="178"/>
      <c r="CLN624" s="178"/>
      <c r="CLO624" s="178"/>
      <c r="CLP624" s="178"/>
      <c r="CLQ624" s="178"/>
      <c r="CLR624" s="178"/>
      <c r="CLS624" s="178"/>
      <c r="CLT624" s="178"/>
      <c r="CLU624" s="178"/>
      <c r="CLV624" s="178"/>
      <c r="CLW624" s="178"/>
      <c r="CLX624" s="178"/>
      <c r="CLY624" s="178"/>
      <c r="CLZ624" s="178"/>
      <c r="CMA624" s="178"/>
      <c r="CMB624" s="178"/>
      <c r="CMC624" s="178"/>
      <c r="CMD624" s="178"/>
      <c r="CME624" s="178"/>
      <c r="CMF624" s="178"/>
      <c r="CMG624" s="178"/>
      <c r="CMH624" s="178"/>
      <c r="CMI624" s="178"/>
      <c r="CMJ624" s="178"/>
      <c r="CMK624" s="178"/>
      <c r="CML624" s="178"/>
      <c r="CMM624" s="178"/>
      <c r="CMN624" s="178"/>
      <c r="CMO624" s="178"/>
      <c r="CMP624" s="178"/>
      <c r="CMQ624" s="178"/>
      <c r="CMR624" s="178"/>
      <c r="CMS624" s="178"/>
      <c r="CMT624" s="178"/>
      <c r="CMU624" s="178"/>
      <c r="CMV624" s="178"/>
      <c r="CMW624" s="178"/>
      <c r="CMX624" s="178"/>
      <c r="CMY624" s="178"/>
      <c r="CMZ624" s="178"/>
      <c r="CNA624" s="178"/>
      <c r="CNB624" s="178"/>
      <c r="CNC624" s="178"/>
      <c r="CND624" s="178"/>
      <c r="CNE624" s="178"/>
      <c r="CNF624" s="178"/>
      <c r="CNG624" s="178"/>
      <c r="CNH624" s="178"/>
      <c r="CNI624" s="178"/>
      <c r="CNJ624" s="178"/>
      <c r="CNK624" s="178"/>
      <c r="CNL624" s="178"/>
      <c r="CNM624" s="178"/>
      <c r="CNN624" s="178"/>
      <c r="CNO624" s="178"/>
      <c r="CNP624" s="178"/>
      <c r="CNQ624" s="178"/>
      <c r="CNR624" s="178"/>
      <c r="CNS624" s="178"/>
      <c r="CNT624" s="178"/>
      <c r="CNU624" s="178"/>
      <c r="CNV624" s="178"/>
      <c r="CNW624" s="178"/>
      <c r="CNX624" s="178"/>
      <c r="CNY624" s="178"/>
      <c r="CNZ624" s="178"/>
      <c r="COA624" s="178"/>
      <c r="COB624" s="178"/>
      <c r="COC624" s="178"/>
      <c r="COD624" s="178"/>
      <c r="COE624" s="178"/>
      <c r="COF624" s="178"/>
      <c r="COG624" s="178"/>
      <c r="COH624" s="178"/>
      <c r="COI624" s="178"/>
      <c r="COJ624" s="178"/>
      <c r="COK624" s="178"/>
      <c r="COL624" s="178"/>
      <c r="COM624" s="178"/>
      <c r="CON624" s="178"/>
      <c r="COO624" s="178"/>
      <c r="COP624" s="178"/>
      <c r="COQ624" s="178"/>
      <c r="COR624" s="178"/>
      <c r="COS624" s="178"/>
      <c r="COT624" s="178"/>
      <c r="COU624" s="178"/>
      <c r="COV624" s="178"/>
      <c r="COW624" s="178"/>
      <c r="COX624" s="178"/>
      <c r="COY624" s="178"/>
      <c r="COZ624" s="178"/>
      <c r="CPA624" s="178"/>
      <c r="CPB624" s="178"/>
      <c r="CPC624" s="178"/>
      <c r="CPD624" s="178"/>
      <c r="CPE624" s="178"/>
      <c r="CPF624" s="178"/>
      <c r="CPG624" s="178"/>
      <c r="CPH624" s="178"/>
      <c r="CPI624" s="178"/>
      <c r="CPJ624" s="178"/>
      <c r="CPK624" s="178"/>
      <c r="CPL624" s="178"/>
      <c r="CPM624" s="178"/>
      <c r="CPN624" s="178"/>
      <c r="CPO624" s="178"/>
      <c r="CPP624" s="178"/>
      <c r="CPQ624" s="178"/>
      <c r="CPR624" s="178"/>
      <c r="CPS624" s="178"/>
      <c r="CPT624" s="178"/>
      <c r="CPU624" s="178"/>
      <c r="CPV624" s="178"/>
      <c r="CPW624" s="178"/>
      <c r="CPX624" s="178"/>
      <c r="CPY624" s="178"/>
      <c r="CPZ624" s="178"/>
      <c r="CQA624" s="178"/>
      <c r="CQB624" s="178"/>
      <c r="CQC624" s="178"/>
      <c r="CQD624" s="178"/>
      <c r="CQE624" s="178"/>
      <c r="CQF624" s="178"/>
      <c r="CQG624" s="178"/>
      <c r="CQH624" s="178"/>
      <c r="CQI624" s="178"/>
      <c r="CQJ624" s="178"/>
      <c r="CQK624" s="178"/>
      <c r="CQL624" s="178"/>
      <c r="CQM624" s="178"/>
      <c r="CQN624" s="178"/>
      <c r="CQO624" s="178"/>
      <c r="CQP624" s="178"/>
      <c r="CQQ624" s="178"/>
      <c r="CQR624" s="178"/>
      <c r="CQS624" s="178"/>
      <c r="CQT624" s="178"/>
      <c r="CQU624" s="178"/>
      <c r="CQV624" s="178"/>
      <c r="CQW624" s="178"/>
      <c r="CQX624" s="178"/>
      <c r="CQY624" s="178"/>
      <c r="CQZ624" s="178"/>
      <c r="CRA624" s="178"/>
      <c r="CRB624" s="178"/>
      <c r="CRC624" s="178"/>
      <c r="CRD624" s="178"/>
      <c r="CRE624" s="178"/>
      <c r="CRF624" s="178"/>
      <c r="CRG624" s="178"/>
      <c r="CRH624" s="178"/>
      <c r="CRI624" s="178"/>
      <c r="CRJ624" s="178"/>
      <c r="CRK624" s="178"/>
      <c r="CRL624" s="178"/>
      <c r="CRM624" s="178"/>
      <c r="CRN624" s="178"/>
      <c r="CRO624" s="178"/>
      <c r="CRP624" s="178"/>
      <c r="CRQ624" s="178"/>
      <c r="CRR624" s="178"/>
      <c r="CRS624" s="178"/>
      <c r="CRT624" s="178"/>
      <c r="CRU624" s="178"/>
      <c r="CRV624" s="178"/>
      <c r="CRW624" s="178"/>
      <c r="CRX624" s="178"/>
      <c r="CRY624" s="178"/>
      <c r="CRZ624" s="178"/>
      <c r="CSA624" s="178"/>
      <c r="CSB624" s="178"/>
      <c r="CSC624" s="178"/>
      <c r="CSD624" s="178"/>
      <c r="CSE624" s="178"/>
      <c r="CSF624" s="178"/>
      <c r="CSG624" s="178"/>
      <c r="CSH624" s="178"/>
      <c r="CSI624" s="178"/>
      <c r="CSJ624" s="178"/>
      <c r="CSK624" s="178"/>
      <c r="CSL624" s="178"/>
      <c r="CSM624" s="178"/>
      <c r="CSN624" s="178"/>
      <c r="CSO624" s="178"/>
      <c r="CSP624" s="178"/>
      <c r="CSQ624" s="178"/>
      <c r="CSR624" s="178"/>
      <c r="CSS624" s="178"/>
      <c r="CST624" s="178"/>
      <c r="CSU624" s="178"/>
      <c r="CSV624" s="178"/>
      <c r="CSW624" s="178"/>
      <c r="CSX624" s="178"/>
      <c r="CSY624" s="178"/>
      <c r="CSZ624" s="178"/>
      <c r="CTA624" s="178"/>
      <c r="CTB624" s="178"/>
      <c r="CTC624" s="178"/>
      <c r="CTD624" s="178"/>
      <c r="CTE624" s="178"/>
      <c r="CTF624" s="178"/>
      <c r="CTG624" s="178"/>
      <c r="CTH624" s="178"/>
      <c r="CTI624" s="178"/>
      <c r="CTJ624" s="178"/>
      <c r="CTK624" s="178"/>
      <c r="CTL624" s="178"/>
      <c r="CTM624" s="178"/>
      <c r="CTN624" s="178"/>
      <c r="CTO624" s="178"/>
      <c r="CTP624" s="178"/>
      <c r="CTQ624" s="178"/>
      <c r="CTR624" s="178"/>
      <c r="CTS624" s="178"/>
      <c r="CTT624" s="178"/>
      <c r="CTU624" s="178"/>
      <c r="CTV624" s="178"/>
      <c r="CTW624" s="178"/>
      <c r="CTX624" s="178"/>
      <c r="CTY624" s="178"/>
      <c r="CTZ624" s="178"/>
      <c r="CUA624" s="178"/>
      <c r="CUB624" s="178"/>
      <c r="CUC624" s="178"/>
      <c r="CUD624" s="178"/>
      <c r="CUE624" s="178"/>
      <c r="CUF624" s="178"/>
      <c r="CUG624" s="178"/>
      <c r="CUH624" s="178"/>
      <c r="CUI624" s="178"/>
      <c r="CUJ624" s="178"/>
      <c r="CUK624" s="178"/>
      <c r="CUL624" s="178"/>
      <c r="CUM624" s="178"/>
      <c r="CUN624" s="178"/>
      <c r="CUO624" s="178"/>
      <c r="CUP624" s="178"/>
      <c r="CUQ624" s="178"/>
      <c r="CUR624" s="178"/>
      <c r="CUS624" s="178"/>
      <c r="CUT624" s="178"/>
      <c r="CUU624" s="178"/>
      <c r="CUV624" s="178"/>
      <c r="CUW624" s="178"/>
      <c r="CUX624" s="178"/>
      <c r="CUY624" s="178"/>
      <c r="CUZ624" s="178"/>
      <c r="CVA624" s="178"/>
      <c r="CVB624" s="178"/>
      <c r="CVC624" s="178"/>
      <c r="CVD624" s="178"/>
      <c r="CVE624" s="178"/>
      <c r="CVF624" s="178"/>
      <c r="CVG624" s="178"/>
      <c r="CVH624" s="178"/>
      <c r="CVI624" s="178"/>
      <c r="CVJ624" s="178"/>
      <c r="CVK624" s="178"/>
      <c r="CVL624" s="178"/>
      <c r="CVM624" s="178"/>
      <c r="CVN624" s="178"/>
      <c r="CVO624" s="178"/>
      <c r="CVP624" s="178"/>
      <c r="CVQ624" s="178"/>
      <c r="CVR624" s="178"/>
      <c r="CVS624" s="178"/>
      <c r="CVT624" s="178"/>
      <c r="CVU624" s="178"/>
      <c r="CVV624" s="178"/>
      <c r="CVW624" s="178"/>
      <c r="CVX624" s="178"/>
      <c r="CVY624" s="178"/>
      <c r="CVZ624" s="178"/>
      <c r="CWA624" s="178"/>
      <c r="CWB624" s="178"/>
      <c r="CWC624" s="178"/>
      <c r="CWD624" s="178"/>
      <c r="CWE624" s="178"/>
      <c r="CWF624" s="178"/>
      <c r="CWG624" s="178"/>
      <c r="CWH624" s="178"/>
      <c r="CWI624" s="178"/>
      <c r="CWJ624" s="178"/>
      <c r="CWK624" s="178"/>
      <c r="CWL624" s="178"/>
      <c r="CWM624" s="178"/>
      <c r="CWN624" s="178"/>
      <c r="CWO624" s="178"/>
      <c r="CWP624" s="178"/>
      <c r="CWQ624" s="178"/>
      <c r="CWR624" s="178"/>
      <c r="CWS624" s="178"/>
      <c r="CWT624" s="178"/>
      <c r="CWU624" s="178"/>
      <c r="CWV624" s="178"/>
      <c r="CWW624" s="178"/>
      <c r="CWX624" s="178"/>
      <c r="CWY624" s="178"/>
      <c r="CWZ624" s="178"/>
      <c r="CXA624" s="178"/>
      <c r="CXB624" s="178"/>
      <c r="CXC624" s="178"/>
      <c r="CXD624" s="178"/>
      <c r="CXE624" s="178"/>
      <c r="CXF624" s="178"/>
      <c r="CXG624" s="178"/>
      <c r="CXH624" s="178"/>
      <c r="CXI624" s="178"/>
      <c r="CXJ624" s="178"/>
      <c r="CXK624" s="178"/>
      <c r="CXL624" s="178"/>
      <c r="CXM624" s="178"/>
      <c r="CXN624" s="178"/>
      <c r="CXO624" s="178"/>
      <c r="CXP624" s="178"/>
      <c r="CXQ624" s="178"/>
      <c r="CXR624" s="178"/>
      <c r="CXS624" s="178"/>
      <c r="CXT624" s="178"/>
      <c r="CXU624" s="178"/>
      <c r="CXV624" s="178"/>
      <c r="CXW624" s="178"/>
      <c r="CXX624" s="178"/>
      <c r="CXY624" s="178"/>
      <c r="CXZ624" s="178"/>
      <c r="CYA624" s="178"/>
      <c r="CYB624" s="178"/>
      <c r="CYC624" s="178"/>
      <c r="CYD624" s="178"/>
      <c r="CYE624" s="178"/>
      <c r="CYF624" s="178"/>
      <c r="CYG624" s="178"/>
      <c r="CYH624" s="178"/>
      <c r="CYI624" s="178"/>
      <c r="CYJ624" s="178"/>
      <c r="CYK624" s="178"/>
      <c r="CYL624" s="178"/>
      <c r="CYM624" s="178"/>
      <c r="CYN624" s="178"/>
      <c r="CYO624" s="178"/>
      <c r="CYP624" s="178"/>
      <c r="CYQ624" s="178"/>
      <c r="CYR624" s="178"/>
      <c r="CYS624" s="178"/>
      <c r="CYT624" s="178"/>
      <c r="CYU624" s="178"/>
      <c r="CYV624" s="178"/>
      <c r="CYW624" s="178"/>
      <c r="CYX624" s="178"/>
      <c r="CYY624" s="178"/>
      <c r="CYZ624" s="178"/>
      <c r="CZA624" s="178"/>
      <c r="CZB624" s="178"/>
      <c r="CZC624" s="178"/>
      <c r="CZD624" s="178"/>
      <c r="CZE624" s="178"/>
      <c r="CZF624" s="178"/>
      <c r="CZG624" s="178"/>
      <c r="CZH624" s="178"/>
      <c r="CZI624" s="178"/>
      <c r="CZJ624" s="178"/>
      <c r="CZK624" s="178"/>
      <c r="CZL624" s="178"/>
      <c r="CZM624" s="178"/>
      <c r="CZN624" s="178"/>
      <c r="CZO624" s="178"/>
      <c r="CZP624" s="178"/>
      <c r="CZQ624" s="178"/>
      <c r="CZR624" s="178"/>
      <c r="CZS624" s="178"/>
      <c r="CZT624" s="178"/>
      <c r="CZU624" s="178"/>
      <c r="CZV624" s="178"/>
      <c r="CZW624" s="178"/>
      <c r="CZX624" s="178"/>
      <c r="CZY624" s="178"/>
      <c r="CZZ624" s="178"/>
      <c r="DAA624" s="178"/>
      <c r="DAB624" s="178"/>
      <c r="DAC624" s="178"/>
      <c r="DAD624" s="178"/>
      <c r="DAE624" s="178"/>
      <c r="DAF624" s="178"/>
      <c r="DAG624" s="178"/>
      <c r="DAH624" s="178"/>
      <c r="DAI624" s="178"/>
      <c r="DAJ624" s="178"/>
      <c r="DAK624" s="178"/>
      <c r="DAL624" s="178"/>
      <c r="DAM624" s="178"/>
      <c r="DAN624" s="178"/>
      <c r="DAO624" s="178"/>
      <c r="DAP624" s="178"/>
      <c r="DAQ624" s="178"/>
      <c r="DAR624" s="178"/>
      <c r="DAS624" s="178"/>
      <c r="DAT624" s="178"/>
      <c r="DAU624" s="178"/>
      <c r="DAV624" s="178"/>
      <c r="DAW624" s="178"/>
      <c r="DAX624" s="178"/>
      <c r="DAY624" s="178"/>
      <c r="DAZ624" s="178"/>
      <c r="DBA624" s="178"/>
      <c r="DBB624" s="178"/>
      <c r="DBC624" s="178"/>
      <c r="DBD624" s="178"/>
      <c r="DBE624" s="178"/>
      <c r="DBF624" s="178"/>
      <c r="DBG624" s="178"/>
      <c r="DBH624" s="178"/>
      <c r="DBI624" s="178"/>
      <c r="DBJ624" s="178"/>
      <c r="DBK624" s="178"/>
      <c r="DBL624" s="178"/>
      <c r="DBM624" s="178"/>
      <c r="DBN624" s="178"/>
      <c r="DBO624" s="178"/>
      <c r="DBP624" s="178"/>
      <c r="DBQ624" s="178"/>
      <c r="DBR624" s="178"/>
      <c r="DBS624" s="178"/>
      <c r="DBT624" s="178"/>
      <c r="DBU624" s="178"/>
      <c r="DBV624" s="178"/>
      <c r="DBW624" s="178"/>
      <c r="DBX624" s="178"/>
      <c r="DBY624" s="178"/>
      <c r="DBZ624" s="178"/>
      <c r="DCA624" s="178"/>
      <c r="DCB624" s="178"/>
      <c r="DCC624" s="178"/>
      <c r="DCD624" s="178"/>
      <c r="DCE624" s="178"/>
      <c r="DCF624" s="178"/>
      <c r="DCG624" s="178"/>
      <c r="DCH624" s="178"/>
      <c r="DCI624" s="178"/>
      <c r="DCJ624" s="178"/>
      <c r="DCK624" s="178"/>
      <c r="DCL624" s="178"/>
      <c r="DCM624" s="178"/>
      <c r="DCN624" s="178"/>
      <c r="DCO624" s="178"/>
      <c r="DCP624" s="178"/>
      <c r="DCQ624" s="178"/>
      <c r="DCR624" s="178"/>
      <c r="DCS624" s="178"/>
      <c r="DCT624" s="178"/>
      <c r="DCU624" s="178"/>
      <c r="DCV624" s="178"/>
      <c r="DCW624" s="178"/>
      <c r="DCX624" s="178"/>
      <c r="DCY624" s="178"/>
      <c r="DCZ624" s="178"/>
      <c r="DDA624" s="178"/>
      <c r="DDB624" s="178"/>
      <c r="DDC624" s="178"/>
      <c r="DDD624" s="178"/>
      <c r="DDE624" s="178"/>
      <c r="DDF624" s="178"/>
      <c r="DDG624" s="178"/>
      <c r="DDH624" s="178"/>
      <c r="DDI624" s="178"/>
      <c r="DDJ624" s="178"/>
      <c r="DDK624" s="178"/>
      <c r="DDL624" s="178"/>
      <c r="DDM624" s="178"/>
      <c r="DDN624" s="178"/>
      <c r="DDO624" s="178"/>
      <c r="DDP624" s="178"/>
      <c r="DDQ624" s="178"/>
      <c r="DDR624" s="178"/>
      <c r="DDS624" s="178"/>
      <c r="DDT624" s="178"/>
      <c r="DDU624" s="178"/>
      <c r="DDV624" s="178"/>
      <c r="DDW624" s="178"/>
      <c r="DDX624" s="178"/>
      <c r="DDY624" s="178"/>
      <c r="DDZ624" s="178"/>
      <c r="DEA624" s="178"/>
      <c r="DEB624" s="178"/>
      <c r="DEC624" s="178"/>
      <c r="DED624" s="178"/>
      <c r="DEE624" s="178"/>
      <c r="DEF624" s="178"/>
      <c r="DEG624" s="178"/>
      <c r="DEH624" s="178"/>
      <c r="DEI624" s="178"/>
      <c r="DEJ624" s="178"/>
      <c r="DEK624" s="178"/>
      <c r="DEL624" s="178"/>
      <c r="DEM624" s="178"/>
      <c r="DEN624" s="178"/>
      <c r="DEO624" s="178"/>
      <c r="DEP624" s="178"/>
      <c r="DEQ624" s="178"/>
      <c r="DER624" s="178"/>
      <c r="DES624" s="178"/>
      <c r="DET624" s="178"/>
      <c r="DEU624" s="178"/>
      <c r="DEV624" s="178"/>
      <c r="DEW624" s="178"/>
      <c r="DEX624" s="178"/>
      <c r="DEY624" s="178"/>
      <c r="DEZ624" s="178"/>
      <c r="DFA624" s="178"/>
      <c r="DFB624" s="178"/>
      <c r="DFC624" s="178"/>
      <c r="DFD624" s="178"/>
      <c r="DFE624" s="178"/>
      <c r="DFF624" s="178"/>
      <c r="DFG624" s="178"/>
      <c r="DFH624" s="178"/>
      <c r="DFI624" s="178"/>
      <c r="DFJ624" s="178"/>
      <c r="DFK624" s="178"/>
      <c r="DFL624" s="178"/>
      <c r="DFM624" s="178"/>
      <c r="DFN624" s="178"/>
      <c r="DFO624" s="178"/>
      <c r="DFP624" s="178"/>
      <c r="DFQ624" s="178"/>
      <c r="DFR624" s="178"/>
      <c r="DFS624" s="178"/>
      <c r="DFT624" s="178"/>
      <c r="DFU624" s="178"/>
      <c r="DFV624" s="178"/>
      <c r="DFW624" s="178"/>
      <c r="DFX624" s="178"/>
      <c r="DFY624" s="178"/>
      <c r="DFZ624" s="178"/>
      <c r="DGA624" s="178"/>
      <c r="DGB624" s="178"/>
      <c r="DGC624" s="178"/>
      <c r="DGD624" s="178"/>
      <c r="DGE624" s="178"/>
      <c r="DGF624" s="178"/>
      <c r="DGG624" s="178"/>
      <c r="DGH624" s="178"/>
      <c r="DGI624" s="178"/>
      <c r="DGJ624" s="178"/>
      <c r="DGK624" s="178"/>
      <c r="DGL624" s="178"/>
      <c r="DGM624" s="178"/>
      <c r="DGN624" s="178"/>
      <c r="DGO624" s="178"/>
      <c r="DGP624" s="178"/>
      <c r="DGQ624" s="178"/>
      <c r="DGR624" s="178"/>
      <c r="DGS624" s="178"/>
      <c r="DGT624" s="178"/>
      <c r="DGU624" s="178"/>
      <c r="DGV624" s="178"/>
      <c r="DGW624" s="178"/>
      <c r="DGX624" s="178"/>
      <c r="DGY624" s="178"/>
      <c r="DGZ624" s="178"/>
      <c r="DHA624" s="178"/>
      <c r="DHB624" s="178"/>
      <c r="DHC624" s="178"/>
      <c r="DHD624" s="178"/>
      <c r="DHE624" s="178"/>
      <c r="DHF624" s="178"/>
      <c r="DHG624" s="178"/>
      <c r="DHH624" s="178"/>
      <c r="DHI624" s="178"/>
      <c r="DHJ624" s="178"/>
      <c r="DHK624" s="178"/>
      <c r="DHL624" s="178"/>
      <c r="DHM624" s="178"/>
      <c r="DHN624" s="178"/>
      <c r="DHO624" s="178"/>
      <c r="DHP624" s="178"/>
      <c r="DHQ624" s="178"/>
      <c r="DHR624" s="178"/>
      <c r="DHS624" s="178"/>
      <c r="DHT624" s="178"/>
      <c r="DHU624" s="178"/>
      <c r="DHV624" s="178"/>
      <c r="DHW624" s="178"/>
      <c r="DHX624" s="178"/>
      <c r="DHY624" s="178"/>
      <c r="DHZ624" s="178"/>
      <c r="DIA624" s="178"/>
      <c r="DIB624" s="178"/>
      <c r="DIC624" s="178"/>
      <c r="DID624" s="178"/>
      <c r="DIE624" s="178"/>
      <c r="DIF624" s="178"/>
      <c r="DIG624" s="178"/>
      <c r="DIH624" s="178"/>
      <c r="DII624" s="178"/>
      <c r="DIJ624" s="178"/>
      <c r="DIK624" s="178"/>
      <c r="DIL624" s="178"/>
      <c r="DIM624" s="178"/>
      <c r="DIN624" s="178"/>
      <c r="DIO624" s="178"/>
      <c r="DIP624" s="178"/>
      <c r="DIQ624" s="178"/>
      <c r="DIR624" s="178"/>
      <c r="DIS624" s="178"/>
      <c r="DIT624" s="178"/>
      <c r="DIU624" s="178"/>
      <c r="DIV624" s="178"/>
      <c r="DIW624" s="178"/>
      <c r="DIX624" s="178"/>
      <c r="DIY624" s="178"/>
      <c r="DIZ624" s="178"/>
      <c r="DJA624" s="178"/>
      <c r="DJB624" s="178"/>
      <c r="DJC624" s="178"/>
      <c r="DJD624" s="178"/>
      <c r="DJE624" s="178"/>
      <c r="DJF624" s="178"/>
      <c r="DJG624" s="178"/>
      <c r="DJH624" s="178"/>
      <c r="DJI624" s="178"/>
      <c r="DJJ624" s="178"/>
      <c r="DJK624" s="178"/>
      <c r="DJL624" s="178"/>
      <c r="DJM624" s="178"/>
      <c r="DJN624" s="178"/>
      <c r="DJO624" s="178"/>
      <c r="DJP624" s="178"/>
      <c r="DJQ624" s="178"/>
      <c r="DJR624" s="178"/>
      <c r="DJS624" s="178"/>
      <c r="DJT624" s="178"/>
      <c r="DJU624" s="178"/>
      <c r="DJV624" s="178"/>
      <c r="DJW624" s="178"/>
      <c r="DJX624" s="178"/>
      <c r="DJY624" s="178"/>
      <c r="DJZ624" s="178"/>
      <c r="DKA624" s="178"/>
      <c r="DKB624" s="178"/>
      <c r="DKC624" s="178"/>
      <c r="DKD624" s="178"/>
      <c r="DKE624" s="178"/>
      <c r="DKF624" s="178"/>
      <c r="DKG624" s="178"/>
      <c r="DKH624" s="178"/>
      <c r="DKI624" s="178"/>
      <c r="DKJ624" s="178"/>
      <c r="DKK624" s="178"/>
      <c r="DKL624" s="178"/>
      <c r="DKM624" s="178"/>
      <c r="DKN624" s="178"/>
      <c r="DKO624" s="178"/>
      <c r="DKP624" s="178"/>
      <c r="DKQ624" s="178"/>
      <c r="DKR624" s="178"/>
      <c r="DKS624" s="178"/>
      <c r="DKT624" s="178"/>
      <c r="DKU624" s="178"/>
      <c r="DKV624" s="178"/>
      <c r="DKW624" s="178"/>
      <c r="DKX624" s="178"/>
      <c r="DKY624" s="178"/>
      <c r="DKZ624" s="178"/>
      <c r="DLA624" s="178"/>
      <c r="DLB624" s="178"/>
      <c r="DLC624" s="178"/>
      <c r="DLD624" s="178"/>
      <c r="DLE624" s="178"/>
      <c r="DLF624" s="178"/>
      <c r="DLG624" s="178"/>
      <c r="DLH624" s="178"/>
      <c r="DLI624" s="178"/>
      <c r="DLJ624" s="178"/>
      <c r="DLK624" s="178"/>
      <c r="DLL624" s="178"/>
      <c r="DLM624" s="178"/>
      <c r="DLN624" s="178"/>
      <c r="DLO624" s="178"/>
      <c r="DLP624" s="178"/>
      <c r="DLQ624" s="178"/>
      <c r="DLR624" s="178"/>
      <c r="DLS624" s="178"/>
      <c r="DLT624" s="178"/>
      <c r="DLU624" s="178"/>
      <c r="DLV624" s="178"/>
      <c r="DLW624" s="178"/>
      <c r="DLX624" s="178"/>
      <c r="DLY624" s="178"/>
      <c r="DLZ624" s="178"/>
      <c r="DMA624" s="178"/>
      <c r="DMB624" s="178"/>
      <c r="DMC624" s="178"/>
      <c r="DMD624" s="178"/>
      <c r="DME624" s="178"/>
      <c r="DMF624" s="178"/>
      <c r="DMG624" s="178"/>
      <c r="DMH624" s="178"/>
      <c r="DMI624" s="178"/>
      <c r="DMJ624" s="178"/>
      <c r="DMK624" s="178"/>
      <c r="DML624" s="178"/>
      <c r="DMM624" s="178"/>
      <c r="DMN624" s="178"/>
      <c r="DMO624" s="178"/>
      <c r="DMP624" s="178"/>
      <c r="DMQ624" s="178"/>
      <c r="DMR624" s="178"/>
      <c r="DMS624" s="178"/>
      <c r="DMT624" s="178"/>
      <c r="DMU624" s="178"/>
      <c r="DMV624" s="178"/>
      <c r="DMW624" s="178"/>
      <c r="DMX624" s="178"/>
      <c r="DMY624" s="178"/>
      <c r="DMZ624" s="178"/>
      <c r="DNA624" s="178"/>
      <c r="DNB624" s="178"/>
      <c r="DNC624" s="178"/>
      <c r="DND624" s="178"/>
      <c r="DNE624" s="178"/>
      <c r="DNF624" s="178"/>
      <c r="DNG624" s="178"/>
      <c r="DNH624" s="178"/>
      <c r="DNI624" s="178"/>
      <c r="DNJ624" s="178"/>
      <c r="DNK624" s="178"/>
      <c r="DNL624" s="178"/>
      <c r="DNM624" s="178"/>
      <c r="DNN624" s="178"/>
      <c r="DNO624" s="178"/>
      <c r="DNP624" s="178"/>
      <c r="DNQ624" s="178"/>
      <c r="DNR624" s="178"/>
      <c r="DNS624" s="178"/>
      <c r="DNT624" s="178"/>
      <c r="DNU624" s="178"/>
      <c r="DNV624" s="178"/>
      <c r="DNW624" s="178"/>
      <c r="DNX624" s="178"/>
      <c r="DNY624" s="178"/>
      <c r="DNZ624" s="178"/>
      <c r="DOA624" s="178"/>
      <c r="DOB624" s="178"/>
      <c r="DOC624" s="178"/>
      <c r="DOD624" s="178"/>
      <c r="DOE624" s="178"/>
      <c r="DOF624" s="178"/>
      <c r="DOG624" s="178"/>
      <c r="DOH624" s="178"/>
      <c r="DOI624" s="178"/>
      <c r="DOJ624" s="178"/>
      <c r="DOK624" s="178"/>
      <c r="DOL624" s="178"/>
      <c r="DOM624" s="178"/>
      <c r="DON624" s="178"/>
      <c r="DOO624" s="178"/>
      <c r="DOP624" s="178"/>
      <c r="DOQ624" s="178"/>
      <c r="DOR624" s="178"/>
      <c r="DOS624" s="178"/>
      <c r="DOT624" s="178"/>
      <c r="DOU624" s="178"/>
      <c r="DOV624" s="178"/>
      <c r="DOW624" s="178"/>
      <c r="DOX624" s="178"/>
      <c r="DOY624" s="178"/>
      <c r="DOZ624" s="178"/>
      <c r="DPA624" s="178"/>
      <c r="DPB624" s="178"/>
      <c r="DPC624" s="178"/>
      <c r="DPD624" s="178"/>
      <c r="DPE624" s="178"/>
      <c r="DPF624" s="178"/>
      <c r="DPG624" s="178"/>
      <c r="DPH624" s="178"/>
      <c r="DPI624" s="178"/>
      <c r="DPJ624" s="178"/>
      <c r="DPK624" s="178"/>
      <c r="DPL624" s="178"/>
      <c r="DPM624" s="178"/>
      <c r="DPN624" s="178"/>
      <c r="DPO624" s="178"/>
      <c r="DPP624" s="178"/>
      <c r="DPQ624" s="178"/>
      <c r="DPR624" s="178"/>
      <c r="DPS624" s="178"/>
      <c r="DPT624" s="178"/>
      <c r="DPU624" s="178"/>
      <c r="DPV624" s="178"/>
      <c r="DPW624" s="178"/>
      <c r="DPX624" s="178"/>
      <c r="DPY624" s="178"/>
      <c r="DPZ624" s="178"/>
      <c r="DQA624" s="178"/>
      <c r="DQB624" s="178"/>
      <c r="DQC624" s="178"/>
      <c r="DQD624" s="178"/>
      <c r="DQE624" s="178"/>
      <c r="DQF624" s="178"/>
      <c r="DQG624" s="178"/>
      <c r="DQH624" s="178"/>
      <c r="DQI624" s="178"/>
      <c r="DQJ624" s="178"/>
      <c r="DQK624" s="178"/>
      <c r="DQL624" s="178"/>
      <c r="DQM624" s="178"/>
      <c r="DQN624" s="178"/>
      <c r="DQO624" s="178"/>
      <c r="DQP624" s="178"/>
      <c r="DQQ624" s="178"/>
      <c r="DQR624" s="178"/>
      <c r="DQS624" s="178"/>
      <c r="DQT624" s="178"/>
      <c r="DQU624" s="178"/>
      <c r="DQV624" s="178"/>
      <c r="DQW624" s="178"/>
      <c r="DQX624" s="178"/>
      <c r="DQY624" s="178"/>
      <c r="DQZ624" s="178"/>
      <c r="DRA624" s="178"/>
      <c r="DRB624" s="178"/>
      <c r="DRC624" s="178"/>
      <c r="DRD624" s="178"/>
      <c r="DRE624" s="178"/>
      <c r="DRF624" s="178"/>
      <c r="DRG624" s="178"/>
      <c r="DRH624" s="178"/>
      <c r="DRI624" s="178"/>
      <c r="DRJ624" s="178"/>
      <c r="DRK624" s="178"/>
      <c r="DRL624" s="178"/>
      <c r="DRM624" s="178"/>
      <c r="DRN624" s="178"/>
      <c r="DRO624" s="178"/>
      <c r="DRP624" s="178"/>
      <c r="DRQ624" s="178"/>
      <c r="DRR624" s="178"/>
      <c r="DRS624" s="178"/>
      <c r="DRT624" s="178"/>
      <c r="DRU624" s="178"/>
      <c r="DRV624" s="178"/>
      <c r="DRW624" s="178"/>
      <c r="DRX624" s="178"/>
      <c r="DRY624" s="178"/>
      <c r="DRZ624" s="178"/>
      <c r="DSA624" s="178"/>
      <c r="DSB624" s="178"/>
      <c r="DSC624" s="178"/>
      <c r="DSD624" s="178"/>
      <c r="DSE624" s="178"/>
      <c r="DSF624" s="178"/>
      <c r="DSG624" s="178"/>
      <c r="DSH624" s="178"/>
      <c r="DSI624" s="178"/>
      <c r="DSJ624" s="178"/>
      <c r="DSK624" s="178"/>
      <c r="DSL624" s="178"/>
      <c r="DSM624" s="178"/>
      <c r="DSN624" s="178"/>
      <c r="DSO624" s="178"/>
      <c r="DSP624" s="178"/>
      <c r="DSQ624" s="178"/>
      <c r="DSR624" s="178"/>
      <c r="DSS624" s="178"/>
      <c r="DST624" s="178"/>
      <c r="DSU624" s="178"/>
      <c r="DSV624" s="178"/>
      <c r="DSW624" s="178"/>
      <c r="DSX624" s="178"/>
      <c r="DSY624" s="178"/>
      <c r="DSZ624" s="178"/>
      <c r="DTA624" s="178"/>
      <c r="DTB624" s="178"/>
      <c r="DTC624" s="178"/>
      <c r="DTD624" s="178"/>
      <c r="DTE624" s="178"/>
      <c r="DTF624" s="178"/>
      <c r="DTG624" s="178"/>
      <c r="DTH624" s="178"/>
      <c r="DTI624" s="178"/>
      <c r="DTJ624" s="178"/>
      <c r="DTK624" s="178"/>
      <c r="DTL624" s="178"/>
      <c r="DTM624" s="178"/>
      <c r="DTN624" s="178"/>
      <c r="DTO624" s="178"/>
      <c r="DTP624" s="178"/>
      <c r="DTQ624" s="178"/>
      <c r="DTR624" s="178"/>
      <c r="DTS624" s="178"/>
      <c r="DTT624" s="178"/>
      <c r="DTU624" s="178"/>
      <c r="DTV624" s="178"/>
      <c r="DTW624" s="178"/>
      <c r="DTX624" s="178"/>
      <c r="DTY624" s="178"/>
      <c r="DTZ624" s="178"/>
      <c r="DUA624" s="178"/>
      <c r="DUB624" s="178"/>
      <c r="DUC624" s="178"/>
      <c r="DUD624" s="178"/>
      <c r="DUE624" s="178"/>
      <c r="DUF624" s="178"/>
      <c r="DUG624" s="178"/>
      <c r="DUH624" s="178"/>
      <c r="DUI624" s="178"/>
      <c r="DUJ624" s="178"/>
      <c r="DUK624" s="178"/>
      <c r="DUL624" s="178"/>
      <c r="DUM624" s="178"/>
      <c r="DUN624" s="178"/>
      <c r="DUO624" s="178"/>
      <c r="DUP624" s="178"/>
      <c r="DUQ624" s="178"/>
      <c r="DUR624" s="178"/>
      <c r="DUS624" s="178"/>
      <c r="DUT624" s="178"/>
      <c r="DUU624" s="178"/>
      <c r="DUV624" s="178"/>
      <c r="DUW624" s="178"/>
      <c r="DUX624" s="178"/>
      <c r="DUY624" s="178"/>
      <c r="DUZ624" s="178"/>
      <c r="DVA624" s="178"/>
      <c r="DVB624" s="178"/>
      <c r="DVC624" s="178"/>
      <c r="DVD624" s="178"/>
      <c r="DVE624" s="178"/>
      <c r="DVF624" s="178"/>
      <c r="DVG624" s="178"/>
      <c r="DVH624" s="178"/>
      <c r="DVI624" s="178"/>
      <c r="DVJ624" s="178"/>
      <c r="DVK624" s="178"/>
      <c r="DVL624" s="178"/>
      <c r="DVM624" s="178"/>
      <c r="DVN624" s="178"/>
      <c r="DVO624" s="178"/>
      <c r="DVP624" s="178"/>
      <c r="DVQ624" s="178"/>
      <c r="DVR624" s="178"/>
      <c r="DVS624" s="178"/>
      <c r="DVT624" s="178"/>
      <c r="DVU624" s="178"/>
      <c r="DVV624" s="178"/>
      <c r="DVW624" s="178"/>
      <c r="DVX624" s="178"/>
      <c r="DVY624" s="178"/>
      <c r="DVZ624" s="178"/>
      <c r="DWA624" s="178"/>
      <c r="DWB624" s="178"/>
      <c r="DWC624" s="178"/>
      <c r="DWD624" s="178"/>
      <c r="DWE624" s="178"/>
      <c r="DWF624" s="178"/>
      <c r="DWG624" s="178"/>
      <c r="DWH624" s="178"/>
      <c r="DWI624" s="178"/>
      <c r="DWJ624" s="178"/>
      <c r="DWK624" s="178"/>
      <c r="DWL624" s="178"/>
      <c r="DWM624" s="178"/>
      <c r="DWN624" s="178"/>
      <c r="DWO624" s="178"/>
      <c r="DWP624" s="178"/>
      <c r="DWQ624" s="178"/>
      <c r="DWR624" s="178"/>
      <c r="DWS624" s="178"/>
      <c r="DWT624" s="178"/>
      <c r="DWU624" s="178"/>
      <c r="DWV624" s="178"/>
      <c r="DWW624" s="178"/>
      <c r="DWX624" s="178"/>
      <c r="DWY624" s="178"/>
      <c r="DWZ624" s="178"/>
      <c r="DXA624" s="178"/>
      <c r="DXB624" s="178"/>
      <c r="DXC624" s="178"/>
      <c r="DXD624" s="178"/>
      <c r="DXE624" s="178"/>
      <c r="DXF624" s="178"/>
      <c r="DXG624" s="178"/>
      <c r="DXH624" s="178"/>
      <c r="DXI624" s="178"/>
      <c r="DXJ624" s="178"/>
      <c r="DXK624" s="178"/>
      <c r="DXL624" s="178"/>
      <c r="DXM624" s="178"/>
      <c r="DXN624" s="178"/>
      <c r="DXO624" s="178"/>
      <c r="DXP624" s="178"/>
      <c r="DXQ624" s="178"/>
      <c r="DXR624" s="178"/>
      <c r="DXS624" s="178"/>
      <c r="DXT624" s="178"/>
      <c r="DXU624" s="178"/>
      <c r="DXV624" s="178"/>
      <c r="DXW624" s="178"/>
      <c r="DXX624" s="178"/>
      <c r="DXY624" s="178"/>
      <c r="DXZ624" s="178"/>
      <c r="DYA624" s="178"/>
      <c r="DYB624" s="178"/>
      <c r="DYC624" s="178"/>
      <c r="DYD624" s="178"/>
      <c r="DYE624" s="178"/>
      <c r="DYF624" s="178"/>
      <c r="DYG624" s="178"/>
      <c r="DYH624" s="178"/>
      <c r="DYI624" s="178"/>
      <c r="DYJ624" s="178"/>
      <c r="DYK624" s="178"/>
      <c r="DYL624" s="178"/>
      <c r="DYM624" s="178"/>
      <c r="DYN624" s="178"/>
      <c r="DYO624" s="178"/>
      <c r="DYP624" s="178"/>
      <c r="DYQ624" s="178"/>
      <c r="DYR624" s="178"/>
      <c r="DYS624" s="178"/>
      <c r="DYT624" s="178"/>
      <c r="DYU624" s="178"/>
      <c r="DYV624" s="178"/>
      <c r="DYW624" s="178"/>
      <c r="DYX624" s="178"/>
      <c r="DYY624" s="178"/>
      <c r="DYZ624" s="178"/>
      <c r="DZA624" s="178"/>
      <c r="DZB624" s="178"/>
      <c r="DZC624" s="178"/>
      <c r="DZD624" s="178"/>
      <c r="DZE624" s="178"/>
      <c r="DZF624" s="178"/>
      <c r="DZG624" s="178"/>
      <c r="DZH624" s="178"/>
      <c r="DZI624" s="178"/>
      <c r="DZJ624" s="178"/>
      <c r="DZK624" s="178"/>
      <c r="DZL624" s="178"/>
      <c r="DZM624" s="178"/>
      <c r="DZN624" s="178"/>
      <c r="DZO624" s="178"/>
      <c r="DZP624" s="178"/>
      <c r="DZQ624" s="178"/>
      <c r="DZR624" s="178"/>
      <c r="DZS624" s="178"/>
      <c r="DZT624" s="178"/>
      <c r="DZU624" s="178"/>
      <c r="DZV624" s="178"/>
      <c r="DZW624" s="178"/>
      <c r="DZX624" s="178"/>
      <c r="DZY624" s="178"/>
      <c r="DZZ624" s="178"/>
      <c r="EAA624" s="178"/>
      <c r="EAB624" s="178"/>
      <c r="EAC624" s="178"/>
      <c r="EAD624" s="178"/>
      <c r="EAE624" s="178"/>
      <c r="EAF624" s="178"/>
      <c r="EAG624" s="178"/>
      <c r="EAH624" s="178"/>
      <c r="EAI624" s="178"/>
      <c r="EAJ624" s="178"/>
      <c r="EAK624" s="178"/>
      <c r="EAL624" s="178"/>
      <c r="EAM624" s="178"/>
      <c r="EAN624" s="178"/>
      <c r="EAO624" s="178"/>
      <c r="EAP624" s="178"/>
      <c r="EAQ624" s="178"/>
      <c r="EAR624" s="178"/>
      <c r="EAS624" s="178"/>
      <c r="EAT624" s="178"/>
      <c r="EAU624" s="178"/>
      <c r="EAV624" s="178"/>
      <c r="EAW624" s="178"/>
      <c r="EAX624" s="178"/>
      <c r="EAY624" s="178"/>
      <c r="EAZ624" s="178"/>
      <c r="EBA624" s="178"/>
      <c r="EBB624" s="178"/>
      <c r="EBC624" s="178"/>
      <c r="EBD624" s="178"/>
      <c r="EBE624" s="178"/>
      <c r="EBF624" s="178"/>
      <c r="EBG624" s="178"/>
      <c r="EBH624" s="178"/>
      <c r="EBI624" s="178"/>
      <c r="EBJ624" s="178"/>
      <c r="EBK624" s="178"/>
      <c r="EBL624" s="178"/>
      <c r="EBM624" s="178"/>
      <c r="EBN624" s="178"/>
      <c r="EBO624" s="178"/>
      <c r="EBP624" s="178"/>
      <c r="EBQ624" s="178"/>
      <c r="EBR624" s="178"/>
      <c r="EBS624" s="178"/>
      <c r="EBT624" s="178"/>
      <c r="EBU624" s="178"/>
      <c r="EBV624" s="178"/>
      <c r="EBW624" s="178"/>
      <c r="EBX624" s="178"/>
      <c r="EBY624" s="178"/>
      <c r="EBZ624" s="178"/>
      <c r="ECA624" s="178"/>
      <c r="ECB624" s="178"/>
      <c r="ECC624" s="178"/>
      <c r="ECD624" s="178"/>
      <c r="ECE624" s="178"/>
      <c r="ECF624" s="178"/>
      <c r="ECG624" s="178"/>
      <c r="ECH624" s="178"/>
      <c r="ECI624" s="178"/>
      <c r="ECJ624" s="178"/>
      <c r="ECK624" s="178"/>
      <c r="ECL624" s="178"/>
      <c r="ECM624" s="178"/>
      <c r="ECN624" s="178"/>
      <c r="ECO624" s="178"/>
      <c r="ECP624" s="178"/>
      <c r="ECQ624" s="178"/>
      <c r="ECR624" s="178"/>
      <c r="ECS624" s="178"/>
      <c r="ECT624" s="178"/>
      <c r="ECU624" s="178"/>
      <c r="ECV624" s="178"/>
      <c r="ECW624" s="178"/>
      <c r="ECX624" s="178"/>
      <c r="ECY624" s="178"/>
      <c r="ECZ624" s="178"/>
      <c r="EDA624" s="178"/>
      <c r="EDB624" s="178"/>
      <c r="EDC624" s="178"/>
      <c r="EDD624" s="178"/>
      <c r="EDE624" s="178"/>
      <c r="EDF624" s="178"/>
      <c r="EDG624" s="178"/>
      <c r="EDH624" s="178"/>
      <c r="EDI624" s="178"/>
      <c r="EDJ624" s="178"/>
      <c r="EDK624" s="178"/>
      <c r="EDL624" s="178"/>
      <c r="EDM624" s="178"/>
      <c r="EDN624" s="178"/>
      <c r="EDO624" s="178"/>
      <c r="EDP624" s="178"/>
      <c r="EDQ624" s="178"/>
      <c r="EDR624" s="178"/>
      <c r="EDS624" s="178"/>
      <c r="EDT624" s="178"/>
      <c r="EDU624" s="178"/>
      <c r="EDV624" s="178"/>
      <c r="EDW624" s="178"/>
      <c r="EDX624" s="178"/>
      <c r="EDY624" s="178"/>
      <c r="EDZ624" s="178"/>
      <c r="EEA624" s="178"/>
      <c r="EEB624" s="178"/>
      <c r="EEC624" s="178"/>
      <c r="EED624" s="178"/>
      <c r="EEE624" s="178"/>
      <c r="EEF624" s="178"/>
      <c r="EEG624" s="178"/>
      <c r="EEH624" s="178"/>
      <c r="EEI624" s="178"/>
      <c r="EEJ624" s="178"/>
      <c r="EEK624" s="178"/>
      <c r="EEL624" s="178"/>
      <c r="EEM624" s="178"/>
      <c r="EEN624" s="178"/>
      <c r="EEO624" s="178"/>
      <c r="EEP624" s="178"/>
      <c r="EEQ624" s="178"/>
      <c r="EER624" s="178"/>
      <c r="EES624" s="178"/>
      <c r="EET624" s="178"/>
      <c r="EEU624" s="178"/>
      <c r="EEV624" s="178"/>
      <c r="EEW624" s="178"/>
      <c r="EEX624" s="178"/>
      <c r="EEY624" s="178"/>
      <c r="EEZ624" s="178"/>
      <c r="EFA624" s="178"/>
      <c r="EFB624" s="178"/>
      <c r="EFC624" s="178"/>
      <c r="EFD624" s="178"/>
      <c r="EFE624" s="178"/>
      <c r="EFF624" s="178"/>
      <c r="EFG624" s="178"/>
      <c r="EFH624" s="178"/>
      <c r="EFI624" s="178"/>
      <c r="EFJ624" s="178"/>
      <c r="EFK624" s="178"/>
      <c r="EFL624" s="178"/>
      <c r="EFM624" s="178"/>
      <c r="EFN624" s="178"/>
      <c r="EFO624" s="178"/>
      <c r="EFP624" s="178"/>
      <c r="EFQ624" s="178"/>
      <c r="EFR624" s="178"/>
      <c r="EFS624" s="178"/>
      <c r="EFT624" s="178"/>
      <c r="EFU624" s="178"/>
      <c r="EFV624" s="178"/>
      <c r="EFW624" s="178"/>
      <c r="EFX624" s="178"/>
      <c r="EFY624" s="178"/>
      <c r="EFZ624" s="178"/>
      <c r="EGA624" s="178"/>
      <c r="EGB624" s="178"/>
      <c r="EGC624" s="178"/>
      <c r="EGD624" s="178"/>
      <c r="EGE624" s="178"/>
      <c r="EGF624" s="178"/>
      <c r="EGG624" s="178"/>
      <c r="EGH624" s="178"/>
      <c r="EGI624" s="178"/>
      <c r="EGJ624" s="178"/>
      <c r="EGK624" s="178"/>
      <c r="EGL624" s="178"/>
      <c r="EGM624" s="178"/>
      <c r="EGN624" s="178"/>
      <c r="EGO624" s="178"/>
      <c r="EGP624" s="178"/>
      <c r="EGQ624" s="178"/>
      <c r="EGR624" s="178"/>
      <c r="EGS624" s="178"/>
      <c r="EGT624" s="178"/>
      <c r="EGU624" s="178"/>
      <c r="EGV624" s="178"/>
      <c r="EGW624" s="178"/>
      <c r="EGX624" s="178"/>
      <c r="EGY624" s="178"/>
      <c r="EGZ624" s="178"/>
      <c r="EHA624" s="178"/>
      <c r="EHB624" s="178"/>
      <c r="EHC624" s="178"/>
      <c r="EHD624" s="178"/>
      <c r="EHE624" s="178"/>
      <c r="EHF624" s="178"/>
      <c r="EHG624" s="178"/>
      <c r="EHH624" s="178"/>
      <c r="EHI624" s="178"/>
      <c r="EHJ624" s="178"/>
      <c r="EHK624" s="178"/>
      <c r="EHL624" s="178"/>
      <c r="EHM624" s="178"/>
      <c r="EHN624" s="178"/>
      <c r="EHO624" s="178"/>
      <c r="EHP624" s="178"/>
      <c r="EHQ624" s="178"/>
      <c r="EHR624" s="178"/>
      <c r="EHS624" s="178"/>
      <c r="EHT624" s="178"/>
      <c r="EHU624" s="178"/>
      <c r="EHV624" s="178"/>
      <c r="EHW624" s="178"/>
      <c r="EHX624" s="178"/>
      <c r="EHY624" s="178"/>
      <c r="EHZ624" s="178"/>
      <c r="EIA624" s="178"/>
      <c r="EIB624" s="178"/>
      <c r="EIC624" s="178"/>
      <c r="EID624" s="178"/>
      <c r="EIE624" s="178"/>
      <c r="EIF624" s="178"/>
      <c r="EIG624" s="178"/>
      <c r="EIH624" s="178"/>
      <c r="EII624" s="178"/>
      <c r="EIJ624" s="178"/>
      <c r="EIK624" s="178"/>
      <c r="EIL624" s="178"/>
      <c r="EIM624" s="178"/>
      <c r="EIN624" s="178"/>
      <c r="EIO624" s="178"/>
      <c r="EIP624" s="178"/>
      <c r="EIQ624" s="178"/>
      <c r="EIR624" s="178"/>
      <c r="EIS624" s="178"/>
      <c r="EIT624" s="178"/>
      <c r="EIU624" s="178"/>
      <c r="EIV624" s="178"/>
      <c r="EIW624" s="178"/>
      <c r="EIX624" s="178"/>
      <c r="EIY624" s="178"/>
      <c r="EIZ624" s="178"/>
      <c r="EJA624" s="178"/>
      <c r="EJB624" s="178"/>
      <c r="EJC624" s="178"/>
      <c r="EJD624" s="178"/>
      <c r="EJE624" s="178"/>
      <c r="EJF624" s="178"/>
      <c r="EJG624" s="178"/>
      <c r="EJH624" s="178"/>
      <c r="EJI624" s="178"/>
      <c r="EJJ624" s="178"/>
      <c r="EJK624" s="178"/>
      <c r="EJL624" s="178"/>
      <c r="EJM624" s="178"/>
      <c r="EJN624" s="178"/>
      <c r="EJO624" s="178"/>
      <c r="EJP624" s="178"/>
      <c r="EJQ624" s="178"/>
      <c r="EJR624" s="178"/>
      <c r="EJS624" s="178"/>
      <c r="EJT624" s="178"/>
      <c r="EJU624" s="178"/>
      <c r="EJV624" s="178"/>
      <c r="EJW624" s="178"/>
      <c r="EJX624" s="178"/>
      <c r="EJY624" s="178"/>
      <c r="EJZ624" s="178"/>
      <c r="EKA624" s="178"/>
      <c r="EKB624" s="178"/>
      <c r="EKC624" s="178"/>
      <c r="EKD624" s="178"/>
      <c r="EKE624" s="178"/>
      <c r="EKF624" s="178"/>
      <c r="EKG624" s="178"/>
      <c r="EKH624" s="178"/>
      <c r="EKI624" s="178"/>
      <c r="EKJ624" s="178"/>
      <c r="EKK624" s="178"/>
      <c r="EKL624" s="178"/>
      <c r="EKM624" s="178"/>
      <c r="EKN624" s="178"/>
      <c r="EKO624" s="178"/>
      <c r="EKP624" s="178"/>
      <c r="EKQ624" s="178"/>
      <c r="EKR624" s="178"/>
      <c r="EKS624" s="178"/>
      <c r="EKT624" s="178"/>
      <c r="EKU624" s="178"/>
      <c r="EKV624" s="178"/>
      <c r="EKW624" s="178"/>
      <c r="EKX624" s="178"/>
      <c r="EKY624" s="178"/>
      <c r="EKZ624" s="178"/>
      <c r="ELA624" s="178"/>
      <c r="ELB624" s="178"/>
      <c r="ELC624" s="178"/>
      <c r="ELD624" s="178"/>
      <c r="ELE624" s="178"/>
      <c r="ELF624" s="178"/>
      <c r="ELG624" s="178"/>
      <c r="ELH624" s="178"/>
      <c r="ELI624" s="178"/>
      <c r="ELJ624" s="178"/>
      <c r="ELK624" s="178"/>
      <c r="ELL624" s="178"/>
      <c r="ELM624" s="178"/>
      <c r="ELN624" s="178"/>
      <c r="ELO624" s="178"/>
      <c r="ELP624" s="178"/>
      <c r="ELQ624" s="178"/>
      <c r="ELR624" s="178"/>
      <c r="ELS624" s="178"/>
      <c r="ELT624" s="178"/>
      <c r="ELU624" s="178"/>
      <c r="ELV624" s="178"/>
      <c r="ELW624" s="178"/>
      <c r="ELX624" s="178"/>
      <c r="ELY624" s="178"/>
      <c r="ELZ624" s="178"/>
      <c r="EMA624" s="178"/>
      <c r="EMB624" s="178"/>
      <c r="EMC624" s="178"/>
      <c r="EMD624" s="178"/>
      <c r="EME624" s="178"/>
      <c r="EMF624" s="178"/>
      <c r="EMG624" s="178"/>
      <c r="EMH624" s="178"/>
      <c r="EMI624" s="178"/>
      <c r="EMJ624" s="178"/>
      <c r="EMK624" s="178"/>
      <c r="EML624" s="178"/>
      <c r="EMM624" s="178"/>
      <c r="EMN624" s="178"/>
      <c r="EMO624" s="178"/>
      <c r="EMP624" s="178"/>
      <c r="EMQ624" s="178"/>
      <c r="EMR624" s="178"/>
      <c r="EMS624" s="178"/>
      <c r="EMT624" s="178"/>
      <c r="EMU624" s="178"/>
      <c r="EMV624" s="178"/>
      <c r="EMW624" s="178"/>
      <c r="EMX624" s="178"/>
      <c r="EMY624" s="178"/>
      <c r="EMZ624" s="178"/>
      <c r="ENA624" s="178"/>
      <c r="ENB624" s="178"/>
      <c r="ENC624" s="178"/>
      <c r="END624" s="178"/>
      <c r="ENE624" s="178"/>
      <c r="ENF624" s="178"/>
      <c r="ENG624" s="178"/>
      <c r="ENH624" s="178"/>
      <c r="ENI624" s="178"/>
      <c r="ENJ624" s="178"/>
      <c r="ENK624" s="178"/>
      <c r="ENL624" s="178"/>
      <c r="ENM624" s="178"/>
      <c r="ENN624" s="178"/>
      <c r="ENO624" s="178"/>
      <c r="ENP624" s="178"/>
      <c r="ENQ624" s="178"/>
      <c r="ENR624" s="178"/>
      <c r="ENS624" s="178"/>
      <c r="ENT624" s="178"/>
      <c r="ENU624" s="178"/>
      <c r="ENV624" s="178"/>
      <c r="ENW624" s="178"/>
      <c r="ENX624" s="178"/>
      <c r="ENY624" s="178"/>
      <c r="ENZ624" s="178"/>
      <c r="EOA624" s="178"/>
      <c r="EOB624" s="178"/>
      <c r="EOC624" s="178"/>
      <c r="EOD624" s="178"/>
      <c r="EOE624" s="178"/>
      <c r="EOF624" s="178"/>
      <c r="EOG624" s="178"/>
      <c r="EOH624" s="178"/>
      <c r="EOI624" s="178"/>
      <c r="EOJ624" s="178"/>
      <c r="EOK624" s="178"/>
      <c r="EOL624" s="178"/>
      <c r="EOM624" s="178"/>
      <c r="EON624" s="178"/>
      <c r="EOO624" s="178"/>
      <c r="EOP624" s="178"/>
      <c r="EOQ624" s="178"/>
      <c r="EOR624" s="178"/>
      <c r="EOS624" s="178"/>
      <c r="EOT624" s="178"/>
      <c r="EOU624" s="178"/>
      <c r="EOV624" s="178"/>
      <c r="EOW624" s="178"/>
      <c r="EOX624" s="178"/>
      <c r="EOY624" s="178"/>
      <c r="EOZ624" s="178"/>
      <c r="EPA624" s="178"/>
      <c r="EPB624" s="178"/>
      <c r="EPC624" s="178"/>
      <c r="EPD624" s="178"/>
      <c r="EPE624" s="178"/>
      <c r="EPF624" s="178"/>
      <c r="EPG624" s="178"/>
      <c r="EPH624" s="178"/>
      <c r="EPI624" s="178"/>
      <c r="EPJ624" s="178"/>
      <c r="EPK624" s="178"/>
      <c r="EPL624" s="178"/>
      <c r="EPM624" s="178"/>
      <c r="EPN624" s="178"/>
      <c r="EPO624" s="178"/>
      <c r="EPP624" s="178"/>
      <c r="EPQ624" s="178"/>
      <c r="EPR624" s="178"/>
      <c r="EPS624" s="178"/>
      <c r="EPT624" s="178"/>
      <c r="EPU624" s="178"/>
      <c r="EPV624" s="178"/>
      <c r="EPW624" s="178"/>
      <c r="EPX624" s="178"/>
      <c r="EPY624" s="178"/>
      <c r="EPZ624" s="178"/>
      <c r="EQA624" s="178"/>
      <c r="EQB624" s="178"/>
      <c r="EQC624" s="178"/>
      <c r="EQD624" s="178"/>
      <c r="EQE624" s="178"/>
      <c r="EQF624" s="178"/>
      <c r="EQG624" s="178"/>
      <c r="EQH624" s="178"/>
      <c r="EQI624" s="178"/>
      <c r="EQJ624" s="178"/>
      <c r="EQK624" s="178"/>
      <c r="EQL624" s="178"/>
      <c r="EQM624" s="178"/>
      <c r="EQN624" s="178"/>
      <c r="EQO624" s="178"/>
      <c r="EQP624" s="178"/>
      <c r="EQQ624" s="178"/>
      <c r="EQR624" s="178"/>
      <c r="EQS624" s="178"/>
      <c r="EQT624" s="178"/>
      <c r="EQU624" s="178"/>
      <c r="EQV624" s="178"/>
      <c r="EQW624" s="178"/>
      <c r="EQX624" s="178"/>
      <c r="EQY624" s="178"/>
      <c r="EQZ624" s="178"/>
      <c r="ERA624" s="178"/>
      <c r="ERB624" s="178"/>
      <c r="ERC624" s="178"/>
      <c r="ERD624" s="178"/>
      <c r="ERE624" s="178"/>
      <c r="ERF624" s="178"/>
      <c r="ERG624" s="178"/>
      <c r="ERH624" s="178"/>
      <c r="ERI624" s="178"/>
      <c r="ERJ624" s="178"/>
      <c r="ERK624" s="178"/>
      <c r="ERL624" s="178"/>
      <c r="ERM624" s="178"/>
      <c r="ERN624" s="178"/>
      <c r="ERO624" s="178"/>
      <c r="ERP624" s="178"/>
      <c r="ERQ624" s="178"/>
      <c r="ERR624" s="178"/>
      <c r="ERS624" s="178"/>
      <c r="ERT624" s="178"/>
      <c r="ERU624" s="178"/>
      <c r="ERV624" s="178"/>
      <c r="ERW624" s="178"/>
      <c r="ERX624" s="178"/>
      <c r="ERY624" s="178"/>
      <c r="ERZ624" s="178"/>
      <c r="ESA624" s="178"/>
      <c r="ESB624" s="178"/>
      <c r="ESC624" s="178"/>
      <c r="ESD624" s="178"/>
      <c r="ESE624" s="178"/>
      <c r="ESF624" s="178"/>
      <c r="ESG624" s="178"/>
      <c r="ESH624" s="178"/>
      <c r="ESI624" s="178"/>
      <c r="ESJ624" s="178"/>
      <c r="ESK624" s="178"/>
      <c r="ESL624" s="178"/>
      <c r="ESM624" s="178"/>
      <c r="ESN624" s="178"/>
      <c r="ESO624" s="178"/>
      <c r="ESP624" s="178"/>
      <c r="ESQ624" s="178"/>
      <c r="ESR624" s="178"/>
      <c r="ESS624" s="178"/>
      <c r="EST624" s="178"/>
      <c r="ESU624" s="178"/>
      <c r="ESV624" s="178"/>
      <c r="ESW624" s="178"/>
      <c r="ESX624" s="178"/>
      <c r="ESY624" s="178"/>
      <c r="ESZ624" s="178"/>
      <c r="ETA624" s="178"/>
      <c r="ETB624" s="178"/>
      <c r="ETC624" s="178"/>
      <c r="ETD624" s="178"/>
      <c r="ETE624" s="178"/>
      <c r="ETF624" s="178"/>
      <c r="ETG624" s="178"/>
      <c r="ETH624" s="178"/>
      <c r="ETI624" s="178"/>
      <c r="ETJ624" s="178"/>
      <c r="ETK624" s="178"/>
      <c r="ETL624" s="178"/>
      <c r="ETM624" s="178"/>
      <c r="ETN624" s="178"/>
      <c r="ETO624" s="178"/>
      <c r="ETP624" s="178"/>
      <c r="ETQ624" s="178"/>
      <c r="ETR624" s="178"/>
      <c r="ETS624" s="178"/>
      <c r="ETT624" s="178"/>
      <c r="ETU624" s="178"/>
      <c r="ETV624" s="178"/>
      <c r="ETW624" s="178"/>
      <c r="ETX624" s="178"/>
      <c r="ETY624" s="178"/>
      <c r="ETZ624" s="178"/>
      <c r="EUA624" s="178"/>
      <c r="EUB624" s="178"/>
      <c r="EUC624" s="178"/>
      <c r="EUD624" s="178"/>
      <c r="EUE624" s="178"/>
      <c r="EUF624" s="178"/>
      <c r="EUG624" s="178"/>
      <c r="EUH624" s="178"/>
      <c r="EUI624" s="178"/>
      <c r="EUJ624" s="178"/>
      <c r="EUK624" s="178"/>
      <c r="EUL624" s="178"/>
      <c r="EUM624" s="178"/>
      <c r="EUN624" s="178"/>
      <c r="EUO624" s="178"/>
      <c r="EUP624" s="178"/>
      <c r="EUQ624" s="178"/>
      <c r="EUR624" s="178"/>
      <c r="EUS624" s="178"/>
      <c r="EUT624" s="178"/>
      <c r="EUU624" s="178"/>
      <c r="EUV624" s="178"/>
      <c r="EUW624" s="178"/>
      <c r="EUX624" s="178"/>
      <c r="EUY624" s="178"/>
      <c r="EUZ624" s="178"/>
      <c r="EVA624" s="178"/>
      <c r="EVB624" s="178"/>
      <c r="EVC624" s="178"/>
      <c r="EVD624" s="178"/>
      <c r="EVE624" s="178"/>
      <c r="EVF624" s="178"/>
      <c r="EVG624" s="178"/>
      <c r="EVH624" s="178"/>
      <c r="EVI624" s="178"/>
      <c r="EVJ624" s="178"/>
      <c r="EVK624" s="178"/>
      <c r="EVL624" s="178"/>
      <c r="EVM624" s="178"/>
      <c r="EVN624" s="178"/>
      <c r="EVO624" s="178"/>
      <c r="EVP624" s="178"/>
      <c r="EVQ624" s="178"/>
      <c r="EVR624" s="178"/>
      <c r="EVS624" s="178"/>
      <c r="EVT624" s="178"/>
      <c r="EVU624" s="178"/>
      <c r="EVV624" s="178"/>
      <c r="EVW624" s="178"/>
      <c r="EVX624" s="178"/>
      <c r="EVY624" s="178"/>
      <c r="EVZ624" s="178"/>
      <c r="EWA624" s="178"/>
      <c r="EWB624" s="178"/>
      <c r="EWC624" s="178"/>
      <c r="EWD624" s="178"/>
      <c r="EWE624" s="178"/>
      <c r="EWF624" s="178"/>
      <c r="EWG624" s="178"/>
      <c r="EWH624" s="178"/>
      <c r="EWI624" s="178"/>
      <c r="EWJ624" s="178"/>
      <c r="EWK624" s="178"/>
      <c r="EWL624" s="178"/>
      <c r="EWM624" s="178"/>
      <c r="EWN624" s="178"/>
      <c r="EWO624" s="178"/>
      <c r="EWP624" s="178"/>
      <c r="EWQ624" s="178"/>
      <c r="EWR624" s="178"/>
      <c r="EWS624" s="178"/>
      <c r="EWT624" s="178"/>
      <c r="EWU624" s="178"/>
      <c r="EWV624" s="178"/>
      <c r="EWW624" s="178"/>
      <c r="EWX624" s="178"/>
      <c r="EWY624" s="178"/>
      <c r="EWZ624" s="178"/>
      <c r="EXA624" s="178"/>
      <c r="EXB624" s="178"/>
      <c r="EXC624" s="178"/>
      <c r="EXD624" s="178"/>
      <c r="EXE624" s="178"/>
      <c r="EXF624" s="178"/>
      <c r="EXG624" s="178"/>
      <c r="EXH624" s="178"/>
      <c r="EXI624" s="178"/>
      <c r="EXJ624" s="178"/>
      <c r="EXK624" s="178"/>
      <c r="EXL624" s="178"/>
      <c r="EXM624" s="178"/>
      <c r="EXN624" s="178"/>
      <c r="EXO624" s="178"/>
      <c r="EXP624" s="178"/>
      <c r="EXQ624" s="178"/>
      <c r="EXR624" s="178"/>
      <c r="EXS624" s="178"/>
      <c r="EXT624" s="178"/>
      <c r="EXU624" s="178"/>
      <c r="EXV624" s="178"/>
      <c r="EXW624" s="178"/>
      <c r="EXX624" s="178"/>
      <c r="EXY624" s="178"/>
      <c r="EXZ624" s="178"/>
      <c r="EYA624" s="178"/>
      <c r="EYB624" s="178"/>
      <c r="EYC624" s="178"/>
      <c r="EYD624" s="178"/>
      <c r="EYE624" s="178"/>
      <c r="EYF624" s="178"/>
      <c r="EYG624" s="178"/>
      <c r="EYH624" s="178"/>
      <c r="EYI624" s="178"/>
      <c r="EYJ624" s="178"/>
      <c r="EYK624" s="178"/>
      <c r="EYL624" s="178"/>
      <c r="EYM624" s="178"/>
      <c r="EYN624" s="178"/>
      <c r="EYO624" s="178"/>
      <c r="EYP624" s="178"/>
      <c r="EYQ624" s="178"/>
      <c r="EYR624" s="178"/>
      <c r="EYS624" s="178"/>
      <c r="EYT624" s="178"/>
      <c r="EYU624" s="178"/>
      <c r="EYV624" s="178"/>
      <c r="EYW624" s="178"/>
      <c r="EYX624" s="178"/>
      <c r="EYY624" s="178"/>
      <c r="EYZ624" s="178"/>
      <c r="EZA624" s="178"/>
      <c r="EZB624" s="178"/>
      <c r="EZC624" s="178"/>
      <c r="EZD624" s="178"/>
      <c r="EZE624" s="178"/>
      <c r="EZF624" s="178"/>
      <c r="EZG624" s="178"/>
      <c r="EZH624" s="178"/>
      <c r="EZI624" s="178"/>
      <c r="EZJ624" s="178"/>
      <c r="EZK624" s="178"/>
      <c r="EZL624" s="178"/>
      <c r="EZM624" s="178"/>
      <c r="EZN624" s="178"/>
      <c r="EZO624" s="178"/>
      <c r="EZP624" s="178"/>
      <c r="EZQ624" s="178"/>
      <c r="EZR624" s="178"/>
      <c r="EZS624" s="178"/>
      <c r="EZT624" s="178"/>
      <c r="EZU624" s="178"/>
      <c r="EZV624" s="178"/>
      <c r="EZW624" s="178"/>
      <c r="EZX624" s="178"/>
      <c r="EZY624" s="178"/>
      <c r="EZZ624" s="178"/>
      <c r="FAA624" s="178"/>
      <c r="FAB624" s="178"/>
      <c r="FAC624" s="178"/>
      <c r="FAD624" s="178"/>
      <c r="FAE624" s="178"/>
      <c r="FAF624" s="178"/>
      <c r="FAG624" s="178"/>
      <c r="FAH624" s="178"/>
      <c r="FAI624" s="178"/>
      <c r="FAJ624" s="178"/>
      <c r="FAK624" s="178"/>
      <c r="FAL624" s="178"/>
      <c r="FAM624" s="178"/>
      <c r="FAN624" s="178"/>
      <c r="FAO624" s="178"/>
      <c r="FAP624" s="178"/>
      <c r="FAQ624" s="178"/>
      <c r="FAR624" s="178"/>
      <c r="FAS624" s="178"/>
      <c r="FAT624" s="178"/>
      <c r="FAU624" s="178"/>
      <c r="FAV624" s="178"/>
      <c r="FAW624" s="178"/>
      <c r="FAX624" s="178"/>
      <c r="FAY624" s="178"/>
      <c r="FAZ624" s="178"/>
      <c r="FBA624" s="178"/>
      <c r="FBB624" s="178"/>
      <c r="FBC624" s="178"/>
      <c r="FBD624" s="178"/>
      <c r="FBE624" s="178"/>
      <c r="FBF624" s="178"/>
      <c r="FBG624" s="178"/>
      <c r="FBH624" s="178"/>
      <c r="FBI624" s="178"/>
      <c r="FBJ624" s="178"/>
      <c r="FBK624" s="178"/>
      <c r="FBL624" s="178"/>
      <c r="FBM624" s="178"/>
      <c r="FBN624" s="178"/>
      <c r="FBO624" s="178"/>
      <c r="FBP624" s="178"/>
      <c r="FBQ624" s="178"/>
      <c r="FBR624" s="178"/>
      <c r="FBS624" s="178"/>
      <c r="FBT624" s="178"/>
      <c r="FBU624" s="178"/>
      <c r="FBV624" s="178"/>
      <c r="FBW624" s="178"/>
      <c r="FBX624" s="178"/>
      <c r="FBY624" s="178"/>
      <c r="FBZ624" s="178"/>
      <c r="FCA624" s="178"/>
      <c r="FCB624" s="178"/>
      <c r="FCC624" s="178"/>
      <c r="FCD624" s="178"/>
      <c r="FCE624" s="178"/>
      <c r="FCF624" s="178"/>
      <c r="FCG624" s="178"/>
      <c r="FCH624" s="178"/>
      <c r="FCI624" s="178"/>
      <c r="FCJ624" s="178"/>
      <c r="FCK624" s="178"/>
      <c r="FCL624" s="178"/>
      <c r="FCM624" s="178"/>
      <c r="FCN624" s="178"/>
      <c r="FCO624" s="178"/>
      <c r="FCP624" s="178"/>
      <c r="FCQ624" s="178"/>
      <c r="FCR624" s="178"/>
      <c r="FCS624" s="178"/>
      <c r="FCT624" s="178"/>
      <c r="FCU624" s="178"/>
      <c r="FCV624" s="178"/>
      <c r="FCW624" s="178"/>
      <c r="FCX624" s="178"/>
      <c r="FCY624" s="178"/>
      <c r="FCZ624" s="178"/>
      <c r="FDA624" s="178"/>
      <c r="FDB624" s="178"/>
      <c r="FDC624" s="178"/>
      <c r="FDD624" s="178"/>
      <c r="FDE624" s="178"/>
      <c r="FDF624" s="178"/>
      <c r="FDG624" s="178"/>
      <c r="FDH624" s="178"/>
      <c r="FDI624" s="178"/>
      <c r="FDJ624" s="178"/>
      <c r="FDK624" s="178"/>
      <c r="FDL624" s="178"/>
      <c r="FDM624" s="178"/>
      <c r="FDN624" s="178"/>
      <c r="FDO624" s="178"/>
      <c r="FDP624" s="178"/>
      <c r="FDQ624" s="178"/>
      <c r="FDR624" s="178"/>
      <c r="FDS624" s="178"/>
      <c r="FDT624" s="178"/>
      <c r="FDU624" s="178"/>
      <c r="FDV624" s="178"/>
      <c r="FDW624" s="178"/>
      <c r="FDX624" s="178"/>
      <c r="FDY624" s="178"/>
      <c r="FDZ624" s="178"/>
      <c r="FEA624" s="178"/>
      <c r="FEB624" s="178"/>
      <c r="FEC624" s="178"/>
      <c r="FED624" s="178"/>
      <c r="FEE624" s="178"/>
      <c r="FEF624" s="178"/>
      <c r="FEG624" s="178"/>
      <c r="FEH624" s="178"/>
      <c r="FEI624" s="178"/>
      <c r="FEJ624" s="178"/>
      <c r="FEK624" s="178"/>
      <c r="FEL624" s="178"/>
      <c r="FEM624" s="178"/>
      <c r="FEN624" s="178"/>
      <c r="FEO624" s="178"/>
      <c r="FEP624" s="178"/>
      <c r="FEQ624" s="178"/>
      <c r="FER624" s="178"/>
      <c r="FES624" s="178"/>
      <c r="FET624" s="178"/>
      <c r="FEU624" s="178"/>
      <c r="FEV624" s="178"/>
      <c r="FEW624" s="178"/>
      <c r="FEX624" s="178"/>
      <c r="FEY624" s="178"/>
      <c r="FEZ624" s="178"/>
      <c r="FFA624" s="178"/>
      <c r="FFB624" s="178"/>
      <c r="FFC624" s="178"/>
      <c r="FFD624" s="178"/>
      <c r="FFE624" s="178"/>
      <c r="FFF624" s="178"/>
      <c r="FFG624" s="178"/>
      <c r="FFH624" s="178"/>
      <c r="FFI624" s="178"/>
      <c r="FFJ624" s="178"/>
      <c r="FFK624" s="178"/>
      <c r="FFL624" s="178"/>
      <c r="FFM624" s="178"/>
      <c r="FFN624" s="178"/>
      <c r="FFO624" s="178"/>
      <c r="FFP624" s="178"/>
      <c r="FFQ624" s="178"/>
      <c r="FFR624" s="178"/>
      <c r="FFS624" s="178"/>
      <c r="FFT624" s="178"/>
      <c r="FFU624" s="178"/>
      <c r="FFV624" s="178"/>
      <c r="FFW624" s="178"/>
      <c r="FFX624" s="178"/>
      <c r="FFY624" s="178"/>
      <c r="FFZ624" s="178"/>
      <c r="FGA624" s="178"/>
      <c r="FGB624" s="178"/>
      <c r="FGC624" s="178"/>
      <c r="FGD624" s="178"/>
      <c r="FGE624" s="178"/>
      <c r="FGF624" s="178"/>
      <c r="FGG624" s="178"/>
      <c r="FGH624" s="178"/>
      <c r="FGI624" s="178"/>
      <c r="FGJ624" s="178"/>
      <c r="FGK624" s="178"/>
      <c r="FGL624" s="178"/>
      <c r="FGM624" s="178"/>
      <c r="FGN624" s="178"/>
      <c r="FGO624" s="178"/>
      <c r="FGP624" s="178"/>
      <c r="FGQ624" s="178"/>
      <c r="FGR624" s="178"/>
      <c r="FGS624" s="178"/>
      <c r="FGT624" s="178"/>
      <c r="FGU624" s="178"/>
      <c r="FGV624" s="178"/>
      <c r="FGW624" s="178"/>
      <c r="FGX624" s="178"/>
      <c r="FGY624" s="178"/>
      <c r="FGZ624" s="178"/>
      <c r="FHA624" s="178"/>
      <c r="FHB624" s="178"/>
      <c r="FHC624" s="178"/>
      <c r="FHD624" s="178"/>
      <c r="FHE624" s="178"/>
      <c r="FHF624" s="178"/>
      <c r="FHG624" s="178"/>
      <c r="FHH624" s="178"/>
      <c r="FHI624" s="178"/>
      <c r="FHJ624" s="178"/>
      <c r="FHK624" s="178"/>
      <c r="FHL624" s="178"/>
      <c r="FHM624" s="178"/>
      <c r="FHN624" s="178"/>
      <c r="FHO624" s="178"/>
      <c r="FHP624" s="178"/>
      <c r="FHQ624" s="178"/>
      <c r="FHR624" s="178"/>
      <c r="FHS624" s="178"/>
      <c r="FHT624" s="178"/>
      <c r="FHU624" s="178"/>
      <c r="FHV624" s="178"/>
      <c r="FHW624" s="178"/>
      <c r="FHX624" s="178"/>
      <c r="FHY624" s="178"/>
      <c r="FHZ624" s="178"/>
      <c r="FIA624" s="178"/>
      <c r="FIB624" s="178"/>
      <c r="FIC624" s="178"/>
      <c r="FID624" s="178"/>
      <c r="FIE624" s="178"/>
      <c r="FIF624" s="178"/>
      <c r="FIG624" s="178"/>
      <c r="FIH624" s="178"/>
      <c r="FII624" s="178"/>
      <c r="FIJ624" s="178"/>
      <c r="FIK624" s="178"/>
      <c r="FIL624" s="178"/>
      <c r="FIM624" s="178"/>
      <c r="FIN624" s="178"/>
      <c r="FIO624" s="178"/>
      <c r="FIP624" s="178"/>
      <c r="FIQ624" s="178"/>
      <c r="FIR624" s="178"/>
      <c r="FIS624" s="178"/>
      <c r="FIT624" s="178"/>
      <c r="FIU624" s="178"/>
      <c r="FIV624" s="178"/>
      <c r="FIW624" s="178"/>
      <c r="FIX624" s="178"/>
      <c r="FIY624" s="178"/>
      <c r="FIZ624" s="178"/>
      <c r="FJA624" s="178"/>
      <c r="FJB624" s="178"/>
      <c r="FJC624" s="178"/>
      <c r="FJD624" s="178"/>
      <c r="FJE624" s="178"/>
      <c r="FJF624" s="178"/>
      <c r="FJG624" s="178"/>
      <c r="FJH624" s="178"/>
      <c r="FJI624" s="178"/>
      <c r="FJJ624" s="178"/>
      <c r="FJK624" s="178"/>
      <c r="FJL624" s="178"/>
      <c r="FJM624" s="178"/>
      <c r="FJN624" s="178"/>
      <c r="FJO624" s="178"/>
      <c r="FJP624" s="178"/>
      <c r="FJQ624" s="178"/>
      <c r="FJR624" s="178"/>
      <c r="FJS624" s="178"/>
      <c r="FJT624" s="178"/>
      <c r="FJU624" s="178"/>
      <c r="FJV624" s="178"/>
      <c r="FJW624" s="178"/>
      <c r="FJX624" s="178"/>
      <c r="FJY624" s="178"/>
      <c r="FJZ624" s="178"/>
      <c r="FKA624" s="178"/>
      <c r="FKB624" s="178"/>
      <c r="FKC624" s="178"/>
      <c r="FKD624" s="178"/>
      <c r="FKE624" s="178"/>
      <c r="FKF624" s="178"/>
      <c r="FKG624" s="178"/>
      <c r="FKH624" s="178"/>
      <c r="FKI624" s="178"/>
      <c r="FKJ624" s="178"/>
      <c r="FKK624" s="178"/>
      <c r="FKL624" s="178"/>
      <c r="FKM624" s="178"/>
      <c r="FKN624" s="178"/>
      <c r="FKO624" s="178"/>
      <c r="FKP624" s="178"/>
      <c r="FKQ624" s="178"/>
      <c r="FKR624" s="178"/>
      <c r="FKS624" s="178"/>
      <c r="FKT624" s="178"/>
      <c r="FKU624" s="178"/>
      <c r="FKV624" s="178"/>
      <c r="FKW624" s="178"/>
      <c r="FKX624" s="178"/>
      <c r="FKY624" s="178"/>
      <c r="FKZ624" s="178"/>
      <c r="FLA624" s="178"/>
      <c r="FLB624" s="178"/>
      <c r="FLC624" s="178"/>
      <c r="FLD624" s="178"/>
      <c r="FLE624" s="178"/>
      <c r="FLF624" s="178"/>
      <c r="FLG624" s="178"/>
      <c r="FLH624" s="178"/>
      <c r="FLI624" s="178"/>
      <c r="FLJ624" s="178"/>
      <c r="FLK624" s="178"/>
      <c r="FLL624" s="178"/>
      <c r="FLM624" s="178"/>
      <c r="FLN624" s="178"/>
      <c r="FLO624" s="178"/>
      <c r="FLP624" s="178"/>
      <c r="FLQ624" s="178"/>
      <c r="FLR624" s="178"/>
      <c r="FLS624" s="178"/>
      <c r="FLT624" s="178"/>
      <c r="FLU624" s="178"/>
      <c r="FLV624" s="178"/>
      <c r="FLW624" s="178"/>
      <c r="FLX624" s="178"/>
      <c r="FLY624" s="178"/>
      <c r="FLZ624" s="178"/>
      <c r="FMA624" s="178"/>
      <c r="FMB624" s="178"/>
      <c r="FMC624" s="178"/>
      <c r="FMD624" s="178"/>
      <c r="FME624" s="178"/>
      <c r="FMF624" s="178"/>
      <c r="FMG624" s="178"/>
      <c r="FMH624" s="178"/>
      <c r="FMI624" s="178"/>
      <c r="FMJ624" s="178"/>
      <c r="FMK624" s="178"/>
      <c r="FML624" s="178"/>
      <c r="FMM624" s="178"/>
      <c r="FMN624" s="178"/>
      <c r="FMO624" s="178"/>
      <c r="FMP624" s="178"/>
      <c r="FMQ624" s="178"/>
      <c r="FMR624" s="178"/>
      <c r="FMS624" s="178"/>
      <c r="FMT624" s="178"/>
      <c r="FMU624" s="178"/>
      <c r="FMV624" s="178"/>
      <c r="FMW624" s="178"/>
      <c r="FMX624" s="178"/>
      <c r="FMY624" s="178"/>
      <c r="FMZ624" s="178"/>
      <c r="FNA624" s="178"/>
      <c r="FNB624" s="178"/>
      <c r="FNC624" s="178"/>
      <c r="FND624" s="178"/>
      <c r="FNE624" s="178"/>
      <c r="FNF624" s="178"/>
      <c r="FNG624" s="178"/>
      <c r="FNH624" s="178"/>
      <c r="FNI624" s="178"/>
      <c r="FNJ624" s="178"/>
      <c r="FNK624" s="178"/>
      <c r="FNL624" s="178"/>
      <c r="FNM624" s="178"/>
      <c r="FNN624" s="178"/>
      <c r="FNO624" s="178"/>
      <c r="FNP624" s="178"/>
      <c r="FNQ624" s="178"/>
      <c r="FNR624" s="178"/>
      <c r="FNS624" s="178"/>
      <c r="FNT624" s="178"/>
      <c r="FNU624" s="178"/>
      <c r="FNV624" s="178"/>
      <c r="FNW624" s="178"/>
      <c r="FNX624" s="178"/>
      <c r="FNY624" s="178"/>
      <c r="FNZ624" s="178"/>
      <c r="FOA624" s="178"/>
      <c r="FOB624" s="178"/>
      <c r="FOC624" s="178"/>
      <c r="FOD624" s="178"/>
      <c r="FOE624" s="178"/>
      <c r="FOF624" s="178"/>
      <c r="FOG624" s="178"/>
      <c r="FOH624" s="178"/>
      <c r="FOI624" s="178"/>
      <c r="FOJ624" s="178"/>
      <c r="FOK624" s="178"/>
      <c r="FOL624" s="178"/>
      <c r="FOM624" s="178"/>
      <c r="FON624" s="178"/>
      <c r="FOO624" s="178"/>
      <c r="FOP624" s="178"/>
      <c r="FOQ624" s="178"/>
      <c r="FOR624" s="178"/>
      <c r="FOS624" s="178"/>
      <c r="FOT624" s="178"/>
      <c r="FOU624" s="178"/>
      <c r="FOV624" s="178"/>
      <c r="FOW624" s="178"/>
      <c r="FOX624" s="178"/>
      <c r="FOY624" s="178"/>
      <c r="FOZ624" s="178"/>
      <c r="FPA624" s="178"/>
      <c r="FPB624" s="178"/>
      <c r="FPC624" s="178"/>
      <c r="FPD624" s="178"/>
      <c r="FPE624" s="178"/>
      <c r="FPF624" s="178"/>
      <c r="FPG624" s="178"/>
      <c r="FPH624" s="178"/>
      <c r="FPI624" s="178"/>
      <c r="FPJ624" s="178"/>
      <c r="FPK624" s="178"/>
      <c r="FPL624" s="178"/>
      <c r="FPM624" s="178"/>
      <c r="FPN624" s="178"/>
      <c r="FPO624" s="178"/>
      <c r="FPP624" s="178"/>
      <c r="FPQ624" s="178"/>
      <c r="FPR624" s="178"/>
      <c r="FPS624" s="178"/>
      <c r="FPT624" s="178"/>
      <c r="FPU624" s="178"/>
      <c r="FPV624" s="178"/>
      <c r="FPW624" s="178"/>
      <c r="FPX624" s="178"/>
      <c r="FPY624" s="178"/>
      <c r="FPZ624" s="178"/>
      <c r="FQA624" s="178"/>
      <c r="FQB624" s="178"/>
      <c r="FQC624" s="178"/>
      <c r="FQD624" s="178"/>
      <c r="FQE624" s="178"/>
      <c r="FQF624" s="178"/>
      <c r="FQG624" s="178"/>
      <c r="FQH624" s="178"/>
      <c r="FQI624" s="178"/>
      <c r="FQJ624" s="178"/>
      <c r="FQK624" s="178"/>
      <c r="FQL624" s="178"/>
      <c r="FQM624" s="178"/>
      <c r="FQN624" s="178"/>
      <c r="FQO624" s="178"/>
      <c r="FQP624" s="178"/>
      <c r="FQQ624" s="178"/>
      <c r="FQR624" s="178"/>
      <c r="FQS624" s="178"/>
      <c r="FQT624" s="178"/>
      <c r="FQU624" s="178"/>
      <c r="FQV624" s="178"/>
      <c r="FQW624" s="178"/>
      <c r="FQX624" s="178"/>
      <c r="FQY624" s="178"/>
      <c r="FQZ624" s="178"/>
      <c r="FRA624" s="178"/>
      <c r="FRB624" s="178"/>
      <c r="FRC624" s="178"/>
      <c r="FRD624" s="178"/>
      <c r="FRE624" s="178"/>
      <c r="FRF624" s="178"/>
      <c r="FRG624" s="178"/>
      <c r="FRH624" s="178"/>
      <c r="FRI624" s="178"/>
      <c r="FRJ624" s="178"/>
      <c r="FRK624" s="178"/>
      <c r="FRL624" s="178"/>
      <c r="FRM624" s="178"/>
      <c r="FRN624" s="178"/>
      <c r="FRO624" s="178"/>
      <c r="FRP624" s="178"/>
      <c r="FRQ624" s="178"/>
      <c r="FRR624" s="178"/>
      <c r="FRS624" s="178"/>
      <c r="FRT624" s="178"/>
      <c r="FRU624" s="178"/>
      <c r="FRV624" s="178"/>
      <c r="FRW624" s="178"/>
      <c r="FRX624" s="178"/>
      <c r="FRY624" s="178"/>
      <c r="FRZ624" s="178"/>
      <c r="FSA624" s="178"/>
      <c r="FSB624" s="178"/>
      <c r="FSC624" s="178"/>
      <c r="FSD624" s="178"/>
      <c r="FSE624" s="178"/>
      <c r="FSF624" s="178"/>
      <c r="FSG624" s="178"/>
      <c r="FSH624" s="178"/>
      <c r="FSI624" s="178"/>
      <c r="FSJ624" s="178"/>
      <c r="FSK624" s="178"/>
      <c r="FSL624" s="178"/>
      <c r="FSM624" s="178"/>
      <c r="FSN624" s="178"/>
      <c r="FSO624" s="178"/>
      <c r="FSP624" s="178"/>
      <c r="FSQ624" s="178"/>
      <c r="FSR624" s="178"/>
      <c r="FSS624" s="178"/>
      <c r="FST624" s="178"/>
      <c r="FSU624" s="178"/>
      <c r="FSV624" s="178"/>
      <c r="FSW624" s="178"/>
      <c r="FSX624" s="178"/>
      <c r="FSY624" s="178"/>
      <c r="FSZ624" s="178"/>
      <c r="FTA624" s="178"/>
      <c r="FTB624" s="178"/>
      <c r="FTC624" s="178"/>
      <c r="FTD624" s="178"/>
      <c r="FTE624" s="178"/>
      <c r="FTF624" s="178"/>
      <c r="FTG624" s="178"/>
      <c r="FTH624" s="178"/>
      <c r="FTI624" s="178"/>
      <c r="FTJ624" s="178"/>
      <c r="FTK624" s="178"/>
      <c r="FTL624" s="178"/>
      <c r="FTM624" s="178"/>
      <c r="FTN624" s="178"/>
      <c r="FTO624" s="178"/>
      <c r="FTP624" s="178"/>
      <c r="FTQ624" s="178"/>
      <c r="FTR624" s="178"/>
      <c r="FTS624" s="178"/>
      <c r="FTT624" s="178"/>
      <c r="FTU624" s="178"/>
      <c r="FTV624" s="178"/>
      <c r="FTW624" s="178"/>
      <c r="FTX624" s="178"/>
      <c r="FTY624" s="178"/>
      <c r="FTZ624" s="178"/>
      <c r="FUA624" s="178"/>
      <c r="FUB624" s="178"/>
      <c r="FUC624" s="178"/>
      <c r="FUD624" s="178"/>
      <c r="FUE624" s="178"/>
      <c r="FUF624" s="178"/>
      <c r="FUG624" s="178"/>
      <c r="FUH624" s="178"/>
      <c r="FUI624" s="178"/>
      <c r="FUJ624" s="178"/>
      <c r="FUK624" s="178"/>
      <c r="FUL624" s="178"/>
      <c r="FUM624" s="178"/>
      <c r="FUN624" s="178"/>
      <c r="FUO624" s="178"/>
      <c r="FUP624" s="178"/>
      <c r="FUQ624" s="178"/>
      <c r="FUR624" s="178"/>
      <c r="FUS624" s="178"/>
      <c r="FUT624" s="178"/>
      <c r="FUU624" s="178"/>
      <c r="FUV624" s="178"/>
      <c r="FUW624" s="178"/>
      <c r="FUX624" s="178"/>
      <c r="FUY624" s="178"/>
      <c r="FUZ624" s="178"/>
      <c r="FVA624" s="178"/>
      <c r="FVB624" s="178"/>
      <c r="FVC624" s="178"/>
      <c r="FVD624" s="178"/>
      <c r="FVE624" s="178"/>
      <c r="FVF624" s="178"/>
      <c r="FVG624" s="178"/>
      <c r="FVH624" s="178"/>
      <c r="FVI624" s="178"/>
      <c r="FVJ624" s="178"/>
      <c r="FVK624" s="178"/>
      <c r="FVL624" s="178"/>
      <c r="FVM624" s="178"/>
      <c r="FVN624" s="178"/>
      <c r="FVO624" s="178"/>
      <c r="FVP624" s="178"/>
      <c r="FVQ624" s="178"/>
      <c r="FVR624" s="178"/>
      <c r="FVS624" s="178"/>
      <c r="FVT624" s="178"/>
      <c r="FVU624" s="178"/>
      <c r="FVV624" s="178"/>
      <c r="FVW624" s="178"/>
      <c r="FVX624" s="178"/>
      <c r="FVY624" s="178"/>
      <c r="FVZ624" s="178"/>
      <c r="FWA624" s="178"/>
      <c r="FWB624" s="178"/>
      <c r="FWC624" s="178"/>
      <c r="FWD624" s="178"/>
      <c r="FWE624" s="178"/>
      <c r="FWF624" s="178"/>
      <c r="FWG624" s="178"/>
      <c r="FWH624" s="178"/>
      <c r="FWI624" s="178"/>
      <c r="FWJ624" s="178"/>
      <c r="FWK624" s="178"/>
      <c r="FWL624" s="178"/>
      <c r="FWM624" s="178"/>
      <c r="FWN624" s="178"/>
      <c r="FWO624" s="178"/>
      <c r="FWP624" s="178"/>
      <c r="FWQ624" s="178"/>
      <c r="FWR624" s="178"/>
      <c r="FWS624" s="178"/>
      <c r="FWT624" s="178"/>
      <c r="FWU624" s="178"/>
      <c r="FWV624" s="178"/>
      <c r="FWW624" s="178"/>
      <c r="FWX624" s="178"/>
      <c r="FWY624" s="178"/>
      <c r="FWZ624" s="178"/>
      <c r="FXA624" s="178"/>
      <c r="FXB624" s="178"/>
      <c r="FXC624" s="178"/>
      <c r="FXD624" s="178"/>
      <c r="FXE624" s="178"/>
      <c r="FXF624" s="178"/>
      <c r="FXG624" s="178"/>
      <c r="FXH624" s="178"/>
      <c r="FXI624" s="178"/>
      <c r="FXJ624" s="178"/>
      <c r="FXK624" s="178"/>
      <c r="FXL624" s="178"/>
      <c r="FXM624" s="178"/>
      <c r="FXN624" s="178"/>
      <c r="FXO624" s="178"/>
      <c r="FXP624" s="178"/>
      <c r="FXQ624" s="178"/>
      <c r="FXR624" s="178"/>
      <c r="FXS624" s="178"/>
      <c r="FXT624" s="178"/>
      <c r="FXU624" s="178"/>
      <c r="FXV624" s="178"/>
      <c r="FXW624" s="178"/>
      <c r="FXX624" s="178"/>
      <c r="FXY624" s="178"/>
      <c r="FXZ624" s="178"/>
      <c r="FYA624" s="178"/>
      <c r="FYB624" s="178"/>
      <c r="FYC624" s="178"/>
      <c r="FYD624" s="178"/>
      <c r="FYE624" s="178"/>
      <c r="FYF624" s="178"/>
      <c r="FYG624" s="178"/>
      <c r="FYH624" s="178"/>
      <c r="FYI624" s="178"/>
      <c r="FYJ624" s="178"/>
      <c r="FYK624" s="178"/>
      <c r="FYL624" s="178"/>
      <c r="FYM624" s="178"/>
      <c r="FYN624" s="178"/>
      <c r="FYO624" s="178"/>
      <c r="FYP624" s="178"/>
      <c r="FYQ624" s="178"/>
      <c r="FYR624" s="178"/>
      <c r="FYS624" s="178"/>
      <c r="FYT624" s="178"/>
      <c r="FYU624" s="178"/>
      <c r="FYV624" s="178"/>
      <c r="FYW624" s="178"/>
      <c r="FYX624" s="178"/>
      <c r="FYY624" s="178"/>
      <c r="FYZ624" s="178"/>
      <c r="FZA624" s="178"/>
      <c r="FZB624" s="178"/>
      <c r="FZC624" s="178"/>
      <c r="FZD624" s="178"/>
      <c r="FZE624" s="178"/>
      <c r="FZF624" s="178"/>
      <c r="FZG624" s="178"/>
      <c r="FZH624" s="178"/>
      <c r="FZI624" s="178"/>
      <c r="FZJ624" s="178"/>
      <c r="FZK624" s="178"/>
      <c r="FZL624" s="178"/>
      <c r="FZM624" s="178"/>
      <c r="FZN624" s="178"/>
      <c r="FZO624" s="178"/>
      <c r="FZP624" s="178"/>
      <c r="FZQ624" s="178"/>
      <c r="FZR624" s="178"/>
      <c r="FZS624" s="178"/>
      <c r="FZT624" s="178"/>
      <c r="FZU624" s="178"/>
      <c r="FZV624" s="178"/>
      <c r="FZW624" s="178"/>
      <c r="FZX624" s="178"/>
      <c r="FZY624" s="178"/>
      <c r="FZZ624" s="178"/>
      <c r="GAA624" s="178"/>
      <c r="GAB624" s="178"/>
      <c r="GAC624" s="178"/>
      <c r="GAD624" s="178"/>
      <c r="GAE624" s="178"/>
      <c r="GAF624" s="178"/>
      <c r="GAG624" s="178"/>
      <c r="GAH624" s="178"/>
      <c r="GAI624" s="178"/>
      <c r="GAJ624" s="178"/>
      <c r="GAK624" s="178"/>
      <c r="GAL624" s="178"/>
      <c r="GAM624" s="178"/>
      <c r="GAN624" s="178"/>
      <c r="GAO624" s="178"/>
      <c r="GAP624" s="178"/>
      <c r="GAQ624" s="178"/>
      <c r="GAR624" s="178"/>
      <c r="GAS624" s="178"/>
      <c r="GAT624" s="178"/>
      <c r="GAU624" s="178"/>
      <c r="GAV624" s="178"/>
      <c r="GAW624" s="178"/>
      <c r="GAX624" s="178"/>
      <c r="GAY624" s="178"/>
      <c r="GAZ624" s="178"/>
      <c r="GBA624" s="178"/>
      <c r="GBB624" s="178"/>
      <c r="GBC624" s="178"/>
      <c r="GBD624" s="178"/>
      <c r="GBE624" s="178"/>
      <c r="GBF624" s="178"/>
      <c r="GBG624" s="178"/>
      <c r="GBH624" s="178"/>
      <c r="GBI624" s="178"/>
      <c r="GBJ624" s="178"/>
      <c r="GBK624" s="178"/>
      <c r="GBL624" s="178"/>
      <c r="GBM624" s="178"/>
      <c r="GBN624" s="178"/>
      <c r="GBO624" s="178"/>
      <c r="GBP624" s="178"/>
      <c r="GBQ624" s="178"/>
      <c r="GBR624" s="178"/>
      <c r="GBS624" s="178"/>
      <c r="GBT624" s="178"/>
      <c r="GBU624" s="178"/>
      <c r="GBV624" s="178"/>
      <c r="GBW624" s="178"/>
      <c r="GBX624" s="178"/>
      <c r="GBY624" s="178"/>
      <c r="GBZ624" s="178"/>
      <c r="GCA624" s="178"/>
      <c r="GCB624" s="178"/>
      <c r="GCC624" s="178"/>
      <c r="GCD624" s="178"/>
      <c r="GCE624" s="178"/>
      <c r="GCF624" s="178"/>
      <c r="GCG624" s="178"/>
      <c r="GCH624" s="178"/>
      <c r="GCI624" s="178"/>
      <c r="GCJ624" s="178"/>
      <c r="GCK624" s="178"/>
      <c r="GCL624" s="178"/>
      <c r="GCM624" s="178"/>
      <c r="GCN624" s="178"/>
      <c r="GCO624" s="178"/>
      <c r="GCP624" s="178"/>
      <c r="GCQ624" s="178"/>
      <c r="GCR624" s="178"/>
      <c r="GCS624" s="178"/>
      <c r="GCT624" s="178"/>
      <c r="GCU624" s="178"/>
      <c r="GCV624" s="178"/>
      <c r="GCW624" s="178"/>
      <c r="GCX624" s="178"/>
      <c r="GCY624" s="178"/>
      <c r="GCZ624" s="178"/>
      <c r="GDA624" s="178"/>
      <c r="GDB624" s="178"/>
      <c r="GDC624" s="178"/>
      <c r="GDD624" s="178"/>
      <c r="GDE624" s="178"/>
      <c r="GDF624" s="178"/>
      <c r="GDG624" s="178"/>
      <c r="GDH624" s="178"/>
      <c r="GDI624" s="178"/>
      <c r="GDJ624" s="178"/>
      <c r="GDK624" s="178"/>
      <c r="GDL624" s="178"/>
      <c r="GDM624" s="178"/>
      <c r="GDN624" s="178"/>
      <c r="GDO624" s="178"/>
      <c r="GDP624" s="178"/>
      <c r="GDQ624" s="178"/>
      <c r="GDR624" s="178"/>
      <c r="GDS624" s="178"/>
      <c r="GDT624" s="178"/>
      <c r="GDU624" s="178"/>
      <c r="GDV624" s="178"/>
      <c r="GDW624" s="178"/>
      <c r="GDX624" s="178"/>
      <c r="GDY624" s="178"/>
      <c r="GDZ624" s="178"/>
      <c r="GEA624" s="178"/>
      <c r="GEB624" s="178"/>
      <c r="GEC624" s="178"/>
      <c r="GED624" s="178"/>
      <c r="GEE624" s="178"/>
      <c r="GEF624" s="178"/>
      <c r="GEG624" s="178"/>
      <c r="GEH624" s="178"/>
      <c r="GEI624" s="178"/>
      <c r="GEJ624" s="178"/>
      <c r="GEK624" s="178"/>
      <c r="GEL624" s="178"/>
      <c r="GEM624" s="178"/>
      <c r="GEN624" s="178"/>
      <c r="GEO624" s="178"/>
      <c r="GEP624" s="178"/>
      <c r="GEQ624" s="178"/>
      <c r="GER624" s="178"/>
      <c r="GES624" s="178"/>
      <c r="GET624" s="178"/>
      <c r="GEU624" s="178"/>
      <c r="GEV624" s="178"/>
      <c r="GEW624" s="178"/>
      <c r="GEX624" s="178"/>
      <c r="GEY624" s="178"/>
      <c r="GEZ624" s="178"/>
      <c r="GFA624" s="178"/>
      <c r="GFB624" s="178"/>
      <c r="GFC624" s="178"/>
      <c r="GFD624" s="178"/>
      <c r="GFE624" s="178"/>
      <c r="GFF624" s="178"/>
      <c r="GFG624" s="178"/>
      <c r="GFH624" s="178"/>
      <c r="GFI624" s="178"/>
      <c r="GFJ624" s="178"/>
      <c r="GFK624" s="178"/>
      <c r="GFL624" s="178"/>
      <c r="GFM624" s="178"/>
      <c r="GFN624" s="178"/>
      <c r="GFO624" s="178"/>
      <c r="GFP624" s="178"/>
      <c r="GFQ624" s="178"/>
      <c r="GFR624" s="178"/>
      <c r="GFS624" s="178"/>
      <c r="GFT624" s="178"/>
      <c r="GFU624" s="178"/>
      <c r="GFV624" s="178"/>
      <c r="GFW624" s="178"/>
      <c r="GFX624" s="178"/>
      <c r="GFY624" s="178"/>
      <c r="GFZ624" s="178"/>
      <c r="GGA624" s="178"/>
      <c r="GGB624" s="178"/>
      <c r="GGC624" s="178"/>
      <c r="GGD624" s="178"/>
      <c r="GGE624" s="178"/>
      <c r="GGF624" s="178"/>
      <c r="GGG624" s="178"/>
      <c r="GGH624" s="178"/>
      <c r="GGI624" s="178"/>
      <c r="GGJ624" s="178"/>
      <c r="GGK624" s="178"/>
      <c r="GGL624" s="178"/>
      <c r="GGM624" s="178"/>
      <c r="GGN624" s="178"/>
      <c r="GGO624" s="178"/>
      <c r="GGP624" s="178"/>
      <c r="GGQ624" s="178"/>
      <c r="GGR624" s="178"/>
      <c r="GGS624" s="178"/>
      <c r="GGT624" s="178"/>
      <c r="GGU624" s="178"/>
      <c r="GGV624" s="178"/>
      <c r="GGW624" s="178"/>
      <c r="GGX624" s="178"/>
      <c r="GGY624" s="178"/>
      <c r="GGZ624" s="178"/>
      <c r="GHA624" s="178"/>
      <c r="GHB624" s="178"/>
      <c r="GHC624" s="178"/>
      <c r="GHD624" s="178"/>
      <c r="GHE624" s="178"/>
      <c r="GHF624" s="178"/>
      <c r="GHG624" s="178"/>
      <c r="GHH624" s="178"/>
      <c r="GHI624" s="178"/>
      <c r="GHJ624" s="178"/>
    </row>
    <row r="625" spans="1:4950" s="177" customFormat="1" ht="37.5">
      <c r="A625" s="250" t="s">
        <v>1488</v>
      </c>
      <c r="B625" s="250" t="s">
        <v>1494</v>
      </c>
      <c r="C625" s="250" t="s">
        <v>245</v>
      </c>
      <c r="D625" s="250" t="s">
        <v>1536</v>
      </c>
      <c r="E625" s="278">
        <v>44855</v>
      </c>
      <c r="F625" s="237">
        <v>44895</v>
      </c>
      <c r="G625" s="237"/>
      <c r="H625" s="329"/>
      <c r="I625" s="225">
        <v>1171492</v>
      </c>
      <c r="J625" s="227"/>
      <c r="K625" s="228" t="s">
        <v>286</v>
      </c>
      <c r="L625" s="229">
        <v>10</v>
      </c>
      <c r="M625" s="231">
        <v>345</v>
      </c>
      <c r="N625" s="231" t="s">
        <v>22</v>
      </c>
      <c r="O625" s="295" t="s">
        <v>22</v>
      </c>
      <c r="P625" s="241" t="s">
        <v>22</v>
      </c>
      <c r="Q625" s="241" t="s">
        <v>22</v>
      </c>
      <c r="R625" s="241" t="s">
        <v>22</v>
      </c>
      <c r="S625" s="241" t="s">
        <v>22</v>
      </c>
      <c r="T625" s="241" t="s">
        <v>22</v>
      </c>
      <c r="U625" s="241" t="s">
        <v>22</v>
      </c>
      <c r="V625" s="241" t="s">
        <v>173</v>
      </c>
      <c r="W625" s="242"/>
      <c r="X625" s="178"/>
      <c r="Y625" s="178"/>
      <c r="Z625" s="178"/>
      <c r="AA625" s="178"/>
      <c r="AB625" s="178"/>
      <c r="AC625" s="178"/>
      <c r="AD625" s="178"/>
      <c r="AE625" s="178"/>
      <c r="AF625" s="178"/>
      <c r="AG625" s="178"/>
      <c r="AH625" s="178"/>
      <c r="AI625" s="178"/>
      <c r="AJ625" s="178"/>
      <c r="AK625" s="178"/>
      <c r="AL625" s="178"/>
      <c r="AM625" s="178"/>
      <c r="AN625" s="178"/>
      <c r="AO625" s="178"/>
      <c r="AP625" s="178"/>
      <c r="AQ625" s="178"/>
      <c r="AR625" s="178"/>
      <c r="AS625" s="178"/>
      <c r="AT625" s="178"/>
      <c r="AU625" s="178"/>
      <c r="AV625" s="178"/>
      <c r="AW625" s="178"/>
      <c r="AX625" s="178"/>
      <c r="AY625" s="178"/>
      <c r="AZ625" s="178"/>
      <c r="BA625" s="178"/>
      <c r="BB625" s="178"/>
      <c r="BC625" s="178"/>
      <c r="BD625" s="178"/>
      <c r="BE625" s="178"/>
      <c r="BF625" s="178"/>
      <c r="BG625" s="178"/>
      <c r="BH625" s="178"/>
      <c r="BI625" s="178"/>
      <c r="BJ625" s="178"/>
      <c r="BK625" s="178"/>
      <c r="BL625" s="178"/>
      <c r="BM625" s="178"/>
      <c r="BN625" s="178"/>
      <c r="BO625" s="178"/>
      <c r="BP625" s="178"/>
      <c r="BQ625" s="178"/>
      <c r="BR625" s="178"/>
      <c r="BS625" s="178"/>
      <c r="BT625" s="178"/>
      <c r="BU625" s="178"/>
      <c r="BV625" s="178"/>
      <c r="BW625" s="178"/>
      <c r="BX625" s="178"/>
      <c r="BY625" s="178"/>
      <c r="BZ625" s="178"/>
      <c r="CA625" s="178"/>
      <c r="CB625" s="178"/>
      <c r="CC625" s="178"/>
      <c r="CD625" s="178"/>
      <c r="CE625" s="178"/>
      <c r="CF625" s="178"/>
      <c r="CG625" s="178"/>
      <c r="CH625" s="178"/>
      <c r="CI625" s="178"/>
      <c r="CJ625" s="178"/>
      <c r="CK625" s="178"/>
      <c r="CL625" s="178"/>
      <c r="CM625" s="178"/>
      <c r="CN625" s="178"/>
      <c r="CO625" s="178"/>
      <c r="CP625" s="178"/>
      <c r="CQ625" s="178"/>
      <c r="CR625" s="178"/>
      <c r="CS625" s="178"/>
      <c r="CT625" s="178"/>
      <c r="CU625" s="178"/>
      <c r="CV625" s="178"/>
      <c r="CW625" s="178"/>
      <c r="CX625" s="178"/>
      <c r="CY625" s="178"/>
      <c r="CZ625" s="178"/>
      <c r="DA625" s="178"/>
      <c r="DB625" s="178"/>
      <c r="DC625" s="178"/>
      <c r="DD625" s="178"/>
      <c r="DE625" s="178"/>
      <c r="DF625" s="178"/>
      <c r="DG625" s="178"/>
      <c r="DH625" s="178"/>
      <c r="DI625" s="178"/>
      <c r="DJ625" s="178"/>
      <c r="DK625" s="178"/>
      <c r="DL625" s="178"/>
      <c r="DM625" s="178"/>
      <c r="DN625" s="178"/>
      <c r="DO625" s="178"/>
      <c r="DP625" s="178"/>
      <c r="DQ625" s="178"/>
      <c r="DR625" s="178"/>
      <c r="DS625" s="178"/>
      <c r="DT625" s="178"/>
      <c r="DU625" s="178"/>
      <c r="DV625" s="178"/>
      <c r="DW625" s="178"/>
      <c r="DX625" s="178"/>
      <c r="DY625" s="178"/>
      <c r="DZ625" s="178"/>
      <c r="EA625" s="178"/>
      <c r="EB625" s="178"/>
      <c r="EC625" s="178"/>
      <c r="ED625" s="178"/>
      <c r="EE625" s="178"/>
      <c r="EF625" s="178"/>
      <c r="EG625" s="178"/>
      <c r="EH625" s="178"/>
      <c r="EI625" s="178"/>
      <c r="EJ625" s="178"/>
      <c r="EK625" s="178"/>
      <c r="EL625" s="178"/>
      <c r="EM625" s="178"/>
      <c r="EN625" s="178"/>
      <c r="EO625" s="178"/>
      <c r="EP625" s="178"/>
      <c r="EQ625" s="178"/>
      <c r="ER625" s="178"/>
      <c r="ES625" s="178"/>
      <c r="ET625" s="178"/>
      <c r="EU625" s="178"/>
      <c r="EV625" s="178"/>
      <c r="EW625" s="178"/>
      <c r="EX625" s="178"/>
      <c r="EY625" s="178"/>
      <c r="EZ625" s="178"/>
      <c r="FA625" s="178"/>
      <c r="FB625" s="178"/>
      <c r="FC625" s="178"/>
      <c r="FD625" s="178"/>
      <c r="FE625" s="178"/>
      <c r="FF625" s="178"/>
      <c r="FG625" s="178"/>
      <c r="FH625" s="178"/>
      <c r="FI625" s="178"/>
      <c r="FJ625" s="178"/>
      <c r="FK625" s="178"/>
      <c r="FL625" s="178"/>
      <c r="FM625" s="178"/>
      <c r="FN625" s="178"/>
      <c r="FO625" s="178"/>
      <c r="FP625" s="178"/>
      <c r="FQ625" s="178"/>
      <c r="FR625" s="178"/>
      <c r="FS625" s="178"/>
      <c r="FT625" s="178"/>
      <c r="FU625" s="178"/>
      <c r="FV625" s="178"/>
      <c r="FW625" s="178"/>
      <c r="FX625" s="178"/>
      <c r="FY625" s="178"/>
      <c r="FZ625" s="178"/>
      <c r="GA625" s="178"/>
      <c r="GB625" s="178"/>
      <c r="GC625" s="178"/>
      <c r="GD625" s="178"/>
      <c r="GE625" s="178"/>
      <c r="GF625" s="178"/>
      <c r="GG625" s="178"/>
      <c r="GH625" s="178"/>
      <c r="GI625" s="178"/>
      <c r="GJ625" s="178"/>
      <c r="GK625" s="178"/>
      <c r="GL625" s="178"/>
      <c r="GM625" s="178"/>
      <c r="GN625" s="178"/>
      <c r="GO625" s="178"/>
      <c r="GP625" s="178"/>
      <c r="GQ625" s="178"/>
      <c r="GR625" s="178"/>
      <c r="GS625" s="178"/>
      <c r="GT625" s="178"/>
      <c r="GU625" s="178"/>
      <c r="GV625" s="178"/>
      <c r="GW625" s="178"/>
      <c r="GX625" s="178"/>
      <c r="GY625" s="178"/>
      <c r="GZ625" s="178"/>
      <c r="HA625" s="178"/>
      <c r="HB625" s="178"/>
      <c r="HC625" s="178"/>
      <c r="HD625" s="178"/>
      <c r="HE625" s="178"/>
      <c r="HF625" s="178"/>
      <c r="HG625" s="178"/>
      <c r="HH625" s="178"/>
      <c r="HI625" s="178"/>
      <c r="HJ625" s="178"/>
      <c r="HK625" s="178"/>
      <c r="HL625" s="178"/>
      <c r="HM625" s="178"/>
      <c r="HN625" s="178"/>
      <c r="HO625" s="178"/>
      <c r="HP625" s="178"/>
      <c r="HQ625" s="178"/>
      <c r="HR625" s="178"/>
      <c r="HS625" s="178"/>
      <c r="HT625" s="178"/>
      <c r="HU625" s="178"/>
      <c r="HV625" s="178"/>
      <c r="HW625" s="178"/>
      <c r="HX625" s="178"/>
      <c r="HY625" s="178"/>
      <c r="HZ625" s="178"/>
      <c r="IA625" s="178"/>
      <c r="IB625" s="178"/>
      <c r="IC625" s="178"/>
      <c r="ID625" s="178"/>
      <c r="IE625" s="178"/>
      <c r="IF625" s="178"/>
      <c r="IG625" s="178"/>
      <c r="IH625" s="178"/>
      <c r="II625" s="178"/>
      <c r="IJ625" s="178"/>
      <c r="IK625" s="178"/>
      <c r="IL625" s="178"/>
      <c r="IM625" s="178"/>
      <c r="IN625" s="178"/>
      <c r="IO625" s="178"/>
      <c r="IP625" s="178"/>
      <c r="IQ625" s="178"/>
      <c r="IR625" s="178"/>
      <c r="IS625" s="178"/>
      <c r="IT625" s="178"/>
      <c r="IU625" s="178"/>
      <c r="IV625" s="178"/>
      <c r="IW625" s="178"/>
      <c r="IX625" s="178"/>
      <c r="IY625" s="178"/>
      <c r="IZ625" s="178"/>
      <c r="JA625" s="178"/>
      <c r="JB625" s="178"/>
      <c r="JC625" s="178"/>
      <c r="JD625" s="178"/>
      <c r="JE625" s="178"/>
      <c r="JF625" s="178"/>
      <c r="JG625" s="178"/>
      <c r="JH625" s="178"/>
      <c r="JI625" s="178"/>
      <c r="JJ625" s="178"/>
      <c r="JK625" s="178"/>
      <c r="JL625" s="178"/>
      <c r="JM625" s="178"/>
      <c r="JN625" s="178"/>
      <c r="JO625" s="178"/>
      <c r="JP625" s="178"/>
      <c r="JQ625" s="178"/>
      <c r="JR625" s="178"/>
      <c r="JS625" s="178"/>
      <c r="JT625" s="178"/>
      <c r="JU625" s="178"/>
      <c r="JV625" s="178"/>
      <c r="JW625" s="178"/>
      <c r="JX625" s="178"/>
      <c r="JY625" s="178"/>
      <c r="JZ625" s="178"/>
      <c r="KA625" s="178"/>
      <c r="KB625" s="178"/>
      <c r="KC625" s="178"/>
      <c r="KD625" s="178"/>
      <c r="KE625" s="178"/>
      <c r="KF625" s="178"/>
      <c r="KG625" s="178"/>
      <c r="KH625" s="178"/>
      <c r="KI625" s="178"/>
      <c r="KJ625" s="178"/>
      <c r="KK625" s="178"/>
      <c r="KL625" s="178"/>
      <c r="KM625" s="178"/>
      <c r="KN625" s="178"/>
      <c r="KO625" s="178"/>
      <c r="KP625" s="178"/>
      <c r="KQ625" s="178"/>
      <c r="KR625" s="178"/>
      <c r="KS625" s="178"/>
      <c r="KT625" s="178"/>
      <c r="KU625" s="178"/>
      <c r="KV625" s="178"/>
      <c r="KW625" s="178"/>
      <c r="KX625" s="178"/>
      <c r="KY625" s="178"/>
      <c r="KZ625" s="178"/>
      <c r="LA625" s="178"/>
      <c r="LB625" s="178"/>
      <c r="LC625" s="178"/>
      <c r="LD625" s="178"/>
      <c r="LE625" s="178"/>
      <c r="LF625" s="178"/>
      <c r="LG625" s="178"/>
      <c r="LH625" s="178"/>
      <c r="LI625" s="178"/>
      <c r="LJ625" s="178"/>
      <c r="LK625" s="178"/>
      <c r="LL625" s="178"/>
      <c r="LM625" s="178"/>
      <c r="LN625" s="178"/>
      <c r="LO625" s="178"/>
      <c r="LP625" s="178"/>
      <c r="LQ625" s="178"/>
      <c r="LR625" s="178"/>
      <c r="LS625" s="178"/>
      <c r="LT625" s="178"/>
      <c r="LU625" s="178"/>
      <c r="LV625" s="178"/>
      <c r="LW625" s="178"/>
      <c r="LX625" s="178"/>
      <c r="LY625" s="178"/>
      <c r="LZ625" s="178"/>
      <c r="MA625" s="178"/>
      <c r="MB625" s="178"/>
      <c r="MC625" s="178"/>
      <c r="MD625" s="178"/>
      <c r="ME625" s="178"/>
      <c r="MF625" s="178"/>
      <c r="MG625" s="178"/>
      <c r="MH625" s="178"/>
      <c r="MI625" s="178"/>
      <c r="MJ625" s="178"/>
      <c r="MK625" s="178"/>
      <c r="ML625" s="178"/>
      <c r="MM625" s="178"/>
      <c r="MN625" s="178"/>
      <c r="MO625" s="178"/>
      <c r="MP625" s="178"/>
      <c r="MQ625" s="178"/>
      <c r="MR625" s="178"/>
      <c r="MS625" s="178"/>
      <c r="MT625" s="178"/>
      <c r="MU625" s="178"/>
      <c r="MV625" s="178"/>
      <c r="MW625" s="178"/>
      <c r="MX625" s="178"/>
      <c r="MY625" s="178"/>
      <c r="MZ625" s="178"/>
      <c r="NA625" s="178"/>
      <c r="NB625" s="178"/>
      <c r="NC625" s="178"/>
      <c r="ND625" s="178"/>
      <c r="NE625" s="178"/>
      <c r="NF625" s="178"/>
      <c r="NG625" s="178"/>
      <c r="NH625" s="178"/>
      <c r="NI625" s="178"/>
      <c r="NJ625" s="178"/>
      <c r="NK625" s="178"/>
      <c r="NL625" s="178"/>
      <c r="NM625" s="178"/>
      <c r="NN625" s="178"/>
      <c r="NO625" s="178"/>
      <c r="NP625" s="178"/>
      <c r="NQ625" s="178"/>
      <c r="NR625" s="178"/>
      <c r="NS625" s="178"/>
      <c r="NT625" s="178"/>
      <c r="NU625" s="178"/>
      <c r="NV625" s="178"/>
      <c r="NW625" s="178"/>
      <c r="NX625" s="178"/>
      <c r="NY625" s="178"/>
      <c r="NZ625" s="178"/>
      <c r="OA625" s="178"/>
      <c r="OB625" s="178"/>
      <c r="OC625" s="178"/>
      <c r="OD625" s="178"/>
      <c r="OE625" s="178"/>
      <c r="OF625" s="178"/>
      <c r="OG625" s="178"/>
      <c r="OH625" s="178"/>
      <c r="OI625" s="178"/>
      <c r="OJ625" s="178"/>
      <c r="OK625" s="178"/>
      <c r="OL625" s="178"/>
      <c r="OM625" s="178"/>
      <c r="ON625" s="178"/>
      <c r="OO625" s="178"/>
      <c r="OP625" s="178"/>
      <c r="OQ625" s="178"/>
      <c r="OR625" s="178"/>
      <c r="OS625" s="178"/>
      <c r="OT625" s="178"/>
      <c r="OU625" s="178"/>
      <c r="OV625" s="178"/>
      <c r="OW625" s="178"/>
      <c r="OX625" s="178"/>
      <c r="OY625" s="178"/>
      <c r="OZ625" s="178"/>
      <c r="PA625" s="178"/>
      <c r="PB625" s="178"/>
      <c r="PC625" s="178"/>
      <c r="PD625" s="178"/>
      <c r="PE625" s="178"/>
      <c r="PF625" s="178"/>
      <c r="PG625" s="178"/>
      <c r="PH625" s="178"/>
      <c r="PI625" s="178"/>
      <c r="PJ625" s="178"/>
      <c r="PK625" s="178"/>
      <c r="PL625" s="178"/>
      <c r="PM625" s="178"/>
      <c r="PN625" s="178"/>
      <c r="PO625" s="178"/>
      <c r="PP625" s="178"/>
      <c r="PQ625" s="178"/>
      <c r="PR625" s="178"/>
      <c r="PS625" s="178"/>
      <c r="PT625" s="178"/>
      <c r="PU625" s="178"/>
      <c r="PV625" s="178"/>
      <c r="PW625" s="178"/>
      <c r="PX625" s="178"/>
      <c r="PY625" s="178"/>
      <c r="PZ625" s="178"/>
      <c r="QA625" s="178"/>
      <c r="QB625" s="178"/>
      <c r="QC625" s="178"/>
      <c r="QD625" s="178"/>
      <c r="QE625" s="178"/>
      <c r="QF625" s="178"/>
      <c r="QG625" s="178"/>
      <c r="QH625" s="178"/>
      <c r="QI625" s="178"/>
      <c r="QJ625" s="178"/>
      <c r="QK625" s="178"/>
      <c r="QL625" s="178"/>
      <c r="QM625" s="178"/>
      <c r="QN625" s="178"/>
      <c r="QO625" s="178"/>
      <c r="QP625" s="178"/>
      <c r="QQ625" s="178"/>
      <c r="QR625" s="178"/>
      <c r="QS625" s="178"/>
      <c r="QT625" s="178"/>
      <c r="QU625" s="178"/>
      <c r="QV625" s="178"/>
      <c r="QW625" s="178"/>
      <c r="QX625" s="178"/>
      <c r="QY625" s="178"/>
      <c r="QZ625" s="178"/>
      <c r="RA625" s="178"/>
      <c r="RB625" s="178"/>
      <c r="RC625" s="178"/>
      <c r="RD625" s="178"/>
      <c r="RE625" s="178"/>
      <c r="RF625" s="178"/>
      <c r="RG625" s="178"/>
      <c r="RH625" s="178"/>
      <c r="RI625" s="178"/>
      <c r="RJ625" s="178"/>
      <c r="RK625" s="178"/>
      <c r="RL625" s="178"/>
      <c r="RM625" s="178"/>
      <c r="RN625" s="178"/>
      <c r="RO625" s="178"/>
      <c r="RP625" s="178"/>
      <c r="RQ625" s="178"/>
      <c r="RR625" s="178"/>
      <c r="RS625" s="178"/>
      <c r="RT625" s="178"/>
      <c r="RU625" s="178"/>
      <c r="RV625" s="178"/>
      <c r="RW625" s="178"/>
      <c r="RX625" s="178"/>
      <c r="RY625" s="178"/>
      <c r="RZ625" s="178"/>
      <c r="SA625" s="178"/>
      <c r="SB625" s="178"/>
      <c r="SC625" s="178"/>
      <c r="SD625" s="178"/>
      <c r="SE625" s="178"/>
      <c r="SF625" s="178"/>
      <c r="SG625" s="178"/>
      <c r="SH625" s="178"/>
      <c r="SI625" s="178"/>
      <c r="SJ625" s="178"/>
      <c r="SK625" s="178"/>
      <c r="SL625" s="178"/>
      <c r="SM625" s="178"/>
      <c r="SN625" s="178"/>
      <c r="SO625" s="178"/>
      <c r="SP625" s="178"/>
      <c r="SQ625" s="178"/>
      <c r="SR625" s="178"/>
      <c r="SS625" s="178"/>
      <c r="ST625" s="178"/>
      <c r="SU625" s="178"/>
      <c r="SV625" s="178"/>
      <c r="SW625" s="178"/>
      <c r="SX625" s="178"/>
      <c r="SY625" s="178"/>
      <c r="SZ625" s="178"/>
      <c r="TA625" s="178"/>
      <c r="TB625" s="178"/>
      <c r="TC625" s="178"/>
      <c r="TD625" s="178"/>
      <c r="TE625" s="178"/>
      <c r="TF625" s="178"/>
      <c r="TG625" s="178"/>
      <c r="TH625" s="178"/>
      <c r="TI625" s="178"/>
      <c r="TJ625" s="178"/>
      <c r="TK625" s="178"/>
      <c r="TL625" s="178"/>
      <c r="TM625" s="178"/>
      <c r="TN625" s="178"/>
      <c r="TO625" s="178"/>
      <c r="TP625" s="178"/>
      <c r="TQ625" s="178"/>
      <c r="TR625" s="178"/>
      <c r="TS625" s="178"/>
      <c r="TT625" s="178"/>
      <c r="TU625" s="178"/>
      <c r="TV625" s="178"/>
      <c r="TW625" s="178"/>
      <c r="TX625" s="178"/>
      <c r="TY625" s="178"/>
      <c r="TZ625" s="178"/>
      <c r="UA625" s="178"/>
      <c r="UB625" s="178"/>
      <c r="UC625" s="178"/>
      <c r="UD625" s="178"/>
      <c r="UE625" s="178"/>
      <c r="UF625" s="178"/>
      <c r="UG625" s="178"/>
      <c r="UH625" s="178"/>
      <c r="UI625" s="178"/>
      <c r="UJ625" s="178"/>
      <c r="UK625" s="178"/>
      <c r="UL625" s="178"/>
      <c r="UM625" s="178"/>
      <c r="UN625" s="178"/>
      <c r="UO625" s="178"/>
      <c r="UP625" s="178"/>
      <c r="UQ625" s="178"/>
      <c r="UR625" s="178"/>
      <c r="US625" s="178"/>
      <c r="UT625" s="178"/>
      <c r="UU625" s="178"/>
      <c r="UV625" s="178"/>
      <c r="UW625" s="178"/>
      <c r="UX625" s="178"/>
      <c r="UY625" s="178"/>
      <c r="UZ625" s="178"/>
      <c r="VA625" s="178"/>
      <c r="VB625" s="178"/>
      <c r="VC625" s="178"/>
      <c r="VD625" s="178"/>
      <c r="VE625" s="178"/>
      <c r="VF625" s="178"/>
      <c r="VG625" s="178"/>
      <c r="VH625" s="178"/>
      <c r="VI625" s="178"/>
      <c r="VJ625" s="178"/>
      <c r="VK625" s="178"/>
      <c r="VL625" s="178"/>
      <c r="VM625" s="178"/>
      <c r="VN625" s="178"/>
      <c r="VO625" s="178"/>
      <c r="VP625" s="178"/>
      <c r="VQ625" s="178"/>
      <c r="VR625" s="178"/>
      <c r="VS625" s="178"/>
      <c r="VT625" s="178"/>
      <c r="VU625" s="178"/>
      <c r="VV625" s="178"/>
      <c r="VW625" s="178"/>
      <c r="VX625" s="178"/>
      <c r="VY625" s="178"/>
      <c r="VZ625" s="178"/>
      <c r="WA625" s="178"/>
      <c r="WB625" s="178"/>
      <c r="WC625" s="178"/>
      <c r="WD625" s="178"/>
      <c r="WE625" s="178"/>
      <c r="WF625" s="178"/>
      <c r="WG625" s="178"/>
      <c r="WH625" s="178"/>
      <c r="WI625" s="178"/>
      <c r="WJ625" s="178"/>
      <c r="WK625" s="178"/>
      <c r="WL625" s="178"/>
      <c r="WM625" s="178"/>
      <c r="WN625" s="178"/>
      <c r="WO625" s="178"/>
      <c r="WP625" s="178"/>
      <c r="WQ625" s="178"/>
      <c r="WR625" s="178"/>
      <c r="WS625" s="178"/>
      <c r="WT625" s="178"/>
      <c r="WU625" s="178"/>
      <c r="WV625" s="178"/>
      <c r="WW625" s="178"/>
      <c r="WX625" s="178"/>
      <c r="WY625" s="178"/>
      <c r="WZ625" s="178"/>
      <c r="XA625" s="178"/>
      <c r="XB625" s="178"/>
      <c r="XC625" s="178"/>
      <c r="XD625" s="178"/>
      <c r="XE625" s="178"/>
      <c r="XF625" s="178"/>
      <c r="XG625" s="178"/>
      <c r="XH625" s="178"/>
      <c r="XI625" s="178"/>
      <c r="XJ625" s="178"/>
      <c r="XK625" s="178"/>
      <c r="XL625" s="178"/>
      <c r="XM625" s="178"/>
      <c r="XN625" s="178"/>
      <c r="XO625" s="178"/>
      <c r="XP625" s="178"/>
      <c r="XQ625" s="178"/>
      <c r="XR625" s="178"/>
      <c r="XS625" s="178"/>
      <c r="XT625" s="178"/>
      <c r="XU625" s="178"/>
      <c r="XV625" s="178"/>
      <c r="XW625" s="178"/>
      <c r="XX625" s="178"/>
      <c r="XY625" s="178"/>
      <c r="XZ625" s="178"/>
      <c r="YA625" s="178"/>
      <c r="YB625" s="178"/>
      <c r="YC625" s="178"/>
      <c r="YD625" s="178"/>
      <c r="YE625" s="178"/>
      <c r="YF625" s="178"/>
      <c r="YG625" s="178"/>
      <c r="YH625" s="178"/>
      <c r="YI625" s="178"/>
      <c r="YJ625" s="178"/>
      <c r="YK625" s="178"/>
      <c r="YL625" s="178"/>
      <c r="YM625" s="178"/>
      <c r="YN625" s="178"/>
      <c r="YO625" s="178"/>
      <c r="YP625" s="178"/>
      <c r="YQ625" s="178"/>
      <c r="YR625" s="178"/>
      <c r="YS625" s="178"/>
      <c r="YT625" s="178"/>
      <c r="YU625" s="178"/>
      <c r="YV625" s="178"/>
      <c r="YW625" s="178"/>
      <c r="YX625" s="178"/>
      <c r="YY625" s="178"/>
      <c r="YZ625" s="178"/>
      <c r="ZA625" s="178"/>
      <c r="ZB625" s="178"/>
      <c r="ZC625" s="178"/>
      <c r="ZD625" s="178"/>
      <c r="ZE625" s="178"/>
      <c r="ZF625" s="178"/>
      <c r="ZG625" s="178"/>
      <c r="ZH625" s="178"/>
      <c r="ZI625" s="178"/>
      <c r="ZJ625" s="178"/>
      <c r="ZK625" s="178"/>
      <c r="ZL625" s="178"/>
      <c r="ZM625" s="178"/>
      <c r="ZN625" s="178"/>
      <c r="ZO625" s="178"/>
      <c r="ZP625" s="178"/>
      <c r="ZQ625" s="178"/>
      <c r="ZR625" s="178"/>
      <c r="ZS625" s="178"/>
      <c r="ZT625" s="178"/>
      <c r="ZU625" s="178"/>
      <c r="ZV625" s="178"/>
      <c r="ZW625" s="178"/>
      <c r="ZX625" s="178"/>
      <c r="ZY625" s="178"/>
      <c r="ZZ625" s="178"/>
      <c r="AAA625" s="178"/>
      <c r="AAB625" s="178"/>
      <c r="AAC625" s="178"/>
      <c r="AAD625" s="178"/>
      <c r="AAE625" s="178"/>
      <c r="AAF625" s="178"/>
      <c r="AAG625" s="178"/>
      <c r="AAH625" s="178"/>
      <c r="AAI625" s="178"/>
      <c r="AAJ625" s="178"/>
      <c r="AAK625" s="178"/>
      <c r="AAL625" s="178"/>
      <c r="AAM625" s="178"/>
      <c r="AAN625" s="178"/>
      <c r="AAO625" s="178"/>
      <c r="AAP625" s="178"/>
      <c r="AAQ625" s="178"/>
      <c r="AAR625" s="178"/>
      <c r="AAS625" s="178"/>
      <c r="AAT625" s="178"/>
      <c r="AAU625" s="178"/>
      <c r="AAV625" s="178"/>
      <c r="AAW625" s="178"/>
      <c r="AAX625" s="178"/>
      <c r="AAY625" s="178"/>
      <c r="AAZ625" s="178"/>
      <c r="ABA625" s="178"/>
      <c r="ABB625" s="178"/>
      <c r="ABC625" s="178"/>
      <c r="ABD625" s="178"/>
      <c r="ABE625" s="178"/>
      <c r="ABF625" s="178"/>
      <c r="ABG625" s="178"/>
      <c r="ABH625" s="178"/>
      <c r="ABI625" s="178"/>
      <c r="ABJ625" s="178"/>
      <c r="ABK625" s="178"/>
      <c r="ABL625" s="178"/>
      <c r="ABM625" s="178"/>
      <c r="ABN625" s="178"/>
      <c r="ABO625" s="178"/>
      <c r="ABP625" s="178"/>
      <c r="ABQ625" s="178"/>
      <c r="ABR625" s="178"/>
      <c r="ABS625" s="178"/>
      <c r="ABT625" s="178"/>
      <c r="ABU625" s="178"/>
      <c r="ABV625" s="178"/>
      <c r="ABW625" s="178"/>
      <c r="ABX625" s="178"/>
      <c r="ABY625" s="178"/>
      <c r="ABZ625" s="178"/>
      <c r="ACA625" s="178"/>
      <c r="ACB625" s="178"/>
      <c r="ACC625" s="178"/>
      <c r="ACD625" s="178"/>
      <c r="ACE625" s="178"/>
      <c r="ACF625" s="178"/>
      <c r="ACG625" s="178"/>
      <c r="ACH625" s="178"/>
      <c r="ACI625" s="178"/>
      <c r="ACJ625" s="178"/>
      <c r="ACK625" s="178"/>
      <c r="ACL625" s="178"/>
      <c r="ACM625" s="178"/>
      <c r="ACN625" s="178"/>
      <c r="ACO625" s="178"/>
      <c r="ACP625" s="178"/>
      <c r="ACQ625" s="178"/>
      <c r="ACR625" s="178"/>
      <c r="ACS625" s="178"/>
      <c r="ACT625" s="178"/>
      <c r="ACU625" s="178"/>
      <c r="ACV625" s="178"/>
      <c r="ACW625" s="178"/>
      <c r="ACX625" s="178"/>
      <c r="ACY625" s="178"/>
      <c r="ACZ625" s="178"/>
      <c r="ADA625" s="178"/>
      <c r="ADB625" s="178"/>
      <c r="ADC625" s="178"/>
      <c r="ADD625" s="178"/>
      <c r="ADE625" s="178"/>
      <c r="ADF625" s="178"/>
      <c r="ADG625" s="178"/>
      <c r="ADH625" s="178"/>
      <c r="ADI625" s="178"/>
      <c r="ADJ625" s="178"/>
      <c r="ADK625" s="178"/>
      <c r="ADL625" s="178"/>
      <c r="ADM625" s="178"/>
      <c r="ADN625" s="178"/>
      <c r="ADO625" s="178"/>
      <c r="ADP625" s="178"/>
      <c r="ADQ625" s="178"/>
      <c r="ADR625" s="178"/>
      <c r="ADS625" s="178"/>
      <c r="ADT625" s="178"/>
      <c r="ADU625" s="178"/>
      <c r="ADV625" s="178"/>
      <c r="ADW625" s="178"/>
      <c r="ADX625" s="178"/>
      <c r="ADY625" s="178"/>
      <c r="ADZ625" s="178"/>
      <c r="AEA625" s="178"/>
      <c r="AEB625" s="178"/>
      <c r="AEC625" s="178"/>
      <c r="AED625" s="178"/>
      <c r="AEE625" s="178"/>
      <c r="AEF625" s="178"/>
      <c r="AEG625" s="178"/>
      <c r="AEH625" s="178"/>
      <c r="AEI625" s="178"/>
      <c r="AEJ625" s="178"/>
      <c r="AEK625" s="178"/>
      <c r="AEL625" s="178"/>
      <c r="AEM625" s="178"/>
      <c r="AEN625" s="178"/>
      <c r="AEO625" s="178"/>
      <c r="AEP625" s="178"/>
      <c r="AEQ625" s="178"/>
      <c r="AER625" s="178"/>
      <c r="AES625" s="178"/>
      <c r="AET625" s="178"/>
      <c r="AEU625" s="178"/>
      <c r="AEV625" s="178"/>
      <c r="AEW625" s="178"/>
      <c r="AEX625" s="178"/>
      <c r="AEY625" s="178"/>
      <c r="AEZ625" s="178"/>
      <c r="AFA625" s="178"/>
      <c r="AFB625" s="178"/>
      <c r="AFC625" s="178"/>
      <c r="AFD625" s="178"/>
      <c r="AFE625" s="178"/>
      <c r="AFF625" s="178"/>
      <c r="AFG625" s="178"/>
      <c r="AFH625" s="178"/>
      <c r="AFI625" s="178"/>
      <c r="AFJ625" s="178"/>
      <c r="AFK625" s="178"/>
      <c r="AFL625" s="178"/>
      <c r="AFM625" s="178"/>
      <c r="AFN625" s="178"/>
      <c r="AFO625" s="178"/>
      <c r="AFP625" s="178"/>
      <c r="AFQ625" s="178"/>
      <c r="AFR625" s="178"/>
      <c r="AFS625" s="178"/>
      <c r="AFT625" s="178"/>
      <c r="AFU625" s="178"/>
      <c r="AFV625" s="178"/>
      <c r="AFW625" s="178"/>
      <c r="AFX625" s="178"/>
      <c r="AFY625" s="178"/>
      <c r="AFZ625" s="178"/>
      <c r="AGA625" s="178"/>
      <c r="AGB625" s="178"/>
      <c r="AGC625" s="178"/>
      <c r="AGD625" s="178"/>
      <c r="AGE625" s="178"/>
      <c r="AGF625" s="178"/>
      <c r="AGG625" s="178"/>
      <c r="AGH625" s="178"/>
      <c r="AGI625" s="178"/>
      <c r="AGJ625" s="178"/>
      <c r="AGK625" s="178"/>
      <c r="AGL625" s="178"/>
      <c r="AGM625" s="178"/>
      <c r="AGN625" s="178"/>
      <c r="AGO625" s="178"/>
      <c r="AGP625" s="178"/>
      <c r="AGQ625" s="178"/>
      <c r="AGR625" s="178"/>
      <c r="AGS625" s="178"/>
      <c r="AGT625" s="178"/>
      <c r="AGU625" s="178"/>
      <c r="AGV625" s="178"/>
      <c r="AGW625" s="178"/>
      <c r="AGX625" s="178"/>
      <c r="AGY625" s="178"/>
      <c r="AGZ625" s="178"/>
      <c r="AHA625" s="178"/>
      <c r="AHB625" s="178"/>
      <c r="AHC625" s="178"/>
      <c r="AHD625" s="178"/>
      <c r="AHE625" s="178"/>
      <c r="AHF625" s="178"/>
      <c r="AHG625" s="178"/>
      <c r="AHH625" s="178"/>
      <c r="AHI625" s="178"/>
      <c r="AHJ625" s="178"/>
      <c r="AHK625" s="178"/>
      <c r="AHL625" s="178"/>
      <c r="AHM625" s="178"/>
      <c r="AHN625" s="178"/>
      <c r="AHO625" s="178"/>
      <c r="AHP625" s="178"/>
      <c r="AHQ625" s="178"/>
      <c r="AHR625" s="178"/>
      <c r="AHS625" s="178"/>
      <c r="AHT625" s="178"/>
      <c r="AHU625" s="178"/>
      <c r="AHV625" s="178"/>
      <c r="AHW625" s="178"/>
      <c r="AHX625" s="178"/>
      <c r="AHY625" s="178"/>
      <c r="AHZ625" s="178"/>
      <c r="AIA625" s="178"/>
      <c r="AIB625" s="178"/>
      <c r="AIC625" s="178"/>
      <c r="AID625" s="178"/>
      <c r="AIE625" s="178"/>
      <c r="AIF625" s="178"/>
      <c r="AIG625" s="178"/>
      <c r="AIH625" s="178"/>
      <c r="AII625" s="178"/>
      <c r="AIJ625" s="178"/>
      <c r="AIK625" s="178"/>
      <c r="AIL625" s="178"/>
      <c r="AIM625" s="178"/>
      <c r="AIN625" s="178"/>
      <c r="AIO625" s="178"/>
      <c r="AIP625" s="178"/>
      <c r="AIQ625" s="178"/>
      <c r="AIR625" s="178"/>
      <c r="AIS625" s="178"/>
      <c r="AIT625" s="178"/>
      <c r="AIU625" s="178"/>
      <c r="AIV625" s="178"/>
      <c r="AIW625" s="178"/>
      <c r="AIX625" s="178"/>
      <c r="AIY625" s="178"/>
      <c r="AIZ625" s="178"/>
      <c r="AJA625" s="178"/>
      <c r="AJB625" s="178"/>
      <c r="AJC625" s="178"/>
      <c r="AJD625" s="178"/>
      <c r="AJE625" s="178"/>
      <c r="AJF625" s="178"/>
      <c r="AJG625" s="178"/>
      <c r="AJH625" s="178"/>
      <c r="AJI625" s="178"/>
      <c r="AJJ625" s="178"/>
      <c r="AJK625" s="178"/>
      <c r="AJL625" s="178"/>
      <c r="AJM625" s="178"/>
      <c r="AJN625" s="178"/>
      <c r="AJO625" s="178"/>
      <c r="AJP625" s="178"/>
      <c r="AJQ625" s="178"/>
      <c r="AJR625" s="178"/>
      <c r="AJS625" s="178"/>
      <c r="AJT625" s="178"/>
      <c r="AJU625" s="178"/>
      <c r="AJV625" s="178"/>
      <c r="AJW625" s="178"/>
      <c r="AJX625" s="178"/>
      <c r="AJY625" s="178"/>
      <c r="AJZ625" s="178"/>
      <c r="AKA625" s="178"/>
      <c r="AKB625" s="178"/>
      <c r="AKC625" s="178"/>
      <c r="AKD625" s="178"/>
      <c r="AKE625" s="178"/>
      <c r="AKF625" s="178"/>
      <c r="AKG625" s="178"/>
      <c r="AKH625" s="178"/>
      <c r="AKI625" s="178"/>
      <c r="AKJ625" s="178"/>
      <c r="AKK625" s="178"/>
      <c r="AKL625" s="178"/>
      <c r="AKM625" s="178"/>
      <c r="AKN625" s="178"/>
      <c r="AKO625" s="178"/>
      <c r="AKP625" s="178"/>
      <c r="AKQ625" s="178"/>
      <c r="AKR625" s="178"/>
      <c r="AKS625" s="178"/>
      <c r="AKT625" s="178"/>
      <c r="AKU625" s="178"/>
      <c r="AKV625" s="178"/>
      <c r="AKW625" s="178"/>
      <c r="AKX625" s="178"/>
      <c r="AKY625" s="178"/>
      <c r="AKZ625" s="178"/>
      <c r="ALA625" s="178"/>
      <c r="ALB625" s="178"/>
      <c r="ALC625" s="178"/>
      <c r="ALD625" s="178"/>
      <c r="ALE625" s="178"/>
      <c r="ALF625" s="178"/>
      <c r="ALG625" s="178"/>
      <c r="ALH625" s="178"/>
      <c r="ALI625" s="178"/>
      <c r="ALJ625" s="178"/>
      <c r="ALK625" s="178"/>
      <c r="ALL625" s="178"/>
      <c r="ALM625" s="178"/>
      <c r="ALN625" s="178"/>
      <c r="ALO625" s="178"/>
      <c r="ALP625" s="178"/>
      <c r="ALQ625" s="178"/>
      <c r="ALR625" s="178"/>
      <c r="ALS625" s="178"/>
      <c r="ALT625" s="178"/>
      <c r="ALU625" s="178"/>
      <c r="ALV625" s="178"/>
      <c r="ALW625" s="178"/>
      <c r="ALX625" s="178"/>
      <c r="ALY625" s="178"/>
      <c r="ALZ625" s="178"/>
      <c r="AMA625" s="178"/>
      <c r="AMB625" s="178"/>
      <c r="AMC625" s="178"/>
      <c r="AMD625" s="178"/>
      <c r="AME625" s="178"/>
      <c r="AMF625" s="178"/>
      <c r="AMG625" s="178"/>
      <c r="AMH625" s="178"/>
      <c r="AMI625" s="178"/>
      <c r="AMJ625" s="178"/>
      <c r="AMK625" s="178"/>
      <c r="AML625" s="178"/>
      <c r="AMM625" s="178"/>
      <c r="AMN625" s="178"/>
      <c r="AMO625" s="178"/>
      <c r="AMP625" s="178"/>
      <c r="AMQ625" s="178"/>
      <c r="AMR625" s="178"/>
      <c r="AMS625" s="178"/>
      <c r="AMT625" s="178"/>
      <c r="AMU625" s="178"/>
      <c r="AMV625" s="178"/>
      <c r="AMW625" s="178"/>
      <c r="AMX625" s="178"/>
      <c r="AMY625" s="178"/>
      <c r="AMZ625" s="178"/>
      <c r="ANA625" s="178"/>
      <c r="ANB625" s="178"/>
      <c r="ANC625" s="178"/>
      <c r="AND625" s="178"/>
      <c r="ANE625" s="178"/>
      <c r="ANF625" s="178"/>
      <c r="ANG625" s="178"/>
      <c r="ANH625" s="178"/>
      <c r="ANI625" s="178"/>
      <c r="ANJ625" s="178"/>
      <c r="ANK625" s="178"/>
      <c r="ANL625" s="178"/>
      <c r="ANM625" s="178"/>
      <c r="ANN625" s="178"/>
      <c r="ANO625" s="178"/>
      <c r="ANP625" s="178"/>
      <c r="ANQ625" s="178"/>
      <c r="ANR625" s="178"/>
      <c r="ANS625" s="178"/>
      <c r="ANT625" s="178"/>
      <c r="ANU625" s="178"/>
      <c r="ANV625" s="178"/>
      <c r="ANW625" s="178"/>
      <c r="ANX625" s="178"/>
      <c r="ANY625" s="178"/>
      <c r="ANZ625" s="178"/>
      <c r="AOA625" s="178"/>
      <c r="AOB625" s="178"/>
      <c r="AOC625" s="178"/>
      <c r="AOD625" s="178"/>
      <c r="AOE625" s="178"/>
      <c r="AOF625" s="178"/>
      <c r="AOG625" s="178"/>
      <c r="AOH625" s="178"/>
      <c r="AOI625" s="178"/>
      <c r="AOJ625" s="178"/>
      <c r="AOK625" s="178"/>
      <c r="AOL625" s="178"/>
      <c r="AOM625" s="178"/>
      <c r="AON625" s="178"/>
      <c r="AOO625" s="178"/>
      <c r="AOP625" s="178"/>
      <c r="AOQ625" s="178"/>
      <c r="AOR625" s="178"/>
      <c r="AOS625" s="178"/>
      <c r="AOT625" s="178"/>
      <c r="AOU625" s="178"/>
      <c r="AOV625" s="178"/>
      <c r="AOW625" s="178"/>
      <c r="AOX625" s="178"/>
      <c r="AOY625" s="178"/>
      <c r="AOZ625" s="178"/>
      <c r="APA625" s="178"/>
      <c r="APB625" s="178"/>
      <c r="APC625" s="178"/>
      <c r="APD625" s="178"/>
      <c r="APE625" s="178"/>
      <c r="APF625" s="178"/>
      <c r="APG625" s="178"/>
      <c r="APH625" s="178"/>
      <c r="API625" s="178"/>
      <c r="APJ625" s="178"/>
      <c r="APK625" s="178"/>
      <c r="APL625" s="178"/>
      <c r="APM625" s="178"/>
      <c r="APN625" s="178"/>
      <c r="APO625" s="178"/>
      <c r="APP625" s="178"/>
      <c r="APQ625" s="178"/>
      <c r="APR625" s="178"/>
      <c r="APS625" s="178"/>
      <c r="APT625" s="178"/>
      <c r="APU625" s="178"/>
      <c r="APV625" s="178"/>
      <c r="APW625" s="178"/>
      <c r="APX625" s="178"/>
      <c r="APY625" s="178"/>
      <c r="APZ625" s="178"/>
      <c r="AQA625" s="178"/>
      <c r="AQB625" s="178"/>
      <c r="AQC625" s="178"/>
      <c r="AQD625" s="178"/>
      <c r="AQE625" s="178"/>
      <c r="AQF625" s="178"/>
      <c r="AQG625" s="178"/>
      <c r="AQH625" s="178"/>
      <c r="AQI625" s="178"/>
      <c r="AQJ625" s="178"/>
      <c r="AQK625" s="178"/>
      <c r="AQL625" s="178"/>
      <c r="AQM625" s="178"/>
      <c r="AQN625" s="178"/>
      <c r="AQO625" s="178"/>
      <c r="AQP625" s="178"/>
      <c r="AQQ625" s="178"/>
      <c r="AQR625" s="178"/>
      <c r="AQS625" s="178"/>
      <c r="AQT625" s="178"/>
      <c r="AQU625" s="178"/>
      <c r="AQV625" s="178"/>
      <c r="AQW625" s="178"/>
      <c r="AQX625" s="178"/>
      <c r="AQY625" s="178"/>
      <c r="AQZ625" s="178"/>
      <c r="ARA625" s="178"/>
      <c r="ARB625" s="178"/>
      <c r="ARC625" s="178"/>
      <c r="ARD625" s="178"/>
      <c r="ARE625" s="178"/>
      <c r="ARF625" s="178"/>
      <c r="ARG625" s="178"/>
      <c r="ARH625" s="178"/>
      <c r="ARI625" s="178"/>
      <c r="ARJ625" s="178"/>
      <c r="ARK625" s="178"/>
      <c r="ARL625" s="178"/>
      <c r="ARM625" s="178"/>
      <c r="ARN625" s="178"/>
      <c r="ARO625" s="178"/>
      <c r="ARP625" s="178"/>
      <c r="ARQ625" s="178"/>
      <c r="ARR625" s="178"/>
      <c r="ARS625" s="178"/>
      <c r="ART625" s="178"/>
      <c r="ARU625" s="178"/>
      <c r="ARV625" s="178"/>
      <c r="ARW625" s="178"/>
      <c r="ARX625" s="178"/>
      <c r="ARY625" s="178"/>
      <c r="ARZ625" s="178"/>
      <c r="ASA625" s="178"/>
      <c r="ASB625" s="178"/>
      <c r="ASC625" s="178"/>
      <c r="ASD625" s="178"/>
      <c r="ASE625" s="178"/>
      <c r="ASF625" s="178"/>
      <c r="ASG625" s="178"/>
      <c r="ASH625" s="178"/>
      <c r="ASI625" s="178"/>
      <c r="ASJ625" s="178"/>
      <c r="ASK625" s="178"/>
      <c r="ASL625" s="178"/>
      <c r="ASM625" s="178"/>
      <c r="ASN625" s="178"/>
      <c r="ASO625" s="178"/>
      <c r="ASP625" s="178"/>
      <c r="ASQ625" s="178"/>
      <c r="ASR625" s="178"/>
      <c r="ASS625" s="178"/>
      <c r="AST625" s="178"/>
      <c r="ASU625" s="178"/>
      <c r="ASV625" s="178"/>
      <c r="ASW625" s="178"/>
      <c r="ASX625" s="178"/>
      <c r="ASY625" s="178"/>
      <c r="ASZ625" s="178"/>
      <c r="ATA625" s="178"/>
      <c r="ATB625" s="178"/>
      <c r="ATC625" s="178"/>
      <c r="ATD625" s="178"/>
      <c r="ATE625" s="178"/>
      <c r="ATF625" s="178"/>
      <c r="ATG625" s="178"/>
      <c r="ATH625" s="178"/>
      <c r="ATI625" s="178"/>
      <c r="ATJ625" s="178"/>
      <c r="ATK625" s="178"/>
      <c r="ATL625" s="178"/>
      <c r="ATM625" s="178"/>
      <c r="ATN625" s="178"/>
      <c r="ATO625" s="178"/>
      <c r="ATP625" s="178"/>
      <c r="ATQ625" s="178"/>
      <c r="ATR625" s="178"/>
      <c r="ATS625" s="178"/>
      <c r="ATT625" s="178"/>
      <c r="ATU625" s="178"/>
      <c r="ATV625" s="178"/>
      <c r="ATW625" s="178"/>
      <c r="ATX625" s="178"/>
      <c r="ATY625" s="178"/>
      <c r="ATZ625" s="178"/>
      <c r="AUA625" s="178"/>
      <c r="AUB625" s="178"/>
      <c r="AUC625" s="178"/>
      <c r="AUD625" s="178"/>
      <c r="AUE625" s="178"/>
      <c r="AUF625" s="178"/>
      <c r="AUG625" s="178"/>
      <c r="AUH625" s="178"/>
      <c r="AUI625" s="178"/>
      <c r="AUJ625" s="178"/>
      <c r="AUK625" s="178"/>
      <c r="AUL625" s="178"/>
      <c r="AUM625" s="178"/>
      <c r="AUN625" s="178"/>
      <c r="AUO625" s="178"/>
      <c r="AUP625" s="178"/>
      <c r="AUQ625" s="178"/>
      <c r="AUR625" s="178"/>
      <c r="AUS625" s="178"/>
      <c r="AUT625" s="178"/>
      <c r="AUU625" s="178"/>
      <c r="AUV625" s="178"/>
      <c r="AUW625" s="178"/>
      <c r="AUX625" s="178"/>
      <c r="AUY625" s="178"/>
      <c r="AUZ625" s="178"/>
      <c r="AVA625" s="178"/>
      <c r="AVB625" s="178"/>
      <c r="AVC625" s="178"/>
      <c r="AVD625" s="178"/>
      <c r="AVE625" s="178"/>
      <c r="AVF625" s="178"/>
      <c r="AVG625" s="178"/>
      <c r="AVH625" s="178"/>
      <c r="AVI625" s="178"/>
      <c r="AVJ625" s="178"/>
      <c r="AVK625" s="178"/>
      <c r="AVL625" s="178"/>
      <c r="AVM625" s="178"/>
      <c r="AVN625" s="178"/>
      <c r="AVO625" s="178"/>
      <c r="AVP625" s="178"/>
      <c r="AVQ625" s="178"/>
      <c r="AVR625" s="178"/>
      <c r="AVS625" s="178"/>
      <c r="AVT625" s="178"/>
      <c r="AVU625" s="178"/>
      <c r="AVV625" s="178"/>
      <c r="AVW625" s="178"/>
      <c r="AVX625" s="178"/>
      <c r="AVY625" s="178"/>
      <c r="AVZ625" s="178"/>
      <c r="AWA625" s="178"/>
      <c r="AWB625" s="178"/>
      <c r="AWC625" s="178"/>
      <c r="AWD625" s="178"/>
      <c r="AWE625" s="178"/>
      <c r="AWF625" s="178"/>
      <c r="AWG625" s="178"/>
      <c r="AWH625" s="178"/>
      <c r="AWI625" s="178"/>
      <c r="AWJ625" s="178"/>
      <c r="AWK625" s="178"/>
      <c r="AWL625" s="178"/>
      <c r="AWM625" s="178"/>
      <c r="AWN625" s="178"/>
      <c r="AWO625" s="178"/>
      <c r="AWP625" s="178"/>
      <c r="AWQ625" s="178"/>
      <c r="AWR625" s="178"/>
      <c r="AWS625" s="178"/>
      <c r="AWT625" s="178"/>
      <c r="AWU625" s="178"/>
      <c r="AWV625" s="178"/>
      <c r="AWW625" s="178"/>
      <c r="AWX625" s="178"/>
      <c r="AWY625" s="178"/>
      <c r="AWZ625" s="178"/>
      <c r="AXA625" s="178"/>
      <c r="AXB625" s="178"/>
      <c r="AXC625" s="178"/>
      <c r="AXD625" s="178"/>
      <c r="AXE625" s="178"/>
      <c r="AXF625" s="178"/>
      <c r="AXG625" s="178"/>
      <c r="AXH625" s="178"/>
      <c r="AXI625" s="178"/>
      <c r="AXJ625" s="178"/>
      <c r="AXK625" s="178"/>
      <c r="AXL625" s="178"/>
      <c r="AXM625" s="178"/>
      <c r="AXN625" s="178"/>
      <c r="AXO625" s="178"/>
      <c r="AXP625" s="178"/>
      <c r="AXQ625" s="178"/>
      <c r="AXR625" s="178"/>
      <c r="AXS625" s="178"/>
      <c r="AXT625" s="178"/>
      <c r="AXU625" s="178"/>
      <c r="AXV625" s="178"/>
      <c r="AXW625" s="178"/>
      <c r="AXX625" s="178"/>
      <c r="AXY625" s="178"/>
      <c r="AXZ625" s="178"/>
      <c r="AYA625" s="178"/>
      <c r="AYB625" s="178"/>
      <c r="AYC625" s="178"/>
      <c r="AYD625" s="178"/>
      <c r="AYE625" s="178"/>
      <c r="AYF625" s="178"/>
      <c r="AYG625" s="178"/>
      <c r="AYH625" s="178"/>
      <c r="AYI625" s="178"/>
      <c r="AYJ625" s="178"/>
      <c r="AYK625" s="178"/>
      <c r="AYL625" s="178"/>
      <c r="AYM625" s="178"/>
      <c r="AYN625" s="178"/>
      <c r="AYO625" s="178"/>
      <c r="AYP625" s="178"/>
      <c r="AYQ625" s="178"/>
      <c r="AYR625" s="178"/>
      <c r="AYS625" s="178"/>
      <c r="AYT625" s="178"/>
      <c r="AYU625" s="178"/>
      <c r="AYV625" s="178"/>
      <c r="AYW625" s="178"/>
      <c r="AYX625" s="178"/>
      <c r="AYY625" s="178"/>
      <c r="AYZ625" s="178"/>
      <c r="AZA625" s="178"/>
      <c r="AZB625" s="178"/>
      <c r="AZC625" s="178"/>
      <c r="AZD625" s="178"/>
      <c r="AZE625" s="178"/>
      <c r="AZF625" s="178"/>
      <c r="AZG625" s="178"/>
      <c r="AZH625" s="178"/>
      <c r="AZI625" s="178"/>
      <c r="AZJ625" s="178"/>
      <c r="AZK625" s="178"/>
      <c r="AZL625" s="178"/>
      <c r="AZM625" s="178"/>
      <c r="AZN625" s="178"/>
      <c r="AZO625" s="178"/>
      <c r="AZP625" s="178"/>
      <c r="AZQ625" s="178"/>
      <c r="AZR625" s="178"/>
      <c r="AZS625" s="178"/>
      <c r="AZT625" s="178"/>
      <c r="AZU625" s="178"/>
      <c r="AZV625" s="178"/>
      <c r="AZW625" s="178"/>
      <c r="AZX625" s="178"/>
      <c r="AZY625" s="178"/>
      <c r="AZZ625" s="178"/>
      <c r="BAA625" s="178"/>
      <c r="BAB625" s="178"/>
      <c r="BAC625" s="178"/>
      <c r="BAD625" s="178"/>
      <c r="BAE625" s="178"/>
      <c r="BAF625" s="178"/>
      <c r="BAG625" s="178"/>
      <c r="BAH625" s="178"/>
      <c r="BAI625" s="178"/>
      <c r="BAJ625" s="178"/>
      <c r="BAK625" s="178"/>
      <c r="BAL625" s="178"/>
      <c r="BAM625" s="178"/>
      <c r="BAN625" s="178"/>
      <c r="BAO625" s="178"/>
      <c r="BAP625" s="178"/>
      <c r="BAQ625" s="178"/>
      <c r="BAR625" s="178"/>
      <c r="BAS625" s="178"/>
      <c r="BAT625" s="178"/>
      <c r="BAU625" s="178"/>
      <c r="BAV625" s="178"/>
      <c r="BAW625" s="178"/>
      <c r="BAX625" s="178"/>
      <c r="BAY625" s="178"/>
      <c r="BAZ625" s="178"/>
      <c r="BBA625" s="178"/>
      <c r="BBB625" s="178"/>
      <c r="BBC625" s="178"/>
      <c r="BBD625" s="178"/>
      <c r="BBE625" s="178"/>
      <c r="BBF625" s="178"/>
      <c r="BBG625" s="178"/>
      <c r="BBH625" s="178"/>
      <c r="BBI625" s="178"/>
      <c r="BBJ625" s="178"/>
      <c r="BBK625" s="178"/>
      <c r="BBL625" s="178"/>
      <c r="BBM625" s="178"/>
      <c r="BBN625" s="178"/>
      <c r="BBO625" s="178"/>
      <c r="BBP625" s="178"/>
      <c r="BBQ625" s="178"/>
      <c r="BBR625" s="178"/>
      <c r="BBS625" s="178"/>
      <c r="BBT625" s="178"/>
      <c r="BBU625" s="178"/>
      <c r="BBV625" s="178"/>
      <c r="BBW625" s="178"/>
      <c r="BBX625" s="178"/>
      <c r="BBY625" s="178"/>
      <c r="BBZ625" s="178"/>
      <c r="BCA625" s="178"/>
      <c r="BCB625" s="178"/>
      <c r="BCC625" s="178"/>
      <c r="BCD625" s="178"/>
      <c r="BCE625" s="178"/>
      <c r="BCF625" s="178"/>
      <c r="BCG625" s="178"/>
      <c r="BCH625" s="178"/>
      <c r="BCI625" s="178"/>
      <c r="BCJ625" s="178"/>
      <c r="BCK625" s="178"/>
      <c r="BCL625" s="178"/>
      <c r="BCM625" s="178"/>
      <c r="BCN625" s="178"/>
      <c r="BCO625" s="178"/>
      <c r="BCP625" s="178"/>
      <c r="BCQ625" s="178"/>
      <c r="BCR625" s="178"/>
      <c r="BCS625" s="178"/>
      <c r="BCT625" s="178"/>
      <c r="BCU625" s="178"/>
      <c r="BCV625" s="178"/>
      <c r="BCW625" s="178"/>
      <c r="BCX625" s="178"/>
      <c r="BCY625" s="178"/>
      <c r="BCZ625" s="178"/>
      <c r="BDA625" s="178"/>
      <c r="BDB625" s="178"/>
      <c r="BDC625" s="178"/>
      <c r="BDD625" s="178"/>
      <c r="BDE625" s="178"/>
      <c r="BDF625" s="178"/>
      <c r="BDG625" s="178"/>
      <c r="BDH625" s="178"/>
      <c r="BDI625" s="178"/>
      <c r="BDJ625" s="178"/>
      <c r="BDK625" s="178"/>
      <c r="BDL625" s="178"/>
      <c r="BDM625" s="178"/>
      <c r="BDN625" s="178"/>
      <c r="BDO625" s="178"/>
      <c r="BDP625" s="178"/>
      <c r="BDQ625" s="178"/>
      <c r="BDR625" s="178"/>
      <c r="BDS625" s="178"/>
      <c r="BDT625" s="178"/>
      <c r="BDU625" s="178"/>
      <c r="BDV625" s="178"/>
      <c r="BDW625" s="178"/>
      <c r="BDX625" s="178"/>
      <c r="BDY625" s="178"/>
      <c r="BDZ625" s="178"/>
      <c r="BEA625" s="178"/>
      <c r="BEB625" s="178"/>
      <c r="BEC625" s="178"/>
      <c r="BED625" s="178"/>
      <c r="BEE625" s="178"/>
      <c r="BEF625" s="178"/>
      <c r="BEG625" s="178"/>
      <c r="BEH625" s="178"/>
      <c r="BEI625" s="178"/>
      <c r="BEJ625" s="178"/>
      <c r="BEK625" s="178"/>
      <c r="BEL625" s="178"/>
      <c r="BEM625" s="178"/>
      <c r="BEN625" s="178"/>
      <c r="BEO625" s="178"/>
      <c r="BEP625" s="178"/>
      <c r="BEQ625" s="178"/>
      <c r="BER625" s="178"/>
      <c r="BES625" s="178"/>
      <c r="BET625" s="178"/>
      <c r="BEU625" s="178"/>
      <c r="BEV625" s="178"/>
      <c r="BEW625" s="178"/>
      <c r="BEX625" s="178"/>
      <c r="BEY625" s="178"/>
      <c r="BEZ625" s="178"/>
      <c r="BFA625" s="178"/>
      <c r="BFB625" s="178"/>
      <c r="BFC625" s="178"/>
      <c r="BFD625" s="178"/>
      <c r="BFE625" s="178"/>
      <c r="BFF625" s="178"/>
      <c r="BFG625" s="178"/>
      <c r="BFH625" s="178"/>
      <c r="BFI625" s="178"/>
      <c r="BFJ625" s="178"/>
      <c r="BFK625" s="178"/>
      <c r="BFL625" s="178"/>
      <c r="BFM625" s="178"/>
      <c r="BFN625" s="178"/>
      <c r="BFO625" s="178"/>
      <c r="BFP625" s="178"/>
      <c r="BFQ625" s="178"/>
      <c r="BFR625" s="178"/>
      <c r="BFS625" s="178"/>
      <c r="BFT625" s="178"/>
      <c r="BFU625" s="178"/>
      <c r="BFV625" s="178"/>
      <c r="BFW625" s="178"/>
      <c r="BFX625" s="178"/>
      <c r="BFY625" s="178"/>
      <c r="BFZ625" s="178"/>
      <c r="BGA625" s="178"/>
      <c r="BGB625" s="178"/>
      <c r="BGC625" s="178"/>
      <c r="BGD625" s="178"/>
      <c r="BGE625" s="178"/>
      <c r="BGF625" s="178"/>
      <c r="BGG625" s="178"/>
      <c r="BGH625" s="178"/>
      <c r="BGI625" s="178"/>
      <c r="BGJ625" s="178"/>
      <c r="BGK625" s="178"/>
      <c r="BGL625" s="178"/>
      <c r="BGM625" s="178"/>
      <c r="BGN625" s="178"/>
      <c r="BGO625" s="178"/>
      <c r="BGP625" s="178"/>
      <c r="BGQ625" s="178"/>
      <c r="BGR625" s="178"/>
      <c r="BGS625" s="178"/>
      <c r="BGT625" s="178"/>
      <c r="BGU625" s="178"/>
      <c r="BGV625" s="178"/>
      <c r="BGW625" s="178"/>
      <c r="BGX625" s="178"/>
      <c r="BGY625" s="178"/>
      <c r="BGZ625" s="178"/>
      <c r="BHA625" s="178"/>
      <c r="BHB625" s="178"/>
      <c r="BHC625" s="178"/>
      <c r="BHD625" s="178"/>
      <c r="BHE625" s="178"/>
      <c r="BHF625" s="178"/>
      <c r="BHG625" s="178"/>
      <c r="BHH625" s="178"/>
      <c r="BHI625" s="178"/>
      <c r="BHJ625" s="178"/>
      <c r="BHK625" s="178"/>
      <c r="BHL625" s="178"/>
      <c r="BHM625" s="178"/>
      <c r="BHN625" s="178"/>
      <c r="BHO625" s="178"/>
      <c r="BHP625" s="178"/>
      <c r="BHQ625" s="178"/>
      <c r="BHR625" s="178"/>
      <c r="BHS625" s="178"/>
      <c r="BHT625" s="178"/>
      <c r="BHU625" s="178"/>
      <c r="BHV625" s="178"/>
      <c r="BHW625" s="178"/>
      <c r="BHX625" s="178"/>
      <c r="BHY625" s="178"/>
      <c r="BHZ625" s="178"/>
      <c r="BIA625" s="178"/>
      <c r="BIB625" s="178"/>
      <c r="BIC625" s="178"/>
      <c r="BID625" s="178"/>
      <c r="BIE625" s="178"/>
      <c r="BIF625" s="178"/>
      <c r="BIG625" s="178"/>
      <c r="BIH625" s="178"/>
      <c r="BII625" s="178"/>
      <c r="BIJ625" s="178"/>
      <c r="BIK625" s="178"/>
      <c r="BIL625" s="178"/>
      <c r="BIM625" s="178"/>
      <c r="BIN625" s="178"/>
      <c r="BIO625" s="178"/>
      <c r="BIP625" s="178"/>
      <c r="BIQ625" s="178"/>
      <c r="BIR625" s="178"/>
      <c r="BIS625" s="178"/>
      <c r="BIT625" s="178"/>
      <c r="BIU625" s="178"/>
      <c r="BIV625" s="178"/>
      <c r="BIW625" s="178"/>
      <c r="BIX625" s="178"/>
      <c r="BIY625" s="178"/>
      <c r="BIZ625" s="178"/>
      <c r="BJA625" s="178"/>
      <c r="BJB625" s="178"/>
      <c r="BJC625" s="178"/>
      <c r="BJD625" s="178"/>
      <c r="BJE625" s="178"/>
      <c r="BJF625" s="178"/>
      <c r="BJG625" s="178"/>
      <c r="BJH625" s="178"/>
      <c r="BJI625" s="178"/>
      <c r="BJJ625" s="178"/>
      <c r="BJK625" s="178"/>
      <c r="BJL625" s="178"/>
      <c r="BJM625" s="178"/>
      <c r="BJN625" s="178"/>
      <c r="BJO625" s="178"/>
      <c r="BJP625" s="178"/>
      <c r="BJQ625" s="178"/>
      <c r="BJR625" s="178"/>
      <c r="BJS625" s="178"/>
      <c r="BJT625" s="178"/>
      <c r="BJU625" s="178"/>
      <c r="BJV625" s="178"/>
      <c r="BJW625" s="178"/>
      <c r="BJX625" s="178"/>
      <c r="BJY625" s="178"/>
      <c r="BJZ625" s="178"/>
      <c r="BKA625" s="178"/>
      <c r="BKB625" s="178"/>
      <c r="BKC625" s="178"/>
      <c r="BKD625" s="178"/>
      <c r="BKE625" s="178"/>
      <c r="BKF625" s="178"/>
      <c r="BKG625" s="178"/>
      <c r="BKH625" s="178"/>
      <c r="BKI625" s="178"/>
      <c r="BKJ625" s="178"/>
      <c r="BKK625" s="178"/>
      <c r="BKL625" s="178"/>
      <c r="BKM625" s="178"/>
      <c r="BKN625" s="178"/>
      <c r="BKO625" s="178"/>
      <c r="BKP625" s="178"/>
      <c r="BKQ625" s="178"/>
      <c r="BKR625" s="178"/>
      <c r="BKS625" s="178"/>
      <c r="BKT625" s="178"/>
      <c r="BKU625" s="178"/>
      <c r="BKV625" s="178"/>
      <c r="BKW625" s="178"/>
      <c r="BKX625" s="178"/>
      <c r="BKY625" s="178"/>
      <c r="BKZ625" s="178"/>
      <c r="BLA625" s="178"/>
      <c r="BLB625" s="178"/>
      <c r="BLC625" s="178"/>
      <c r="BLD625" s="178"/>
      <c r="BLE625" s="178"/>
      <c r="BLF625" s="178"/>
      <c r="BLG625" s="178"/>
      <c r="BLH625" s="178"/>
      <c r="BLI625" s="178"/>
      <c r="BLJ625" s="178"/>
      <c r="BLK625" s="178"/>
      <c r="BLL625" s="178"/>
      <c r="BLM625" s="178"/>
      <c r="BLN625" s="178"/>
      <c r="BLO625" s="178"/>
      <c r="BLP625" s="178"/>
      <c r="BLQ625" s="178"/>
      <c r="BLR625" s="178"/>
      <c r="BLS625" s="178"/>
      <c r="BLT625" s="178"/>
      <c r="BLU625" s="178"/>
      <c r="BLV625" s="178"/>
      <c r="BLW625" s="178"/>
      <c r="BLX625" s="178"/>
      <c r="BLY625" s="178"/>
      <c r="BLZ625" s="178"/>
      <c r="BMA625" s="178"/>
      <c r="BMB625" s="178"/>
      <c r="BMC625" s="178"/>
      <c r="BMD625" s="178"/>
      <c r="BME625" s="178"/>
      <c r="BMF625" s="178"/>
      <c r="BMG625" s="178"/>
      <c r="BMH625" s="178"/>
      <c r="BMI625" s="178"/>
      <c r="BMJ625" s="178"/>
      <c r="BMK625" s="178"/>
      <c r="BML625" s="178"/>
      <c r="BMM625" s="178"/>
      <c r="BMN625" s="178"/>
      <c r="BMO625" s="178"/>
      <c r="BMP625" s="178"/>
      <c r="BMQ625" s="178"/>
      <c r="BMR625" s="178"/>
      <c r="BMS625" s="178"/>
      <c r="BMT625" s="178"/>
      <c r="BMU625" s="178"/>
      <c r="BMV625" s="178"/>
      <c r="BMW625" s="178"/>
      <c r="BMX625" s="178"/>
      <c r="BMY625" s="178"/>
      <c r="BMZ625" s="178"/>
      <c r="BNA625" s="178"/>
      <c r="BNB625" s="178"/>
      <c r="BNC625" s="178"/>
      <c r="BND625" s="178"/>
      <c r="BNE625" s="178"/>
      <c r="BNF625" s="178"/>
      <c r="BNG625" s="178"/>
      <c r="BNH625" s="178"/>
      <c r="BNI625" s="178"/>
      <c r="BNJ625" s="178"/>
      <c r="BNK625" s="178"/>
      <c r="BNL625" s="178"/>
      <c r="BNM625" s="178"/>
      <c r="BNN625" s="178"/>
      <c r="BNO625" s="178"/>
      <c r="BNP625" s="178"/>
      <c r="BNQ625" s="178"/>
      <c r="BNR625" s="178"/>
      <c r="BNS625" s="178"/>
      <c r="BNT625" s="178"/>
      <c r="BNU625" s="178"/>
      <c r="BNV625" s="178"/>
      <c r="BNW625" s="178"/>
      <c r="BNX625" s="178"/>
      <c r="BNY625" s="178"/>
      <c r="BNZ625" s="178"/>
      <c r="BOA625" s="178"/>
      <c r="BOB625" s="178"/>
      <c r="BOC625" s="178"/>
      <c r="BOD625" s="178"/>
      <c r="BOE625" s="178"/>
      <c r="BOF625" s="178"/>
      <c r="BOG625" s="178"/>
      <c r="BOH625" s="178"/>
      <c r="BOI625" s="178"/>
      <c r="BOJ625" s="178"/>
      <c r="BOK625" s="178"/>
      <c r="BOL625" s="178"/>
      <c r="BOM625" s="178"/>
      <c r="BON625" s="178"/>
      <c r="BOO625" s="178"/>
      <c r="BOP625" s="178"/>
      <c r="BOQ625" s="178"/>
      <c r="BOR625" s="178"/>
      <c r="BOS625" s="178"/>
      <c r="BOT625" s="178"/>
      <c r="BOU625" s="178"/>
      <c r="BOV625" s="178"/>
      <c r="BOW625" s="178"/>
      <c r="BOX625" s="178"/>
      <c r="BOY625" s="178"/>
      <c r="BOZ625" s="178"/>
      <c r="BPA625" s="178"/>
      <c r="BPB625" s="178"/>
      <c r="BPC625" s="178"/>
      <c r="BPD625" s="178"/>
      <c r="BPE625" s="178"/>
      <c r="BPF625" s="178"/>
      <c r="BPG625" s="178"/>
      <c r="BPH625" s="178"/>
      <c r="BPI625" s="178"/>
      <c r="BPJ625" s="178"/>
      <c r="BPK625" s="178"/>
      <c r="BPL625" s="178"/>
      <c r="BPM625" s="178"/>
      <c r="BPN625" s="178"/>
      <c r="BPO625" s="178"/>
      <c r="BPP625" s="178"/>
      <c r="BPQ625" s="178"/>
      <c r="BPR625" s="178"/>
      <c r="BPS625" s="178"/>
      <c r="BPT625" s="178"/>
      <c r="BPU625" s="178"/>
      <c r="BPV625" s="178"/>
      <c r="BPW625" s="178"/>
      <c r="BPX625" s="178"/>
      <c r="BPY625" s="178"/>
      <c r="BPZ625" s="178"/>
      <c r="BQA625" s="178"/>
      <c r="BQB625" s="178"/>
      <c r="BQC625" s="178"/>
      <c r="BQD625" s="178"/>
      <c r="BQE625" s="178"/>
      <c r="BQF625" s="178"/>
      <c r="BQG625" s="178"/>
      <c r="BQH625" s="178"/>
      <c r="BQI625" s="178"/>
      <c r="BQJ625" s="178"/>
      <c r="BQK625" s="178"/>
      <c r="BQL625" s="178"/>
      <c r="BQM625" s="178"/>
      <c r="BQN625" s="178"/>
      <c r="BQO625" s="178"/>
      <c r="BQP625" s="178"/>
      <c r="BQQ625" s="178"/>
      <c r="BQR625" s="178"/>
      <c r="BQS625" s="178"/>
      <c r="BQT625" s="178"/>
      <c r="BQU625" s="178"/>
      <c r="BQV625" s="178"/>
      <c r="BQW625" s="178"/>
      <c r="BQX625" s="178"/>
      <c r="BQY625" s="178"/>
      <c r="BQZ625" s="178"/>
      <c r="BRA625" s="178"/>
      <c r="BRB625" s="178"/>
      <c r="BRC625" s="178"/>
      <c r="BRD625" s="178"/>
      <c r="BRE625" s="178"/>
      <c r="BRF625" s="178"/>
      <c r="BRG625" s="178"/>
      <c r="BRH625" s="178"/>
      <c r="BRI625" s="178"/>
      <c r="BRJ625" s="178"/>
      <c r="BRK625" s="178"/>
      <c r="BRL625" s="178"/>
      <c r="BRM625" s="178"/>
      <c r="BRN625" s="178"/>
      <c r="BRO625" s="178"/>
      <c r="BRP625" s="178"/>
      <c r="BRQ625" s="178"/>
      <c r="BRR625" s="178"/>
      <c r="BRS625" s="178"/>
      <c r="BRT625" s="178"/>
      <c r="BRU625" s="178"/>
      <c r="BRV625" s="178"/>
      <c r="BRW625" s="178"/>
      <c r="BRX625" s="178"/>
      <c r="BRY625" s="178"/>
      <c r="BRZ625" s="178"/>
      <c r="BSA625" s="178"/>
      <c r="BSB625" s="178"/>
      <c r="BSC625" s="178"/>
      <c r="BSD625" s="178"/>
      <c r="BSE625" s="178"/>
      <c r="BSF625" s="178"/>
      <c r="BSG625" s="178"/>
      <c r="BSH625" s="178"/>
      <c r="BSI625" s="178"/>
      <c r="BSJ625" s="178"/>
      <c r="BSK625" s="178"/>
      <c r="BSL625" s="178"/>
      <c r="BSM625" s="178"/>
      <c r="BSN625" s="178"/>
      <c r="BSO625" s="178"/>
      <c r="BSP625" s="178"/>
      <c r="BSQ625" s="178"/>
      <c r="BSR625" s="178"/>
      <c r="BSS625" s="178"/>
      <c r="BST625" s="178"/>
      <c r="BSU625" s="178"/>
      <c r="BSV625" s="178"/>
      <c r="BSW625" s="178"/>
      <c r="BSX625" s="178"/>
      <c r="BSY625" s="178"/>
      <c r="BSZ625" s="178"/>
      <c r="BTA625" s="178"/>
      <c r="BTB625" s="178"/>
      <c r="BTC625" s="178"/>
      <c r="BTD625" s="178"/>
      <c r="BTE625" s="178"/>
      <c r="BTF625" s="178"/>
      <c r="BTG625" s="178"/>
      <c r="BTH625" s="178"/>
      <c r="BTI625" s="178"/>
      <c r="BTJ625" s="178"/>
      <c r="BTK625" s="178"/>
      <c r="BTL625" s="178"/>
      <c r="BTM625" s="178"/>
      <c r="BTN625" s="178"/>
      <c r="BTO625" s="178"/>
      <c r="BTP625" s="178"/>
      <c r="BTQ625" s="178"/>
      <c r="BTR625" s="178"/>
      <c r="BTS625" s="178"/>
      <c r="BTT625" s="178"/>
      <c r="BTU625" s="178"/>
      <c r="BTV625" s="178"/>
      <c r="BTW625" s="178"/>
      <c r="BTX625" s="178"/>
      <c r="BTY625" s="178"/>
      <c r="BTZ625" s="178"/>
      <c r="BUA625" s="178"/>
      <c r="BUB625" s="178"/>
      <c r="BUC625" s="178"/>
      <c r="BUD625" s="178"/>
      <c r="BUE625" s="178"/>
      <c r="BUF625" s="178"/>
      <c r="BUG625" s="178"/>
      <c r="BUH625" s="178"/>
      <c r="BUI625" s="178"/>
      <c r="BUJ625" s="178"/>
      <c r="BUK625" s="178"/>
      <c r="BUL625" s="178"/>
      <c r="BUM625" s="178"/>
      <c r="BUN625" s="178"/>
      <c r="BUO625" s="178"/>
      <c r="BUP625" s="178"/>
      <c r="BUQ625" s="178"/>
      <c r="BUR625" s="178"/>
      <c r="BUS625" s="178"/>
      <c r="BUT625" s="178"/>
      <c r="BUU625" s="178"/>
      <c r="BUV625" s="178"/>
      <c r="BUW625" s="178"/>
      <c r="BUX625" s="178"/>
      <c r="BUY625" s="178"/>
      <c r="BUZ625" s="178"/>
      <c r="BVA625" s="178"/>
      <c r="BVB625" s="178"/>
      <c r="BVC625" s="178"/>
      <c r="BVD625" s="178"/>
      <c r="BVE625" s="178"/>
      <c r="BVF625" s="178"/>
      <c r="BVG625" s="178"/>
      <c r="BVH625" s="178"/>
      <c r="BVI625" s="178"/>
      <c r="BVJ625" s="178"/>
      <c r="BVK625" s="178"/>
      <c r="BVL625" s="178"/>
      <c r="BVM625" s="178"/>
      <c r="BVN625" s="178"/>
      <c r="BVO625" s="178"/>
      <c r="BVP625" s="178"/>
      <c r="BVQ625" s="178"/>
      <c r="BVR625" s="178"/>
      <c r="BVS625" s="178"/>
      <c r="BVT625" s="178"/>
      <c r="BVU625" s="178"/>
      <c r="BVV625" s="178"/>
      <c r="BVW625" s="178"/>
      <c r="BVX625" s="178"/>
      <c r="BVY625" s="178"/>
      <c r="BVZ625" s="178"/>
      <c r="BWA625" s="178"/>
      <c r="BWB625" s="178"/>
      <c r="BWC625" s="178"/>
      <c r="BWD625" s="178"/>
      <c r="BWE625" s="178"/>
      <c r="BWF625" s="178"/>
      <c r="BWG625" s="178"/>
      <c r="BWH625" s="178"/>
      <c r="BWI625" s="178"/>
      <c r="BWJ625" s="178"/>
      <c r="BWK625" s="178"/>
      <c r="BWL625" s="178"/>
      <c r="BWM625" s="178"/>
      <c r="BWN625" s="178"/>
      <c r="BWO625" s="178"/>
      <c r="BWP625" s="178"/>
      <c r="BWQ625" s="178"/>
      <c r="BWR625" s="178"/>
      <c r="BWS625" s="178"/>
      <c r="BWT625" s="178"/>
      <c r="BWU625" s="178"/>
      <c r="BWV625" s="178"/>
      <c r="BWW625" s="178"/>
      <c r="BWX625" s="178"/>
      <c r="BWY625" s="178"/>
      <c r="BWZ625" s="178"/>
      <c r="BXA625" s="178"/>
      <c r="BXB625" s="178"/>
      <c r="BXC625" s="178"/>
      <c r="BXD625" s="178"/>
      <c r="BXE625" s="178"/>
      <c r="BXF625" s="178"/>
      <c r="BXG625" s="178"/>
      <c r="BXH625" s="178"/>
      <c r="BXI625" s="178"/>
      <c r="BXJ625" s="178"/>
      <c r="BXK625" s="178"/>
      <c r="BXL625" s="178"/>
      <c r="BXM625" s="178"/>
      <c r="BXN625" s="178"/>
      <c r="BXO625" s="178"/>
      <c r="BXP625" s="178"/>
      <c r="BXQ625" s="178"/>
      <c r="BXR625" s="178"/>
      <c r="BXS625" s="178"/>
      <c r="BXT625" s="178"/>
      <c r="BXU625" s="178"/>
      <c r="BXV625" s="178"/>
      <c r="BXW625" s="178"/>
      <c r="BXX625" s="178"/>
      <c r="BXY625" s="178"/>
      <c r="BXZ625" s="178"/>
      <c r="BYA625" s="178"/>
      <c r="BYB625" s="178"/>
      <c r="BYC625" s="178"/>
      <c r="BYD625" s="178"/>
      <c r="BYE625" s="178"/>
      <c r="BYF625" s="178"/>
      <c r="BYG625" s="178"/>
      <c r="BYH625" s="178"/>
      <c r="BYI625" s="178"/>
      <c r="BYJ625" s="178"/>
      <c r="BYK625" s="178"/>
      <c r="BYL625" s="178"/>
      <c r="BYM625" s="178"/>
      <c r="BYN625" s="178"/>
      <c r="BYO625" s="178"/>
      <c r="BYP625" s="178"/>
      <c r="BYQ625" s="178"/>
      <c r="BYR625" s="178"/>
      <c r="BYS625" s="178"/>
      <c r="BYT625" s="178"/>
      <c r="BYU625" s="178"/>
      <c r="BYV625" s="178"/>
      <c r="BYW625" s="178"/>
      <c r="BYX625" s="178"/>
      <c r="BYY625" s="178"/>
      <c r="BYZ625" s="178"/>
      <c r="BZA625" s="178"/>
      <c r="BZB625" s="178"/>
      <c r="BZC625" s="178"/>
      <c r="BZD625" s="178"/>
      <c r="BZE625" s="178"/>
      <c r="BZF625" s="178"/>
      <c r="BZG625" s="178"/>
      <c r="BZH625" s="178"/>
      <c r="BZI625" s="178"/>
      <c r="BZJ625" s="178"/>
      <c r="BZK625" s="178"/>
      <c r="BZL625" s="178"/>
      <c r="BZM625" s="178"/>
      <c r="BZN625" s="178"/>
      <c r="BZO625" s="178"/>
      <c r="BZP625" s="178"/>
      <c r="BZQ625" s="178"/>
      <c r="BZR625" s="178"/>
      <c r="BZS625" s="178"/>
      <c r="BZT625" s="178"/>
      <c r="BZU625" s="178"/>
      <c r="BZV625" s="178"/>
      <c r="BZW625" s="178"/>
      <c r="BZX625" s="178"/>
      <c r="BZY625" s="178"/>
      <c r="BZZ625" s="178"/>
      <c r="CAA625" s="178"/>
      <c r="CAB625" s="178"/>
      <c r="CAC625" s="178"/>
      <c r="CAD625" s="178"/>
      <c r="CAE625" s="178"/>
      <c r="CAF625" s="178"/>
      <c r="CAG625" s="178"/>
      <c r="CAH625" s="178"/>
      <c r="CAI625" s="178"/>
      <c r="CAJ625" s="178"/>
      <c r="CAK625" s="178"/>
      <c r="CAL625" s="178"/>
      <c r="CAM625" s="178"/>
      <c r="CAN625" s="178"/>
      <c r="CAO625" s="178"/>
      <c r="CAP625" s="178"/>
      <c r="CAQ625" s="178"/>
      <c r="CAR625" s="178"/>
      <c r="CAS625" s="178"/>
      <c r="CAT625" s="178"/>
      <c r="CAU625" s="178"/>
      <c r="CAV625" s="178"/>
      <c r="CAW625" s="178"/>
      <c r="CAX625" s="178"/>
      <c r="CAY625" s="178"/>
      <c r="CAZ625" s="178"/>
      <c r="CBA625" s="178"/>
      <c r="CBB625" s="178"/>
      <c r="CBC625" s="178"/>
      <c r="CBD625" s="178"/>
      <c r="CBE625" s="178"/>
      <c r="CBF625" s="178"/>
      <c r="CBG625" s="178"/>
      <c r="CBH625" s="178"/>
      <c r="CBI625" s="178"/>
      <c r="CBJ625" s="178"/>
      <c r="CBK625" s="178"/>
      <c r="CBL625" s="178"/>
      <c r="CBM625" s="178"/>
      <c r="CBN625" s="178"/>
      <c r="CBO625" s="178"/>
      <c r="CBP625" s="178"/>
      <c r="CBQ625" s="178"/>
      <c r="CBR625" s="178"/>
      <c r="CBS625" s="178"/>
      <c r="CBT625" s="178"/>
      <c r="CBU625" s="178"/>
      <c r="CBV625" s="178"/>
      <c r="CBW625" s="178"/>
      <c r="CBX625" s="178"/>
      <c r="CBY625" s="178"/>
      <c r="CBZ625" s="178"/>
      <c r="CCA625" s="178"/>
      <c r="CCB625" s="178"/>
      <c r="CCC625" s="178"/>
      <c r="CCD625" s="178"/>
      <c r="CCE625" s="178"/>
      <c r="CCF625" s="178"/>
      <c r="CCG625" s="178"/>
      <c r="CCH625" s="178"/>
      <c r="CCI625" s="178"/>
      <c r="CCJ625" s="178"/>
      <c r="CCK625" s="178"/>
      <c r="CCL625" s="178"/>
      <c r="CCM625" s="178"/>
      <c r="CCN625" s="178"/>
      <c r="CCO625" s="178"/>
      <c r="CCP625" s="178"/>
      <c r="CCQ625" s="178"/>
      <c r="CCR625" s="178"/>
      <c r="CCS625" s="178"/>
      <c r="CCT625" s="178"/>
      <c r="CCU625" s="178"/>
      <c r="CCV625" s="178"/>
      <c r="CCW625" s="178"/>
      <c r="CCX625" s="178"/>
      <c r="CCY625" s="178"/>
      <c r="CCZ625" s="178"/>
      <c r="CDA625" s="178"/>
      <c r="CDB625" s="178"/>
      <c r="CDC625" s="178"/>
      <c r="CDD625" s="178"/>
      <c r="CDE625" s="178"/>
      <c r="CDF625" s="178"/>
      <c r="CDG625" s="178"/>
      <c r="CDH625" s="178"/>
      <c r="CDI625" s="178"/>
      <c r="CDJ625" s="178"/>
      <c r="CDK625" s="178"/>
      <c r="CDL625" s="178"/>
      <c r="CDM625" s="178"/>
      <c r="CDN625" s="178"/>
      <c r="CDO625" s="178"/>
      <c r="CDP625" s="178"/>
      <c r="CDQ625" s="178"/>
      <c r="CDR625" s="178"/>
      <c r="CDS625" s="178"/>
      <c r="CDT625" s="178"/>
      <c r="CDU625" s="178"/>
      <c r="CDV625" s="178"/>
      <c r="CDW625" s="178"/>
      <c r="CDX625" s="178"/>
      <c r="CDY625" s="178"/>
      <c r="CDZ625" s="178"/>
      <c r="CEA625" s="178"/>
      <c r="CEB625" s="178"/>
      <c r="CEC625" s="178"/>
      <c r="CED625" s="178"/>
      <c r="CEE625" s="178"/>
      <c r="CEF625" s="178"/>
      <c r="CEG625" s="178"/>
      <c r="CEH625" s="178"/>
      <c r="CEI625" s="178"/>
      <c r="CEJ625" s="178"/>
      <c r="CEK625" s="178"/>
      <c r="CEL625" s="178"/>
      <c r="CEM625" s="178"/>
      <c r="CEN625" s="178"/>
      <c r="CEO625" s="178"/>
      <c r="CEP625" s="178"/>
      <c r="CEQ625" s="178"/>
      <c r="CER625" s="178"/>
      <c r="CES625" s="178"/>
      <c r="CET625" s="178"/>
      <c r="CEU625" s="178"/>
      <c r="CEV625" s="178"/>
      <c r="CEW625" s="178"/>
      <c r="CEX625" s="178"/>
      <c r="CEY625" s="178"/>
      <c r="CEZ625" s="178"/>
      <c r="CFA625" s="178"/>
      <c r="CFB625" s="178"/>
      <c r="CFC625" s="178"/>
      <c r="CFD625" s="178"/>
      <c r="CFE625" s="178"/>
      <c r="CFF625" s="178"/>
      <c r="CFG625" s="178"/>
      <c r="CFH625" s="178"/>
      <c r="CFI625" s="178"/>
      <c r="CFJ625" s="178"/>
      <c r="CFK625" s="178"/>
      <c r="CFL625" s="178"/>
      <c r="CFM625" s="178"/>
      <c r="CFN625" s="178"/>
      <c r="CFO625" s="178"/>
      <c r="CFP625" s="178"/>
      <c r="CFQ625" s="178"/>
      <c r="CFR625" s="178"/>
      <c r="CFS625" s="178"/>
      <c r="CFT625" s="178"/>
      <c r="CFU625" s="178"/>
      <c r="CFV625" s="178"/>
      <c r="CFW625" s="178"/>
      <c r="CFX625" s="178"/>
      <c r="CFY625" s="178"/>
      <c r="CFZ625" s="178"/>
      <c r="CGA625" s="178"/>
      <c r="CGB625" s="178"/>
      <c r="CGC625" s="178"/>
      <c r="CGD625" s="178"/>
      <c r="CGE625" s="178"/>
      <c r="CGF625" s="178"/>
      <c r="CGG625" s="178"/>
      <c r="CGH625" s="178"/>
      <c r="CGI625" s="178"/>
      <c r="CGJ625" s="178"/>
      <c r="CGK625" s="178"/>
      <c r="CGL625" s="178"/>
      <c r="CGM625" s="178"/>
      <c r="CGN625" s="178"/>
      <c r="CGO625" s="178"/>
      <c r="CGP625" s="178"/>
      <c r="CGQ625" s="178"/>
      <c r="CGR625" s="178"/>
      <c r="CGS625" s="178"/>
      <c r="CGT625" s="178"/>
      <c r="CGU625" s="178"/>
      <c r="CGV625" s="178"/>
      <c r="CGW625" s="178"/>
      <c r="CGX625" s="178"/>
      <c r="CGY625" s="178"/>
      <c r="CGZ625" s="178"/>
      <c r="CHA625" s="178"/>
      <c r="CHB625" s="178"/>
      <c r="CHC625" s="178"/>
      <c r="CHD625" s="178"/>
      <c r="CHE625" s="178"/>
      <c r="CHF625" s="178"/>
      <c r="CHG625" s="178"/>
      <c r="CHH625" s="178"/>
      <c r="CHI625" s="178"/>
      <c r="CHJ625" s="178"/>
      <c r="CHK625" s="178"/>
      <c r="CHL625" s="178"/>
      <c r="CHM625" s="178"/>
      <c r="CHN625" s="178"/>
      <c r="CHO625" s="178"/>
      <c r="CHP625" s="178"/>
      <c r="CHQ625" s="178"/>
      <c r="CHR625" s="178"/>
      <c r="CHS625" s="178"/>
      <c r="CHT625" s="178"/>
      <c r="CHU625" s="178"/>
      <c r="CHV625" s="178"/>
      <c r="CHW625" s="178"/>
      <c r="CHX625" s="178"/>
      <c r="CHY625" s="178"/>
      <c r="CHZ625" s="178"/>
      <c r="CIA625" s="178"/>
      <c r="CIB625" s="178"/>
      <c r="CIC625" s="178"/>
      <c r="CID625" s="178"/>
      <c r="CIE625" s="178"/>
      <c r="CIF625" s="178"/>
      <c r="CIG625" s="178"/>
      <c r="CIH625" s="178"/>
      <c r="CII625" s="178"/>
      <c r="CIJ625" s="178"/>
      <c r="CIK625" s="178"/>
      <c r="CIL625" s="178"/>
      <c r="CIM625" s="178"/>
      <c r="CIN625" s="178"/>
      <c r="CIO625" s="178"/>
      <c r="CIP625" s="178"/>
      <c r="CIQ625" s="178"/>
      <c r="CIR625" s="178"/>
      <c r="CIS625" s="178"/>
      <c r="CIT625" s="178"/>
      <c r="CIU625" s="178"/>
      <c r="CIV625" s="178"/>
      <c r="CIW625" s="178"/>
      <c r="CIX625" s="178"/>
      <c r="CIY625" s="178"/>
      <c r="CIZ625" s="178"/>
      <c r="CJA625" s="178"/>
      <c r="CJB625" s="178"/>
      <c r="CJC625" s="178"/>
      <c r="CJD625" s="178"/>
      <c r="CJE625" s="178"/>
      <c r="CJF625" s="178"/>
      <c r="CJG625" s="178"/>
      <c r="CJH625" s="178"/>
      <c r="CJI625" s="178"/>
      <c r="CJJ625" s="178"/>
      <c r="CJK625" s="178"/>
      <c r="CJL625" s="178"/>
      <c r="CJM625" s="178"/>
      <c r="CJN625" s="178"/>
      <c r="CJO625" s="178"/>
      <c r="CJP625" s="178"/>
      <c r="CJQ625" s="178"/>
      <c r="CJR625" s="178"/>
      <c r="CJS625" s="178"/>
      <c r="CJT625" s="178"/>
      <c r="CJU625" s="178"/>
      <c r="CJV625" s="178"/>
      <c r="CJW625" s="178"/>
      <c r="CJX625" s="178"/>
      <c r="CJY625" s="178"/>
      <c r="CJZ625" s="178"/>
      <c r="CKA625" s="178"/>
      <c r="CKB625" s="178"/>
      <c r="CKC625" s="178"/>
      <c r="CKD625" s="178"/>
      <c r="CKE625" s="178"/>
      <c r="CKF625" s="178"/>
      <c r="CKG625" s="178"/>
      <c r="CKH625" s="178"/>
      <c r="CKI625" s="178"/>
      <c r="CKJ625" s="178"/>
      <c r="CKK625" s="178"/>
      <c r="CKL625" s="178"/>
      <c r="CKM625" s="178"/>
      <c r="CKN625" s="178"/>
      <c r="CKO625" s="178"/>
      <c r="CKP625" s="178"/>
      <c r="CKQ625" s="178"/>
      <c r="CKR625" s="178"/>
      <c r="CKS625" s="178"/>
      <c r="CKT625" s="178"/>
      <c r="CKU625" s="178"/>
      <c r="CKV625" s="178"/>
      <c r="CKW625" s="178"/>
      <c r="CKX625" s="178"/>
      <c r="CKY625" s="178"/>
      <c r="CKZ625" s="178"/>
      <c r="CLA625" s="178"/>
      <c r="CLB625" s="178"/>
      <c r="CLC625" s="178"/>
      <c r="CLD625" s="178"/>
      <c r="CLE625" s="178"/>
      <c r="CLF625" s="178"/>
      <c r="CLG625" s="178"/>
      <c r="CLH625" s="178"/>
      <c r="CLI625" s="178"/>
      <c r="CLJ625" s="178"/>
      <c r="CLK625" s="178"/>
      <c r="CLL625" s="178"/>
      <c r="CLM625" s="178"/>
      <c r="CLN625" s="178"/>
      <c r="CLO625" s="178"/>
      <c r="CLP625" s="178"/>
      <c r="CLQ625" s="178"/>
      <c r="CLR625" s="178"/>
      <c r="CLS625" s="178"/>
      <c r="CLT625" s="178"/>
      <c r="CLU625" s="178"/>
      <c r="CLV625" s="178"/>
      <c r="CLW625" s="178"/>
      <c r="CLX625" s="178"/>
      <c r="CLY625" s="178"/>
      <c r="CLZ625" s="178"/>
      <c r="CMA625" s="178"/>
      <c r="CMB625" s="178"/>
      <c r="CMC625" s="178"/>
      <c r="CMD625" s="178"/>
      <c r="CME625" s="178"/>
      <c r="CMF625" s="178"/>
      <c r="CMG625" s="178"/>
      <c r="CMH625" s="178"/>
      <c r="CMI625" s="178"/>
      <c r="CMJ625" s="178"/>
      <c r="CMK625" s="178"/>
      <c r="CML625" s="178"/>
      <c r="CMM625" s="178"/>
      <c r="CMN625" s="178"/>
      <c r="CMO625" s="178"/>
      <c r="CMP625" s="178"/>
      <c r="CMQ625" s="178"/>
      <c r="CMR625" s="178"/>
      <c r="CMS625" s="178"/>
      <c r="CMT625" s="178"/>
      <c r="CMU625" s="178"/>
      <c r="CMV625" s="178"/>
      <c r="CMW625" s="178"/>
      <c r="CMX625" s="178"/>
      <c r="CMY625" s="178"/>
      <c r="CMZ625" s="178"/>
      <c r="CNA625" s="178"/>
      <c r="CNB625" s="178"/>
      <c r="CNC625" s="178"/>
      <c r="CND625" s="178"/>
      <c r="CNE625" s="178"/>
      <c r="CNF625" s="178"/>
      <c r="CNG625" s="178"/>
      <c r="CNH625" s="178"/>
      <c r="CNI625" s="178"/>
      <c r="CNJ625" s="178"/>
      <c r="CNK625" s="178"/>
      <c r="CNL625" s="178"/>
      <c r="CNM625" s="178"/>
      <c r="CNN625" s="178"/>
      <c r="CNO625" s="178"/>
      <c r="CNP625" s="178"/>
      <c r="CNQ625" s="178"/>
      <c r="CNR625" s="178"/>
      <c r="CNS625" s="178"/>
      <c r="CNT625" s="178"/>
      <c r="CNU625" s="178"/>
      <c r="CNV625" s="178"/>
      <c r="CNW625" s="178"/>
      <c r="CNX625" s="178"/>
      <c r="CNY625" s="178"/>
      <c r="CNZ625" s="178"/>
      <c r="COA625" s="178"/>
      <c r="COB625" s="178"/>
      <c r="COC625" s="178"/>
      <c r="COD625" s="178"/>
      <c r="COE625" s="178"/>
      <c r="COF625" s="178"/>
      <c r="COG625" s="178"/>
      <c r="COH625" s="178"/>
      <c r="COI625" s="178"/>
      <c r="COJ625" s="178"/>
      <c r="COK625" s="178"/>
      <c r="COL625" s="178"/>
      <c r="COM625" s="178"/>
      <c r="CON625" s="178"/>
      <c r="COO625" s="178"/>
      <c r="COP625" s="178"/>
      <c r="COQ625" s="178"/>
      <c r="COR625" s="178"/>
      <c r="COS625" s="178"/>
      <c r="COT625" s="178"/>
      <c r="COU625" s="178"/>
      <c r="COV625" s="178"/>
      <c r="COW625" s="178"/>
      <c r="COX625" s="178"/>
      <c r="COY625" s="178"/>
      <c r="COZ625" s="178"/>
      <c r="CPA625" s="178"/>
      <c r="CPB625" s="178"/>
      <c r="CPC625" s="178"/>
      <c r="CPD625" s="178"/>
      <c r="CPE625" s="178"/>
      <c r="CPF625" s="178"/>
      <c r="CPG625" s="178"/>
      <c r="CPH625" s="178"/>
      <c r="CPI625" s="178"/>
      <c r="CPJ625" s="178"/>
      <c r="CPK625" s="178"/>
      <c r="CPL625" s="178"/>
      <c r="CPM625" s="178"/>
      <c r="CPN625" s="178"/>
      <c r="CPO625" s="178"/>
      <c r="CPP625" s="178"/>
      <c r="CPQ625" s="178"/>
      <c r="CPR625" s="178"/>
      <c r="CPS625" s="178"/>
      <c r="CPT625" s="178"/>
      <c r="CPU625" s="178"/>
      <c r="CPV625" s="178"/>
      <c r="CPW625" s="178"/>
      <c r="CPX625" s="178"/>
      <c r="CPY625" s="178"/>
      <c r="CPZ625" s="178"/>
      <c r="CQA625" s="178"/>
      <c r="CQB625" s="178"/>
      <c r="CQC625" s="178"/>
      <c r="CQD625" s="178"/>
      <c r="CQE625" s="178"/>
      <c r="CQF625" s="178"/>
      <c r="CQG625" s="178"/>
      <c r="CQH625" s="178"/>
      <c r="CQI625" s="178"/>
      <c r="CQJ625" s="178"/>
      <c r="CQK625" s="178"/>
      <c r="CQL625" s="178"/>
      <c r="CQM625" s="178"/>
      <c r="CQN625" s="178"/>
      <c r="CQO625" s="178"/>
      <c r="CQP625" s="178"/>
      <c r="CQQ625" s="178"/>
      <c r="CQR625" s="178"/>
      <c r="CQS625" s="178"/>
      <c r="CQT625" s="178"/>
      <c r="CQU625" s="178"/>
      <c r="CQV625" s="178"/>
      <c r="CQW625" s="178"/>
      <c r="CQX625" s="178"/>
      <c r="CQY625" s="178"/>
      <c r="CQZ625" s="178"/>
      <c r="CRA625" s="178"/>
      <c r="CRB625" s="178"/>
      <c r="CRC625" s="178"/>
      <c r="CRD625" s="178"/>
      <c r="CRE625" s="178"/>
      <c r="CRF625" s="178"/>
      <c r="CRG625" s="178"/>
      <c r="CRH625" s="178"/>
      <c r="CRI625" s="178"/>
      <c r="CRJ625" s="178"/>
      <c r="CRK625" s="178"/>
      <c r="CRL625" s="178"/>
      <c r="CRM625" s="178"/>
      <c r="CRN625" s="178"/>
      <c r="CRO625" s="178"/>
      <c r="CRP625" s="178"/>
      <c r="CRQ625" s="178"/>
      <c r="CRR625" s="178"/>
      <c r="CRS625" s="178"/>
      <c r="CRT625" s="178"/>
      <c r="CRU625" s="178"/>
      <c r="CRV625" s="178"/>
      <c r="CRW625" s="178"/>
      <c r="CRX625" s="178"/>
      <c r="CRY625" s="178"/>
      <c r="CRZ625" s="178"/>
      <c r="CSA625" s="178"/>
      <c r="CSB625" s="178"/>
      <c r="CSC625" s="178"/>
      <c r="CSD625" s="178"/>
      <c r="CSE625" s="178"/>
      <c r="CSF625" s="178"/>
      <c r="CSG625" s="178"/>
      <c r="CSH625" s="178"/>
      <c r="CSI625" s="178"/>
      <c r="CSJ625" s="178"/>
      <c r="CSK625" s="178"/>
      <c r="CSL625" s="178"/>
      <c r="CSM625" s="178"/>
      <c r="CSN625" s="178"/>
      <c r="CSO625" s="178"/>
      <c r="CSP625" s="178"/>
      <c r="CSQ625" s="178"/>
      <c r="CSR625" s="178"/>
      <c r="CSS625" s="178"/>
      <c r="CST625" s="178"/>
      <c r="CSU625" s="178"/>
      <c r="CSV625" s="178"/>
      <c r="CSW625" s="178"/>
      <c r="CSX625" s="178"/>
      <c r="CSY625" s="178"/>
      <c r="CSZ625" s="178"/>
      <c r="CTA625" s="178"/>
      <c r="CTB625" s="178"/>
      <c r="CTC625" s="178"/>
      <c r="CTD625" s="178"/>
      <c r="CTE625" s="178"/>
      <c r="CTF625" s="178"/>
      <c r="CTG625" s="178"/>
      <c r="CTH625" s="178"/>
      <c r="CTI625" s="178"/>
      <c r="CTJ625" s="178"/>
      <c r="CTK625" s="178"/>
      <c r="CTL625" s="178"/>
      <c r="CTM625" s="178"/>
      <c r="CTN625" s="178"/>
      <c r="CTO625" s="178"/>
      <c r="CTP625" s="178"/>
      <c r="CTQ625" s="178"/>
      <c r="CTR625" s="178"/>
      <c r="CTS625" s="178"/>
      <c r="CTT625" s="178"/>
      <c r="CTU625" s="178"/>
      <c r="CTV625" s="178"/>
      <c r="CTW625" s="178"/>
      <c r="CTX625" s="178"/>
      <c r="CTY625" s="178"/>
      <c r="CTZ625" s="178"/>
      <c r="CUA625" s="178"/>
      <c r="CUB625" s="178"/>
      <c r="CUC625" s="178"/>
      <c r="CUD625" s="178"/>
      <c r="CUE625" s="178"/>
      <c r="CUF625" s="178"/>
      <c r="CUG625" s="178"/>
      <c r="CUH625" s="178"/>
      <c r="CUI625" s="178"/>
      <c r="CUJ625" s="178"/>
      <c r="CUK625" s="178"/>
      <c r="CUL625" s="178"/>
      <c r="CUM625" s="178"/>
      <c r="CUN625" s="178"/>
      <c r="CUO625" s="178"/>
      <c r="CUP625" s="178"/>
      <c r="CUQ625" s="178"/>
      <c r="CUR625" s="178"/>
      <c r="CUS625" s="178"/>
      <c r="CUT625" s="178"/>
      <c r="CUU625" s="178"/>
      <c r="CUV625" s="178"/>
      <c r="CUW625" s="178"/>
      <c r="CUX625" s="178"/>
      <c r="CUY625" s="178"/>
      <c r="CUZ625" s="178"/>
      <c r="CVA625" s="178"/>
      <c r="CVB625" s="178"/>
      <c r="CVC625" s="178"/>
      <c r="CVD625" s="178"/>
      <c r="CVE625" s="178"/>
      <c r="CVF625" s="178"/>
      <c r="CVG625" s="178"/>
      <c r="CVH625" s="178"/>
      <c r="CVI625" s="178"/>
      <c r="CVJ625" s="178"/>
      <c r="CVK625" s="178"/>
      <c r="CVL625" s="178"/>
      <c r="CVM625" s="178"/>
      <c r="CVN625" s="178"/>
      <c r="CVO625" s="178"/>
      <c r="CVP625" s="178"/>
      <c r="CVQ625" s="178"/>
      <c r="CVR625" s="178"/>
      <c r="CVS625" s="178"/>
      <c r="CVT625" s="178"/>
      <c r="CVU625" s="178"/>
      <c r="CVV625" s="178"/>
      <c r="CVW625" s="178"/>
      <c r="CVX625" s="178"/>
      <c r="CVY625" s="178"/>
      <c r="CVZ625" s="178"/>
      <c r="CWA625" s="178"/>
      <c r="CWB625" s="178"/>
      <c r="CWC625" s="178"/>
      <c r="CWD625" s="178"/>
      <c r="CWE625" s="178"/>
      <c r="CWF625" s="178"/>
      <c r="CWG625" s="178"/>
      <c r="CWH625" s="178"/>
      <c r="CWI625" s="178"/>
      <c r="CWJ625" s="178"/>
      <c r="CWK625" s="178"/>
      <c r="CWL625" s="178"/>
      <c r="CWM625" s="178"/>
      <c r="CWN625" s="178"/>
      <c r="CWO625" s="178"/>
      <c r="CWP625" s="178"/>
      <c r="CWQ625" s="178"/>
      <c r="CWR625" s="178"/>
      <c r="CWS625" s="178"/>
      <c r="CWT625" s="178"/>
      <c r="CWU625" s="178"/>
      <c r="CWV625" s="178"/>
      <c r="CWW625" s="178"/>
      <c r="CWX625" s="178"/>
      <c r="CWY625" s="178"/>
      <c r="CWZ625" s="178"/>
      <c r="CXA625" s="178"/>
      <c r="CXB625" s="178"/>
      <c r="CXC625" s="178"/>
      <c r="CXD625" s="178"/>
      <c r="CXE625" s="178"/>
      <c r="CXF625" s="178"/>
      <c r="CXG625" s="178"/>
      <c r="CXH625" s="178"/>
      <c r="CXI625" s="178"/>
      <c r="CXJ625" s="178"/>
      <c r="CXK625" s="178"/>
      <c r="CXL625" s="178"/>
      <c r="CXM625" s="178"/>
      <c r="CXN625" s="178"/>
      <c r="CXO625" s="178"/>
      <c r="CXP625" s="178"/>
      <c r="CXQ625" s="178"/>
      <c r="CXR625" s="178"/>
      <c r="CXS625" s="178"/>
      <c r="CXT625" s="178"/>
      <c r="CXU625" s="178"/>
      <c r="CXV625" s="178"/>
      <c r="CXW625" s="178"/>
      <c r="CXX625" s="178"/>
      <c r="CXY625" s="178"/>
      <c r="CXZ625" s="178"/>
      <c r="CYA625" s="178"/>
      <c r="CYB625" s="178"/>
      <c r="CYC625" s="178"/>
      <c r="CYD625" s="178"/>
      <c r="CYE625" s="178"/>
      <c r="CYF625" s="178"/>
      <c r="CYG625" s="178"/>
      <c r="CYH625" s="178"/>
      <c r="CYI625" s="178"/>
      <c r="CYJ625" s="178"/>
      <c r="CYK625" s="178"/>
      <c r="CYL625" s="178"/>
      <c r="CYM625" s="178"/>
      <c r="CYN625" s="178"/>
      <c r="CYO625" s="178"/>
      <c r="CYP625" s="178"/>
      <c r="CYQ625" s="178"/>
      <c r="CYR625" s="178"/>
      <c r="CYS625" s="178"/>
      <c r="CYT625" s="178"/>
      <c r="CYU625" s="178"/>
      <c r="CYV625" s="178"/>
      <c r="CYW625" s="178"/>
      <c r="CYX625" s="178"/>
      <c r="CYY625" s="178"/>
      <c r="CYZ625" s="178"/>
      <c r="CZA625" s="178"/>
      <c r="CZB625" s="178"/>
      <c r="CZC625" s="178"/>
      <c r="CZD625" s="178"/>
      <c r="CZE625" s="178"/>
      <c r="CZF625" s="178"/>
      <c r="CZG625" s="178"/>
      <c r="CZH625" s="178"/>
      <c r="CZI625" s="178"/>
      <c r="CZJ625" s="178"/>
      <c r="CZK625" s="178"/>
      <c r="CZL625" s="178"/>
      <c r="CZM625" s="178"/>
      <c r="CZN625" s="178"/>
      <c r="CZO625" s="178"/>
      <c r="CZP625" s="178"/>
      <c r="CZQ625" s="178"/>
      <c r="CZR625" s="178"/>
      <c r="CZS625" s="178"/>
      <c r="CZT625" s="178"/>
      <c r="CZU625" s="178"/>
      <c r="CZV625" s="178"/>
      <c r="CZW625" s="178"/>
      <c r="CZX625" s="178"/>
      <c r="CZY625" s="178"/>
      <c r="CZZ625" s="178"/>
      <c r="DAA625" s="178"/>
      <c r="DAB625" s="178"/>
      <c r="DAC625" s="178"/>
      <c r="DAD625" s="178"/>
      <c r="DAE625" s="178"/>
      <c r="DAF625" s="178"/>
      <c r="DAG625" s="178"/>
      <c r="DAH625" s="178"/>
      <c r="DAI625" s="178"/>
      <c r="DAJ625" s="178"/>
      <c r="DAK625" s="178"/>
      <c r="DAL625" s="178"/>
      <c r="DAM625" s="178"/>
      <c r="DAN625" s="178"/>
      <c r="DAO625" s="178"/>
      <c r="DAP625" s="178"/>
      <c r="DAQ625" s="178"/>
      <c r="DAR625" s="178"/>
      <c r="DAS625" s="178"/>
      <c r="DAT625" s="178"/>
      <c r="DAU625" s="178"/>
      <c r="DAV625" s="178"/>
      <c r="DAW625" s="178"/>
      <c r="DAX625" s="178"/>
      <c r="DAY625" s="178"/>
      <c r="DAZ625" s="178"/>
      <c r="DBA625" s="178"/>
      <c r="DBB625" s="178"/>
      <c r="DBC625" s="178"/>
      <c r="DBD625" s="178"/>
      <c r="DBE625" s="178"/>
      <c r="DBF625" s="178"/>
      <c r="DBG625" s="178"/>
      <c r="DBH625" s="178"/>
      <c r="DBI625" s="178"/>
      <c r="DBJ625" s="178"/>
      <c r="DBK625" s="178"/>
      <c r="DBL625" s="178"/>
      <c r="DBM625" s="178"/>
      <c r="DBN625" s="178"/>
      <c r="DBO625" s="178"/>
      <c r="DBP625" s="178"/>
      <c r="DBQ625" s="178"/>
      <c r="DBR625" s="178"/>
      <c r="DBS625" s="178"/>
      <c r="DBT625" s="178"/>
      <c r="DBU625" s="178"/>
      <c r="DBV625" s="178"/>
      <c r="DBW625" s="178"/>
      <c r="DBX625" s="178"/>
      <c r="DBY625" s="178"/>
      <c r="DBZ625" s="178"/>
      <c r="DCA625" s="178"/>
      <c r="DCB625" s="178"/>
      <c r="DCC625" s="178"/>
      <c r="DCD625" s="178"/>
      <c r="DCE625" s="178"/>
      <c r="DCF625" s="178"/>
      <c r="DCG625" s="178"/>
      <c r="DCH625" s="178"/>
      <c r="DCI625" s="178"/>
      <c r="DCJ625" s="178"/>
      <c r="DCK625" s="178"/>
      <c r="DCL625" s="178"/>
      <c r="DCM625" s="178"/>
      <c r="DCN625" s="178"/>
      <c r="DCO625" s="178"/>
      <c r="DCP625" s="178"/>
      <c r="DCQ625" s="178"/>
      <c r="DCR625" s="178"/>
      <c r="DCS625" s="178"/>
      <c r="DCT625" s="178"/>
      <c r="DCU625" s="178"/>
      <c r="DCV625" s="178"/>
      <c r="DCW625" s="178"/>
      <c r="DCX625" s="178"/>
      <c r="DCY625" s="178"/>
      <c r="DCZ625" s="178"/>
      <c r="DDA625" s="178"/>
      <c r="DDB625" s="178"/>
      <c r="DDC625" s="178"/>
      <c r="DDD625" s="178"/>
      <c r="DDE625" s="178"/>
      <c r="DDF625" s="178"/>
      <c r="DDG625" s="178"/>
      <c r="DDH625" s="178"/>
      <c r="DDI625" s="178"/>
      <c r="DDJ625" s="178"/>
      <c r="DDK625" s="178"/>
      <c r="DDL625" s="178"/>
      <c r="DDM625" s="178"/>
      <c r="DDN625" s="178"/>
      <c r="DDO625" s="178"/>
      <c r="DDP625" s="178"/>
      <c r="DDQ625" s="178"/>
      <c r="DDR625" s="178"/>
      <c r="DDS625" s="178"/>
      <c r="DDT625" s="178"/>
      <c r="DDU625" s="178"/>
      <c r="DDV625" s="178"/>
      <c r="DDW625" s="178"/>
      <c r="DDX625" s="178"/>
      <c r="DDY625" s="178"/>
      <c r="DDZ625" s="178"/>
      <c r="DEA625" s="178"/>
      <c r="DEB625" s="178"/>
      <c r="DEC625" s="178"/>
      <c r="DED625" s="178"/>
      <c r="DEE625" s="178"/>
      <c r="DEF625" s="178"/>
      <c r="DEG625" s="178"/>
      <c r="DEH625" s="178"/>
      <c r="DEI625" s="178"/>
      <c r="DEJ625" s="178"/>
      <c r="DEK625" s="178"/>
      <c r="DEL625" s="178"/>
      <c r="DEM625" s="178"/>
      <c r="DEN625" s="178"/>
      <c r="DEO625" s="178"/>
      <c r="DEP625" s="178"/>
      <c r="DEQ625" s="178"/>
      <c r="DER625" s="178"/>
      <c r="DES625" s="178"/>
      <c r="DET625" s="178"/>
      <c r="DEU625" s="178"/>
      <c r="DEV625" s="178"/>
      <c r="DEW625" s="178"/>
      <c r="DEX625" s="178"/>
      <c r="DEY625" s="178"/>
      <c r="DEZ625" s="178"/>
      <c r="DFA625" s="178"/>
      <c r="DFB625" s="178"/>
      <c r="DFC625" s="178"/>
      <c r="DFD625" s="178"/>
      <c r="DFE625" s="178"/>
      <c r="DFF625" s="178"/>
      <c r="DFG625" s="178"/>
      <c r="DFH625" s="178"/>
      <c r="DFI625" s="178"/>
      <c r="DFJ625" s="178"/>
      <c r="DFK625" s="178"/>
      <c r="DFL625" s="178"/>
      <c r="DFM625" s="178"/>
      <c r="DFN625" s="178"/>
      <c r="DFO625" s="178"/>
      <c r="DFP625" s="178"/>
      <c r="DFQ625" s="178"/>
      <c r="DFR625" s="178"/>
      <c r="DFS625" s="178"/>
      <c r="DFT625" s="178"/>
      <c r="DFU625" s="178"/>
      <c r="DFV625" s="178"/>
      <c r="DFW625" s="178"/>
      <c r="DFX625" s="178"/>
      <c r="DFY625" s="178"/>
      <c r="DFZ625" s="178"/>
      <c r="DGA625" s="178"/>
      <c r="DGB625" s="178"/>
      <c r="DGC625" s="178"/>
      <c r="DGD625" s="178"/>
      <c r="DGE625" s="178"/>
      <c r="DGF625" s="178"/>
      <c r="DGG625" s="178"/>
      <c r="DGH625" s="178"/>
      <c r="DGI625" s="178"/>
      <c r="DGJ625" s="178"/>
      <c r="DGK625" s="178"/>
      <c r="DGL625" s="178"/>
      <c r="DGM625" s="178"/>
      <c r="DGN625" s="178"/>
      <c r="DGO625" s="178"/>
      <c r="DGP625" s="178"/>
      <c r="DGQ625" s="178"/>
      <c r="DGR625" s="178"/>
      <c r="DGS625" s="178"/>
      <c r="DGT625" s="178"/>
      <c r="DGU625" s="178"/>
      <c r="DGV625" s="178"/>
      <c r="DGW625" s="178"/>
      <c r="DGX625" s="178"/>
      <c r="DGY625" s="178"/>
      <c r="DGZ625" s="178"/>
      <c r="DHA625" s="178"/>
      <c r="DHB625" s="178"/>
      <c r="DHC625" s="178"/>
      <c r="DHD625" s="178"/>
      <c r="DHE625" s="178"/>
      <c r="DHF625" s="178"/>
      <c r="DHG625" s="178"/>
      <c r="DHH625" s="178"/>
      <c r="DHI625" s="178"/>
      <c r="DHJ625" s="178"/>
      <c r="DHK625" s="178"/>
      <c r="DHL625" s="178"/>
      <c r="DHM625" s="178"/>
      <c r="DHN625" s="178"/>
      <c r="DHO625" s="178"/>
      <c r="DHP625" s="178"/>
      <c r="DHQ625" s="178"/>
      <c r="DHR625" s="178"/>
      <c r="DHS625" s="178"/>
      <c r="DHT625" s="178"/>
      <c r="DHU625" s="178"/>
      <c r="DHV625" s="178"/>
      <c r="DHW625" s="178"/>
      <c r="DHX625" s="178"/>
      <c r="DHY625" s="178"/>
      <c r="DHZ625" s="178"/>
      <c r="DIA625" s="178"/>
      <c r="DIB625" s="178"/>
      <c r="DIC625" s="178"/>
      <c r="DID625" s="178"/>
      <c r="DIE625" s="178"/>
      <c r="DIF625" s="178"/>
      <c r="DIG625" s="178"/>
      <c r="DIH625" s="178"/>
      <c r="DII625" s="178"/>
      <c r="DIJ625" s="178"/>
      <c r="DIK625" s="178"/>
      <c r="DIL625" s="178"/>
      <c r="DIM625" s="178"/>
      <c r="DIN625" s="178"/>
      <c r="DIO625" s="178"/>
      <c r="DIP625" s="178"/>
      <c r="DIQ625" s="178"/>
      <c r="DIR625" s="178"/>
      <c r="DIS625" s="178"/>
      <c r="DIT625" s="178"/>
      <c r="DIU625" s="178"/>
      <c r="DIV625" s="178"/>
      <c r="DIW625" s="178"/>
      <c r="DIX625" s="178"/>
      <c r="DIY625" s="178"/>
      <c r="DIZ625" s="178"/>
      <c r="DJA625" s="178"/>
      <c r="DJB625" s="178"/>
      <c r="DJC625" s="178"/>
      <c r="DJD625" s="178"/>
      <c r="DJE625" s="178"/>
      <c r="DJF625" s="178"/>
      <c r="DJG625" s="178"/>
      <c r="DJH625" s="178"/>
      <c r="DJI625" s="178"/>
      <c r="DJJ625" s="178"/>
      <c r="DJK625" s="178"/>
      <c r="DJL625" s="178"/>
      <c r="DJM625" s="178"/>
      <c r="DJN625" s="178"/>
      <c r="DJO625" s="178"/>
      <c r="DJP625" s="178"/>
      <c r="DJQ625" s="178"/>
      <c r="DJR625" s="178"/>
      <c r="DJS625" s="178"/>
      <c r="DJT625" s="178"/>
      <c r="DJU625" s="178"/>
      <c r="DJV625" s="178"/>
      <c r="DJW625" s="178"/>
      <c r="DJX625" s="178"/>
      <c r="DJY625" s="178"/>
      <c r="DJZ625" s="178"/>
      <c r="DKA625" s="178"/>
      <c r="DKB625" s="178"/>
      <c r="DKC625" s="178"/>
      <c r="DKD625" s="178"/>
      <c r="DKE625" s="178"/>
      <c r="DKF625" s="178"/>
      <c r="DKG625" s="178"/>
      <c r="DKH625" s="178"/>
      <c r="DKI625" s="178"/>
      <c r="DKJ625" s="178"/>
      <c r="DKK625" s="178"/>
      <c r="DKL625" s="178"/>
      <c r="DKM625" s="178"/>
      <c r="DKN625" s="178"/>
      <c r="DKO625" s="178"/>
      <c r="DKP625" s="178"/>
      <c r="DKQ625" s="178"/>
      <c r="DKR625" s="178"/>
      <c r="DKS625" s="178"/>
      <c r="DKT625" s="178"/>
      <c r="DKU625" s="178"/>
      <c r="DKV625" s="178"/>
      <c r="DKW625" s="178"/>
      <c r="DKX625" s="178"/>
      <c r="DKY625" s="178"/>
      <c r="DKZ625" s="178"/>
      <c r="DLA625" s="178"/>
      <c r="DLB625" s="178"/>
      <c r="DLC625" s="178"/>
      <c r="DLD625" s="178"/>
      <c r="DLE625" s="178"/>
      <c r="DLF625" s="178"/>
      <c r="DLG625" s="178"/>
      <c r="DLH625" s="178"/>
      <c r="DLI625" s="178"/>
      <c r="DLJ625" s="178"/>
      <c r="DLK625" s="178"/>
      <c r="DLL625" s="178"/>
      <c r="DLM625" s="178"/>
      <c r="DLN625" s="178"/>
      <c r="DLO625" s="178"/>
      <c r="DLP625" s="178"/>
      <c r="DLQ625" s="178"/>
      <c r="DLR625" s="178"/>
      <c r="DLS625" s="178"/>
      <c r="DLT625" s="178"/>
      <c r="DLU625" s="178"/>
      <c r="DLV625" s="178"/>
      <c r="DLW625" s="178"/>
      <c r="DLX625" s="178"/>
      <c r="DLY625" s="178"/>
      <c r="DLZ625" s="178"/>
      <c r="DMA625" s="178"/>
      <c r="DMB625" s="178"/>
      <c r="DMC625" s="178"/>
      <c r="DMD625" s="178"/>
      <c r="DME625" s="178"/>
      <c r="DMF625" s="178"/>
      <c r="DMG625" s="178"/>
      <c r="DMH625" s="178"/>
      <c r="DMI625" s="178"/>
      <c r="DMJ625" s="178"/>
      <c r="DMK625" s="178"/>
      <c r="DML625" s="178"/>
      <c r="DMM625" s="178"/>
      <c r="DMN625" s="178"/>
      <c r="DMO625" s="178"/>
      <c r="DMP625" s="178"/>
      <c r="DMQ625" s="178"/>
      <c r="DMR625" s="178"/>
      <c r="DMS625" s="178"/>
      <c r="DMT625" s="178"/>
      <c r="DMU625" s="178"/>
      <c r="DMV625" s="178"/>
      <c r="DMW625" s="178"/>
      <c r="DMX625" s="178"/>
      <c r="DMY625" s="178"/>
      <c r="DMZ625" s="178"/>
      <c r="DNA625" s="178"/>
      <c r="DNB625" s="178"/>
      <c r="DNC625" s="178"/>
      <c r="DND625" s="178"/>
      <c r="DNE625" s="178"/>
      <c r="DNF625" s="178"/>
      <c r="DNG625" s="178"/>
      <c r="DNH625" s="178"/>
      <c r="DNI625" s="178"/>
      <c r="DNJ625" s="178"/>
      <c r="DNK625" s="178"/>
      <c r="DNL625" s="178"/>
      <c r="DNM625" s="178"/>
      <c r="DNN625" s="178"/>
      <c r="DNO625" s="178"/>
      <c r="DNP625" s="178"/>
      <c r="DNQ625" s="178"/>
      <c r="DNR625" s="178"/>
      <c r="DNS625" s="178"/>
      <c r="DNT625" s="178"/>
      <c r="DNU625" s="178"/>
      <c r="DNV625" s="178"/>
      <c r="DNW625" s="178"/>
      <c r="DNX625" s="178"/>
      <c r="DNY625" s="178"/>
      <c r="DNZ625" s="178"/>
      <c r="DOA625" s="178"/>
      <c r="DOB625" s="178"/>
      <c r="DOC625" s="178"/>
      <c r="DOD625" s="178"/>
      <c r="DOE625" s="178"/>
      <c r="DOF625" s="178"/>
      <c r="DOG625" s="178"/>
      <c r="DOH625" s="178"/>
      <c r="DOI625" s="178"/>
      <c r="DOJ625" s="178"/>
      <c r="DOK625" s="178"/>
      <c r="DOL625" s="178"/>
      <c r="DOM625" s="178"/>
      <c r="DON625" s="178"/>
      <c r="DOO625" s="178"/>
      <c r="DOP625" s="178"/>
      <c r="DOQ625" s="178"/>
      <c r="DOR625" s="178"/>
      <c r="DOS625" s="178"/>
      <c r="DOT625" s="178"/>
      <c r="DOU625" s="178"/>
      <c r="DOV625" s="178"/>
      <c r="DOW625" s="178"/>
      <c r="DOX625" s="178"/>
      <c r="DOY625" s="178"/>
      <c r="DOZ625" s="178"/>
      <c r="DPA625" s="178"/>
      <c r="DPB625" s="178"/>
      <c r="DPC625" s="178"/>
      <c r="DPD625" s="178"/>
      <c r="DPE625" s="178"/>
      <c r="DPF625" s="178"/>
      <c r="DPG625" s="178"/>
      <c r="DPH625" s="178"/>
      <c r="DPI625" s="178"/>
      <c r="DPJ625" s="178"/>
      <c r="DPK625" s="178"/>
      <c r="DPL625" s="178"/>
      <c r="DPM625" s="178"/>
      <c r="DPN625" s="178"/>
      <c r="DPO625" s="178"/>
      <c r="DPP625" s="178"/>
      <c r="DPQ625" s="178"/>
      <c r="DPR625" s="178"/>
      <c r="DPS625" s="178"/>
      <c r="DPT625" s="178"/>
      <c r="DPU625" s="178"/>
      <c r="DPV625" s="178"/>
      <c r="DPW625" s="178"/>
      <c r="DPX625" s="178"/>
      <c r="DPY625" s="178"/>
      <c r="DPZ625" s="178"/>
      <c r="DQA625" s="178"/>
      <c r="DQB625" s="178"/>
      <c r="DQC625" s="178"/>
      <c r="DQD625" s="178"/>
      <c r="DQE625" s="178"/>
      <c r="DQF625" s="178"/>
      <c r="DQG625" s="178"/>
      <c r="DQH625" s="178"/>
      <c r="DQI625" s="178"/>
      <c r="DQJ625" s="178"/>
      <c r="DQK625" s="178"/>
      <c r="DQL625" s="178"/>
      <c r="DQM625" s="178"/>
      <c r="DQN625" s="178"/>
      <c r="DQO625" s="178"/>
      <c r="DQP625" s="178"/>
      <c r="DQQ625" s="178"/>
      <c r="DQR625" s="178"/>
      <c r="DQS625" s="178"/>
      <c r="DQT625" s="178"/>
      <c r="DQU625" s="178"/>
      <c r="DQV625" s="178"/>
      <c r="DQW625" s="178"/>
      <c r="DQX625" s="178"/>
      <c r="DQY625" s="178"/>
      <c r="DQZ625" s="178"/>
      <c r="DRA625" s="178"/>
      <c r="DRB625" s="178"/>
      <c r="DRC625" s="178"/>
      <c r="DRD625" s="178"/>
      <c r="DRE625" s="178"/>
      <c r="DRF625" s="178"/>
      <c r="DRG625" s="178"/>
      <c r="DRH625" s="178"/>
      <c r="DRI625" s="178"/>
      <c r="DRJ625" s="178"/>
      <c r="DRK625" s="178"/>
      <c r="DRL625" s="178"/>
      <c r="DRM625" s="178"/>
      <c r="DRN625" s="178"/>
      <c r="DRO625" s="178"/>
      <c r="DRP625" s="178"/>
      <c r="DRQ625" s="178"/>
      <c r="DRR625" s="178"/>
      <c r="DRS625" s="178"/>
      <c r="DRT625" s="178"/>
      <c r="DRU625" s="178"/>
      <c r="DRV625" s="178"/>
      <c r="DRW625" s="178"/>
      <c r="DRX625" s="178"/>
      <c r="DRY625" s="178"/>
      <c r="DRZ625" s="178"/>
      <c r="DSA625" s="178"/>
      <c r="DSB625" s="178"/>
      <c r="DSC625" s="178"/>
      <c r="DSD625" s="178"/>
      <c r="DSE625" s="178"/>
      <c r="DSF625" s="178"/>
      <c r="DSG625" s="178"/>
      <c r="DSH625" s="178"/>
      <c r="DSI625" s="178"/>
      <c r="DSJ625" s="178"/>
      <c r="DSK625" s="178"/>
      <c r="DSL625" s="178"/>
      <c r="DSM625" s="178"/>
      <c r="DSN625" s="178"/>
      <c r="DSO625" s="178"/>
      <c r="DSP625" s="178"/>
      <c r="DSQ625" s="178"/>
      <c r="DSR625" s="178"/>
      <c r="DSS625" s="178"/>
      <c r="DST625" s="178"/>
      <c r="DSU625" s="178"/>
      <c r="DSV625" s="178"/>
      <c r="DSW625" s="178"/>
      <c r="DSX625" s="178"/>
      <c r="DSY625" s="178"/>
      <c r="DSZ625" s="178"/>
      <c r="DTA625" s="178"/>
      <c r="DTB625" s="178"/>
      <c r="DTC625" s="178"/>
      <c r="DTD625" s="178"/>
      <c r="DTE625" s="178"/>
      <c r="DTF625" s="178"/>
      <c r="DTG625" s="178"/>
      <c r="DTH625" s="178"/>
      <c r="DTI625" s="178"/>
      <c r="DTJ625" s="178"/>
      <c r="DTK625" s="178"/>
      <c r="DTL625" s="178"/>
      <c r="DTM625" s="178"/>
      <c r="DTN625" s="178"/>
      <c r="DTO625" s="178"/>
      <c r="DTP625" s="178"/>
      <c r="DTQ625" s="178"/>
      <c r="DTR625" s="178"/>
      <c r="DTS625" s="178"/>
      <c r="DTT625" s="178"/>
      <c r="DTU625" s="178"/>
      <c r="DTV625" s="178"/>
      <c r="DTW625" s="178"/>
      <c r="DTX625" s="178"/>
      <c r="DTY625" s="178"/>
      <c r="DTZ625" s="178"/>
      <c r="DUA625" s="178"/>
      <c r="DUB625" s="178"/>
      <c r="DUC625" s="178"/>
      <c r="DUD625" s="178"/>
      <c r="DUE625" s="178"/>
      <c r="DUF625" s="178"/>
      <c r="DUG625" s="178"/>
      <c r="DUH625" s="178"/>
      <c r="DUI625" s="178"/>
      <c r="DUJ625" s="178"/>
      <c r="DUK625" s="178"/>
      <c r="DUL625" s="178"/>
      <c r="DUM625" s="178"/>
      <c r="DUN625" s="178"/>
      <c r="DUO625" s="178"/>
      <c r="DUP625" s="178"/>
      <c r="DUQ625" s="178"/>
      <c r="DUR625" s="178"/>
      <c r="DUS625" s="178"/>
      <c r="DUT625" s="178"/>
      <c r="DUU625" s="178"/>
      <c r="DUV625" s="178"/>
      <c r="DUW625" s="178"/>
      <c r="DUX625" s="178"/>
      <c r="DUY625" s="178"/>
      <c r="DUZ625" s="178"/>
      <c r="DVA625" s="178"/>
      <c r="DVB625" s="178"/>
      <c r="DVC625" s="178"/>
      <c r="DVD625" s="178"/>
      <c r="DVE625" s="178"/>
      <c r="DVF625" s="178"/>
      <c r="DVG625" s="178"/>
      <c r="DVH625" s="178"/>
      <c r="DVI625" s="178"/>
      <c r="DVJ625" s="178"/>
      <c r="DVK625" s="178"/>
      <c r="DVL625" s="178"/>
      <c r="DVM625" s="178"/>
      <c r="DVN625" s="178"/>
      <c r="DVO625" s="178"/>
      <c r="DVP625" s="178"/>
      <c r="DVQ625" s="178"/>
      <c r="DVR625" s="178"/>
      <c r="DVS625" s="178"/>
      <c r="DVT625" s="178"/>
      <c r="DVU625" s="178"/>
      <c r="DVV625" s="178"/>
      <c r="DVW625" s="178"/>
      <c r="DVX625" s="178"/>
      <c r="DVY625" s="178"/>
      <c r="DVZ625" s="178"/>
      <c r="DWA625" s="178"/>
      <c r="DWB625" s="178"/>
      <c r="DWC625" s="178"/>
      <c r="DWD625" s="178"/>
      <c r="DWE625" s="178"/>
      <c r="DWF625" s="178"/>
      <c r="DWG625" s="178"/>
      <c r="DWH625" s="178"/>
      <c r="DWI625" s="178"/>
      <c r="DWJ625" s="178"/>
      <c r="DWK625" s="178"/>
      <c r="DWL625" s="178"/>
      <c r="DWM625" s="178"/>
      <c r="DWN625" s="178"/>
      <c r="DWO625" s="178"/>
      <c r="DWP625" s="178"/>
      <c r="DWQ625" s="178"/>
      <c r="DWR625" s="178"/>
      <c r="DWS625" s="178"/>
      <c r="DWT625" s="178"/>
      <c r="DWU625" s="178"/>
      <c r="DWV625" s="178"/>
      <c r="DWW625" s="178"/>
      <c r="DWX625" s="178"/>
      <c r="DWY625" s="178"/>
      <c r="DWZ625" s="178"/>
      <c r="DXA625" s="178"/>
      <c r="DXB625" s="178"/>
      <c r="DXC625" s="178"/>
      <c r="DXD625" s="178"/>
      <c r="DXE625" s="178"/>
      <c r="DXF625" s="178"/>
      <c r="DXG625" s="178"/>
      <c r="DXH625" s="178"/>
      <c r="DXI625" s="178"/>
      <c r="DXJ625" s="178"/>
      <c r="DXK625" s="178"/>
      <c r="DXL625" s="178"/>
      <c r="DXM625" s="178"/>
      <c r="DXN625" s="178"/>
      <c r="DXO625" s="178"/>
      <c r="DXP625" s="178"/>
      <c r="DXQ625" s="178"/>
      <c r="DXR625" s="178"/>
      <c r="DXS625" s="178"/>
      <c r="DXT625" s="178"/>
      <c r="DXU625" s="178"/>
      <c r="DXV625" s="178"/>
      <c r="DXW625" s="178"/>
      <c r="DXX625" s="178"/>
      <c r="DXY625" s="178"/>
      <c r="DXZ625" s="178"/>
      <c r="DYA625" s="178"/>
      <c r="DYB625" s="178"/>
      <c r="DYC625" s="178"/>
      <c r="DYD625" s="178"/>
      <c r="DYE625" s="178"/>
      <c r="DYF625" s="178"/>
      <c r="DYG625" s="178"/>
      <c r="DYH625" s="178"/>
      <c r="DYI625" s="178"/>
      <c r="DYJ625" s="178"/>
      <c r="DYK625" s="178"/>
      <c r="DYL625" s="178"/>
      <c r="DYM625" s="178"/>
      <c r="DYN625" s="178"/>
      <c r="DYO625" s="178"/>
      <c r="DYP625" s="178"/>
      <c r="DYQ625" s="178"/>
      <c r="DYR625" s="178"/>
      <c r="DYS625" s="178"/>
      <c r="DYT625" s="178"/>
      <c r="DYU625" s="178"/>
      <c r="DYV625" s="178"/>
      <c r="DYW625" s="178"/>
      <c r="DYX625" s="178"/>
      <c r="DYY625" s="178"/>
      <c r="DYZ625" s="178"/>
      <c r="DZA625" s="178"/>
      <c r="DZB625" s="178"/>
      <c r="DZC625" s="178"/>
      <c r="DZD625" s="178"/>
      <c r="DZE625" s="178"/>
      <c r="DZF625" s="178"/>
      <c r="DZG625" s="178"/>
      <c r="DZH625" s="178"/>
      <c r="DZI625" s="178"/>
      <c r="DZJ625" s="178"/>
      <c r="DZK625" s="178"/>
      <c r="DZL625" s="178"/>
      <c r="DZM625" s="178"/>
      <c r="DZN625" s="178"/>
      <c r="DZO625" s="178"/>
      <c r="DZP625" s="178"/>
      <c r="DZQ625" s="178"/>
      <c r="DZR625" s="178"/>
      <c r="DZS625" s="178"/>
      <c r="DZT625" s="178"/>
      <c r="DZU625" s="178"/>
      <c r="DZV625" s="178"/>
      <c r="DZW625" s="178"/>
      <c r="DZX625" s="178"/>
      <c r="DZY625" s="178"/>
      <c r="DZZ625" s="178"/>
      <c r="EAA625" s="178"/>
      <c r="EAB625" s="178"/>
      <c r="EAC625" s="178"/>
      <c r="EAD625" s="178"/>
      <c r="EAE625" s="178"/>
      <c r="EAF625" s="178"/>
      <c r="EAG625" s="178"/>
      <c r="EAH625" s="178"/>
      <c r="EAI625" s="178"/>
      <c r="EAJ625" s="178"/>
      <c r="EAK625" s="178"/>
      <c r="EAL625" s="178"/>
      <c r="EAM625" s="178"/>
      <c r="EAN625" s="178"/>
      <c r="EAO625" s="178"/>
      <c r="EAP625" s="178"/>
      <c r="EAQ625" s="178"/>
      <c r="EAR625" s="178"/>
      <c r="EAS625" s="178"/>
      <c r="EAT625" s="178"/>
      <c r="EAU625" s="178"/>
      <c r="EAV625" s="178"/>
      <c r="EAW625" s="178"/>
      <c r="EAX625" s="178"/>
      <c r="EAY625" s="178"/>
      <c r="EAZ625" s="178"/>
      <c r="EBA625" s="178"/>
      <c r="EBB625" s="178"/>
      <c r="EBC625" s="178"/>
      <c r="EBD625" s="178"/>
      <c r="EBE625" s="178"/>
      <c r="EBF625" s="178"/>
      <c r="EBG625" s="178"/>
      <c r="EBH625" s="178"/>
      <c r="EBI625" s="178"/>
      <c r="EBJ625" s="178"/>
      <c r="EBK625" s="178"/>
      <c r="EBL625" s="178"/>
      <c r="EBM625" s="178"/>
      <c r="EBN625" s="178"/>
      <c r="EBO625" s="178"/>
      <c r="EBP625" s="178"/>
      <c r="EBQ625" s="178"/>
      <c r="EBR625" s="178"/>
      <c r="EBS625" s="178"/>
      <c r="EBT625" s="178"/>
      <c r="EBU625" s="178"/>
      <c r="EBV625" s="178"/>
      <c r="EBW625" s="178"/>
      <c r="EBX625" s="178"/>
      <c r="EBY625" s="178"/>
      <c r="EBZ625" s="178"/>
      <c r="ECA625" s="178"/>
      <c r="ECB625" s="178"/>
      <c r="ECC625" s="178"/>
      <c r="ECD625" s="178"/>
      <c r="ECE625" s="178"/>
      <c r="ECF625" s="178"/>
      <c r="ECG625" s="178"/>
      <c r="ECH625" s="178"/>
      <c r="ECI625" s="178"/>
      <c r="ECJ625" s="178"/>
      <c r="ECK625" s="178"/>
      <c r="ECL625" s="178"/>
      <c r="ECM625" s="178"/>
      <c r="ECN625" s="178"/>
      <c r="ECO625" s="178"/>
      <c r="ECP625" s="178"/>
      <c r="ECQ625" s="178"/>
      <c r="ECR625" s="178"/>
      <c r="ECS625" s="178"/>
      <c r="ECT625" s="178"/>
      <c r="ECU625" s="178"/>
      <c r="ECV625" s="178"/>
      <c r="ECW625" s="178"/>
      <c r="ECX625" s="178"/>
      <c r="ECY625" s="178"/>
      <c r="ECZ625" s="178"/>
      <c r="EDA625" s="178"/>
      <c r="EDB625" s="178"/>
      <c r="EDC625" s="178"/>
      <c r="EDD625" s="178"/>
      <c r="EDE625" s="178"/>
      <c r="EDF625" s="178"/>
      <c r="EDG625" s="178"/>
      <c r="EDH625" s="178"/>
      <c r="EDI625" s="178"/>
      <c r="EDJ625" s="178"/>
      <c r="EDK625" s="178"/>
      <c r="EDL625" s="178"/>
      <c r="EDM625" s="178"/>
      <c r="EDN625" s="178"/>
      <c r="EDO625" s="178"/>
      <c r="EDP625" s="178"/>
      <c r="EDQ625" s="178"/>
      <c r="EDR625" s="178"/>
      <c r="EDS625" s="178"/>
      <c r="EDT625" s="178"/>
      <c r="EDU625" s="178"/>
      <c r="EDV625" s="178"/>
      <c r="EDW625" s="178"/>
      <c r="EDX625" s="178"/>
      <c r="EDY625" s="178"/>
      <c r="EDZ625" s="178"/>
      <c r="EEA625" s="178"/>
      <c r="EEB625" s="178"/>
      <c r="EEC625" s="178"/>
      <c r="EED625" s="178"/>
      <c r="EEE625" s="178"/>
      <c r="EEF625" s="178"/>
      <c r="EEG625" s="178"/>
      <c r="EEH625" s="178"/>
      <c r="EEI625" s="178"/>
      <c r="EEJ625" s="178"/>
      <c r="EEK625" s="178"/>
      <c r="EEL625" s="178"/>
      <c r="EEM625" s="178"/>
      <c r="EEN625" s="178"/>
      <c r="EEO625" s="178"/>
      <c r="EEP625" s="178"/>
      <c r="EEQ625" s="178"/>
      <c r="EER625" s="178"/>
      <c r="EES625" s="178"/>
      <c r="EET625" s="178"/>
      <c r="EEU625" s="178"/>
      <c r="EEV625" s="178"/>
      <c r="EEW625" s="178"/>
      <c r="EEX625" s="178"/>
      <c r="EEY625" s="178"/>
      <c r="EEZ625" s="178"/>
      <c r="EFA625" s="178"/>
      <c r="EFB625" s="178"/>
      <c r="EFC625" s="178"/>
      <c r="EFD625" s="178"/>
      <c r="EFE625" s="178"/>
      <c r="EFF625" s="178"/>
      <c r="EFG625" s="178"/>
      <c r="EFH625" s="178"/>
      <c r="EFI625" s="178"/>
      <c r="EFJ625" s="178"/>
      <c r="EFK625" s="178"/>
      <c r="EFL625" s="178"/>
      <c r="EFM625" s="178"/>
      <c r="EFN625" s="178"/>
      <c r="EFO625" s="178"/>
      <c r="EFP625" s="178"/>
      <c r="EFQ625" s="178"/>
      <c r="EFR625" s="178"/>
      <c r="EFS625" s="178"/>
      <c r="EFT625" s="178"/>
      <c r="EFU625" s="178"/>
      <c r="EFV625" s="178"/>
      <c r="EFW625" s="178"/>
      <c r="EFX625" s="178"/>
      <c r="EFY625" s="178"/>
      <c r="EFZ625" s="178"/>
      <c r="EGA625" s="178"/>
      <c r="EGB625" s="178"/>
      <c r="EGC625" s="178"/>
      <c r="EGD625" s="178"/>
      <c r="EGE625" s="178"/>
      <c r="EGF625" s="178"/>
      <c r="EGG625" s="178"/>
      <c r="EGH625" s="178"/>
      <c r="EGI625" s="178"/>
      <c r="EGJ625" s="178"/>
      <c r="EGK625" s="178"/>
      <c r="EGL625" s="178"/>
      <c r="EGM625" s="178"/>
      <c r="EGN625" s="178"/>
      <c r="EGO625" s="178"/>
      <c r="EGP625" s="178"/>
      <c r="EGQ625" s="178"/>
      <c r="EGR625" s="178"/>
      <c r="EGS625" s="178"/>
      <c r="EGT625" s="178"/>
      <c r="EGU625" s="178"/>
      <c r="EGV625" s="178"/>
      <c r="EGW625" s="178"/>
      <c r="EGX625" s="178"/>
      <c r="EGY625" s="178"/>
      <c r="EGZ625" s="178"/>
      <c r="EHA625" s="178"/>
      <c r="EHB625" s="178"/>
      <c r="EHC625" s="178"/>
      <c r="EHD625" s="178"/>
      <c r="EHE625" s="178"/>
      <c r="EHF625" s="178"/>
      <c r="EHG625" s="178"/>
      <c r="EHH625" s="178"/>
      <c r="EHI625" s="178"/>
      <c r="EHJ625" s="178"/>
      <c r="EHK625" s="178"/>
      <c r="EHL625" s="178"/>
      <c r="EHM625" s="178"/>
      <c r="EHN625" s="178"/>
      <c r="EHO625" s="178"/>
      <c r="EHP625" s="178"/>
      <c r="EHQ625" s="178"/>
      <c r="EHR625" s="178"/>
      <c r="EHS625" s="178"/>
      <c r="EHT625" s="178"/>
      <c r="EHU625" s="178"/>
      <c r="EHV625" s="178"/>
      <c r="EHW625" s="178"/>
      <c r="EHX625" s="178"/>
      <c r="EHY625" s="178"/>
      <c r="EHZ625" s="178"/>
      <c r="EIA625" s="178"/>
      <c r="EIB625" s="178"/>
      <c r="EIC625" s="178"/>
      <c r="EID625" s="178"/>
      <c r="EIE625" s="178"/>
      <c r="EIF625" s="178"/>
      <c r="EIG625" s="178"/>
      <c r="EIH625" s="178"/>
      <c r="EII625" s="178"/>
      <c r="EIJ625" s="178"/>
      <c r="EIK625" s="178"/>
      <c r="EIL625" s="178"/>
      <c r="EIM625" s="178"/>
      <c r="EIN625" s="178"/>
      <c r="EIO625" s="178"/>
      <c r="EIP625" s="178"/>
      <c r="EIQ625" s="178"/>
      <c r="EIR625" s="178"/>
      <c r="EIS625" s="178"/>
      <c r="EIT625" s="178"/>
      <c r="EIU625" s="178"/>
      <c r="EIV625" s="178"/>
      <c r="EIW625" s="178"/>
      <c r="EIX625" s="178"/>
      <c r="EIY625" s="178"/>
      <c r="EIZ625" s="178"/>
      <c r="EJA625" s="178"/>
      <c r="EJB625" s="178"/>
      <c r="EJC625" s="178"/>
      <c r="EJD625" s="178"/>
      <c r="EJE625" s="178"/>
      <c r="EJF625" s="178"/>
      <c r="EJG625" s="178"/>
      <c r="EJH625" s="178"/>
      <c r="EJI625" s="178"/>
      <c r="EJJ625" s="178"/>
      <c r="EJK625" s="178"/>
      <c r="EJL625" s="178"/>
      <c r="EJM625" s="178"/>
      <c r="EJN625" s="178"/>
      <c r="EJO625" s="178"/>
      <c r="EJP625" s="178"/>
      <c r="EJQ625" s="178"/>
      <c r="EJR625" s="178"/>
      <c r="EJS625" s="178"/>
      <c r="EJT625" s="178"/>
      <c r="EJU625" s="178"/>
      <c r="EJV625" s="178"/>
      <c r="EJW625" s="178"/>
      <c r="EJX625" s="178"/>
      <c r="EJY625" s="178"/>
      <c r="EJZ625" s="178"/>
      <c r="EKA625" s="178"/>
      <c r="EKB625" s="178"/>
      <c r="EKC625" s="178"/>
      <c r="EKD625" s="178"/>
      <c r="EKE625" s="178"/>
      <c r="EKF625" s="178"/>
      <c r="EKG625" s="178"/>
      <c r="EKH625" s="178"/>
      <c r="EKI625" s="178"/>
      <c r="EKJ625" s="178"/>
      <c r="EKK625" s="178"/>
      <c r="EKL625" s="178"/>
      <c r="EKM625" s="178"/>
      <c r="EKN625" s="178"/>
      <c r="EKO625" s="178"/>
      <c r="EKP625" s="178"/>
      <c r="EKQ625" s="178"/>
      <c r="EKR625" s="178"/>
      <c r="EKS625" s="178"/>
      <c r="EKT625" s="178"/>
      <c r="EKU625" s="178"/>
      <c r="EKV625" s="178"/>
      <c r="EKW625" s="178"/>
      <c r="EKX625" s="178"/>
      <c r="EKY625" s="178"/>
      <c r="EKZ625" s="178"/>
      <c r="ELA625" s="178"/>
      <c r="ELB625" s="178"/>
      <c r="ELC625" s="178"/>
      <c r="ELD625" s="178"/>
      <c r="ELE625" s="178"/>
      <c r="ELF625" s="178"/>
      <c r="ELG625" s="178"/>
      <c r="ELH625" s="178"/>
      <c r="ELI625" s="178"/>
      <c r="ELJ625" s="178"/>
      <c r="ELK625" s="178"/>
      <c r="ELL625" s="178"/>
      <c r="ELM625" s="178"/>
      <c r="ELN625" s="178"/>
      <c r="ELO625" s="178"/>
      <c r="ELP625" s="178"/>
      <c r="ELQ625" s="178"/>
      <c r="ELR625" s="178"/>
      <c r="ELS625" s="178"/>
      <c r="ELT625" s="178"/>
      <c r="ELU625" s="178"/>
      <c r="ELV625" s="178"/>
      <c r="ELW625" s="178"/>
      <c r="ELX625" s="178"/>
      <c r="ELY625" s="178"/>
      <c r="ELZ625" s="178"/>
      <c r="EMA625" s="178"/>
      <c r="EMB625" s="178"/>
      <c r="EMC625" s="178"/>
      <c r="EMD625" s="178"/>
      <c r="EME625" s="178"/>
      <c r="EMF625" s="178"/>
      <c r="EMG625" s="178"/>
      <c r="EMH625" s="178"/>
      <c r="EMI625" s="178"/>
      <c r="EMJ625" s="178"/>
      <c r="EMK625" s="178"/>
      <c r="EML625" s="178"/>
      <c r="EMM625" s="178"/>
      <c r="EMN625" s="178"/>
      <c r="EMO625" s="178"/>
      <c r="EMP625" s="178"/>
      <c r="EMQ625" s="178"/>
      <c r="EMR625" s="178"/>
      <c r="EMS625" s="178"/>
      <c r="EMT625" s="178"/>
      <c r="EMU625" s="178"/>
      <c r="EMV625" s="178"/>
      <c r="EMW625" s="178"/>
      <c r="EMX625" s="178"/>
      <c r="EMY625" s="178"/>
      <c r="EMZ625" s="178"/>
      <c r="ENA625" s="178"/>
      <c r="ENB625" s="178"/>
      <c r="ENC625" s="178"/>
      <c r="END625" s="178"/>
      <c r="ENE625" s="178"/>
      <c r="ENF625" s="178"/>
      <c r="ENG625" s="178"/>
      <c r="ENH625" s="178"/>
      <c r="ENI625" s="178"/>
      <c r="ENJ625" s="178"/>
      <c r="ENK625" s="178"/>
      <c r="ENL625" s="178"/>
      <c r="ENM625" s="178"/>
      <c r="ENN625" s="178"/>
      <c r="ENO625" s="178"/>
      <c r="ENP625" s="178"/>
      <c r="ENQ625" s="178"/>
      <c r="ENR625" s="178"/>
      <c r="ENS625" s="178"/>
      <c r="ENT625" s="178"/>
      <c r="ENU625" s="178"/>
      <c r="ENV625" s="178"/>
      <c r="ENW625" s="178"/>
      <c r="ENX625" s="178"/>
      <c r="ENY625" s="178"/>
      <c r="ENZ625" s="178"/>
      <c r="EOA625" s="178"/>
      <c r="EOB625" s="178"/>
      <c r="EOC625" s="178"/>
      <c r="EOD625" s="178"/>
      <c r="EOE625" s="178"/>
      <c r="EOF625" s="178"/>
      <c r="EOG625" s="178"/>
      <c r="EOH625" s="178"/>
      <c r="EOI625" s="178"/>
      <c r="EOJ625" s="178"/>
      <c r="EOK625" s="178"/>
      <c r="EOL625" s="178"/>
      <c r="EOM625" s="178"/>
      <c r="EON625" s="178"/>
      <c r="EOO625" s="178"/>
      <c r="EOP625" s="178"/>
      <c r="EOQ625" s="178"/>
      <c r="EOR625" s="178"/>
      <c r="EOS625" s="178"/>
      <c r="EOT625" s="178"/>
      <c r="EOU625" s="178"/>
      <c r="EOV625" s="178"/>
      <c r="EOW625" s="178"/>
      <c r="EOX625" s="178"/>
      <c r="EOY625" s="178"/>
      <c r="EOZ625" s="178"/>
      <c r="EPA625" s="178"/>
      <c r="EPB625" s="178"/>
      <c r="EPC625" s="178"/>
      <c r="EPD625" s="178"/>
      <c r="EPE625" s="178"/>
      <c r="EPF625" s="178"/>
      <c r="EPG625" s="178"/>
      <c r="EPH625" s="178"/>
      <c r="EPI625" s="178"/>
      <c r="EPJ625" s="178"/>
      <c r="EPK625" s="178"/>
      <c r="EPL625" s="178"/>
      <c r="EPM625" s="178"/>
      <c r="EPN625" s="178"/>
      <c r="EPO625" s="178"/>
      <c r="EPP625" s="178"/>
      <c r="EPQ625" s="178"/>
      <c r="EPR625" s="178"/>
      <c r="EPS625" s="178"/>
      <c r="EPT625" s="178"/>
      <c r="EPU625" s="178"/>
      <c r="EPV625" s="178"/>
      <c r="EPW625" s="178"/>
      <c r="EPX625" s="178"/>
      <c r="EPY625" s="178"/>
      <c r="EPZ625" s="178"/>
      <c r="EQA625" s="178"/>
      <c r="EQB625" s="178"/>
      <c r="EQC625" s="178"/>
      <c r="EQD625" s="178"/>
      <c r="EQE625" s="178"/>
      <c r="EQF625" s="178"/>
      <c r="EQG625" s="178"/>
      <c r="EQH625" s="178"/>
      <c r="EQI625" s="178"/>
      <c r="EQJ625" s="178"/>
      <c r="EQK625" s="178"/>
      <c r="EQL625" s="178"/>
      <c r="EQM625" s="178"/>
      <c r="EQN625" s="178"/>
      <c r="EQO625" s="178"/>
      <c r="EQP625" s="178"/>
      <c r="EQQ625" s="178"/>
      <c r="EQR625" s="178"/>
      <c r="EQS625" s="178"/>
      <c r="EQT625" s="178"/>
      <c r="EQU625" s="178"/>
      <c r="EQV625" s="178"/>
      <c r="EQW625" s="178"/>
      <c r="EQX625" s="178"/>
      <c r="EQY625" s="178"/>
      <c r="EQZ625" s="178"/>
      <c r="ERA625" s="178"/>
      <c r="ERB625" s="178"/>
      <c r="ERC625" s="178"/>
      <c r="ERD625" s="178"/>
      <c r="ERE625" s="178"/>
      <c r="ERF625" s="178"/>
      <c r="ERG625" s="178"/>
      <c r="ERH625" s="178"/>
      <c r="ERI625" s="178"/>
      <c r="ERJ625" s="178"/>
      <c r="ERK625" s="178"/>
      <c r="ERL625" s="178"/>
      <c r="ERM625" s="178"/>
      <c r="ERN625" s="178"/>
      <c r="ERO625" s="178"/>
      <c r="ERP625" s="178"/>
      <c r="ERQ625" s="178"/>
      <c r="ERR625" s="178"/>
      <c r="ERS625" s="178"/>
      <c r="ERT625" s="178"/>
      <c r="ERU625" s="178"/>
      <c r="ERV625" s="178"/>
      <c r="ERW625" s="178"/>
      <c r="ERX625" s="178"/>
      <c r="ERY625" s="178"/>
      <c r="ERZ625" s="178"/>
      <c r="ESA625" s="178"/>
      <c r="ESB625" s="178"/>
      <c r="ESC625" s="178"/>
      <c r="ESD625" s="178"/>
      <c r="ESE625" s="178"/>
      <c r="ESF625" s="178"/>
      <c r="ESG625" s="178"/>
      <c r="ESH625" s="178"/>
      <c r="ESI625" s="178"/>
      <c r="ESJ625" s="178"/>
      <c r="ESK625" s="178"/>
      <c r="ESL625" s="178"/>
      <c r="ESM625" s="178"/>
      <c r="ESN625" s="178"/>
      <c r="ESO625" s="178"/>
      <c r="ESP625" s="178"/>
      <c r="ESQ625" s="178"/>
      <c r="ESR625" s="178"/>
      <c r="ESS625" s="178"/>
      <c r="EST625" s="178"/>
      <c r="ESU625" s="178"/>
      <c r="ESV625" s="178"/>
      <c r="ESW625" s="178"/>
      <c r="ESX625" s="178"/>
      <c r="ESY625" s="178"/>
      <c r="ESZ625" s="178"/>
      <c r="ETA625" s="178"/>
      <c r="ETB625" s="178"/>
      <c r="ETC625" s="178"/>
      <c r="ETD625" s="178"/>
      <c r="ETE625" s="178"/>
      <c r="ETF625" s="178"/>
      <c r="ETG625" s="178"/>
      <c r="ETH625" s="178"/>
      <c r="ETI625" s="178"/>
      <c r="ETJ625" s="178"/>
      <c r="ETK625" s="178"/>
      <c r="ETL625" s="178"/>
      <c r="ETM625" s="178"/>
      <c r="ETN625" s="178"/>
      <c r="ETO625" s="178"/>
      <c r="ETP625" s="178"/>
      <c r="ETQ625" s="178"/>
      <c r="ETR625" s="178"/>
      <c r="ETS625" s="178"/>
      <c r="ETT625" s="178"/>
      <c r="ETU625" s="178"/>
      <c r="ETV625" s="178"/>
      <c r="ETW625" s="178"/>
      <c r="ETX625" s="178"/>
      <c r="ETY625" s="178"/>
      <c r="ETZ625" s="178"/>
      <c r="EUA625" s="178"/>
      <c r="EUB625" s="178"/>
      <c r="EUC625" s="178"/>
      <c r="EUD625" s="178"/>
      <c r="EUE625" s="178"/>
      <c r="EUF625" s="178"/>
      <c r="EUG625" s="178"/>
      <c r="EUH625" s="178"/>
      <c r="EUI625" s="178"/>
      <c r="EUJ625" s="178"/>
      <c r="EUK625" s="178"/>
      <c r="EUL625" s="178"/>
      <c r="EUM625" s="178"/>
      <c r="EUN625" s="178"/>
      <c r="EUO625" s="178"/>
      <c r="EUP625" s="178"/>
      <c r="EUQ625" s="178"/>
      <c r="EUR625" s="178"/>
      <c r="EUS625" s="178"/>
      <c r="EUT625" s="178"/>
      <c r="EUU625" s="178"/>
      <c r="EUV625" s="178"/>
      <c r="EUW625" s="178"/>
      <c r="EUX625" s="178"/>
      <c r="EUY625" s="178"/>
      <c r="EUZ625" s="178"/>
      <c r="EVA625" s="178"/>
      <c r="EVB625" s="178"/>
      <c r="EVC625" s="178"/>
      <c r="EVD625" s="178"/>
      <c r="EVE625" s="178"/>
      <c r="EVF625" s="178"/>
      <c r="EVG625" s="178"/>
      <c r="EVH625" s="178"/>
      <c r="EVI625" s="178"/>
      <c r="EVJ625" s="178"/>
      <c r="EVK625" s="178"/>
      <c r="EVL625" s="178"/>
      <c r="EVM625" s="178"/>
      <c r="EVN625" s="178"/>
      <c r="EVO625" s="178"/>
      <c r="EVP625" s="178"/>
      <c r="EVQ625" s="178"/>
      <c r="EVR625" s="178"/>
      <c r="EVS625" s="178"/>
      <c r="EVT625" s="178"/>
      <c r="EVU625" s="178"/>
      <c r="EVV625" s="178"/>
      <c r="EVW625" s="178"/>
      <c r="EVX625" s="178"/>
      <c r="EVY625" s="178"/>
      <c r="EVZ625" s="178"/>
      <c r="EWA625" s="178"/>
      <c r="EWB625" s="178"/>
      <c r="EWC625" s="178"/>
      <c r="EWD625" s="178"/>
      <c r="EWE625" s="178"/>
      <c r="EWF625" s="178"/>
      <c r="EWG625" s="178"/>
      <c r="EWH625" s="178"/>
      <c r="EWI625" s="178"/>
      <c r="EWJ625" s="178"/>
      <c r="EWK625" s="178"/>
      <c r="EWL625" s="178"/>
      <c r="EWM625" s="178"/>
      <c r="EWN625" s="178"/>
      <c r="EWO625" s="178"/>
      <c r="EWP625" s="178"/>
      <c r="EWQ625" s="178"/>
      <c r="EWR625" s="178"/>
      <c r="EWS625" s="178"/>
      <c r="EWT625" s="178"/>
      <c r="EWU625" s="178"/>
      <c r="EWV625" s="178"/>
      <c r="EWW625" s="178"/>
      <c r="EWX625" s="178"/>
      <c r="EWY625" s="178"/>
      <c r="EWZ625" s="178"/>
      <c r="EXA625" s="178"/>
      <c r="EXB625" s="178"/>
      <c r="EXC625" s="178"/>
      <c r="EXD625" s="178"/>
      <c r="EXE625" s="178"/>
      <c r="EXF625" s="178"/>
      <c r="EXG625" s="178"/>
      <c r="EXH625" s="178"/>
      <c r="EXI625" s="178"/>
      <c r="EXJ625" s="178"/>
      <c r="EXK625" s="178"/>
      <c r="EXL625" s="178"/>
      <c r="EXM625" s="178"/>
      <c r="EXN625" s="178"/>
      <c r="EXO625" s="178"/>
      <c r="EXP625" s="178"/>
      <c r="EXQ625" s="178"/>
      <c r="EXR625" s="178"/>
      <c r="EXS625" s="178"/>
      <c r="EXT625" s="178"/>
      <c r="EXU625" s="178"/>
      <c r="EXV625" s="178"/>
      <c r="EXW625" s="178"/>
      <c r="EXX625" s="178"/>
      <c r="EXY625" s="178"/>
      <c r="EXZ625" s="178"/>
      <c r="EYA625" s="178"/>
      <c r="EYB625" s="178"/>
      <c r="EYC625" s="178"/>
      <c r="EYD625" s="178"/>
      <c r="EYE625" s="178"/>
      <c r="EYF625" s="178"/>
      <c r="EYG625" s="178"/>
      <c r="EYH625" s="178"/>
      <c r="EYI625" s="178"/>
      <c r="EYJ625" s="178"/>
      <c r="EYK625" s="178"/>
      <c r="EYL625" s="178"/>
      <c r="EYM625" s="178"/>
      <c r="EYN625" s="178"/>
      <c r="EYO625" s="178"/>
      <c r="EYP625" s="178"/>
      <c r="EYQ625" s="178"/>
      <c r="EYR625" s="178"/>
      <c r="EYS625" s="178"/>
      <c r="EYT625" s="178"/>
      <c r="EYU625" s="178"/>
      <c r="EYV625" s="178"/>
      <c r="EYW625" s="178"/>
      <c r="EYX625" s="178"/>
      <c r="EYY625" s="178"/>
      <c r="EYZ625" s="178"/>
      <c r="EZA625" s="178"/>
      <c r="EZB625" s="178"/>
      <c r="EZC625" s="178"/>
      <c r="EZD625" s="178"/>
      <c r="EZE625" s="178"/>
      <c r="EZF625" s="178"/>
      <c r="EZG625" s="178"/>
      <c r="EZH625" s="178"/>
      <c r="EZI625" s="178"/>
      <c r="EZJ625" s="178"/>
      <c r="EZK625" s="178"/>
      <c r="EZL625" s="178"/>
      <c r="EZM625" s="178"/>
      <c r="EZN625" s="178"/>
      <c r="EZO625" s="178"/>
      <c r="EZP625" s="178"/>
      <c r="EZQ625" s="178"/>
      <c r="EZR625" s="178"/>
      <c r="EZS625" s="178"/>
      <c r="EZT625" s="178"/>
      <c r="EZU625" s="178"/>
      <c r="EZV625" s="178"/>
      <c r="EZW625" s="178"/>
      <c r="EZX625" s="178"/>
      <c r="EZY625" s="178"/>
      <c r="EZZ625" s="178"/>
      <c r="FAA625" s="178"/>
      <c r="FAB625" s="178"/>
      <c r="FAC625" s="178"/>
      <c r="FAD625" s="178"/>
      <c r="FAE625" s="178"/>
      <c r="FAF625" s="178"/>
      <c r="FAG625" s="178"/>
      <c r="FAH625" s="178"/>
      <c r="FAI625" s="178"/>
      <c r="FAJ625" s="178"/>
      <c r="FAK625" s="178"/>
      <c r="FAL625" s="178"/>
      <c r="FAM625" s="178"/>
      <c r="FAN625" s="178"/>
      <c r="FAO625" s="178"/>
      <c r="FAP625" s="178"/>
      <c r="FAQ625" s="178"/>
      <c r="FAR625" s="178"/>
      <c r="FAS625" s="178"/>
      <c r="FAT625" s="178"/>
      <c r="FAU625" s="178"/>
      <c r="FAV625" s="178"/>
      <c r="FAW625" s="178"/>
      <c r="FAX625" s="178"/>
      <c r="FAY625" s="178"/>
      <c r="FAZ625" s="178"/>
      <c r="FBA625" s="178"/>
      <c r="FBB625" s="178"/>
      <c r="FBC625" s="178"/>
      <c r="FBD625" s="178"/>
      <c r="FBE625" s="178"/>
      <c r="FBF625" s="178"/>
      <c r="FBG625" s="178"/>
      <c r="FBH625" s="178"/>
      <c r="FBI625" s="178"/>
      <c r="FBJ625" s="178"/>
      <c r="FBK625" s="178"/>
      <c r="FBL625" s="178"/>
      <c r="FBM625" s="178"/>
      <c r="FBN625" s="178"/>
      <c r="FBO625" s="178"/>
      <c r="FBP625" s="178"/>
      <c r="FBQ625" s="178"/>
      <c r="FBR625" s="178"/>
      <c r="FBS625" s="178"/>
      <c r="FBT625" s="178"/>
      <c r="FBU625" s="178"/>
      <c r="FBV625" s="178"/>
      <c r="FBW625" s="178"/>
      <c r="FBX625" s="178"/>
      <c r="FBY625" s="178"/>
      <c r="FBZ625" s="178"/>
      <c r="FCA625" s="178"/>
      <c r="FCB625" s="178"/>
      <c r="FCC625" s="178"/>
      <c r="FCD625" s="178"/>
      <c r="FCE625" s="178"/>
      <c r="FCF625" s="178"/>
      <c r="FCG625" s="178"/>
      <c r="FCH625" s="178"/>
      <c r="FCI625" s="178"/>
      <c r="FCJ625" s="178"/>
      <c r="FCK625" s="178"/>
      <c r="FCL625" s="178"/>
      <c r="FCM625" s="178"/>
      <c r="FCN625" s="178"/>
      <c r="FCO625" s="178"/>
      <c r="FCP625" s="178"/>
      <c r="FCQ625" s="178"/>
      <c r="FCR625" s="178"/>
      <c r="FCS625" s="178"/>
      <c r="FCT625" s="178"/>
      <c r="FCU625" s="178"/>
      <c r="FCV625" s="178"/>
      <c r="FCW625" s="178"/>
      <c r="FCX625" s="178"/>
      <c r="FCY625" s="178"/>
      <c r="FCZ625" s="178"/>
      <c r="FDA625" s="178"/>
      <c r="FDB625" s="178"/>
      <c r="FDC625" s="178"/>
      <c r="FDD625" s="178"/>
      <c r="FDE625" s="178"/>
      <c r="FDF625" s="178"/>
      <c r="FDG625" s="178"/>
      <c r="FDH625" s="178"/>
      <c r="FDI625" s="178"/>
      <c r="FDJ625" s="178"/>
      <c r="FDK625" s="178"/>
      <c r="FDL625" s="178"/>
      <c r="FDM625" s="178"/>
      <c r="FDN625" s="178"/>
      <c r="FDO625" s="178"/>
      <c r="FDP625" s="178"/>
      <c r="FDQ625" s="178"/>
      <c r="FDR625" s="178"/>
      <c r="FDS625" s="178"/>
      <c r="FDT625" s="178"/>
      <c r="FDU625" s="178"/>
      <c r="FDV625" s="178"/>
      <c r="FDW625" s="178"/>
      <c r="FDX625" s="178"/>
      <c r="FDY625" s="178"/>
      <c r="FDZ625" s="178"/>
      <c r="FEA625" s="178"/>
      <c r="FEB625" s="178"/>
      <c r="FEC625" s="178"/>
      <c r="FED625" s="178"/>
      <c r="FEE625" s="178"/>
      <c r="FEF625" s="178"/>
      <c r="FEG625" s="178"/>
      <c r="FEH625" s="178"/>
      <c r="FEI625" s="178"/>
      <c r="FEJ625" s="178"/>
      <c r="FEK625" s="178"/>
      <c r="FEL625" s="178"/>
      <c r="FEM625" s="178"/>
      <c r="FEN625" s="178"/>
      <c r="FEO625" s="178"/>
      <c r="FEP625" s="178"/>
      <c r="FEQ625" s="178"/>
      <c r="FER625" s="178"/>
      <c r="FES625" s="178"/>
      <c r="FET625" s="178"/>
      <c r="FEU625" s="178"/>
      <c r="FEV625" s="178"/>
      <c r="FEW625" s="178"/>
      <c r="FEX625" s="178"/>
      <c r="FEY625" s="178"/>
      <c r="FEZ625" s="178"/>
      <c r="FFA625" s="178"/>
      <c r="FFB625" s="178"/>
      <c r="FFC625" s="178"/>
      <c r="FFD625" s="178"/>
      <c r="FFE625" s="178"/>
      <c r="FFF625" s="178"/>
      <c r="FFG625" s="178"/>
      <c r="FFH625" s="178"/>
      <c r="FFI625" s="178"/>
      <c r="FFJ625" s="178"/>
      <c r="FFK625" s="178"/>
      <c r="FFL625" s="178"/>
      <c r="FFM625" s="178"/>
      <c r="FFN625" s="178"/>
      <c r="FFO625" s="178"/>
      <c r="FFP625" s="178"/>
      <c r="FFQ625" s="178"/>
      <c r="FFR625" s="178"/>
      <c r="FFS625" s="178"/>
      <c r="FFT625" s="178"/>
      <c r="FFU625" s="178"/>
      <c r="FFV625" s="178"/>
      <c r="FFW625" s="178"/>
      <c r="FFX625" s="178"/>
      <c r="FFY625" s="178"/>
      <c r="FFZ625" s="178"/>
      <c r="FGA625" s="178"/>
      <c r="FGB625" s="178"/>
      <c r="FGC625" s="178"/>
      <c r="FGD625" s="178"/>
      <c r="FGE625" s="178"/>
      <c r="FGF625" s="178"/>
      <c r="FGG625" s="178"/>
      <c r="FGH625" s="178"/>
      <c r="FGI625" s="178"/>
      <c r="FGJ625" s="178"/>
      <c r="FGK625" s="178"/>
      <c r="FGL625" s="178"/>
      <c r="FGM625" s="178"/>
      <c r="FGN625" s="178"/>
      <c r="FGO625" s="178"/>
      <c r="FGP625" s="178"/>
      <c r="FGQ625" s="178"/>
      <c r="FGR625" s="178"/>
      <c r="FGS625" s="178"/>
      <c r="FGT625" s="178"/>
      <c r="FGU625" s="178"/>
      <c r="FGV625" s="178"/>
      <c r="FGW625" s="178"/>
      <c r="FGX625" s="178"/>
      <c r="FGY625" s="178"/>
      <c r="FGZ625" s="178"/>
      <c r="FHA625" s="178"/>
      <c r="FHB625" s="178"/>
      <c r="FHC625" s="178"/>
      <c r="FHD625" s="178"/>
      <c r="FHE625" s="178"/>
      <c r="FHF625" s="178"/>
      <c r="FHG625" s="178"/>
      <c r="FHH625" s="178"/>
      <c r="FHI625" s="178"/>
      <c r="FHJ625" s="178"/>
      <c r="FHK625" s="178"/>
      <c r="FHL625" s="178"/>
      <c r="FHM625" s="178"/>
      <c r="FHN625" s="178"/>
      <c r="FHO625" s="178"/>
      <c r="FHP625" s="178"/>
      <c r="FHQ625" s="178"/>
      <c r="FHR625" s="178"/>
      <c r="FHS625" s="178"/>
      <c r="FHT625" s="178"/>
      <c r="FHU625" s="178"/>
      <c r="FHV625" s="178"/>
      <c r="FHW625" s="178"/>
      <c r="FHX625" s="178"/>
      <c r="FHY625" s="178"/>
      <c r="FHZ625" s="178"/>
      <c r="FIA625" s="178"/>
      <c r="FIB625" s="178"/>
      <c r="FIC625" s="178"/>
      <c r="FID625" s="178"/>
      <c r="FIE625" s="178"/>
      <c r="FIF625" s="178"/>
      <c r="FIG625" s="178"/>
      <c r="FIH625" s="178"/>
      <c r="FII625" s="178"/>
      <c r="FIJ625" s="178"/>
      <c r="FIK625" s="178"/>
      <c r="FIL625" s="178"/>
      <c r="FIM625" s="178"/>
      <c r="FIN625" s="178"/>
      <c r="FIO625" s="178"/>
      <c r="FIP625" s="178"/>
      <c r="FIQ625" s="178"/>
      <c r="FIR625" s="178"/>
      <c r="FIS625" s="178"/>
      <c r="FIT625" s="178"/>
      <c r="FIU625" s="178"/>
      <c r="FIV625" s="178"/>
      <c r="FIW625" s="178"/>
      <c r="FIX625" s="178"/>
      <c r="FIY625" s="178"/>
      <c r="FIZ625" s="178"/>
      <c r="FJA625" s="178"/>
      <c r="FJB625" s="178"/>
      <c r="FJC625" s="178"/>
      <c r="FJD625" s="178"/>
      <c r="FJE625" s="178"/>
      <c r="FJF625" s="178"/>
      <c r="FJG625" s="178"/>
      <c r="FJH625" s="178"/>
      <c r="FJI625" s="178"/>
      <c r="FJJ625" s="178"/>
      <c r="FJK625" s="178"/>
      <c r="FJL625" s="178"/>
      <c r="FJM625" s="178"/>
      <c r="FJN625" s="178"/>
      <c r="FJO625" s="178"/>
      <c r="FJP625" s="178"/>
      <c r="FJQ625" s="178"/>
      <c r="FJR625" s="178"/>
      <c r="FJS625" s="178"/>
      <c r="FJT625" s="178"/>
      <c r="FJU625" s="178"/>
      <c r="FJV625" s="178"/>
      <c r="FJW625" s="178"/>
      <c r="FJX625" s="178"/>
      <c r="FJY625" s="178"/>
      <c r="FJZ625" s="178"/>
      <c r="FKA625" s="178"/>
      <c r="FKB625" s="178"/>
      <c r="FKC625" s="178"/>
      <c r="FKD625" s="178"/>
      <c r="FKE625" s="178"/>
      <c r="FKF625" s="178"/>
      <c r="FKG625" s="178"/>
      <c r="FKH625" s="178"/>
      <c r="FKI625" s="178"/>
      <c r="FKJ625" s="178"/>
      <c r="FKK625" s="178"/>
      <c r="FKL625" s="178"/>
      <c r="FKM625" s="178"/>
      <c r="FKN625" s="178"/>
      <c r="FKO625" s="178"/>
      <c r="FKP625" s="178"/>
      <c r="FKQ625" s="178"/>
      <c r="FKR625" s="178"/>
      <c r="FKS625" s="178"/>
      <c r="FKT625" s="178"/>
      <c r="FKU625" s="178"/>
      <c r="FKV625" s="178"/>
      <c r="FKW625" s="178"/>
      <c r="FKX625" s="178"/>
      <c r="FKY625" s="178"/>
      <c r="FKZ625" s="178"/>
      <c r="FLA625" s="178"/>
      <c r="FLB625" s="178"/>
      <c r="FLC625" s="178"/>
      <c r="FLD625" s="178"/>
      <c r="FLE625" s="178"/>
      <c r="FLF625" s="178"/>
      <c r="FLG625" s="178"/>
      <c r="FLH625" s="178"/>
      <c r="FLI625" s="178"/>
      <c r="FLJ625" s="178"/>
      <c r="FLK625" s="178"/>
      <c r="FLL625" s="178"/>
      <c r="FLM625" s="178"/>
      <c r="FLN625" s="178"/>
      <c r="FLO625" s="178"/>
      <c r="FLP625" s="178"/>
      <c r="FLQ625" s="178"/>
      <c r="FLR625" s="178"/>
      <c r="FLS625" s="178"/>
      <c r="FLT625" s="178"/>
      <c r="FLU625" s="178"/>
      <c r="FLV625" s="178"/>
      <c r="FLW625" s="178"/>
      <c r="FLX625" s="178"/>
      <c r="FLY625" s="178"/>
      <c r="FLZ625" s="178"/>
      <c r="FMA625" s="178"/>
      <c r="FMB625" s="178"/>
      <c r="FMC625" s="178"/>
      <c r="FMD625" s="178"/>
      <c r="FME625" s="178"/>
      <c r="FMF625" s="178"/>
      <c r="FMG625" s="178"/>
      <c r="FMH625" s="178"/>
      <c r="FMI625" s="178"/>
      <c r="FMJ625" s="178"/>
      <c r="FMK625" s="178"/>
      <c r="FML625" s="178"/>
      <c r="FMM625" s="178"/>
      <c r="FMN625" s="178"/>
      <c r="FMO625" s="178"/>
      <c r="FMP625" s="178"/>
      <c r="FMQ625" s="178"/>
      <c r="FMR625" s="178"/>
      <c r="FMS625" s="178"/>
      <c r="FMT625" s="178"/>
      <c r="FMU625" s="178"/>
      <c r="FMV625" s="178"/>
      <c r="FMW625" s="178"/>
      <c r="FMX625" s="178"/>
      <c r="FMY625" s="178"/>
      <c r="FMZ625" s="178"/>
      <c r="FNA625" s="178"/>
      <c r="FNB625" s="178"/>
      <c r="FNC625" s="178"/>
      <c r="FND625" s="178"/>
      <c r="FNE625" s="178"/>
      <c r="FNF625" s="178"/>
      <c r="FNG625" s="178"/>
      <c r="FNH625" s="178"/>
      <c r="FNI625" s="178"/>
      <c r="FNJ625" s="178"/>
      <c r="FNK625" s="178"/>
      <c r="FNL625" s="178"/>
      <c r="FNM625" s="178"/>
      <c r="FNN625" s="178"/>
      <c r="FNO625" s="178"/>
      <c r="FNP625" s="178"/>
      <c r="FNQ625" s="178"/>
      <c r="FNR625" s="178"/>
      <c r="FNS625" s="178"/>
      <c r="FNT625" s="178"/>
      <c r="FNU625" s="178"/>
      <c r="FNV625" s="178"/>
      <c r="FNW625" s="178"/>
      <c r="FNX625" s="178"/>
      <c r="FNY625" s="178"/>
      <c r="FNZ625" s="178"/>
      <c r="FOA625" s="178"/>
      <c r="FOB625" s="178"/>
      <c r="FOC625" s="178"/>
      <c r="FOD625" s="178"/>
      <c r="FOE625" s="178"/>
      <c r="FOF625" s="178"/>
      <c r="FOG625" s="178"/>
      <c r="FOH625" s="178"/>
      <c r="FOI625" s="178"/>
      <c r="FOJ625" s="178"/>
      <c r="FOK625" s="178"/>
      <c r="FOL625" s="178"/>
      <c r="FOM625" s="178"/>
      <c r="FON625" s="178"/>
      <c r="FOO625" s="178"/>
      <c r="FOP625" s="178"/>
      <c r="FOQ625" s="178"/>
      <c r="FOR625" s="178"/>
      <c r="FOS625" s="178"/>
      <c r="FOT625" s="178"/>
      <c r="FOU625" s="178"/>
      <c r="FOV625" s="178"/>
      <c r="FOW625" s="178"/>
      <c r="FOX625" s="178"/>
      <c r="FOY625" s="178"/>
      <c r="FOZ625" s="178"/>
      <c r="FPA625" s="178"/>
      <c r="FPB625" s="178"/>
      <c r="FPC625" s="178"/>
      <c r="FPD625" s="178"/>
      <c r="FPE625" s="178"/>
      <c r="FPF625" s="178"/>
      <c r="FPG625" s="178"/>
      <c r="FPH625" s="178"/>
      <c r="FPI625" s="178"/>
      <c r="FPJ625" s="178"/>
      <c r="FPK625" s="178"/>
      <c r="FPL625" s="178"/>
      <c r="FPM625" s="178"/>
      <c r="FPN625" s="178"/>
      <c r="FPO625" s="178"/>
      <c r="FPP625" s="178"/>
      <c r="FPQ625" s="178"/>
      <c r="FPR625" s="178"/>
      <c r="FPS625" s="178"/>
      <c r="FPT625" s="178"/>
      <c r="FPU625" s="178"/>
      <c r="FPV625" s="178"/>
      <c r="FPW625" s="178"/>
      <c r="FPX625" s="178"/>
      <c r="FPY625" s="178"/>
      <c r="FPZ625" s="178"/>
      <c r="FQA625" s="178"/>
      <c r="FQB625" s="178"/>
      <c r="FQC625" s="178"/>
      <c r="FQD625" s="178"/>
      <c r="FQE625" s="178"/>
      <c r="FQF625" s="178"/>
      <c r="FQG625" s="178"/>
      <c r="FQH625" s="178"/>
      <c r="FQI625" s="178"/>
      <c r="FQJ625" s="178"/>
      <c r="FQK625" s="178"/>
      <c r="FQL625" s="178"/>
      <c r="FQM625" s="178"/>
      <c r="FQN625" s="178"/>
      <c r="FQO625" s="178"/>
      <c r="FQP625" s="178"/>
      <c r="FQQ625" s="178"/>
      <c r="FQR625" s="178"/>
      <c r="FQS625" s="178"/>
      <c r="FQT625" s="178"/>
      <c r="FQU625" s="178"/>
      <c r="FQV625" s="178"/>
      <c r="FQW625" s="178"/>
      <c r="FQX625" s="178"/>
      <c r="FQY625" s="178"/>
      <c r="FQZ625" s="178"/>
      <c r="FRA625" s="178"/>
      <c r="FRB625" s="178"/>
      <c r="FRC625" s="178"/>
      <c r="FRD625" s="178"/>
      <c r="FRE625" s="178"/>
      <c r="FRF625" s="178"/>
      <c r="FRG625" s="178"/>
      <c r="FRH625" s="178"/>
      <c r="FRI625" s="178"/>
      <c r="FRJ625" s="178"/>
      <c r="FRK625" s="178"/>
      <c r="FRL625" s="178"/>
      <c r="FRM625" s="178"/>
      <c r="FRN625" s="178"/>
      <c r="FRO625" s="178"/>
      <c r="FRP625" s="178"/>
      <c r="FRQ625" s="178"/>
      <c r="FRR625" s="178"/>
      <c r="FRS625" s="178"/>
      <c r="FRT625" s="178"/>
      <c r="FRU625" s="178"/>
      <c r="FRV625" s="178"/>
      <c r="FRW625" s="178"/>
      <c r="FRX625" s="178"/>
      <c r="FRY625" s="178"/>
      <c r="FRZ625" s="178"/>
      <c r="FSA625" s="178"/>
      <c r="FSB625" s="178"/>
      <c r="FSC625" s="178"/>
      <c r="FSD625" s="178"/>
      <c r="FSE625" s="178"/>
      <c r="FSF625" s="178"/>
      <c r="FSG625" s="178"/>
      <c r="FSH625" s="178"/>
      <c r="FSI625" s="178"/>
      <c r="FSJ625" s="178"/>
      <c r="FSK625" s="178"/>
      <c r="FSL625" s="178"/>
      <c r="FSM625" s="178"/>
      <c r="FSN625" s="178"/>
      <c r="FSO625" s="178"/>
      <c r="FSP625" s="178"/>
      <c r="FSQ625" s="178"/>
      <c r="FSR625" s="178"/>
      <c r="FSS625" s="178"/>
      <c r="FST625" s="178"/>
      <c r="FSU625" s="178"/>
      <c r="FSV625" s="178"/>
      <c r="FSW625" s="178"/>
      <c r="FSX625" s="178"/>
      <c r="FSY625" s="178"/>
      <c r="FSZ625" s="178"/>
      <c r="FTA625" s="178"/>
      <c r="FTB625" s="178"/>
      <c r="FTC625" s="178"/>
      <c r="FTD625" s="178"/>
      <c r="FTE625" s="178"/>
      <c r="FTF625" s="178"/>
      <c r="FTG625" s="178"/>
      <c r="FTH625" s="178"/>
      <c r="FTI625" s="178"/>
      <c r="FTJ625" s="178"/>
      <c r="FTK625" s="178"/>
      <c r="FTL625" s="178"/>
      <c r="FTM625" s="178"/>
      <c r="FTN625" s="178"/>
      <c r="FTO625" s="178"/>
      <c r="FTP625" s="178"/>
      <c r="FTQ625" s="178"/>
      <c r="FTR625" s="178"/>
      <c r="FTS625" s="178"/>
      <c r="FTT625" s="178"/>
      <c r="FTU625" s="178"/>
      <c r="FTV625" s="178"/>
      <c r="FTW625" s="178"/>
      <c r="FTX625" s="178"/>
      <c r="FTY625" s="178"/>
      <c r="FTZ625" s="178"/>
      <c r="FUA625" s="178"/>
      <c r="FUB625" s="178"/>
      <c r="FUC625" s="178"/>
      <c r="FUD625" s="178"/>
      <c r="FUE625" s="178"/>
      <c r="FUF625" s="178"/>
      <c r="FUG625" s="178"/>
      <c r="FUH625" s="178"/>
      <c r="FUI625" s="178"/>
      <c r="FUJ625" s="178"/>
      <c r="FUK625" s="178"/>
      <c r="FUL625" s="178"/>
      <c r="FUM625" s="178"/>
      <c r="FUN625" s="178"/>
      <c r="FUO625" s="178"/>
      <c r="FUP625" s="178"/>
      <c r="FUQ625" s="178"/>
      <c r="FUR625" s="178"/>
      <c r="FUS625" s="178"/>
      <c r="FUT625" s="178"/>
      <c r="FUU625" s="178"/>
      <c r="FUV625" s="178"/>
      <c r="FUW625" s="178"/>
      <c r="FUX625" s="178"/>
      <c r="FUY625" s="178"/>
      <c r="FUZ625" s="178"/>
      <c r="FVA625" s="178"/>
      <c r="FVB625" s="178"/>
      <c r="FVC625" s="178"/>
      <c r="FVD625" s="178"/>
      <c r="FVE625" s="178"/>
      <c r="FVF625" s="178"/>
      <c r="FVG625" s="178"/>
      <c r="FVH625" s="178"/>
      <c r="FVI625" s="178"/>
      <c r="FVJ625" s="178"/>
      <c r="FVK625" s="178"/>
      <c r="FVL625" s="178"/>
      <c r="FVM625" s="178"/>
      <c r="FVN625" s="178"/>
      <c r="FVO625" s="178"/>
      <c r="FVP625" s="178"/>
      <c r="FVQ625" s="178"/>
      <c r="FVR625" s="178"/>
      <c r="FVS625" s="178"/>
      <c r="FVT625" s="178"/>
      <c r="FVU625" s="178"/>
      <c r="FVV625" s="178"/>
      <c r="FVW625" s="178"/>
      <c r="FVX625" s="178"/>
      <c r="FVY625" s="178"/>
      <c r="FVZ625" s="178"/>
      <c r="FWA625" s="178"/>
      <c r="FWB625" s="178"/>
      <c r="FWC625" s="178"/>
      <c r="FWD625" s="178"/>
      <c r="FWE625" s="178"/>
      <c r="FWF625" s="178"/>
      <c r="FWG625" s="178"/>
      <c r="FWH625" s="178"/>
      <c r="FWI625" s="178"/>
      <c r="FWJ625" s="178"/>
      <c r="FWK625" s="178"/>
      <c r="FWL625" s="178"/>
      <c r="FWM625" s="178"/>
      <c r="FWN625" s="178"/>
      <c r="FWO625" s="178"/>
      <c r="FWP625" s="178"/>
      <c r="FWQ625" s="178"/>
      <c r="FWR625" s="178"/>
      <c r="FWS625" s="178"/>
      <c r="FWT625" s="178"/>
      <c r="FWU625" s="178"/>
      <c r="FWV625" s="178"/>
      <c r="FWW625" s="178"/>
      <c r="FWX625" s="178"/>
      <c r="FWY625" s="178"/>
      <c r="FWZ625" s="178"/>
      <c r="FXA625" s="178"/>
      <c r="FXB625" s="178"/>
      <c r="FXC625" s="178"/>
      <c r="FXD625" s="178"/>
      <c r="FXE625" s="178"/>
      <c r="FXF625" s="178"/>
      <c r="FXG625" s="178"/>
      <c r="FXH625" s="178"/>
      <c r="FXI625" s="178"/>
      <c r="FXJ625" s="178"/>
      <c r="FXK625" s="178"/>
      <c r="FXL625" s="178"/>
      <c r="FXM625" s="178"/>
      <c r="FXN625" s="178"/>
      <c r="FXO625" s="178"/>
      <c r="FXP625" s="178"/>
      <c r="FXQ625" s="178"/>
      <c r="FXR625" s="178"/>
      <c r="FXS625" s="178"/>
      <c r="FXT625" s="178"/>
      <c r="FXU625" s="178"/>
      <c r="FXV625" s="178"/>
      <c r="FXW625" s="178"/>
      <c r="FXX625" s="178"/>
      <c r="FXY625" s="178"/>
      <c r="FXZ625" s="178"/>
      <c r="FYA625" s="178"/>
      <c r="FYB625" s="178"/>
      <c r="FYC625" s="178"/>
      <c r="FYD625" s="178"/>
      <c r="FYE625" s="178"/>
      <c r="FYF625" s="178"/>
      <c r="FYG625" s="178"/>
      <c r="FYH625" s="178"/>
      <c r="FYI625" s="178"/>
      <c r="FYJ625" s="178"/>
      <c r="FYK625" s="178"/>
      <c r="FYL625" s="178"/>
      <c r="FYM625" s="178"/>
      <c r="FYN625" s="178"/>
      <c r="FYO625" s="178"/>
      <c r="FYP625" s="178"/>
      <c r="FYQ625" s="178"/>
      <c r="FYR625" s="178"/>
      <c r="FYS625" s="178"/>
      <c r="FYT625" s="178"/>
      <c r="FYU625" s="178"/>
      <c r="FYV625" s="178"/>
      <c r="FYW625" s="178"/>
      <c r="FYX625" s="178"/>
      <c r="FYY625" s="178"/>
      <c r="FYZ625" s="178"/>
      <c r="FZA625" s="178"/>
      <c r="FZB625" s="178"/>
      <c r="FZC625" s="178"/>
      <c r="FZD625" s="178"/>
      <c r="FZE625" s="178"/>
      <c r="FZF625" s="178"/>
      <c r="FZG625" s="178"/>
      <c r="FZH625" s="178"/>
      <c r="FZI625" s="178"/>
      <c r="FZJ625" s="178"/>
      <c r="FZK625" s="178"/>
      <c r="FZL625" s="178"/>
      <c r="FZM625" s="178"/>
      <c r="FZN625" s="178"/>
      <c r="FZO625" s="178"/>
      <c r="FZP625" s="178"/>
      <c r="FZQ625" s="178"/>
      <c r="FZR625" s="178"/>
      <c r="FZS625" s="178"/>
      <c r="FZT625" s="178"/>
      <c r="FZU625" s="178"/>
      <c r="FZV625" s="178"/>
      <c r="FZW625" s="178"/>
      <c r="FZX625" s="178"/>
      <c r="FZY625" s="178"/>
      <c r="FZZ625" s="178"/>
      <c r="GAA625" s="178"/>
      <c r="GAB625" s="178"/>
      <c r="GAC625" s="178"/>
      <c r="GAD625" s="178"/>
      <c r="GAE625" s="178"/>
      <c r="GAF625" s="178"/>
      <c r="GAG625" s="178"/>
      <c r="GAH625" s="178"/>
      <c r="GAI625" s="178"/>
      <c r="GAJ625" s="178"/>
      <c r="GAK625" s="178"/>
      <c r="GAL625" s="178"/>
      <c r="GAM625" s="178"/>
      <c r="GAN625" s="178"/>
      <c r="GAO625" s="178"/>
      <c r="GAP625" s="178"/>
      <c r="GAQ625" s="178"/>
      <c r="GAR625" s="178"/>
      <c r="GAS625" s="178"/>
      <c r="GAT625" s="178"/>
      <c r="GAU625" s="178"/>
      <c r="GAV625" s="178"/>
      <c r="GAW625" s="178"/>
      <c r="GAX625" s="178"/>
      <c r="GAY625" s="178"/>
      <c r="GAZ625" s="178"/>
      <c r="GBA625" s="178"/>
      <c r="GBB625" s="178"/>
      <c r="GBC625" s="178"/>
      <c r="GBD625" s="178"/>
      <c r="GBE625" s="178"/>
      <c r="GBF625" s="178"/>
      <c r="GBG625" s="178"/>
      <c r="GBH625" s="178"/>
      <c r="GBI625" s="178"/>
      <c r="GBJ625" s="178"/>
      <c r="GBK625" s="178"/>
      <c r="GBL625" s="178"/>
      <c r="GBM625" s="178"/>
      <c r="GBN625" s="178"/>
      <c r="GBO625" s="178"/>
      <c r="GBP625" s="178"/>
      <c r="GBQ625" s="178"/>
      <c r="GBR625" s="178"/>
      <c r="GBS625" s="178"/>
      <c r="GBT625" s="178"/>
      <c r="GBU625" s="178"/>
      <c r="GBV625" s="178"/>
      <c r="GBW625" s="178"/>
      <c r="GBX625" s="178"/>
      <c r="GBY625" s="178"/>
      <c r="GBZ625" s="178"/>
      <c r="GCA625" s="178"/>
      <c r="GCB625" s="178"/>
      <c r="GCC625" s="178"/>
      <c r="GCD625" s="178"/>
      <c r="GCE625" s="178"/>
      <c r="GCF625" s="178"/>
      <c r="GCG625" s="178"/>
      <c r="GCH625" s="178"/>
      <c r="GCI625" s="178"/>
      <c r="GCJ625" s="178"/>
      <c r="GCK625" s="178"/>
      <c r="GCL625" s="178"/>
      <c r="GCM625" s="178"/>
      <c r="GCN625" s="178"/>
      <c r="GCO625" s="178"/>
      <c r="GCP625" s="178"/>
      <c r="GCQ625" s="178"/>
      <c r="GCR625" s="178"/>
      <c r="GCS625" s="178"/>
      <c r="GCT625" s="178"/>
      <c r="GCU625" s="178"/>
      <c r="GCV625" s="178"/>
      <c r="GCW625" s="178"/>
      <c r="GCX625" s="178"/>
      <c r="GCY625" s="178"/>
      <c r="GCZ625" s="178"/>
      <c r="GDA625" s="178"/>
      <c r="GDB625" s="178"/>
      <c r="GDC625" s="178"/>
      <c r="GDD625" s="178"/>
      <c r="GDE625" s="178"/>
      <c r="GDF625" s="178"/>
      <c r="GDG625" s="178"/>
      <c r="GDH625" s="178"/>
      <c r="GDI625" s="178"/>
      <c r="GDJ625" s="178"/>
      <c r="GDK625" s="178"/>
      <c r="GDL625" s="178"/>
      <c r="GDM625" s="178"/>
      <c r="GDN625" s="178"/>
      <c r="GDO625" s="178"/>
      <c r="GDP625" s="178"/>
      <c r="GDQ625" s="178"/>
      <c r="GDR625" s="178"/>
      <c r="GDS625" s="178"/>
      <c r="GDT625" s="178"/>
      <c r="GDU625" s="178"/>
      <c r="GDV625" s="178"/>
      <c r="GDW625" s="178"/>
      <c r="GDX625" s="178"/>
      <c r="GDY625" s="178"/>
      <c r="GDZ625" s="178"/>
      <c r="GEA625" s="178"/>
      <c r="GEB625" s="178"/>
      <c r="GEC625" s="178"/>
      <c r="GED625" s="178"/>
      <c r="GEE625" s="178"/>
      <c r="GEF625" s="178"/>
      <c r="GEG625" s="178"/>
      <c r="GEH625" s="178"/>
      <c r="GEI625" s="178"/>
      <c r="GEJ625" s="178"/>
      <c r="GEK625" s="178"/>
      <c r="GEL625" s="178"/>
      <c r="GEM625" s="178"/>
      <c r="GEN625" s="178"/>
      <c r="GEO625" s="178"/>
      <c r="GEP625" s="178"/>
      <c r="GEQ625" s="178"/>
      <c r="GER625" s="178"/>
      <c r="GES625" s="178"/>
      <c r="GET625" s="178"/>
      <c r="GEU625" s="178"/>
      <c r="GEV625" s="178"/>
      <c r="GEW625" s="178"/>
      <c r="GEX625" s="178"/>
      <c r="GEY625" s="178"/>
      <c r="GEZ625" s="178"/>
      <c r="GFA625" s="178"/>
      <c r="GFB625" s="178"/>
      <c r="GFC625" s="178"/>
      <c r="GFD625" s="178"/>
      <c r="GFE625" s="178"/>
      <c r="GFF625" s="178"/>
      <c r="GFG625" s="178"/>
      <c r="GFH625" s="178"/>
      <c r="GFI625" s="178"/>
      <c r="GFJ625" s="178"/>
      <c r="GFK625" s="178"/>
      <c r="GFL625" s="178"/>
      <c r="GFM625" s="178"/>
      <c r="GFN625" s="178"/>
      <c r="GFO625" s="178"/>
      <c r="GFP625" s="178"/>
      <c r="GFQ625" s="178"/>
      <c r="GFR625" s="178"/>
      <c r="GFS625" s="178"/>
      <c r="GFT625" s="178"/>
      <c r="GFU625" s="178"/>
      <c r="GFV625" s="178"/>
      <c r="GFW625" s="178"/>
      <c r="GFX625" s="178"/>
      <c r="GFY625" s="178"/>
      <c r="GFZ625" s="178"/>
      <c r="GGA625" s="178"/>
      <c r="GGB625" s="178"/>
      <c r="GGC625" s="178"/>
      <c r="GGD625" s="178"/>
      <c r="GGE625" s="178"/>
      <c r="GGF625" s="178"/>
      <c r="GGG625" s="178"/>
      <c r="GGH625" s="178"/>
      <c r="GGI625" s="178"/>
      <c r="GGJ625" s="178"/>
      <c r="GGK625" s="178"/>
      <c r="GGL625" s="178"/>
      <c r="GGM625" s="178"/>
      <c r="GGN625" s="178"/>
      <c r="GGO625" s="178"/>
      <c r="GGP625" s="178"/>
      <c r="GGQ625" s="178"/>
      <c r="GGR625" s="178"/>
      <c r="GGS625" s="178"/>
      <c r="GGT625" s="178"/>
      <c r="GGU625" s="178"/>
      <c r="GGV625" s="178"/>
      <c r="GGW625" s="178"/>
      <c r="GGX625" s="178"/>
      <c r="GGY625" s="178"/>
      <c r="GGZ625" s="178"/>
      <c r="GHA625" s="178"/>
      <c r="GHB625" s="178"/>
      <c r="GHC625" s="178"/>
      <c r="GHD625" s="178"/>
      <c r="GHE625" s="178"/>
      <c r="GHF625" s="178"/>
      <c r="GHG625" s="178"/>
      <c r="GHH625" s="178"/>
      <c r="GHI625" s="178"/>
      <c r="GHJ625" s="178"/>
    </row>
    <row r="626" spans="1:4950" s="177" customFormat="1" ht="37.5">
      <c r="A626" s="250" t="s">
        <v>1489</v>
      </c>
      <c r="B626" s="250" t="s">
        <v>1495</v>
      </c>
      <c r="C626" s="250" t="s">
        <v>110</v>
      </c>
      <c r="D626" s="250" t="s">
        <v>1532</v>
      </c>
      <c r="E626" s="278">
        <v>44823</v>
      </c>
      <c r="F626" s="349">
        <v>44910</v>
      </c>
      <c r="G626" s="237"/>
      <c r="H626" s="329"/>
      <c r="I626" s="225">
        <v>1568439</v>
      </c>
      <c r="J626" s="227"/>
      <c r="K626" s="228" t="s">
        <v>286</v>
      </c>
      <c r="L626" s="229">
        <v>55</v>
      </c>
      <c r="M626" s="231">
        <v>138</v>
      </c>
      <c r="N626" s="231"/>
      <c r="O626" s="295" t="s">
        <v>22</v>
      </c>
      <c r="P626" s="241" t="s">
        <v>22</v>
      </c>
      <c r="Q626" s="241" t="s">
        <v>22</v>
      </c>
      <c r="R626" s="241" t="s">
        <v>22</v>
      </c>
      <c r="S626" s="241" t="s">
        <v>22</v>
      </c>
      <c r="T626" s="241" t="s">
        <v>22</v>
      </c>
      <c r="U626" s="241" t="s">
        <v>22</v>
      </c>
      <c r="V626" s="241" t="s">
        <v>173</v>
      </c>
      <c r="W626" s="242"/>
      <c r="X626" s="178"/>
      <c r="Y626" s="178"/>
      <c r="Z626" s="178"/>
      <c r="AA626" s="178"/>
      <c r="AB626" s="178"/>
      <c r="AC626" s="178"/>
      <c r="AD626" s="178"/>
      <c r="AE626" s="178"/>
      <c r="AF626" s="178"/>
      <c r="AG626" s="178"/>
      <c r="AH626" s="178"/>
      <c r="AI626" s="178"/>
      <c r="AJ626" s="178"/>
      <c r="AK626" s="178"/>
      <c r="AL626" s="178"/>
      <c r="AM626" s="178"/>
      <c r="AN626" s="178"/>
      <c r="AO626" s="178"/>
      <c r="AP626" s="178"/>
      <c r="AQ626" s="178"/>
      <c r="AR626" s="178"/>
      <c r="AS626" s="178"/>
      <c r="AT626" s="178"/>
      <c r="AU626" s="178"/>
      <c r="AV626" s="178"/>
      <c r="AW626" s="178"/>
      <c r="AX626" s="178"/>
      <c r="AY626" s="178"/>
      <c r="AZ626" s="178"/>
      <c r="BA626" s="178"/>
      <c r="BB626" s="178"/>
      <c r="BC626" s="178"/>
      <c r="BD626" s="178"/>
      <c r="BE626" s="178"/>
      <c r="BF626" s="178"/>
      <c r="BG626" s="178"/>
      <c r="BH626" s="178"/>
      <c r="BI626" s="178"/>
      <c r="BJ626" s="178"/>
      <c r="BK626" s="178"/>
      <c r="BL626" s="178"/>
      <c r="BM626" s="178"/>
      <c r="BN626" s="178"/>
      <c r="BO626" s="178"/>
      <c r="BP626" s="178"/>
      <c r="BQ626" s="178"/>
      <c r="BR626" s="178"/>
      <c r="BS626" s="178"/>
      <c r="BT626" s="178"/>
      <c r="BU626" s="178"/>
      <c r="BV626" s="178"/>
      <c r="BW626" s="178"/>
      <c r="BX626" s="178"/>
      <c r="BY626" s="178"/>
      <c r="BZ626" s="178"/>
      <c r="CA626" s="178"/>
      <c r="CB626" s="178"/>
      <c r="CC626" s="178"/>
      <c r="CD626" s="178"/>
      <c r="CE626" s="178"/>
      <c r="CF626" s="178"/>
      <c r="CG626" s="178"/>
      <c r="CH626" s="178"/>
      <c r="CI626" s="178"/>
      <c r="CJ626" s="178"/>
      <c r="CK626" s="178"/>
      <c r="CL626" s="178"/>
      <c r="CM626" s="178"/>
      <c r="CN626" s="178"/>
      <c r="CO626" s="178"/>
      <c r="CP626" s="178"/>
      <c r="CQ626" s="178"/>
      <c r="CR626" s="178"/>
      <c r="CS626" s="178"/>
      <c r="CT626" s="178"/>
      <c r="CU626" s="178"/>
      <c r="CV626" s="178"/>
      <c r="CW626" s="178"/>
      <c r="CX626" s="178"/>
      <c r="CY626" s="178"/>
      <c r="CZ626" s="178"/>
      <c r="DA626" s="178"/>
      <c r="DB626" s="178"/>
      <c r="DC626" s="178"/>
      <c r="DD626" s="178"/>
      <c r="DE626" s="178"/>
      <c r="DF626" s="178"/>
      <c r="DG626" s="178"/>
      <c r="DH626" s="178"/>
      <c r="DI626" s="178"/>
      <c r="DJ626" s="178"/>
      <c r="DK626" s="178"/>
      <c r="DL626" s="178"/>
      <c r="DM626" s="178"/>
      <c r="DN626" s="178"/>
      <c r="DO626" s="178"/>
      <c r="DP626" s="178"/>
      <c r="DQ626" s="178"/>
      <c r="DR626" s="178"/>
      <c r="DS626" s="178"/>
      <c r="DT626" s="178"/>
      <c r="DU626" s="178"/>
      <c r="DV626" s="178"/>
      <c r="DW626" s="178"/>
      <c r="DX626" s="178"/>
      <c r="DY626" s="178"/>
      <c r="DZ626" s="178"/>
      <c r="EA626" s="178"/>
      <c r="EB626" s="178"/>
      <c r="EC626" s="178"/>
      <c r="ED626" s="178"/>
      <c r="EE626" s="178"/>
      <c r="EF626" s="178"/>
      <c r="EG626" s="178"/>
      <c r="EH626" s="178"/>
      <c r="EI626" s="178"/>
      <c r="EJ626" s="178"/>
      <c r="EK626" s="178"/>
      <c r="EL626" s="178"/>
      <c r="EM626" s="178"/>
      <c r="EN626" s="178"/>
      <c r="EO626" s="178"/>
      <c r="EP626" s="178"/>
      <c r="EQ626" s="178"/>
      <c r="ER626" s="178"/>
      <c r="ES626" s="178"/>
      <c r="ET626" s="178"/>
      <c r="EU626" s="178"/>
      <c r="EV626" s="178"/>
      <c r="EW626" s="178"/>
      <c r="EX626" s="178"/>
      <c r="EY626" s="178"/>
      <c r="EZ626" s="178"/>
      <c r="FA626" s="178"/>
      <c r="FB626" s="178"/>
      <c r="FC626" s="178"/>
      <c r="FD626" s="178"/>
      <c r="FE626" s="178"/>
      <c r="FF626" s="178"/>
      <c r="FG626" s="178"/>
      <c r="FH626" s="178"/>
      <c r="FI626" s="178"/>
      <c r="FJ626" s="178"/>
      <c r="FK626" s="178"/>
      <c r="FL626" s="178"/>
      <c r="FM626" s="178"/>
      <c r="FN626" s="178"/>
      <c r="FO626" s="178"/>
      <c r="FP626" s="178"/>
      <c r="FQ626" s="178"/>
      <c r="FR626" s="178"/>
      <c r="FS626" s="178"/>
      <c r="FT626" s="178"/>
      <c r="FU626" s="178"/>
      <c r="FV626" s="178"/>
      <c r="FW626" s="178"/>
      <c r="FX626" s="178"/>
      <c r="FY626" s="178"/>
      <c r="FZ626" s="178"/>
      <c r="GA626" s="178"/>
      <c r="GB626" s="178"/>
      <c r="GC626" s="178"/>
      <c r="GD626" s="178"/>
      <c r="GE626" s="178"/>
      <c r="GF626" s="178"/>
      <c r="GG626" s="178"/>
      <c r="GH626" s="178"/>
      <c r="GI626" s="178"/>
      <c r="GJ626" s="178"/>
      <c r="GK626" s="178"/>
      <c r="GL626" s="178"/>
      <c r="GM626" s="178"/>
      <c r="GN626" s="178"/>
      <c r="GO626" s="178"/>
      <c r="GP626" s="178"/>
      <c r="GQ626" s="178"/>
      <c r="GR626" s="178"/>
      <c r="GS626" s="178"/>
      <c r="GT626" s="178"/>
      <c r="GU626" s="178"/>
      <c r="GV626" s="178"/>
      <c r="GW626" s="178"/>
      <c r="GX626" s="178"/>
      <c r="GY626" s="178"/>
      <c r="GZ626" s="178"/>
      <c r="HA626" s="178"/>
      <c r="HB626" s="178"/>
      <c r="HC626" s="178"/>
      <c r="HD626" s="178"/>
      <c r="HE626" s="178"/>
      <c r="HF626" s="178"/>
      <c r="HG626" s="178"/>
      <c r="HH626" s="178"/>
      <c r="HI626" s="178"/>
      <c r="HJ626" s="178"/>
      <c r="HK626" s="178"/>
      <c r="HL626" s="178"/>
      <c r="HM626" s="178"/>
      <c r="HN626" s="178"/>
      <c r="HO626" s="178"/>
      <c r="HP626" s="178"/>
      <c r="HQ626" s="178"/>
      <c r="HR626" s="178"/>
      <c r="HS626" s="178"/>
      <c r="HT626" s="178"/>
      <c r="HU626" s="178"/>
      <c r="HV626" s="178"/>
      <c r="HW626" s="178"/>
      <c r="HX626" s="178"/>
      <c r="HY626" s="178"/>
      <c r="HZ626" s="178"/>
      <c r="IA626" s="178"/>
      <c r="IB626" s="178"/>
      <c r="IC626" s="178"/>
      <c r="ID626" s="178"/>
      <c r="IE626" s="178"/>
      <c r="IF626" s="178"/>
      <c r="IG626" s="178"/>
      <c r="IH626" s="178"/>
      <c r="II626" s="178"/>
      <c r="IJ626" s="178"/>
      <c r="IK626" s="178"/>
      <c r="IL626" s="178"/>
      <c r="IM626" s="178"/>
      <c r="IN626" s="178"/>
      <c r="IO626" s="178"/>
      <c r="IP626" s="178"/>
      <c r="IQ626" s="178"/>
      <c r="IR626" s="178"/>
      <c r="IS626" s="178"/>
      <c r="IT626" s="178"/>
      <c r="IU626" s="178"/>
      <c r="IV626" s="178"/>
      <c r="IW626" s="178"/>
      <c r="IX626" s="178"/>
      <c r="IY626" s="178"/>
      <c r="IZ626" s="178"/>
      <c r="JA626" s="178"/>
      <c r="JB626" s="178"/>
      <c r="JC626" s="178"/>
      <c r="JD626" s="178"/>
      <c r="JE626" s="178"/>
      <c r="JF626" s="178"/>
      <c r="JG626" s="178"/>
      <c r="JH626" s="178"/>
      <c r="JI626" s="178"/>
      <c r="JJ626" s="178"/>
      <c r="JK626" s="178"/>
      <c r="JL626" s="178"/>
      <c r="JM626" s="178"/>
      <c r="JN626" s="178"/>
      <c r="JO626" s="178"/>
      <c r="JP626" s="178"/>
      <c r="JQ626" s="178"/>
      <c r="JR626" s="178"/>
      <c r="JS626" s="178"/>
      <c r="JT626" s="178"/>
      <c r="JU626" s="178"/>
      <c r="JV626" s="178"/>
      <c r="JW626" s="178"/>
      <c r="JX626" s="178"/>
      <c r="JY626" s="178"/>
      <c r="JZ626" s="178"/>
      <c r="KA626" s="178"/>
      <c r="KB626" s="178"/>
      <c r="KC626" s="178"/>
      <c r="KD626" s="178"/>
      <c r="KE626" s="178"/>
      <c r="KF626" s="178"/>
      <c r="KG626" s="178"/>
      <c r="KH626" s="178"/>
      <c r="KI626" s="178"/>
      <c r="KJ626" s="178"/>
      <c r="KK626" s="178"/>
      <c r="KL626" s="178"/>
      <c r="KM626" s="178"/>
      <c r="KN626" s="178"/>
      <c r="KO626" s="178"/>
      <c r="KP626" s="178"/>
      <c r="KQ626" s="178"/>
      <c r="KR626" s="178"/>
      <c r="KS626" s="178"/>
      <c r="KT626" s="178"/>
      <c r="KU626" s="178"/>
      <c r="KV626" s="178"/>
      <c r="KW626" s="178"/>
      <c r="KX626" s="178"/>
      <c r="KY626" s="178"/>
      <c r="KZ626" s="178"/>
      <c r="LA626" s="178"/>
      <c r="LB626" s="178"/>
      <c r="LC626" s="178"/>
      <c r="LD626" s="178"/>
      <c r="LE626" s="178"/>
      <c r="LF626" s="178"/>
      <c r="LG626" s="178"/>
      <c r="LH626" s="178"/>
      <c r="LI626" s="178"/>
      <c r="LJ626" s="178"/>
      <c r="LK626" s="178"/>
      <c r="LL626" s="178"/>
      <c r="LM626" s="178"/>
      <c r="LN626" s="178"/>
      <c r="LO626" s="178"/>
      <c r="LP626" s="178"/>
      <c r="LQ626" s="178"/>
      <c r="LR626" s="178"/>
      <c r="LS626" s="178"/>
      <c r="LT626" s="178"/>
      <c r="LU626" s="178"/>
      <c r="LV626" s="178"/>
      <c r="LW626" s="178"/>
      <c r="LX626" s="178"/>
      <c r="LY626" s="178"/>
      <c r="LZ626" s="178"/>
      <c r="MA626" s="178"/>
      <c r="MB626" s="178"/>
      <c r="MC626" s="178"/>
      <c r="MD626" s="178"/>
      <c r="ME626" s="178"/>
      <c r="MF626" s="178"/>
      <c r="MG626" s="178"/>
      <c r="MH626" s="178"/>
      <c r="MI626" s="178"/>
      <c r="MJ626" s="178"/>
      <c r="MK626" s="178"/>
      <c r="ML626" s="178"/>
      <c r="MM626" s="178"/>
      <c r="MN626" s="178"/>
      <c r="MO626" s="178"/>
      <c r="MP626" s="178"/>
      <c r="MQ626" s="178"/>
      <c r="MR626" s="178"/>
      <c r="MS626" s="178"/>
      <c r="MT626" s="178"/>
      <c r="MU626" s="178"/>
      <c r="MV626" s="178"/>
      <c r="MW626" s="178"/>
      <c r="MX626" s="178"/>
      <c r="MY626" s="178"/>
      <c r="MZ626" s="178"/>
      <c r="NA626" s="178"/>
      <c r="NB626" s="178"/>
      <c r="NC626" s="178"/>
      <c r="ND626" s="178"/>
      <c r="NE626" s="178"/>
      <c r="NF626" s="178"/>
      <c r="NG626" s="178"/>
      <c r="NH626" s="178"/>
      <c r="NI626" s="178"/>
      <c r="NJ626" s="178"/>
      <c r="NK626" s="178"/>
      <c r="NL626" s="178"/>
      <c r="NM626" s="178"/>
      <c r="NN626" s="178"/>
      <c r="NO626" s="178"/>
      <c r="NP626" s="178"/>
      <c r="NQ626" s="178"/>
      <c r="NR626" s="178"/>
      <c r="NS626" s="178"/>
      <c r="NT626" s="178"/>
      <c r="NU626" s="178"/>
      <c r="NV626" s="178"/>
      <c r="NW626" s="178"/>
      <c r="NX626" s="178"/>
      <c r="NY626" s="178"/>
      <c r="NZ626" s="178"/>
      <c r="OA626" s="178"/>
      <c r="OB626" s="178"/>
      <c r="OC626" s="178"/>
      <c r="OD626" s="178"/>
      <c r="OE626" s="178"/>
      <c r="OF626" s="178"/>
      <c r="OG626" s="178"/>
      <c r="OH626" s="178"/>
      <c r="OI626" s="178"/>
      <c r="OJ626" s="178"/>
      <c r="OK626" s="178"/>
      <c r="OL626" s="178"/>
      <c r="OM626" s="178"/>
      <c r="ON626" s="178"/>
      <c r="OO626" s="178"/>
      <c r="OP626" s="178"/>
      <c r="OQ626" s="178"/>
      <c r="OR626" s="178"/>
      <c r="OS626" s="178"/>
      <c r="OT626" s="178"/>
      <c r="OU626" s="178"/>
      <c r="OV626" s="178"/>
      <c r="OW626" s="178"/>
      <c r="OX626" s="178"/>
      <c r="OY626" s="178"/>
      <c r="OZ626" s="178"/>
      <c r="PA626" s="178"/>
      <c r="PB626" s="178"/>
      <c r="PC626" s="178"/>
      <c r="PD626" s="178"/>
      <c r="PE626" s="178"/>
      <c r="PF626" s="178"/>
      <c r="PG626" s="178"/>
      <c r="PH626" s="178"/>
      <c r="PI626" s="178"/>
      <c r="PJ626" s="178"/>
      <c r="PK626" s="178"/>
      <c r="PL626" s="178"/>
      <c r="PM626" s="178"/>
      <c r="PN626" s="178"/>
      <c r="PO626" s="178"/>
      <c r="PP626" s="178"/>
      <c r="PQ626" s="178"/>
      <c r="PR626" s="178"/>
      <c r="PS626" s="178"/>
      <c r="PT626" s="178"/>
      <c r="PU626" s="178"/>
      <c r="PV626" s="178"/>
      <c r="PW626" s="178"/>
      <c r="PX626" s="178"/>
      <c r="PY626" s="178"/>
      <c r="PZ626" s="178"/>
      <c r="QA626" s="178"/>
      <c r="QB626" s="178"/>
      <c r="QC626" s="178"/>
      <c r="QD626" s="178"/>
      <c r="QE626" s="178"/>
      <c r="QF626" s="178"/>
      <c r="QG626" s="178"/>
      <c r="QH626" s="178"/>
      <c r="QI626" s="178"/>
      <c r="QJ626" s="178"/>
      <c r="QK626" s="178"/>
      <c r="QL626" s="178"/>
      <c r="QM626" s="178"/>
      <c r="QN626" s="178"/>
      <c r="QO626" s="178"/>
      <c r="QP626" s="178"/>
      <c r="QQ626" s="178"/>
      <c r="QR626" s="178"/>
      <c r="QS626" s="178"/>
      <c r="QT626" s="178"/>
      <c r="QU626" s="178"/>
      <c r="QV626" s="178"/>
      <c r="QW626" s="178"/>
      <c r="QX626" s="178"/>
      <c r="QY626" s="178"/>
      <c r="QZ626" s="178"/>
      <c r="RA626" s="178"/>
      <c r="RB626" s="178"/>
      <c r="RC626" s="178"/>
      <c r="RD626" s="178"/>
      <c r="RE626" s="178"/>
      <c r="RF626" s="178"/>
      <c r="RG626" s="178"/>
      <c r="RH626" s="178"/>
      <c r="RI626" s="178"/>
      <c r="RJ626" s="178"/>
      <c r="RK626" s="178"/>
      <c r="RL626" s="178"/>
      <c r="RM626" s="178"/>
      <c r="RN626" s="178"/>
      <c r="RO626" s="178"/>
      <c r="RP626" s="178"/>
      <c r="RQ626" s="178"/>
      <c r="RR626" s="178"/>
      <c r="RS626" s="178"/>
      <c r="RT626" s="178"/>
      <c r="RU626" s="178"/>
      <c r="RV626" s="178"/>
      <c r="RW626" s="178"/>
      <c r="RX626" s="178"/>
      <c r="RY626" s="178"/>
      <c r="RZ626" s="178"/>
      <c r="SA626" s="178"/>
      <c r="SB626" s="178"/>
      <c r="SC626" s="178"/>
      <c r="SD626" s="178"/>
      <c r="SE626" s="178"/>
      <c r="SF626" s="178"/>
      <c r="SG626" s="178"/>
      <c r="SH626" s="178"/>
      <c r="SI626" s="178"/>
      <c r="SJ626" s="178"/>
      <c r="SK626" s="178"/>
      <c r="SL626" s="178"/>
      <c r="SM626" s="178"/>
      <c r="SN626" s="178"/>
      <c r="SO626" s="178"/>
      <c r="SP626" s="178"/>
      <c r="SQ626" s="178"/>
      <c r="SR626" s="178"/>
      <c r="SS626" s="178"/>
      <c r="ST626" s="178"/>
      <c r="SU626" s="178"/>
      <c r="SV626" s="178"/>
      <c r="SW626" s="178"/>
      <c r="SX626" s="178"/>
      <c r="SY626" s="178"/>
      <c r="SZ626" s="178"/>
      <c r="TA626" s="178"/>
      <c r="TB626" s="178"/>
      <c r="TC626" s="178"/>
      <c r="TD626" s="178"/>
      <c r="TE626" s="178"/>
      <c r="TF626" s="178"/>
      <c r="TG626" s="178"/>
      <c r="TH626" s="178"/>
      <c r="TI626" s="178"/>
      <c r="TJ626" s="178"/>
      <c r="TK626" s="178"/>
      <c r="TL626" s="178"/>
      <c r="TM626" s="178"/>
      <c r="TN626" s="178"/>
      <c r="TO626" s="178"/>
      <c r="TP626" s="178"/>
      <c r="TQ626" s="178"/>
      <c r="TR626" s="178"/>
      <c r="TS626" s="178"/>
      <c r="TT626" s="178"/>
      <c r="TU626" s="178"/>
      <c r="TV626" s="178"/>
      <c r="TW626" s="178"/>
      <c r="TX626" s="178"/>
      <c r="TY626" s="178"/>
      <c r="TZ626" s="178"/>
      <c r="UA626" s="178"/>
      <c r="UB626" s="178"/>
      <c r="UC626" s="178"/>
      <c r="UD626" s="178"/>
      <c r="UE626" s="178"/>
      <c r="UF626" s="178"/>
      <c r="UG626" s="178"/>
      <c r="UH626" s="178"/>
      <c r="UI626" s="178"/>
      <c r="UJ626" s="178"/>
      <c r="UK626" s="178"/>
      <c r="UL626" s="178"/>
      <c r="UM626" s="178"/>
      <c r="UN626" s="178"/>
      <c r="UO626" s="178"/>
      <c r="UP626" s="178"/>
      <c r="UQ626" s="178"/>
      <c r="UR626" s="178"/>
      <c r="US626" s="178"/>
      <c r="UT626" s="178"/>
      <c r="UU626" s="178"/>
      <c r="UV626" s="178"/>
      <c r="UW626" s="178"/>
      <c r="UX626" s="178"/>
      <c r="UY626" s="178"/>
      <c r="UZ626" s="178"/>
      <c r="VA626" s="178"/>
      <c r="VB626" s="178"/>
      <c r="VC626" s="178"/>
      <c r="VD626" s="178"/>
      <c r="VE626" s="178"/>
      <c r="VF626" s="178"/>
      <c r="VG626" s="178"/>
      <c r="VH626" s="178"/>
      <c r="VI626" s="178"/>
      <c r="VJ626" s="178"/>
      <c r="VK626" s="178"/>
      <c r="VL626" s="178"/>
      <c r="VM626" s="178"/>
      <c r="VN626" s="178"/>
      <c r="VO626" s="178"/>
      <c r="VP626" s="178"/>
      <c r="VQ626" s="178"/>
      <c r="VR626" s="178"/>
      <c r="VS626" s="178"/>
      <c r="VT626" s="178"/>
      <c r="VU626" s="178"/>
      <c r="VV626" s="178"/>
      <c r="VW626" s="178"/>
      <c r="VX626" s="178"/>
      <c r="VY626" s="178"/>
      <c r="VZ626" s="178"/>
      <c r="WA626" s="178"/>
      <c r="WB626" s="178"/>
      <c r="WC626" s="178"/>
      <c r="WD626" s="178"/>
      <c r="WE626" s="178"/>
      <c r="WF626" s="178"/>
      <c r="WG626" s="178"/>
      <c r="WH626" s="178"/>
      <c r="WI626" s="178"/>
      <c r="WJ626" s="178"/>
      <c r="WK626" s="178"/>
      <c r="WL626" s="178"/>
      <c r="WM626" s="178"/>
      <c r="WN626" s="178"/>
      <c r="WO626" s="178"/>
      <c r="WP626" s="178"/>
      <c r="WQ626" s="178"/>
      <c r="WR626" s="178"/>
      <c r="WS626" s="178"/>
      <c r="WT626" s="178"/>
      <c r="WU626" s="178"/>
      <c r="WV626" s="178"/>
      <c r="WW626" s="178"/>
      <c r="WX626" s="178"/>
      <c r="WY626" s="178"/>
      <c r="WZ626" s="178"/>
      <c r="XA626" s="178"/>
      <c r="XB626" s="178"/>
      <c r="XC626" s="178"/>
      <c r="XD626" s="178"/>
      <c r="XE626" s="178"/>
      <c r="XF626" s="178"/>
      <c r="XG626" s="178"/>
      <c r="XH626" s="178"/>
      <c r="XI626" s="178"/>
      <c r="XJ626" s="178"/>
      <c r="XK626" s="178"/>
      <c r="XL626" s="178"/>
      <c r="XM626" s="178"/>
      <c r="XN626" s="178"/>
      <c r="XO626" s="178"/>
      <c r="XP626" s="178"/>
      <c r="XQ626" s="178"/>
      <c r="XR626" s="178"/>
      <c r="XS626" s="178"/>
      <c r="XT626" s="178"/>
      <c r="XU626" s="178"/>
      <c r="XV626" s="178"/>
      <c r="XW626" s="178"/>
      <c r="XX626" s="178"/>
      <c r="XY626" s="178"/>
      <c r="XZ626" s="178"/>
      <c r="YA626" s="178"/>
      <c r="YB626" s="178"/>
      <c r="YC626" s="178"/>
      <c r="YD626" s="178"/>
      <c r="YE626" s="178"/>
      <c r="YF626" s="178"/>
      <c r="YG626" s="178"/>
      <c r="YH626" s="178"/>
      <c r="YI626" s="178"/>
      <c r="YJ626" s="178"/>
      <c r="YK626" s="178"/>
      <c r="YL626" s="178"/>
      <c r="YM626" s="178"/>
      <c r="YN626" s="178"/>
      <c r="YO626" s="178"/>
      <c r="YP626" s="178"/>
      <c r="YQ626" s="178"/>
      <c r="YR626" s="178"/>
      <c r="YS626" s="178"/>
      <c r="YT626" s="178"/>
      <c r="YU626" s="178"/>
      <c r="YV626" s="178"/>
      <c r="YW626" s="178"/>
      <c r="YX626" s="178"/>
      <c r="YY626" s="178"/>
      <c r="YZ626" s="178"/>
      <c r="ZA626" s="178"/>
      <c r="ZB626" s="178"/>
      <c r="ZC626" s="178"/>
      <c r="ZD626" s="178"/>
      <c r="ZE626" s="178"/>
      <c r="ZF626" s="178"/>
      <c r="ZG626" s="178"/>
      <c r="ZH626" s="178"/>
      <c r="ZI626" s="178"/>
      <c r="ZJ626" s="178"/>
      <c r="ZK626" s="178"/>
      <c r="ZL626" s="178"/>
      <c r="ZM626" s="178"/>
      <c r="ZN626" s="178"/>
      <c r="ZO626" s="178"/>
      <c r="ZP626" s="178"/>
      <c r="ZQ626" s="178"/>
      <c r="ZR626" s="178"/>
      <c r="ZS626" s="178"/>
      <c r="ZT626" s="178"/>
      <c r="ZU626" s="178"/>
      <c r="ZV626" s="178"/>
      <c r="ZW626" s="178"/>
      <c r="ZX626" s="178"/>
      <c r="ZY626" s="178"/>
      <c r="ZZ626" s="178"/>
      <c r="AAA626" s="178"/>
      <c r="AAB626" s="178"/>
      <c r="AAC626" s="178"/>
      <c r="AAD626" s="178"/>
      <c r="AAE626" s="178"/>
      <c r="AAF626" s="178"/>
      <c r="AAG626" s="178"/>
      <c r="AAH626" s="178"/>
      <c r="AAI626" s="178"/>
      <c r="AAJ626" s="178"/>
      <c r="AAK626" s="178"/>
      <c r="AAL626" s="178"/>
      <c r="AAM626" s="178"/>
      <c r="AAN626" s="178"/>
      <c r="AAO626" s="178"/>
      <c r="AAP626" s="178"/>
      <c r="AAQ626" s="178"/>
      <c r="AAR626" s="178"/>
      <c r="AAS626" s="178"/>
      <c r="AAT626" s="178"/>
      <c r="AAU626" s="178"/>
      <c r="AAV626" s="178"/>
      <c r="AAW626" s="178"/>
      <c r="AAX626" s="178"/>
      <c r="AAY626" s="178"/>
      <c r="AAZ626" s="178"/>
      <c r="ABA626" s="178"/>
      <c r="ABB626" s="178"/>
      <c r="ABC626" s="178"/>
      <c r="ABD626" s="178"/>
      <c r="ABE626" s="178"/>
      <c r="ABF626" s="178"/>
      <c r="ABG626" s="178"/>
      <c r="ABH626" s="178"/>
      <c r="ABI626" s="178"/>
      <c r="ABJ626" s="178"/>
      <c r="ABK626" s="178"/>
      <c r="ABL626" s="178"/>
      <c r="ABM626" s="178"/>
      <c r="ABN626" s="178"/>
      <c r="ABO626" s="178"/>
      <c r="ABP626" s="178"/>
      <c r="ABQ626" s="178"/>
      <c r="ABR626" s="178"/>
      <c r="ABS626" s="178"/>
      <c r="ABT626" s="178"/>
      <c r="ABU626" s="178"/>
      <c r="ABV626" s="178"/>
      <c r="ABW626" s="178"/>
      <c r="ABX626" s="178"/>
      <c r="ABY626" s="178"/>
      <c r="ABZ626" s="178"/>
      <c r="ACA626" s="178"/>
      <c r="ACB626" s="178"/>
      <c r="ACC626" s="178"/>
      <c r="ACD626" s="178"/>
      <c r="ACE626" s="178"/>
      <c r="ACF626" s="178"/>
      <c r="ACG626" s="178"/>
      <c r="ACH626" s="178"/>
      <c r="ACI626" s="178"/>
      <c r="ACJ626" s="178"/>
      <c r="ACK626" s="178"/>
      <c r="ACL626" s="178"/>
      <c r="ACM626" s="178"/>
      <c r="ACN626" s="178"/>
      <c r="ACO626" s="178"/>
      <c r="ACP626" s="178"/>
      <c r="ACQ626" s="178"/>
      <c r="ACR626" s="178"/>
      <c r="ACS626" s="178"/>
      <c r="ACT626" s="178"/>
      <c r="ACU626" s="178"/>
      <c r="ACV626" s="178"/>
      <c r="ACW626" s="178"/>
      <c r="ACX626" s="178"/>
      <c r="ACY626" s="178"/>
      <c r="ACZ626" s="178"/>
      <c r="ADA626" s="178"/>
      <c r="ADB626" s="178"/>
      <c r="ADC626" s="178"/>
      <c r="ADD626" s="178"/>
      <c r="ADE626" s="178"/>
      <c r="ADF626" s="178"/>
      <c r="ADG626" s="178"/>
      <c r="ADH626" s="178"/>
      <c r="ADI626" s="178"/>
      <c r="ADJ626" s="178"/>
      <c r="ADK626" s="178"/>
      <c r="ADL626" s="178"/>
      <c r="ADM626" s="178"/>
      <c r="ADN626" s="178"/>
      <c r="ADO626" s="178"/>
      <c r="ADP626" s="178"/>
      <c r="ADQ626" s="178"/>
      <c r="ADR626" s="178"/>
      <c r="ADS626" s="178"/>
      <c r="ADT626" s="178"/>
      <c r="ADU626" s="178"/>
      <c r="ADV626" s="178"/>
      <c r="ADW626" s="178"/>
      <c r="ADX626" s="178"/>
      <c r="ADY626" s="178"/>
      <c r="ADZ626" s="178"/>
      <c r="AEA626" s="178"/>
      <c r="AEB626" s="178"/>
      <c r="AEC626" s="178"/>
      <c r="AED626" s="178"/>
      <c r="AEE626" s="178"/>
      <c r="AEF626" s="178"/>
      <c r="AEG626" s="178"/>
      <c r="AEH626" s="178"/>
      <c r="AEI626" s="178"/>
      <c r="AEJ626" s="178"/>
      <c r="AEK626" s="178"/>
      <c r="AEL626" s="178"/>
      <c r="AEM626" s="178"/>
      <c r="AEN626" s="178"/>
      <c r="AEO626" s="178"/>
      <c r="AEP626" s="178"/>
      <c r="AEQ626" s="178"/>
      <c r="AER626" s="178"/>
      <c r="AES626" s="178"/>
      <c r="AET626" s="178"/>
      <c r="AEU626" s="178"/>
      <c r="AEV626" s="178"/>
      <c r="AEW626" s="178"/>
      <c r="AEX626" s="178"/>
      <c r="AEY626" s="178"/>
      <c r="AEZ626" s="178"/>
      <c r="AFA626" s="178"/>
      <c r="AFB626" s="178"/>
      <c r="AFC626" s="178"/>
      <c r="AFD626" s="178"/>
      <c r="AFE626" s="178"/>
      <c r="AFF626" s="178"/>
      <c r="AFG626" s="178"/>
      <c r="AFH626" s="178"/>
      <c r="AFI626" s="178"/>
      <c r="AFJ626" s="178"/>
      <c r="AFK626" s="178"/>
      <c r="AFL626" s="178"/>
      <c r="AFM626" s="178"/>
      <c r="AFN626" s="178"/>
      <c r="AFO626" s="178"/>
      <c r="AFP626" s="178"/>
      <c r="AFQ626" s="178"/>
      <c r="AFR626" s="178"/>
      <c r="AFS626" s="178"/>
      <c r="AFT626" s="178"/>
      <c r="AFU626" s="178"/>
      <c r="AFV626" s="178"/>
      <c r="AFW626" s="178"/>
      <c r="AFX626" s="178"/>
      <c r="AFY626" s="178"/>
      <c r="AFZ626" s="178"/>
      <c r="AGA626" s="178"/>
      <c r="AGB626" s="178"/>
      <c r="AGC626" s="178"/>
      <c r="AGD626" s="178"/>
      <c r="AGE626" s="178"/>
      <c r="AGF626" s="178"/>
      <c r="AGG626" s="178"/>
      <c r="AGH626" s="178"/>
      <c r="AGI626" s="178"/>
      <c r="AGJ626" s="178"/>
      <c r="AGK626" s="178"/>
      <c r="AGL626" s="178"/>
      <c r="AGM626" s="178"/>
      <c r="AGN626" s="178"/>
      <c r="AGO626" s="178"/>
      <c r="AGP626" s="178"/>
      <c r="AGQ626" s="178"/>
      <c r="AGR626" s="178"/>
      <c r="AGS626" s="178"/>
      <c r="AGT626" s="178"/>
      <c r="AGU626" s="178"/>
      <c r="AGV626" s="178"/>
      <c r="AGW626" s="178"/>
      <c r="AGX626" s="178"/>
      <c r="AGY626" s="178"/>
      <c r="AGZ626" s="178"/>
      <c r="AHA626" s="178"/>
      <c r="AHB626" s="178"/>
      <c r="AHC626" s="178"/>
      <c r="AHD626" s="178"/>
      <c r="AHE626" s="178"/>
      <c r="AHF626" s="178"/>
      <c r="AHG626" s="178"/>
      <c r="AHH626" s="178"/>
      <c r="AHI626" s="178"/>
      <c r="AHJ626" s="178"/>
      <c r="AHK626" s="178"/>
      <c r="AHL626" s="178"/>
      <c r="AHM626" s="178"/>
      <c r="AHN626" s="178"/>
      <c r="AHO626" s="178"/>
      <c r="AHP626" s="178"/>
      <c r="AHQ626" s="178"/>
      <c r="AHR626" s="178"/>
      <c r="AHS626" s="178"/>
      <c r="AHT626" s="178"/>
      <c r="AHU626" s="178"/>
      <c r="AHV626" s="178"/>
      <c r="AHW626" s="178"/>
      <c r="AHX626" s="178"/>
      <c r="AHY626" s="178"/>
      <c r="AHZ626" s="178"/>
      <c r="AIA626" s="178"/>
      <c r="AIB626" s="178"/>
      <c r="AIC626" s="178"/>
      <c r="AID626" s="178"/>
      <c r="AIE626" s="178"/>
      <c r="AIF626" s="178"/>
      <c r="AIG626" s="178"/>
      <c r="AIH626" s="178"/>
      <c r="AII626" s="178"/>
      <c r="AIJ626" s="178"/>
      <c r="AIK626" s="178"/>
      <c r="AIL626" s="178"/>
      <c r="AIM626" s="178"/>
      <c r="AIN626" s="178"/>
      <c r="AIO626" s="178"/>
      <c r="AIP626" s="178"/>
      <c r="AIQ626" s="178"/>
      <c r="AIR626" s="178"/>
      <c r="AIS626" s="178"/>
      <c r="AIT626" s="178"/>
      <c r="AIU626" s="178"/>
      <c r="AIV626" s="178"/>
      <c r="AIW626" s="178"/>
      <c r="AIX626" s="178"/>
      <c r="AIY626" s="178"/>
      <c r="AIZ626" s="178"/>
      <c r="AJA626" s="178"/>
      <c r="AJB626" s="178"/>
      <c r="AJC626" s="178"/>
      <c r="AJD626" s="178"/>
      <c r="AJE626" s="178"/>
      <c r="AJF626" s="178"/>
      <c r="AJG626" s="178"/>
      <c r="AJH626" s="178"/>
      <c r="AJI626" s="178"/>
      <c r="AJJ626" s="178"/>
      <c r="AJK626" s="178"/>
      <c r="AJL626" s="178"/>
      <c r="AJM626" s="178"/>
      <c r="AJN626" s="178"/>
      <c r="AJO626" s="178"/>
      <c r="AJP626" s="178"/>
      <c r="AJQ626" s="178"/>
      <c r="AJR626" s="178"/>
      <c r="AJS626" s="178"/>
      <c r="AJT626" s="178"/>
      <c r="AJU626" s="178"/>
      <c r="AJV626" s="178"/>
      <c r="AJW626" s="178"/>
      <c r="AJX626" s="178"/>
      <c r="AJY626" s="178"/>
      <c r="AJZ626" s="178"/>
      <c r="AKA626" s="178"/>
      <c r="AKB626" s="178"/>
      <c r="AKC626" s="178"/>
      <c r="AKD626" s="178"/>
      <c r="AKE626" s="178"/>
      <c r="AKF626" s="178"/>
      <c r="AKG626" s="178"/>
      <c r="AKH626" s="178"/>
      <c r="AKI626" s="178"/>
      <c r="AKJ626" s="178"/>
      <c r="AKK626" s="178"/>
      <c r="AKL626" s="178"/>
      <c r="AKM626" s="178"/>
      <c r="AKN626" s="178"/>
      <c r="AKO626" s="178"/>
      <c r="AKP626" s="178"/>
      <c r="AKQ626" s="178"/>
      <c r="AKR626" s="178"/>
      <c r="AKS626" s="178"/>
      <c r="AKT626" s="178"/>
      <c r="AKU626" s="178"/>
      <c r="AKV626" s="178"/>
      <c r="AKW626" s="178"/>
      <c r="AKX626" s="178"/>
      <c r="AKY626" s="178"/>
      <c r="AKZ626" s="178"/>
      <c r="ALA626" s="178"/>
      <c r="ALB626" s="178"/>
      <c r="ALC626" s="178"/>
      <c r="ALD626" s="178"/>
      <c r="ALE626" s="178"/>
      <c r="ALF626" s="178"/>
      <c r="ALG626" s="178"/>
      <c r="ALH626" s="178"/>
      <c r="ALI626" s="178"/>
      <c r="ALJ626" s="178"/>
      <c r="ALK626" s="178"/>
      <c r="ALL626" s="178"/>
      <c r="ALM626" s="178"/>
      <c r="ALN626" s="178"/>
      <c r="ALO626" s="178"/>
      <c r="ALP626" s="178"/>
      <c r="ALQ626" s="178"/>
      <c r="ALR626" s="178"/>
      <c r="ALS626" s="178"/>
      <c r="ALT626" s="178"/>
      <c r="ALU626" s="178"/>
      <c r="ALV626" s="178"/>
      <c r="ALW626" s="178"/>
      <c r="ALX626" s="178"/>
      <c r="ALY626" s="178"/>
      <c r="ALZ626" s="178"/>
      <c r="AMA626" s="178"/>
      <c r="AMB626" s="178"/>
      <c r="AMC626" s="178"/>
      <c r="AMD626" s="178"/>
      <c r="AME626" s="178"/>
      <c r="AMF626" s="178"/>
      <c r="AMG626" s="178"/>
      <c r="AMH626" s="178"/>
      <c r="AMI626" s="178"/>
      <c r="AMJ626" s="178"/>
      <c r="AMK626" s="178"/>
      <c r="AML626" s="178"/>
      <c r="AMM626" s="178"/>
      <c r="AMN626" s="178"/>
      <c r="AMO626" s="178"/>
      <c r="AMP626" s="178"/>
      <c r="AMQ626" s="178"/>
      <c r="AMR626" s="178"/>
      <c r="AMS626" s="178"/>
      <c r="AMT626" s="178"/>
      <c r="AMU626" s="178"/>
      <c r="AMV626" s="178"/>
      <c r="AMW626" s="178"/>
      <c r="AMX626" s="178"/>
      <c r="AMY626" s="178"/>
      <c r="AMZ626" s="178"/>
      <c r="ANA626" s="178"/>
      <c r="ANB626" s="178"/>
      <c r="ANC626" s="178"/>
      <c r="AND626" s="178"/>
      <c r="ANE626" s="178"/>
      <c r="ANF626" s="178"/>
      <c r="ANG626" s="178"/>
      <c r="ANH626" s="178"/>
      <c r="ANI626" s="178"/>
      <c r="ANJ626" s="178"/>
      <c r="ANK626" s="178"/>
      <c r="ANL626" s="178"/>
      <c r="ANM626" s="178"/>
      <c r="ANN626" s="178"/>
      <c r="ANO626" s="178"/>
      <c r="ANP626" s="178"/>
      <c r="ANQ626" s="178"/>
      <c r="ANR626" s="178"/>
      <c r="ANS626" s="178"/>
      <c r="ANT626" s="178"/>
      <c r="ANU626" s="178"/>
      <c r="ANV626" s="178"/>
      <c r="ANW626" s="178"/>
      <c r="ANX626" s="178"/>
      <c r="ANY626" s="178"/>
      <c r="ANZ626" s="178"/>
      <c r="AOA626" s="178"/>
      <c r="AOB626" s="178"/>
      <c r="AOC626" s="178"/>
      <c r="AOD626" s="178"/>
      <c r="AOE626" s="178"/>
      <c r="AOF626" s="178"/>
      <c r="AOG626" s="178"/>
      <c r="AOH626" s="178"/>
      <c r="AOI626" s="178"/>
      <c r="AOJ626" s="178"/>
      <c r="AOK626" s="178"/>
      <c r="AOL626" s="178"/>
      <c r="AOM626" s="178"/>
      <c r="AON626" s="178"/>
      <c r="AOO626" s="178"/>
      <c r="AOP626" s="178"/>
      <c r="AOQ626" s="178"/>
      <c r="AOR626" s="178"/>
      <c r="AOS626" s="178"/>
      <c r="AOT626" s="178"/>
      <c r="AOU626" s="178"/>
      <c r="AOV626" s="178"/>
      <c r="AOW626" s="178"/>
      <c r="AOX626" s="178"/>
      <c r="AOY626" s="178"/>
      <c r="AOZ626" s="178"/>
      <c r="APA626" s="178"/>
      <c r="APB626" s="178"/>
      <c r="APC626" s="178"/>
      <c r="APD626" s="178"/>
      <c r="APE626" s="178"/>
      <c r="APF626" s="178"/>
      <c r="APG626" s="178"/>
      <c r="APH626" s="178"/>
      <c r="API626" s="178"/>
      <c r="APJ626" s="178"/>
      <c r="APK626" s="178"/>
      <c r="APL626" s="178"/>
      <c r="APM626" s="178"/>
      <c r="APN626" s="178"/>
      <c r="APO626" s="178"/>
      <c r="APP626" s="178"/>
      <c r="APQ626" s="178"/>
      <c r="APR626" s="178"/>
      <c r="APS626" s="178"/>
      <c r="APT626" s="178"/>
      <c r="APU626" s="178"/>
      <c r="APV626" s="178"/>
      <c r="APW626" s="178"/>
      <c r="APX626" s="178"/>
      <c r="APY626" s="178"/>
      <c r="APZ626" s="178"/>
      <c r="AQA626" s="178"/>
      <c r="AQB626" s="178"/>
      <c r="AQC626" s="178"/>
      <c r="AQD626" s="178"/>
      <c r="AQE626" s="178"/>
      <c r="AQF626" s="178"/>
      <c r="AQG626" s="178"/>
      <c r="AQH626" s="178"/>
      <c r="AQI626" s="178"/>
      <c r="AQJ626" s="178"/>
      <c r="AQK626" s="178"/>
      <c r="AQL626" s="178"/>
      <c r="AQM626" s="178"/>
      <c r="AQN626" s="178"/>
      <c r="AQO626" s="178"/>
      <c r="AQP626" s="178"/>
      <c r="AQQ626" s="178"/>
      <c r="AQR626" s="178"/>
      <c r="AQS626" s="178"/>
      <c r="AQT626" s="178"/>
      <c r="AQU626" s="178"/>
      <c r="AQV626" s="178"/>
      <c r="AQW626" s="178"/>
      <c r="AQX626" s="178"/>
      <c r="AQY626" s="178"/>
      <c r="AQZ626" s="178"/>
      <c r="ARA626" s="178"/>
      <c r="ARB626" s="178"/>
      <c r="ARC626" s="178"/>
      <c r="ARD626" s="178"/>
      <c r="ARE626" s="178"/>
      <c r="ARF626" s="178"/>
      <c r="ARG626" s="178"/>
      <c r="ARH626" s="178"/>
      <c r="ARI626" s="178"/>
      <c r="ARJ626" s="178"/>
      <c r="ARK626" s="178"/>
      <c r="ARL626" s="178"/>
      <c r="ARM626" s="178"/>
      <c r="ARN626" s="178"/>
      <c r="ARO626" s="178"/>
      <c r="ARP626" s="178"/>
      <c r="ARQ626" s="178"/>
      <c r="ARR626" s="178"/>
      <c r="ARS626" s="178"/>
      <c r="ART626" s="178"/>
      <c r="ARU626" s="178"/>
      <c r="ARV626" s="178"/>
      <c r="ARW626" s="178"/>
      <c r="ARX626" s="178"/>
      <c r="ARY626" s="178"/>
      <c r="ARZ626" s="178"/>
      <c r="ASA626" s="178"/>
      <c r="ASB626" s="178"/>
      <c r="ASC626" s="178"/>
      <c r="ASD626" s="178"/>
      <c r="ASE626" s="178"/>
      <c r="ASF626" s="178"/>
      <c r="ASG626" s="178"/>
      <c r="ASH626" s="178"/>
      <c r="ASI626" s="178"/>
      <c r="ASJ626" s="178"/>
      <c r="ASK626" s="178"/>
      <c r="ASL626" s="178"/>
      <c r="ASM626" s="178"/>
      <c r="ASN626" s="178"/>
      <c r="ASO626" s="178"/>
      <c r="ASP626" s="178"/>
      <c r="ASQ626" s="178"/>
      <c r="ASR626" s="178"/>
      <c r="ASS626" s="178"/>
      <c r="AST626" s="178"/>
      <c r="ASU626" s="178"/>
      <c r="ASV626" s="178"/>
      <c r="ASW626" s="178"/>
      <c r="ASX626" s="178"/>
      <c r="ASY626" s="178"/>
      <c r="ASZ626" s="178"/>
      <c r="ATA626" s="178"/>
      <c r="ATB626" s="178"/>
      <c r="ATC626" s="178"/>
      <c r="ATD626" s="178"/>
      <c r="ATE626" s="178"/>
      <c r="ATF626" s="178"/>
      <c r="ATG626" s="178"/>
      <c r="ATH626" s="178"/>
      <c r="ATI626" s="178"/>
      <c r="ATJ626" s="178"/>
      <c r="ATK626" s="178"/>
      <c r="ATL626" s="178"/>
      <c r="ATM626" s="178"/>
      <c r="ATN626" s="178"/>
      <c r="ATO626" s="178"/>
      <c r="ATP626" s="178"/>
      <c r="ATQ626" s="178"/>
      <c r="ATR626" s="178"/>
      <c r="ATS626" s="178"/>
      <c r="ATT626" s="178"/>
      <c r="ATU626" s="178"/>
      <c r="ATV626" s="178"/>
      <c r="ATW626" s="178"/>
      <c r="ATX626" s="178"/>
      <c r="ATY626" s="178"/>
      <c r="ATZ626" s="178"/>
      <c r="AUA626" s="178"/>
      <c r="AUB626" s="178"/>
      <c r="AUC626" s="178"/>
      <c r="AUD626" s="178"/>
      <c r="AUE626" s="178"/>
      <c r="AUF626" s="178"/>
      <c r="AUG626" s="178"/>
      <c r="AUH626" s="178"/>
      <c r="AUI626" s="178"/>
      <c r="AUJ626" s="178"/>
      <c r="AUK626" s="178"/>
      <c r="AUL626" s="178"/>
      <c r="AUM626" s="178"/>
      <c r="AUN626" s="178"/>
      <c r="AUO626" s="178"/>
      <c r="AUP626" s="178"/>
      <c r="AUQ626" s="178"/>
      <c r="AUR626" s="178"/>
      <c r="AUS626" s="178"/>
      <c r="AUT626" s="178"/>
      <c r="AUU626" s="178"/>
      <c r="AUV626" s="178"/>
      <c r="AUW626" s="178"/>
      <c r="AUX626" s="178"/>
      <c r="AUY626" s="178"/>
      <c r="AUZ626" s="178"/>
      <c r="AVA626" s="178"/>
      <c r="AVB626" s="178"/>
      <c r="AVC626" s="178"/>
      <c r="AVD626" s="178"/>
      <c r="AVE626" s="178"/>
      <c r="AVF626" s="178"/>
      <c r="AVG626" s="178"/>
      <c r="AVH626" s="178"/>
      <c r="AVI626" s="178"/>
      <c r="AVJ626" s="178"/>
      <c r="AVK626" s="178"/>
      <c r="AVL626" s="178"/>
      <c r="AVM626" s="178"/>
      <c r="AVN626" s="178"/>
      <c r="AVO626" s="178"/>
      <c r="AVP626" s="178"/>
      <c r="AVQ626" s="178"/>
      <c r="AVR626" s="178"/>
      <c r="AVS626" s="178"/>
      <c r="AVT626" s="178"/>
      <c r="AVU626" s="178"/>
      <c r="AVV626" s="178"/>
      <c r="AVW626" s="178"/>
      <c r="AVX626" s="178"/>
      <c r="AVY626" s="178"/>
      <c r="AVZ626" s="178"/>
      <c r="AWA626" s="178"/>
      <c r="AWB626" s="178"/>
      <c r="AWC626" s="178"/>
      <c r="AWD626" s="178"/>
      <c r="AWE626" s="178"/>
      <c r="AWF626" s="178"/>
      <c r="AWG626" s="178"/>
      <c r="AWH626" s="178"/>
      <c r="AWI626" s="178"/>
      <c r="AWJ626" s="178"/>
      <c r="AWK626" s="178"/>
      <c r="AWL626" s="178"/>
      <c r="AWM626" s="178"/>
      <c r="AWN626" s="178"/>
      <c r="AWO626" s="178"/>
      <c r="AWP626" s="178"/>
      <c r="AWQ626" s="178"/>
      <c r="AWR626" s="178"/>
      <c r="AWS626" s="178"/>
      <c r="AWT626" s="178"/>
      <c r="AWU626" s="178"/>
      <c r="AWV626" s="178"/>
      <c r="AWW626" s="178"/>
      <c r="AWX626" s="178"/>
      <c r="AWY626" s="178"/>
      <c r="AWZ626" s="178"/>
      <c r="AXA626" s="178"/>
      <c r="AXB626" s="178"/>
      <c r="AXC626" s="178"/>
      <c r="AXD626" s="178"/>
      <c r="AXE626" s="178"/>
      <c r="AXF626" s="178"/>
      <c r="AXG626" s="178"/>
      <c r="AXH626" s="178"/>
      <c r="AXI626" s="178"/>
      <c r="AXJ626" s="178"/>
      <c r="AXK626" s="178"/>
      <c r="AXL626" s="178"/>
      <c r="AXM626" s="178"/>
      <c r="AXN626" s="178"/>
      <c r="AXO626" s="178"/>
      <c r="AXP626" s="178"/>
      <c r="AXQ626" s="178"/>
      <c r="AXR626" s="178"/>
      <c r="AXS626" s="178"/>
      <c r="AXT626" s="178"/>
      <c r="AXU626" s="178"/>
      <c r="AXV626" s="178"/>
      <c r="AXW626" s="178"/>
      <c r="AXX626" s="178"/>
      <c r="AXY626" s="178"/>
      <c r="AXZ626" s="178"/>
      <c r="AYA626" s="178"/>
      <c r="AYB626" s="178"/>
      <c r="AYC626" s="178"/>
      <c r="AYD626" s="178"/>
      <c r="AYE626" s="178"/>
      <c r="AYF626" s="178"/>
      <c r="AYG626" s="178"/>
      <c r="AYH626" s="178"/>
      <c r="AYI626" s="178"/>
      <c r="AYJ626" s="178"/>
      <c r="AYK626" s="178"/>
      <c r="AYL626" s="178"/>
      <c r="AYM626" s="178"/>
      <c r="AYN626" s="178"/>
      <c r="AYO626" s="178"/>
      <c r="AYP626" s="178"/>
      <c r="AYQ626" s="178"/>
      <c r="AYR626" s="178"/>
      <c r="AYS626" s="178"/>
      <c r="AYT626" s="178"/>
      <c r="AYU626" s="178"/>
      <c r="AYV626" s="178"/>
      <c r="AYW626" s="178"/>
      <c r="AYX626" s="178"/>
      <c r="AYY626" s="178"/>
      <c r="AYZ626" s="178"/>
      <c r="AZA626" s="178"/>
      <c r="AZB626" s="178"/>
      <c r="AZC626" s="178"/>
      <c r="AZD626" s="178"/>
      <c r="AZE626" s="178"/>
      <c r="AZF626" s="178"/>
      <c r="AZG626" s="178"/>
      <c r="AZH626" s="178"/>
      <c r="AZI626" s="178"/>
      <c r="AZJ626" s="178"/>
      <c r="AZK626" s="178"/>
      <c r="AZL626" s="178"/>
      <c r="AZM626" s="178"/>
      <c r="AZN626" s="178"/>
      <c r="AZO626" s="178"/>
      <c r="AZP626" s="178"/>
      <c r="AZQ626" s="178"/>
      <c r="AZR626" s="178"/>
      <c r="AZS626" s="178"/>
      <c r="AZT626" s="178"/>
      <c r="AZU626" s="178"/>
      <c r="AZV626" s="178"/>
      <c r="AZW626" s="178"/>
      <c r="AZX626" s="178"/>
      <c r="AZY626" s="178"/>
      <c r="AZZ626" s="178"/>
      <c r="BAA626" s="178"/>
      <c r="BAB626" s="178"/>
      <c r="BAC626" s="178"/>
      <c r="BAD626" s="178"/>
      <c r="BAE626" s="178"/>
      <c r="BAF626" s="178"/>
      <c r="BAG626" s="178"/>
      <c r="BAH626" s="178"/>
      <c r="BAI626" s="178"/>
      <c r="BAJ626" s="178"/>
      <c r="BAK626" s="178"/>
      <c r="BAL626" s="178"/>
      <c r="BAM626" s="178"/>
      <c r="BAN626" s="178"/>
      <c r="BAO626" s="178"/>
      <c r="BAP626" s="178"/>
      <c r="BAQ626" s="178"/>
      <c r="BAR626" s="178"/>
      <c r="BAS626" s="178"/>
      <c r="BAT626" s="178"/>
      <c r="BAU626" s="178"/>
      <c r="BAV626" s="178"/>
      <c r="BAW626" s="178"/>
      <c r="BAX626" s="178"/>
      <c r="BAY626" s="178"/>
      <c r="BAZ626" s="178"/>
      <c r="BBA626" s="178"/>
      <c r="BBB626" s="178"/>
      <c r="BBC626" s="178"/>
      <c r="BBD626" s="178"/>
      <c r="BBE626" s="178"/>
      <c r="BBF626" s="178"/>
      <c r="BBG626" s="178"/>
      <c r="BBH626" s="178"/>
      <c r="BBI626" s="178"/>
      <c r="BBJ626" s="178"/>
      <c r="BBK626" s="178"/>
      <c r="BBL626" s="178"/>
      <c r="BBM626" s="178"/>
      <c r="BBN626" s="178"/>
      <c r="BBO626" s="178"/>
      <c r="BBP626" s="178"/>
      <c r="BBQ626" s="178"/>
      <c r="BBR626" s="178"/>
      <c r="BBS626" s="178"/>
      <c r="BBT626" s="178"/>
      <c r="BBU626" s="178"/>
      <c r="BBV626" s="178"/>
      <c r="BBW626" s="178"/>
      <c r="BBX626" s="178"/>
      <c r="BBY626" s="178"/>
      <c r="BBZ626" s="178"/>
      <c r="BCA626" s="178"/>
      <c r="BCB626" s="178"/>
      <c r="BCC626" s="178"/>
      <c r="BCD626" s="178"/>
      <c r="BCE626" s="178"/>
      <c r="BCF626" s="178"/>
      <c r="BCG626" s="178"/>
      <c r="BCH626" s="178"/>
      <c r="BCI626" s="178"/>
      <c r="BCJ626" s="178"/>
      <c r="BCK626" s="178"/>
      <c r="BCL626" s="178"/>
      <c r="BCM626" s="178"/>
      <c r="BCN626" s="178"/>
      <c r="BCO626" s="178"/>
      <c r="BCP626" s="178"/>
      <c r="BCQ626" s="178"/>
      <c r="BCR626" s="178"/>
      <c r="BCS626" s="178"/>
      <c r="BCT626" s="178"/>
      <c r="BCU626" s="178"/>
      <c r="BCV626" s="178"/>
      <c r="BCW626" s="178"/>
      <c r="BCX626" s="178"/>
      <c r="BCY626" s="178"/>
      <c r="BCZ626" s="178"/>
      <c r="BDA626" s="178"/>
      <c r="BDB626" s="178"/>
      <c r="BDC626" s="178"/>
      <c r="BDD626" s="178"/>
      <c r="BDE626" s="178"/>
      <c r="BDF626" s="178"/>
      <c r="BDG626" s="178"/>
      <c r="BDH626" s="178"/>
      <c r="BDI626" s="178"/>
      <c r="BDJ626" s="178"/>
      <c r="BDK626" s="178"/>
      <c r="BDL626" s="178"/>
      <c r="BDM626" s="178"/>
      <c r="BDN626" s="178"/>
      <c r="BDO626" s="178"/>
      <c r="BDP626" s="178"/>
      <c r="BDQ626" s="178"/>
      <c r="BDR626" s="178"/>
      <c r="BDS626" s="178"/>
      <c r="BDT626" s="178"/>
      <c r="BDU626" s="178"/>
      <c r="BDV626" s="178"/>
      <c r="BDW626" s="178"/>
      <c r="BDX626" s="178"/>
      <c r="BDY626" s="178"/>
      <c r="BDZ626" s="178"/>
      <c r="BEA626" s="178"/>
      <c r="BEB626" s="178"/>
      <c r="BEC626" s="178"/>
      <c r="BED626" s="178"/>
      <c r="BEE626" s="178"/>
      <c r="BEF626" s="178"/>
      <c r="BEG626" s="178"/>
      <c r="BEH626" s="178"/>
      <c r="BEI626" s="178"/>
      <c r="BEJ626" s="178"/>
      <c r="BEK626" s="178"/>
      <c r="BEL626" s="178"/>
      <c r="BEM626" s="178"/>
      <c r="BEN626" s="178"/>
      <c r="BEO626" s="178"/>
      <c r="BEP626" s="178"/>
      <c r="BEQ626" s="178"/>
      <c r="BER626" s="178"/>
      <c r="BES626" s="178"/>
      <c r="BET626" s="178"/>
      <c r="BEU626" s="178"/>
      <c r="BEV626" s="178"/>
      <c r="BEW626" s="178"/>
      <c r="BEX626" s="178"/>
      <c r="BEY626" s="178"/>
      <c r="BEZ626" s="178"/>
      <c r="BFA626" s="178"/>
      <c r="BFB626" s="178"/>
      <c r="BFC626" s="178"/>
      <c r="BFD626" s="178"/>
      <c r="BFE626" s="178"/>
      <c r="BFF626" s="178"/>
      <c r="BFG626" s="178"/>
      <c r="BFH626" s="178"/>
      <c r="BFI626" s="178"/>
      <c r="BFJ626" s="178"/>
      <c r="BFK626" s="178"/>
      <c r="BFL626" s="178"/>
      <c r="BFM626" s="178"/>
      <c r="BFN626" s="178"/>
      <c r="BFO626" s="178"/>
      <c r="BFP626" s="178"/>
      <c r="BFQ626" s="178"/>
      <c r="BFR626" s="178"/>
      <c r="BFS626" s="178"/>
      <c r="BFT626" s="178"/>
      <c r="BFU626" s="178"/>
      <c r="BFV626" s="178"/>
      <c r="BFW626" s="178"/>
      <c r="BFX626" s="178"/>
      <c r="BFY626" s="178"/>
      <c r="BFZ626" s="178"/>
      <c r="BGA626" s="178"/>
      <c r="BGB626" s="178"/>
      <c r="BGC626" s="178"/>
      <c r="BGD626" s="178"/>
      <c r="BGE626" s="178"/>
      <c r="BGF626" s="178"/>
      <c r="BGG626" s="178"/>
      <c r="BGH626" s="178"/>
      <c r="BGI626" s="178"/>
      <c r="BGJ626" s="178"/>
      <c r="BGK626" s="178"/>
      <c r="BGL626" s="178"/>
      <c r="BGM626" s="178"/>
      <c r="BGN626" s="178"/>
      <c r="BGO626" s="178"/>
      <c r="BGP626" s="178"/>
      <c r="BGQ626" s="178"/>
      <c r="BGR626" s="178"/>
      <c r="BGS626" s="178"/>
      <c r="BGT626" s="178"/>
      <c r="BGU626" s="178"/>
      <c r="BGV626" s="178"/>
      <c r="BGW626" s="178"/>
      <c r="BGX626" s="178"/>
      <c r="BGY626" s="178"/>
      <c r="BGZ626" s="178"/>
      <c r="BHA626" s="178"/>
      <c r="BHB626" s="178"/>
      <c r="BHC626" s="178"/>
      <c r="BHD626" s="178"/>
      <c r="BHE626" s="178"/>
      <c r="BHF626" s="178"/>
      <c r="BHG626" s="178"/>
      <c r="BHH626" s="178"/>
      <c r="BHI626" s="178"/>
      <c r="BHJ626" s="178"/>
      <c r="BHK626" s="178"/>
      <c r="BHL626" s="178"/>
      <c r="BHM626" s="178"/>
      <c r="BHN626" s="178"/>
      <c r="BHO626" s="178"/>
      <c r="BHP626" s="178"/>
      <c r="BHQ626" s="178"/>
      <c r="BHR626" s="178"/>
      <c r="BHS626" s="178"/>
      <c r="BHT626" s="178"/>
      <c r="BHU626" s="178"/>
      <c r="BHV626" s="178"/>
      <c r="BHW626" s="178"/>
      <c r="BHX626" s="178"/>
      <c r="BHY626" s="178"/>
      <c r="BHZ626" s="178"/>
      <c r="BIA626" s="178"/>
      <c r="BIB626" s="178"/>
      <c r="BIC626" s="178"/>
      <c r="BID626" s="178"/>
      <c r="BIE626" s="178"/>
      <c r="BIF626" s="178"/>
      <c r="BIG626" s="178"/>
      <c r="BIH626" s="178"/>
      <c r="BII626" s="178"/>
      <c r="BIJ626" s="178"/>
      <c r="BIK626" s="178"/>
      <c r="BIL626" s="178"/>
      <c r="BIM626" s="178"/>
      <c r="BIN626" s="178"/>
      <c r="BIO626" s="178"/>
      <c r="BIP626" s="178"/>
      <c r="BIQ626" s="178"/>
      <c r="BIR626" s="178"/>
      <c r="BIS626" s="178"/>
      <c r="BIT626" s="178"/>
      <c r="BIU626" s="178"/>
      <c r="BIV626" s="178"/>
      <c r="BIW626" s="178"/>
      <c r="BIX626" s="178"/>
      <c r="BIY626" s="178"/>
      <c r="BIZ626" s="178"/>
      <c r="BJA626" s="178"/>
      <c r="BJB626" s="178"/>
      <c r="BJC626" s="178"/>
      <c r="BJD626" s="178"/>
      <c r="BJE626" s="178"/>
      <c r="BJF626" s="178"/>
      <c r="BJG626" s="178"/>
      <c r="BJH626" s="178"/>
      <c r="BJI626" s="178"/>
      <c r="BJJ626" s="178"/>
      <c r="BJK626" s="178"/>
      <c r="BJL626" s="178"/>
      <c r="BJM626" s="178"/>
      <c r="BJN626" s="178"/>
      <c r="BJO626" s="178"/>
      <c r="BJP626" s="178"/>
      <c r="BJQ626" s="178"/>
      <c r="BJR626" s="178"/>
      <c r="BJS626" s="178"/>
      <c r="BJT626" s="178"/>
      <c r="BJU626" s="178"/>
      <c r="BJV626" s="178"/>
      <c r="BJW626" s="178"/>
      <c r="BJX626" s="178"/>
      <c r="BJY626" s="178"/>
      <c r="BJZ626" s="178"/>
      <c r="BKA626" s="178"/>
      <c r="BKB626" s="178"/>
      <c r="BKC626" s="178"/>
      <c r="BKD626" s="178"/>
      <c r="BKE626" s="178"/>
      <c r="BKF626" s="178"/>
      <c r="BKG626" s="178"/>
      <c r="BKH626" s="178"/>
      <c r="BKI626" s="178"/>
      <c r="BKJ626" s="178"/>
      <c r="BKK626" s="178"/>
      <c r="BKL626" s="178"/>
      <c r="BKM626" s="178"/>
      <c r="BKN626" s="178"/>
      <c r="BKO626" s="178"/>
      <c r="BKP626" s="178"/>
      <c r="BKQ626" s="178"/>
      <c r="BKR626" s="178"/>
      <c r="BKS626" s="178"/>
      <c r="BKT626" s="178"/>
      <c r="BKU626" s="178"/>
      <c r="BKV626" s="178"/>
      <c r="BKW626" s="178"/>
      <c r="BKX626" s="178"/>
      <c r="BKY626" s="178"/>
      <c r="BKZ626" s="178"/>
      <c r="BLA626" s="178"/>
      <c r="BLB626" s="178"/>
      <c r="BLC626" s="178"/>
      <c r="BLD626" s="178"/>
      <c r="BLE626" s="178"/>
      <c r="BLF626" s="178"/>
      <c r="BLG626" s="178"/>
      <c r="BLH626" s="178"/>
      <c r="BLI626" s="178"/>
      <c r="BLJ626" s="178"/>
      <c r="BLK626" s="178"/>
      <c r="BLL626" s="178"/>
      <c r="BLM626" s="178"/>
      <c r="BLN626" s="178"/>
      <c r="BLO626" s="178"/>
      <c r="BLP626" s="178"/>
      <c r="BLQ626" s="178"/>
      <c r="BLR626" s="178"/>
      <c r="BLS626" s="178"/>
      <c r="BLT626" s="178"/>
      <c r="BLU626" s="178"/>
      <c r="BLV626" s="178"/>
      <c r="BLW626" s="178"/>
      <c r="BLX626" s="178"/>
      <c r="BLY626" s="178"/>
      <c r="BLZ626" s="178"/>
      <c r="BMA626" s="178"/>
      <c r="BMB626" s="178"/>
      <c r="BMC626" s="178"/>
      <c r="BMD626" s="178"/>
      <c r="BME626" s="178"/>
      <c r="BMF626" s="178"/>
      <c r="BMG626" s="178"/>
      <c r="BMH626" s="178"/>
      <c r="BMI626" s="178"/>
      <c r="BMJ626" s="178"/>
      <c r="BMK626" s="178"/>
      <c r="BML626" s="178"/>
      <c r="BMM626" s="178"/>
      <c r="BMN626" s="178"/>
      <c r="BMO626" s="178"/>
      <c r="BMP626" s="178"/>
      <c r="BMQ626" s="178"/>
      <c r="BMR626" s="178"/>
      <c r="BMS626" s="178"/>
      <c r="BMT626" s="178"/>
      <c r="BMU626" s="178"/>
      <c r="BMV626" s="178"/>
      <c r="BMW626" s="178"/>
      <c r="BMX626" s="178"/>
      <c r="BMY626" s="178"/>
      <c r="BMZ626" s="178"/>
      <c r="BNA626" s="178"/>
      <c r="BNB626" s="178"/>
      <c r="BNC626" s="178"/>
      <c r="BND626" s="178"/>
      <c r="BNE626" s="178"/>
      <c r="BNF626" s="178"/>
      <c r="BNG626" s="178"/>
      <c r="BNH626" s="178"/>
      <c r="BNI626" s="178"/>
      <c r="BNJ626" s="178"/>
      <c r="BNK626" s="178"/>
      <c r="BNL626" s="178"/>
      <c r="BNM626" s="178"/>
      <c r="BNN626" s="178"/>
      <c r="BNO626" s="178"/>
      <c r="BNP626" s="178"/>
      <c r="BNQ626" s="178"/>
      <c r="BNR626" s="178"/>
      <c r="BNS626" s="178"/>
      <c r="BNT626" s="178"/>
      <c r="BNU626" s="178"/>
      <c r="BNV626" s="178"/>
      <c r="BNW626" s="178"/>
      <c r="BNX626" s="178"/>
      <c r="BNY626" s="178"/>
      <c r="BNZ626" s="178"/>
      <c r="BOA626" s="178"/>
      <c r="BOB626" s="178"/>
      <c r="BOC626" s="178"/>
      <c r="BOD626" s="178"/>
      <c r="BOE626" s="178"/>
      <c r="BOF626" s="178"/>
      <c r="BOG626" s="178"/>
      <c r="BOH626" s="178"/>
      <c r="BOI626" s="178"/>
      <c r="BOJ626" s="178"/>
      <c r="BOK626" s="178"/>
      <c r="BOL626" s="178"/>
      <c r="BOM626" s="178"/>
      <c r="BON626" s="178"/>
      <c r="BOO626" s="178"/>
      <c r="BOP626" s="178"/>
      <c r="BOQ626" s="178"/>
      <c r="BOR626" s="178"/>
      <c r="BOS626" s="178"/>
      <c r="BOT626" s="178"/>
      <c r="BOU626" s="178"/>
      <c r="BOV626" s="178"/>
      <c r="BOW626" s="178"/>
      <c r="BOX626" s="178"/>
      <c r="BOY626" s="178"/>
      <c r="BOZ626" s="178"/>
      <c r="BPA626" s="178"/>
      <c r="BPB626" s="178"/>
      <c r="BPC626" s="178"/>
      <c r="BPD626" s="178"/>
      <c r="BPE626" s="178"/>
      <c r="BPF626" s="178"/>
      <c r="BPG626" s="178"/>
      <c r="BPH626" s="178"/>
      <c r="BPI626" s="178"/>
      <c r="BPJ626" s="178"/>
      <c r="BPK626" s="178"/>
      <c r="BPL626" s="178"/>
      <c r="BPM626" s="178"/>
      <c r="BPN626" s="178"/>
      <c r="BPO626" s="178"/>
      <c r="BPP626" s="178"/>
      <c r="BPQ626" s="178"/>
      <c r="BPR626" s="178"/>
      <c r="BPS626" s="178"/>
      <c r="BPT626" s="178"/>
      <c r="BPU626" s="178"/>
      <c r="BPV626" s="178"/>
      <c r="BPW626" s="178"/>
      <c r="BPX626" s="178"/>
      <c r="BPY626" s="178"/>
      <c r="BPZ626" s="178"/>
      <c r="BQA626" s="178"/>
      <c r="BQB626" s="178"/>
      <c r="BQC626" s="178"/>
      <c r="BQD626" s="178"/>
      <c r="BQE626" s="178"/>
      <c r="BQF626" s="178"/>
      <c r="BQG626" s="178"/>
      <c r="BQH626" s="178"/>
      <c r="BQI626" s="178"/>
      <c r="BQJ626" s="178"/>
      <c r="BQK626" s="178"/>
      <c r="BQL626" s="178"/>
      <c r="BQM626" s="178"/>
      <c r="BQN626" s="178"/>
      <c r="BQO626" s="178"/>
      <c r="BQP626" s="178"/>
      <c r="BQQ626" s="178"/>
      <c r="BQR626" s="178"/>
      <c r="BQS626" s="178"/>
      <c r="BQT626" s="178"/>
      <c r="BQU626" s="178"/>
      <c r="BQV626" s="178"/>
      <c r="BQW626" s="178"/>
      <c r="BQX626" s="178"/>
      <c r="BQY626" s="178"/>
      <c r="BQZ626" s="178"/>
      <c r="BRA626" s="178"/>
      <c r="BRB626" s="178"/>
      <c r="BRC626" s="178"/>
      <c r="BRD626" s="178"/>
      <c r="BRE626" s="178"/>
      <c r="BRF626" s="178"/>
      <c r="BRG626" s="178"/>
      <c r="BRH626" s="178"/>
      <c r="BRI626" s="178"/>
      <c r="BRJ626" s="178"/>
      <c r="BRK626" s="178"/>
      <c r="BRL626" s="178"/>
      <c r="BRM626" s="178"/>
      <c r="BRN626" s="178"/>
      <c r="BRO626" s="178"/>
      <c r="BRP626" s="178"/>
      <c r="BRQ626" s="178"/>
      <c r="BRR626" s="178"/>
      <c r="BRS626" s="178"/>
      <c r="BRT626" s="178"/>
      <c r="BRU626" s="178"/>
      <c r="BRV626" s="178"/>
      <c r="BRW626" s="178"/>
      <c r="BRX626" s="178"/>
      <c r="BRY626" s="178"/>
      <c r="BRZ626" s="178"/>
      <c r="BSA626" s="178"/>
      <c r="BSB626" s="178"/>
      <c r="BSC626" s="178"/>
      <c r="BSD626" s="178"/>
      <c r="BSE626" s="178"/>
      <c r="BSF626" s="178"/>
      <c r="BSG626" s="178"/>
      <c r="BSH626" s="178"/>
      <c r="BSI626" s="178"/>
      <c r="BSJ626" s="178"/>
      <c r="BSK626" s="178"/>
      <c r="BSL626" s="178"/>
      <c r="BSM626" s="178"/>
      <c r="BSN626" s="178"/>
      <c r="BSO626" s="178"/>
      <c r="BSP626" s="178"/>
      <c r="BSQ626" s="178"/>
      <c r="BSR626" s="178"/>
      <c r="BSS626" s="178"/>
      <c r="BST626" s="178"/>
      <c r="BSU626" s="178"/>
      <c r="BSV626" s="178"/>
      <c r="BSW626" s="178"/>
      <c r="BSX626" s="178"/>
      <c r="BSY626" s="178"/>
      <c r="BSZ626" s="178"/>
      <c r="BTA626" s="178"/>
      <c r="BTB626" s="178"/>
      <c r="BTC626" s="178"/>
      <c r="BTD626" s="178"/>
      <c r="BTE626" s="178"/>
      <c r="BTF626" s="178"/>
      <c r="BTG626" s="178"/>
      <c r="BTH626" s="178"/>
      <c r="BTI626" s="178"/>
      <c r="BTJ626" s="178"/>
      <c r="BTK626" s="178"/>
      <c r="BTL626" s="178"/>
      <c r="BTM626" s="178"/>
      <c r="BTN626" s="178"/>
      <c r="BTO626" s="178"/>
      <c r="BTP626" s="178"/>
      <c r="BTQ626" s="178"/>
      <c r="BTR626" s="178"/>
      <c r="BTS626" s="178"/>
      <c r="BTT626" s="178"/>
      <c r="BTU626" s="178"/>
      <c r="BTV626" s="178"/>
      <c r="BTW626" s="178"/>
      <c r="BTX626" s="178"/>
      <c r="BTY626" s="178"/>
      <c r="BTZ626" s="178"/>
      <c r="BUA626" s="178"/>
      <c r="BUB626" s="178"/>
      <c r="BUC626" s="178"/>
      <c r="BUD626" s="178"/>
      <c r="BUE626" s="178"/>
      <c r="BUF626" s="178"/>
      <c r="BUG626" s="178"/>
      <c r="BUH626" s="178"/>
      <c r="BUI626" s="178"/>
      <c r="BUJ626" s="178"/>
      <c r="BUK626" s="178"/>
      <c r="BUL626" s="178"/>
      <c r="BUM626" s="178"/>
      <c r="BUN626" s="178"/>
      <c r="BUO626" s="178"/>
      <c r="BUP626" s="178"/>
      <c r="BUQ626" s="178"/>
      <c r="BUR626" s="178"/>
      <c r="BUS626" s="178"/>
      <c r="BUT626" s="178"/>
      <c r="BUU626" s="178"/>
      <c r="BUV626" s="178"/>
      <c r="BUW626" s="178"/>
      <c r="BUX626" s="178"/>
      <c r="BUY626" s="178"/>
      <c r="BUZ626" s="178"/>
      <c r="BVA626" s="178"/>
      <c r="BVB626" s="178"/>
      <c r="BVC626" s="178"/>
      <c r="BVD626" s="178"/>
      <c r="BVE626" s="178"/>
      <c r="BVF626" s="178"/>
      <c r="BVG626" s="178"/>
      <c r="BVH626" s="178"/>
      <c r="BVI626" s="178"/>
      <c r="BVJ626" s="178"/>
      <c r="BVK626" s="178"/>
      <c r="BVL626" s="178"/>
      <c r="BVM626" s="178"/>
      <c r="BVN626" s="178"/>
      <c r="BVO626" s="178"/>
      <c r="BVP626" s="178"/>
      <c r="BVQ626" s="178"/>
      <c r="BVR626" s="178"/>
      <c r="BVS626" s="178"/>
      <c r="BVT626" s="178"/>
      <c r="BVU626" s="178"/>
      <c r="BVV626" s="178"/>
      <c r="BVW626" s="178"/>
      <c r="BVX626" s="178"/>
      <c r="BVY626" s="178"/>
      <c r="BVZ626" s="178"/>
      <c r="BWA626" s="178"/>
      <c r="BWB626" s="178"/>
      <c r="BWC626" s="178"/>
      <c r="BWD626" s="178"/>
      <c r="BWE626" s="178"/>
      <c r="BWF626" s="178"/>
      <c r="BWG626" s="178"/>
      <c r="BWH626" s="178"/>
      <c r="BWI626" s="178"/>
      <c r="BWJ626" s="178"/>
      <c r="BWK626" s="178"/>
      <c r="BWL626" s="178"/>
      <c r="BWM626" s="178"/>
      <c r="BWN626" s="178"/>
      <c r="BWO626" s="178"/>
      <c r="BWP626" s="178"/>
      <c r="BWQ626" s="178"/>
      <c r="BWR626" s="178"/>
      <c r="BWS626" s="178"/>
      <c r="BWT626" s="178"/>
      <c r="BWU626" s="178"/>
      <c r="BWV626" s="178"/>
      <c r="BWW626" s="178"/>
      <c r="BWX626" s="178"/>
      <c r="BWY626" s="178"/>
      <c r="BWZ626" s="178"/>
      <c r="BXA626" s="178"/>
      <c r="BXB626" s="178"/>
      <c r="BXC626" s="178"/>
      <c r="BXD626" s="178"/>
      <c r="BXE626" s="178"/>
      <c r="BXF626" s="178"/>
      <c r="BXG626" s="178"/>
      <c r="BXH626" s="178"/>
      <c r="BXI626" s="178"/>
      <c r="BXJ626" s="178"/>
      <c r="BXK626" s="178"/>
      <c r="BXL626" s="178"/>
      <c r="BXM626" s="178"/>
      <c r="BXN626" s="178"/>
      <c r="BXO626" s="178"/>
      <c r="BXP626" s="178"/>
      <c r="BXQ626" s="178"/>
      <c r="BXR626" s="178"/>
      <c r="BXS626" s="178"/>
      <c r="BXT626" s="178"/>
      <c r="BXU626" s="178"/>
      <c r="BXV626" s="178"/>
      <c r="BXW626" s="178"/>
      <c r="BXX626" s="178"/>
      <c r="BXY626" s="178"/>
      <c r="BXZ626" s="178"/>
      <c r="BYA626" s="178"/>
      <c r="BYB626" s="178"/>
      <c r="BYC626" s="178"/>
      <c r="BYD626" s="178"/>
      <c r="BYE626" s="178"/>
      <c r="BYF626" s="178"/>
      <c r="BYG626" s="178"/>
      <c r="BYH626" s="178"/>
      <c r="BYI626" s="178"/>
      <c r="BYJ626" s="178"/>
      <c r="BYK626" s="178"/>
      <c r="BYL626" s="178"/>
      <c r="BYM626" s="178"/>
      <c r="BYN626" s="178"/>
      <c r="BYO626" s="178"/>
      <c r="BYP626" s="178"/>
      <c r="BYQ626" s="178"/>
      <c r="BYR626" s="178"/>
      <c r="BYS626" s="178"/>
      <c r="BYT626" s="178"/>
      <c r="BYU626" s="178"/>
      <c r="BYV626" s="178"/>
      <c r="BYW626" s="178"/>
      <c r="BYX626" s="178"/>
      <c r="BYY626" s="178"/>
      <c r="BYZ626" s="178"/>
      <c r="BZA626" s="178"/>
      <c r="BZB626" s="178"/>
      <c r="BZC626" s="178"/>
      <c r="BZD626" s="178"/>
      <c r="BZE626" s="178"/>
      <c r="BZF626" s="178"/>
      <c r="BZG626" s="178"/>
      <c r="BZH626" s="178"/>
      <c r="BZI626" s="178"/>
      <c r="BZJ626" s="178"/>
      <c r="BZK626" s="178"/>
      <c r="BZL626" s="178"/>
      <c r="BZM626" s="178"/>
      <c r="BZN626" s="178"/>
      <c r="BZO626" s="178"/>
      <c r="BZP626" s="178"/>
      <c r="BZQ626" s="178"/>
      <c r="BZR626" s="178"/>
      <c r="BZS626" s="178"/>
      <c r="BZT626" s="178"/>
      <c r="BZU626" s="178"/>
      <c r="BZV626" s="178"/>
      <c r="BZW626" s="178"/>
      <c r="BZX626" s="178"/>
      <c r="BZY626" s="178"/>
      <c r="BZZ626" s="178"/>
      <c r="CAA626" s="178"/>
      <c r="CAB626" s="178"/>
      <c r="CAC626" s="178"/>
      <c r="CAD626" s="178"/>
      <c r="CAE626" s="178"/>
      <c r="CAF626" s="178"/>
      <c r="CAG626" s="178"/>
      <c r="CAH626" s="178"/>
      <c r="CAI626" s="178"/>
      <c r="CAJ626" s="178"/>
      <c r="CAK626" s="178"/>
      <c r="CAL626" s="178"/>
      <c r="CAM626" s="178"/>
      <c r="CAN626" s="178"/>
      <c r="CAO626" s="178"/>
      <c r="CAP626" s="178"/>
      <c r="CAQ626" s="178"/>
      <c r="CAR626" s="178"/>
      <c r="CAS626" s="178"/>
      <c r="CAT626" s="178"/>
      <c r="CAU626" s="178"/>
      <c r="CAV626" s="178"/>
      <c r="CAW626" s="178"/>
      <c r="CAX626" s="178"/>
      <c r="CAY626" s="178"/>
      <c r="CAZ626" s="178"/>
      <c r="CBA626" s="178"/>
      <c r="CBB626" s="178"/>
      <c r="CBC626" s="178"/>
      <c r="CBD626" s="178"/>
      <c r="CBE626" s="178"/>
      <c r="CBF626" s="178"/>
      <c r="CBG626" s="178"/>
      <c r="CBH626" s="178"/>
      <c r="CBI626" s="178"/>
      <c r="CBJ626" s="178"/>
      <c r="CBK626" s="178"/>
      <c r="CBL626" s="178"/>
      <c r="CBM626" s="178"/>
      <c r="CBN626" s="178"/>
      <c r="CBO626" s="178"/>
      <c r="CBP626" s="178"/>
      <c r="CBQ626" s="178"/>
      <c r="CBR626" s="178"/>
      <c r="CBS626" s="178"/>
      <c r="CBT626" s="178"/>
      <c r="CBU626" s="178"/>
      <c r="CBV626" s="178"/>
      <c r="CBW626" s="178"/>
      <c r="CBX626" s="178"/>
      <c r="CBY626" s="178"/>
      <c r="CBZ626" s="178"/>
      <c r="CCA626" s="178"/>
      <c r="CCB626" s="178"/>
      <c r="CCC626" s="178"/>
      <c r="CCD626" s="178"/>
      <c r="CCE626" s="178"/>
      <c r="CCF626" s="178"/>
      <c r="CCG626" s="178"/>
      <c r="CCH626" s="178"/>
      <c r="CCI626" s="178"/>
      <c r="CCJ626" s="178"/>
      <c r="CCK626" s="178"/>
      <c r="CCL626" s="178"/>
      <c r="CCM626" s="178"/>
      <c r="CCN626" s="178"/>
      <c r="CCO626" s="178"/>
      <c r="CCP626" s="178"/>
      <c r="CCQ626" s="178"/>
      <c r="CCR626" s="178"/>
      <c r="CCS626" s="178"/>
      <c r="CCT626" s="178"/>
      <c r="CCU626" s="178"/>
      <c r="CCV626" s="178"/>
      <c r="CCW626" s="178"/>
      <c r="CCX626" s="178"/>
      <c r="CCY626" s="178"/>
      <c r="CCZ626" s="178"/>
      <c r="CDA626" s="178"/>
      <c r="CDB626" s="178"/>
      <c r="CDC626" s="178"/>
      <c r="CDD626" s="178"/>
      <c r="CDE626" s="178"/>
      <c r="CDF626" s="178"/>
      <c r="CDG626" s="178"/>
      <c r="CDH626" s="178"/>
      <c r="CDI626" s="178"/>
      <c r="CDJ626" s="178"/>
      <c r="CDK626" s="178"/>
      <c r="CDL626" s="178"/>
      <c r="CDM626" s="178"/>
      <c r="CDN626" s="178"/>
      <c r="CDO626" s="178"/>
      <c r="CDP626" s="178"/>
      <c r="CDQ626" s="178"/>
      <c r="CDR626" s="178"/>
      <c r="CDS626" s="178"/>
      <c r="CDT626" s="178"/>
      <c r="CDU626" s="178"/>
      <c r="CDV626" s="178"/>
      <c r="CDW626" s="178"/>
      <c r="CDX626" s="178"/>
      <c r="CDY626" s="178"/>
      <c r="CDZ626" s="178"/>
      <c r="CEA626" s="178"/>
      <c r="CEB626" s="178"/>
      <c r="CEC626" s="178"/>
      <c r="CED626" s="178"/>
      <c r="CEE626" s="178"/>
      <c r="CEF626" s="178"/>
      <c r="CEG626" s="178"/>
      <c r="CEH626" s="178"/>
      <c r="CEI626" s="178"/>
      <c r="CEJ626" s="178"/>
      <c r="CEK626" s="178"/>
      <c r="CEL626" s="178"/>
      <c r="CEM626" s="178"/>
      <c r="CEN626" s="178"/>
      <c r="CEO626" s="178"/>
      <c r="CEP626" s="178"/>
      <c r="CEQ626" s="178"/>
      <c r="CER626" s="178"/>
      <c r="CES626" s="178"/>
      <c r="CET626" s="178"/>
      <c r="CEU626" s="178"/>
      <c r="CEV626" s="178"/>
      <c r="CEW626" s="178"/>
      <c r="CEX626" s="178"/>
      <c r="CEY626" s="178"/>
      <c r="CEZ626" s="178"/>
      <c r="CFA626" s="178"/>
      <c r="CFB626" s="178"/>
      <c r="CFC626" s="178"/>
      <c r="CFD626" s="178"/>
      <c r="CFE626" s="178"/>
      <c r="CFF626" s="178"/>
      <c r="CFG626" s="178"/>
      <c r="CFH626" s="178"/>
      <c r="CFI626" s="178"/>
      <c r="CFJ626" s="178"/>
      <c r="CFK626" s="178"/>
      <c r="CFL626" s="178"/>
      <c r="CFM626" s="178"/>
      <c r="CFN626" s="178"/>
      <c r="CFO626" s="178"/>
      <c r="CFP626" s="178"/>
      <c r="CFQ626" s="178"/>
      <c r="CFR626" s="178"/>
      <c r="CFS626" s="178"/>
      <c r="CFT626" s="178"/>
      <c r="CFU626" s="178"/>
      <c r="CFV626" s="178"/>
      <c r="CFW626" s="178"/>
      <c r="CFX626" s="178"/>
      <c r="CFY626" s="178"/>
      <c r="CFZ626" s="178"/>
      <c r="CGA626" s="178"/>
      <c r="CGB626" s="178"/>
      <c r="CGC626" s="178"/>
      <c r="CGD626" s="178"/>
      <c r="CGE626" s="178"/>
      <c r="CGF626" s="178"/>
      <c r="CGG626" s="178"/>
      <c r="CGH626" s="178"/>
      <c r="CGI626" s="178"/>
      <c r="CGJ626" s="178"/>
      <c r="CGK626" s="178"/>
      <c r="CGL626" s="178"/>
      <c r="CGM626" s="178"/>
      <c r="CGN626" s="178"/>
      <c r="CGO626" s="178"/>
      <c r="CGP626" s="178"/>
      <c r="CGQ626" s="178"/>
      <c r="CGR626" s="178"/>
      <c r="CGS626" s="178"/>
      <c r="CGT626" s="178"/>
      <c r="CGU626" s="178"/>
      <c r="CGV626" s="178"/>
      <c r="CGW626" s="178"/>
      <c r="CGX626" s="178"/>
      <c r="CGY626" s="178"/>
      <c r="CGZ626" s="178"/>
      <c r="CHA626" s="178"/>
      <c r="CHB626" s="178"/>
      <c r="CHC626" s="178"/>
      <c r="CHD626" s="178"/>
      <c r="CHE626" s="178"/>
      <c r="CHF626" s="178"/>
      <c r="CHG626" s="178"/>
      <c r="CHH626" s="178"/>
      <c r="CHI626" s="178"/>
      <c r="CHJ626" s="178"/>
      <c r="CHK626" s="178"/>
      <c r="CHL626" s="178"/>
      <c r="CHM626" s="178"/>
      <c r="CHN626" s="178"/>
      <c r="CHO626" s="178"/>
      <c r="CHP626" s="178"/>
      <c r="CHQ626" s="178"/>
      <c r="CHR626" s="178"/>
      <c r="CHS626" s="178"/>
      <c r="CHT626" s="178"/>
      <c r="CHU626" s="178"/>
      <c r="CHV626" s="178"/>
      <c r="CHW626" s="178"/>
      <c r="CHX626" s="178"/>
      <c r="CHY626" s="178"/>
      <c r="CHZ626" s="178"/>
      <c r="CIA626" s="178"/>
      <c r="CIB626" s="178"/>
      <c r="CIC626" s="178"/>
      <c r="CID626" s="178"/>
      <c r="CIE626" s="178"/>
      <c r="CIF626" s="178"/>
      <c r="CIG626" s="178"/>
      <c r="CIH626" s="178"/>
      <c r="CII626" s="178"/>
      <c r="CIJ626" s="178"/>
      <c r="CIK626" s="178"/>
      <c r="CIL626" s="178"/>
      <c r="CIM626" s="178"/>
      <c r="CIN626" s="178"/>
      <c r="CIO626" s="178"/>
      <c r="CIP626" s="178"/>
      <c r="CIQ626" s="178"/>
      <c r="CIR626" s="178"/>
      <c r="CIS626" s="178"/>
      <c r="CIT626" s="178"/>
      <c r="CIU626" s="178"/>
      <c r="CIV626" s="178"/>
      <c r="CIW626" s="178"/>
      <c r="CIX626" s="178"/>
      <c r="CIY626" s="178"/>
      <c r="CIZ626" s="178"/>
      <c r="CJA626" s="178"/>
      <c r="CJB626" s="178"/>
      <c r="CJC626" s="178"/>
      <c r="CJD626" s="178"/>
      <c r="CJE626" s="178"/>
      <c r="CJF626" s="178"/>
      <c r="CJG626" s="178"/>
      <c r="CJH626" s="178"/>
      <c r="CJI626" s="178"/>
      <c r="CJJ626" s="178"/>
      <c r="CJK626" s="178"/>
      <c r="CJL626" s="178"/>
      <c r="CJM626" s="178"/>
      <c r="CJN626" s="178"/>
      <c r="CJO626" s="178"/>
      <c r="CJP626" s="178"/>
      <c r="CJQ626" s="178"/>
      <c r="CJR626" s="178"/>
      <c r="CJS626" s="178"/>
      <c r="CJT626" s="178"/>
      <c r="CJU626" s="178"/>
      <c r="CJV626" s="178"/>
      <c r="CJW626" s="178"/>
      <c r="CJX626" s="178"/>
      <c r="CJY626" s="178"/>
      <c r="CJZ626" s="178"/>
      <c r="CKA626" s="178"/>
      <c r="CKB626" s="178"/>
      <c r="CKC626" s="178"/>
      <c r="CKD626" s="178"/>
      <c r="CKE626" s="178"/>
      <c r="CKF626" s="178"/>
      <c r="CKG626" s="178"/>
      <c r="CKH626" s="178"/>
      <c r="CKI626" s="178"/>
      <c r="CKJ626" s="178"/>
      <c r="CKK626" s="178"/>
      <c r="CKL626" s="178"/>
      <c r="CKM626" s="178"/>
      <c r="CKN626" s="178"/>
      <c r="CKO626" s="178"/>
      <c r="CKP626" s="178"/>
      <c r="CKQ626" s="178"/>
      <c r="CKR626" s="178"/>
      <c r="CKS626" s="178"/>
      <c r="CKT626" s="178"/>
      <c r="CKU626" s="178"/>
      <c r="CKV626" s="178"/>
      <c r="CKW626" s="178"/>
      <c r="CKX626" s="178"/>
      <c r="CKY626" s="178"/>
      <c r="CKZ626" s="178"/>
      <c r="CLA626" s="178"/>
      <c r="CLB626" s="178"/>
      <c r="CLC626" s="178"/>
      <c r="CLD626" s="178"/>
      <c r="CLE626" s="178"/>
      <c r="CLF626" s="178"/>
      <c r="CLG626" s="178"/>
      <c r="CLH626" s="178"/>
      <c r="CLI626" s="178"/>
      <c r="CLJ626" s="178"/>
      <c r="CLK626" s="178"/>
      <c r="CLL626" s="178"/>
      <c r="CLM626" s="178"/>
      <c r="CLN626" s="178"/>
      <c r="CLO626" s="178"/>
      <c r="CLP626" s="178"/>
      <c r="CLQ626" s="178"/>
      <c r="CLR626" s="178"/>
      <c r="CLS626" s="178"/>
      <c r="CLT626" s="178"/>
      <c r="CLU626" s="178"/>
      <c r="CLV626" s="178"/>
      <c r="CLW626" s="178"/>
      <c r="CLX626" s="178"/>
      <c r="CLY626" s="178"/>
      <c r="CLZ626" s="178"/>
      <c r="CMA626" s="178"/>
      <c r="CMB626" s="178"/>
      <c r="CMC626" s="178"/>
      <c r="CMD626" s="178"/>
      <c r="CME626" s="178"/>
      <c r="CMF626" s="178"/>
      <c r="CMG626" s="178"/>
      <c r="CMH626" s="178"/>
      <c r="CMI626" s="178"/>
      <c r="CMJ626" s="178"/>
      <c r="CMK626" s="178"/>
      <c r="CML626" s="178"/>
      <c r="CMM626" s="178"/>
      <c r="CMN626" s="178"/>
      <c r="CMO626" s="178"/>
      <c r="CMP626" s="178"/>
      <c r="CMQ626" s="178"/>
      <c r="CMR626" s="178"/>
      <c r="CMS626" s="178"/>
      <c r="CMT626" s="178"/>
      <c r="CMU626" s="178"/>
      <c r="CMV626" s="178"/>
      <c r="CMW626" s="178"/>
      <c r="CMX626" s="178"/>
      <c r="CMY626" s="178"/>
      <c r="CMZ626" s="178"/>
      <c r="CNA626" s="178"/>
      <c r="CNB626" s="178"/>
      <c r="CNC626" s="178"/>
      <c r="CND626" s="178"/>
      <c r="CNE626" s="178"/>
      <c r="CNF626" s="178"/>
      <c r="CNG626" s="178"/>
      <c r="CNH626" s="178"/>
      <c r="CNI626" s="178"/>
      <c r="CNJ626" s="178"/>
      <c r="CNK626" s="178"/>
      <c r="CNL626" s="178"/>
      <c r="CNM626" s="178"/>
      <c r="CNN626" s="178"/>
      <c r="CNO626" s="178"/>
      <c r="CNP626" s="178"/>
      <c r="CNQ626" s="178"/>
      <c r="CNR626" s="178"/>
      <c r="CNS626" s="178"/>
      <c r="CNT626" s="178"/>
      <c r="CNU626" s="178"/>
      <c r="CNV626" s="178"/>
      <c r="CNW626" s="178"/>
      <c r="CNX626" s="178"/>
      <c r="CNY626" s="178"/>
      <c r="CNZ626" s="178"/>
      <c r="COA626" s="178"/>
      <c r="COB626" s="178"/>
      <c r="COC626" s="178"/>
      <c r="COD626" s="178"/>
      <c r="COE626" s="178"/>
      <c r="COF626" s="178"/>
      <c r="COG626" s="178"/>
      <c r="COH626" s="178"/>
      <c r="COI626" s="178"/>
      <c r="COJ626" s="178"/>
      <c r="COK626" s="178"/>
      <c r="COL626" s="178"/>
      <c r="COM626" s="178"/>
      <c r="CON626" s="178"/>
      <c r="COO626" s="178"/>
      <c r="COP626" s="178"/>
      <c r="COQ626" s="178"/>
      <c r="COR626" s="178"/>
      <c r="COS626" s="178"/>
      <c r="COT626" s="178"/>
      <c r="COU626" s="178"/>
      <c r="COV626" s="178"/>
      <c r="COW626" s="178"/>
      <c r="COX626" s="178"/>
      <c r="COY626" s="178"/>
      <c r="COZ626" s="178"/>
      <c r="CPA626" s="178"/>
      <c r="CPB626" s="178"/>
      <c r="CPC626" s="178"/>
      <c r="CPD626" s="178"/>
      <c r="CPE626" s="178"/>
      <c r="CPF626" s="178"/>
      <c r="CPG626" s="178"/>
      <c r="CPH626" s="178"/>
      <c r="CPI626" s="178"/>
      <c r="CPJ626" s="178"/>
      <c r="CPK626" s="178"/>
      <c r="CPL626" s="178"/>
      <c r="CPM626" s="178"/>
      <c r="CPN626" s="178"/>
      <c r="CPO626" s="178"/>
      <c r="CPP626" s="178"/>
      <c r="CPQ626" s="178"/>
      <c r="CPR626" s="178"/>
      <c r="CPS626" s="178"/>
      <c r="CPT626" s="178"/>
      <c r="CPU626" s="178"/>
      <c r="CPV626" s="178"/>
      <c r="CPW626" s="178"/>
      <c r="CPX626" s="178"/>
      <c r="CPY626" s="178"/>
      <c r="CPZ626" s="178"/>
      <c r="CQA626" s="178"/>
      <c r="CQB626" s="178"/>
      <c r="CQC626" s="178"/>
      <c r="CQD626" s="178"/>
      <c r="CQE626" s="178"/>
      <c r="CQF626" s="178"/>
      <c r="CQG626" s="178"/>
      <c r="CQH626" s="178"/>
      <c r="CQI626" s="178"/>
      <c r="CQJ626" s="178"/>
      <c r="CQK626" s="178"/>
      <c r="CQL626" s="178"/>
      <c r="CQM626" s="178"/>
      <c r="CQN626" s="178"/>
      <c r="CQO626" s="178"/>
      <c r="CQP626" s="178"/>
      <c r="CQQ626" s="178"/>
      <c r="CQR626" s="178"/>
      <c r="CQS626" s="178"/>
      <c r="CQT626" s="178"/>
      <c r="CQU626" s="178"/>
      <c r="CQV626" s="178"/>
      <c r="CQW626" s="178"/>
      <c r="CQX626" s="178"/>
      <c r="CQY626" s="178"/>
      <c r="CQZ626" s="178"/>
      <c r="CRA626" s="178"/>
      <c r="CRB626" s="178"/>
      <c r="CRC626" s="178"/>
      <c r="CRD626" s="178"/>
      <c r="CRE626" s="178"/>
      <c r="CRF626" s="178"/>
      <c r="CRG626" s="178"/>
      <c r="CRH626" s="178"/>
      <c r="CRI626" s="178"/>
      <c r="CRJ626" s="178"/>
      <c r="CRK626" s="178"/>
      <c r="CRL626" s="178"/>
      <c r="CRM626" s="178"/>
      <c r="CRN626" s="178"/>
      <c r="CRO626" s="178"/>
      <c r="CRP626" s="178"/>
      <c r="CRQ626" s="178"/>
      <c r="CRR626" s="178"/>
      <c r="CRS626" s="178"/>
      <c r="CRT626" s="178"/>
      <c r="CRU626" s="178"/>
      <c r="CRV626" s="178"/>
      <c r="CRW626" s="178"/>
      <c r="CRX626" s="178"/>
      <c r="CRY626" s="178"/>
      <c r="CRZ626" s="178"/>
      <c r="CSA626" s="178"/>
      <c r="CSB626" s="178"/>
      <c r="CSC626" s="178"/>
      <c r="CSD626" s="178"/>
      <c r="CSE626" s="178"/>
      <c r="CSF626" s="178"/>
      <c r="CSG626" s="178"/>
      <c r="CSH626" s="178"/>
      <c r="CSI626" s="178"/>
      <c r="CSJ626" s="178"/>
      <c r="CSK626" s="178"/>
      <c r="CSL626" s="178"/>
      <c r="CSM626" s="178"/>
      <c r="CSN626" s="178"/>
      <c r="CSO626" s="178"/>
      <c r="CSP626" s="178"/>
      <c r="CSQ626" s="178"/>
      <c r="CSR626" s="178"/>
      <c r="CSS626" s="178"/>
      <c r="CST626" s="178"/>
      <c r="CSU626" s="178"/>
      <c r="CSV626" s="178"/>
      <c r="CSW626" s="178"/>
      <c r="CSX626" s="178"/>
      <c r="CSY626" s="178"/>
      <c r="CSZ626" s="178"/>
      <c r="CTA626" s="178"/>
      <c r="CTB626" s="178"/>
      <c r="CTC626" s="178"/>
      <c r="CTD626" s="178"/>
      <c r="CTE626" s="178"/>
      <c r="CTF626" s="178"/>
      <c r="CTG626" s="178"/>
      <c r="CTH626" s="178"/>
      <c r="CTI626" s="178"/>
      <c r="CTJ626" s="178"/>
      <c r="CTK626" s="178"/>
      <c r="CTL626" s="178"/>
      <c r="CTM626" s="178"/>
      <c r="CTN626" s="178"/>
      <c r="CTO626" s="178"/>
      <c r="CTP626" s="178"/>
      <c r="CTQ626" s="178"/>
      <c r="CTR626" s="178"/>
      <c r="CTS626" s="178"/>
      <c r="CTT626" s="178"/>
      <c r="CTU626" s="178"/>
      <c r="CTV626" s="178"/>
      <c r="CTW626" s="178"/>
      <c r="CTX626" s="178"/>
      <c r="CTY626" s="178"/>
      <c r="CTZ626" s="178"/>
      <c r="CUA626" s="178"/>
      <c r="CUB626" s="178"/>
      <c r="CUC626" s="178"/>
      <c r="CUD626" s="178"/>
      <c r="CUE626" s="178"/>
      <c r="CUF626" s="178"/>
      <c r="CUG626" s="178"/>
      <c r="CUH626" s="178"/>
      <c r="CUI626" s="178"/>
      <c r="CUJ626" s="178"/>
      <c r="CUK626" s="178"/>
      <c r="CUL626" s="178"/>
      <c r="CUM626" s="178"/>
      <c r="CUN626" s="178"/>
      <c r="CUO626" s="178"/>
      <c r="CUP626" s="178"/>
      <c r="CUQ626" s="178"/>
      <c r="CUR626" s="178"/>
      <c r="CUS626" s="178"/>
      <c r="CUT626" s="178"/>
      <c r="CUU626" s="178"/>
      <c r="CUV626" s="178"/>
      <c r="CUW626" s="178"/>
      <c r="CUX626" s="178"/>
      <c r="CUY626" s="178"/>
      <c r="CUZ626" s="178"/>
      <c r="CVA626" s="178"/>
      <c r="CVB626" s="178"/>
      <c r="CVC626" s="178"/>
      <c r="CVD626" s="178"/>
      <c r="CVE626" s="178"/>
      <c r="CVF626" s="178"/>
      <c r="CVG626" s="178"/>
      <c r="CVH626" s="178"/>
      <c r="CVI626" s="178"/>
      <c r="CVJ626" s="178"/>
      <c r="CVK626" s="178"/>
      <c r="CVL626" s="178"/>
      <c r="CVM626" s="178"/>
      <c r="CVN626" s="178"/>
      <c r="CVO626" s="178"/>
      <c r="CVP626" s="178"/>
      <c r="CVQ626" s="178"/>
      <c r="CVR626" s="178"/>
      <c r="CVS626" s="178"/>
      <c r="CVT626" s="178"/>
      <c r="CVU626" s="178"/>
      <c r="CVV626" s="178"/>
      <c r="CVW626" s="178"/>
      <c r="CVX626" s="178"/>
      <c r="CVY626" s="178"/>
      <c r="CVZ626" s="178"/>
      <c r="CWA626" s="178"/>
      <c r="CWB626" s="178"/>
      <c r="CWC626" s="178"/>
      <c r="CWD626" s="178"/>
      <c r="CWE626" s="178"/>
      <c r="CWF626" s="178"/>
      <c r="CWG626" s="178"/>
      <c r="CWH626" s="178"/>
      <c r="CWI626" s="178"/>
      <c r="CWJ626" s="178"/>
      <c r="CWK626" s="178"/>
      <c r="CWL626" s="178"/>
      <c r="CWM626" s="178"/>
      <c r="CWN626" s="178"/>
      <c r="CWO626" s="178"/>
      <c r="CWP626" s="178"/>
      <c r="CWQ626" s="178"/>
      <c r="CWR626" s="178"/>
      <c r="CWS626" s="178"/>
      <c r="CWT626" s="178"/>
      <c r="CWU626" s="178"/>
      <c r="CWV626" s="178"/>
      <c r="CWW626" s="178"/>
      <c r="CWX626" s="178"/>
      <c r="CWY626" s="178"/>
      <c r="CWZ626" s="178"/>
      <c r="CXA626" s="178"/>
      <c r="CXB626" s="178"/>
      <c r="CXC626" s="178"/>
      <c r="CXD626" s="178"/>
      <c r="CXE626" s="178"/>
      <c r="CXF626" s="178"/>
      <c r="CXG626" s="178"/>
      <c r="CXH626" s="178"/>
      <c r="CXI626" s="178"/>
      <c r="CXJ626" s="178"/>
      <c r="CXK626" s="178"/>
      <c r="CXL626" s="178"/>
      <c r="CXM626" s="178"/>
      <c r="CXN626" s="178"/>
      <c r="CXO626" s="178"/>
      <c r="CXP626" s="178"/>
      <c r="CXQ626" s="178"/>
      <c r="CXR626" s="178"/>
      <c r="CXS626" s="178"/>
      <c r="CXT626" s="178"/>
      <c r="CXU626" s="178"/>
      <c r="CXV626" s="178"/>
      <c r="CXW626" s="178"/>
      <c r="CXX626" s="178"/>
      <c r="CXY626" s="178"/>
      <c r="CXZ626" s="178"/>
      <c r="CYA626" s="178"/>
      <c r="CYB626" s="178"/>
      <c r="CYC626" s="178"/>
      <c r="CYD626" s="178"/>
      <c r="CYE626" s="178"/>
      <c r="CYF626" s="178"/>
      <c r="CYG626" s="178"/>
      <c r="CYH626" s="178"/>
      <c r="CYI626" s="178"/>
      <c r="CYJ626" s="178"/>
      <c r="CYK626" s="178"/>
      <c r="CYL626" s="178"/>
      <c r="CYM626" s="178"/>
      <c r="CYN626" s="178"/>
      <c r="CYO626" s="178"/>
      <c r="CYP626" s="178"/>
      <c r="CYQ626" s="178"/>
      <c r="CYR626" s="178"/>
      <c r="CYS626" s="178"/>
      <c r="CYT626" s="178"/>
      <c r="CYU626" s="178"/>
      <c r="CYV626" s="178"/>
      <c r="CYW626" s="178"/>
      <c r="CYX626" s="178"/>
      <c r="CYY626" s="178"/>
      <c r="CYZ626" s="178"/>
      <c r="CZA626" s="178"/>
      <c r="CZB626" s="178"/>
      <c r="CZC626" s="178"/>
      <c r="CZD626" s="178"/>
      <c r="CZE626" s="178"/>
      <c r="CZF626" s="178"/>
      <c r="CZG626" s="178"/>
      <c r="CZH626" s="178"/>
      <c r="CZI626" s="178"/>
      <c r="CZJ626" s="178"/>
      <c r="CZK626" s="178"/>
      <c r="CZL626" s="178"/>
      <c r="CZM626" s="178"/>
      <c r="CZN626" s="178"/>
      <c r="CZO626" s="178"/>
      <c r="CZP626" s="178"/>
      <c r="CZQ626" s="178"/>
      <c r="CZR626" s="178"/>
      <c r="CZS626" s="178"/>
      <c r="CZT626" s="178"/>
      <c r="CZU626" s="178"/>
      <c r="CZV626" s="178"/>
      <c r="CZW626" s="178"/>
      <c r="CZX626" s="178"/>
      <c r="CZY626" s="178"/>
      <c r="CZZ626" s="178"/>
      <c r="DAA626" s="178"/>
      <c r="DAB626" s="178"/>
      <c r="DAC626" s="178"/>
      <c r="DAD626" s="178"/>
      <c r="DAE626" s="178"/>
      <c r="DAF626" s="178"/>
      <c r="DAG626" s="178"/>
      <c r="DAH626" s="178"/>
      <c r="DAI626" s="178"/>
      <c r="DAJ626" s="178"/>
      <c r="DAK626" s="178"/>
      <c r="DAL626" s="178"/>
      <c r="DAM626" s="178"/>
      <c r="DAN626" s="178"/>
      <c r="DAO626" s="178"/>
      <c r="DAP626" s="178"/>
      <c r="DAQ626" s="178"/>
      <c r="DAR626" s="178"/>
      <c r="DAS626" s="178"/>
      <c r="DAT626" s="178"/>
      <c r="DAU626" s="178"/>
      <c r="DAV626" s="178"/>
      <c r="DAW626" s="178"/>
      <c r="DAX626" s="178"/>
      <c r="DAY626" s="178"/>
      <c r="DAZ626" s="178"/>
      <c r="DBA626" s="178"/>
      <c r="DBB626" s="178"/>
      <c r="DBC626" s="178"/>
      <c r="DBD626" s="178"/>
      <c r="DBE626" s="178"/>
      <c r="DBF626" s="178"/>
      <c r="DBG626" s="178"/>
      <c r="DBH626" s="178"/>
      <c r="DBI626" s="178"/>
      <c r="DBJ626" s="178"/>
      <c r="DBK626" s="178"/>
      <c r="DBL626" s="178"/>
      <c r="DBM626" s="178"/>
      <c r="DBN626" s="178"/>
      <c r="DBO626" s="178"/>
      <c r="DBP626" s="178"/>
      <c r="DBQ626" s="178"/>
      <c r="DBR626" s="178"/>
      <c r="DBS626" s="178"/>
      <c r="DBT626" s="178"/>
      <c r="DBU626" s="178"/>
      <c r="DBV626" s="178"/>
      <c r="DBW626" s="178"/>
      <c r="DBX626" s="178"/>
      <c r="DBY626" s="178"/>
      <c r="DBZ626" s="178"/>
      <c r="DCA626" s="178"/>
      <c r="DCB626" s="178"/>
      <c r="DCC626" s="178"/>
      <c r="DCD626" s="178"/>
      <c r="DCE626" s="178"/>
      <c r="DCF626" s="178"/>
      <c r="DCG626" s="178"/>
      <c r="DCH626" s="178"/>
      <c r="DCI626" s="178"/>
      <c r="DCJ626" s="178"/>
      <c r="DCK626" s="178"/>
      <c r="DCL626" s="178"/>
      <c r="DCM626" s="178"/>
      <c r="DCN626" s="178"/>
      <c r="DCO626" s="178"/>
      <c r="DCP626" s="178"/>
      <c r="DCQ626" s="178"/>
      <c r="DCR626" s="178"/>
      <c r="DCS626" s="178"/>
      <c r="DCT626" s="178"/>
      <c r="DCU626" s="178"/>
      <c r="DCV626" s="178"/>
      <c r="DCW626" s="178"/>
      <c r="DCX626" s="178"/>
      <c r="DCY626" s="178"/>
      <c r="DCZ626" s="178"/>
      <c r="DDA626" s="178"/>
      <c r="DDB626" s="178"/>
      <c r="DDC626" s="178"/>
      <c r="DDD626" s="178"/>
      <c r="DDE626" s="178"/>
      <c r="DDF626" s="178"/>
      <c r="DDG626" s="178"/>
      <c r="DDH626" s="178"/>
      <c r="DDI626" s="178"/>
      <c r="DDJ626" s="178"/>
      <c r="DDK626" s="178"/>
      <c r="DDL626" s="178"/>
      <c r="DDM626" s="178"/>
      <c r="DDN626" s="178"/>
      <c r="DDO626" s="178"/>
      <c r="DDP626" s="178"/>
      <c r="DDQ626" s="178"/>
      <c r="DDR626" s="178"/>
      <c r="DDS626" s="178"/>
      <c r="DDT626" s="178"/>
      <c r="DDU626" s="178"/>
      <c r="DDV626" s="178"/>
      <c r="DDW626" s="178"/>
      <c r="DDX626" s="178"/>
      <c r="DDY626" s="178"/>
      <c r="DDZ626" s="178"/>
      <c r="DEA626" s="178"/>
      <c r="DEB626" s="178"/>
      <c r="DEC626" s="178"/>
      <c r="DED626" s="178"/>
      <c r="DEE626" s="178"/>
      <c r="DEF626" s="178"/>
      <c r="DEG626" s="178"/>
      <c r="DEH626" s="178"/>
      <c r="DEI626" s="178"/>
      <c r="DEJ626" s="178"/>
      <c r="DEK626" s="178"/>
      <c r="DEL626" s="178"/>
      <c r="DEM626" s="178"/>
      <c r="DEN626" s="178"/>
      <c r="DEO626" s="178"/>
      <c r="DEP626" s="178"/>
      <c r="DEQ626" s="178"/>
      <c r="DER626" s="178"/>
      <c r="DES626" s="178"/>
      <c r="DET626" s="178"/>
      <c r="DEU626" s="178"/>
      <c r="DEV626" s="178"/>
      <c r="DEW626" s="178"/>
      <c r="DEX626" s="178"/>
      <c r="DEY626" s="178"/>
      <c r="DEZ626" s="178"/>
      <c r="DFA626" s="178"/>
      <c r="DFB626" s="178"/>
      <c r="DFC626" s="178"/>
      <c r="DFD626" s="178"/>
      <c r="DFE626" s="178"/>
      <c r="DFF626" s="178"/>
      <c r="DFG626" s="178"/>
      <c r="DFH626" s="178"/>
      <c r="DFI626" s="178"/>
      <c r="DFJ626" s="178"/>
      <c r="DFK626" s="178"/>
      <c r="DFL626" s="178"/>
      <c r="DFM626" s="178"/>
      <c r="DFN626" s="178"/>
      <c r="DFO626" s="178"/>
      <c r="DFP626" s="178"/>
      <c r="DFQ626" s="178"/>
      <c r="DFR626" s="178"/>
      <c r="DFS626" s="178"/>
      <c r="DFT626" s="178"/>
      <c r="DFU626" s="178"/>
      <c r="DFV626" s="178"/>
      <c r="DFW626" s="178"/>
      <c r="DFX626" s="178"/>
      <c r="DFY626" s="178"/>
      <c r="DFZ626" s="178"/>
      <c r="DGA626" s="178"/>
      <c r="DGB626" s="178"/>
      <c r="DGC626" s="178"/>
      <c r="DGD626" s="178"/>
      <c r="DGE626" s="178"/>
      <c r="DGF626" s="178"/>
      <c r="DGG626" s="178"/>
      <c r="DGH626" s="178"/>
      <c r="DGI626" s="178"/>
      <c r="DGJ626" s="178"/>
      <c r="DGK626" s="178"/>
      <c r="DGL626" s="178"/>
      <c r="DGM626" s="178"/>
      <c r="DGN626" s="178"/>
      <c r="DGO626" s="178"/>
      <c r="DGP626" s="178"/>
      <c r="DGQ626" s="178"/>
      <c r="DGR626" s="178"/>
      <c r="DGS626" s="178"/>
      <c r="DGT626" s="178"/>
      <c r="DGU626" s="178"/>
      <c r="DGV626" s="178"/>
      <c r="DGW626" s="178"/>
      <c r="DGX626" s="178"/>
      <c r="DGY626" s="178"/>
      <c r="DGZ626" s="178"/>
      <c r="DHA626" s="178"/>
      <c r="DHB626" s="178"/>
      <c r="DHC626" s="178"/>
      <c r="DHD626" s="178"/>
      <c r="DHE626" s="178"/>
      <c r="DHF626" s="178"/>
      <c r="DHG626" s="178"/>
      <c r="DHH626" s="178"/>
      <c r="DHI626" s="178"/>
      <c r="DHJ626" s="178"/>
      <c r="DHK626" s="178"/>
      <c r="DHL626" s="178"/>
      <c r="DHM626" s="178"/>
      <c r="DHN626" s="178"/>
      <c r="DHO626" s="178"/>
      <c r="DHP626" s="178"/>
      <c r="DHQ626" s="178"/>
      <c r="DHR626" s="178"/>
      <c r="DHS626" s="178"/>
      <c r="DHT626" s="178"/>
      <c r="DHU626" s="178"/>
      <c r="DHV626" s="178"/>
      <c r="DHW626" s="178"/>
      <c r="DHX626" s="178"/>
      <c r="DHY626" s="178"/>
      <c r="DHZ626" s="178"/>
      <c r="DIA626" s="178"/>
      <c r="DIB626" s="178"/>
      <c r="DIC626" s="178"/>
      <c r="DID626" s="178"/>
      <c r="DIE626" s="178"/>
      <c r="DIF626" s="178"/>
      <c r="DIG626" s="178"/>
      <c r="DIH626" s="178"/>
      <c r="DII626" s="178"/>
      <c r="DIJ626" s="178"/>
      <c r="DIK626" s="178"/>
      <c r="DIL626" s="178"/>
      <c r="DIM626" s="178"/>
      <c r="DIN626" s="178"/>
      <c r="DIO626" s="178"/>
      <c r="DIP626" s="178"/>
      <c r="DIQ626" s="178"/>
      <c r="DIR626" s="178"/>
      <c r="DIS626" s="178"/>
      <c r="DIT626" s="178"/>
      <c r="DIU626" s="178"/>
      <c r="DIV626" s="178"/>
      <c r="DIW626" s="178"/>
      <c r="DIX626" s="178"/>
      <c r="DIY626" s="178"/>
      <c r="DIZ626" s="178"/>
      <c r="DJA626" s="178"/>
      <c r="DJB626" s="178"/>
      <c r="DJC626" s="178"/>
      <c r="DJD626" s="178"/>
      <c r="DJE626" s="178"/>
      <c r="DJF626" s="178"/>
      <c r="DJG626" s="178"/>
      <c r="DJH626" s="178"/>
      <c r="DJI626" s="178"/>
      <c r="DJJ626" s="178"/>
      <c r="DJK626" s="178"/>
      <c r="DJL626" s="178"/>
      <c r="DJM626" s="178"/>
      <c r="DJN626" s="178"/>
      <c r="DJO626" s="178"/>
      <c r="DJP626" s="178"/>
      <c r="DJQ626" s="178"/>
      <c r="DJR626" s="178"/>
      <c r="DJS626" s="178"/>
      <c r="DJT626" s="178"/>
      <c r="DJU626" s="178"/>
      <c r="DJV626" s="178"/>
      <c r="DJW626" s="178"/>
      <c r="DJX626" s="178"/>
      <c r="DJY626" s="178"/>
      <c r="DJZ626" s="178"/>
      <c r="DKA626" s="178"/>
      <c r="DKB626" s="178"/>
      <c r="DKC626" s="178"/>
      <c r="DKD626" s="178"/>
      <c r="DKE626" s="178"/>
      <c r="DKF626" s="178"/>
      <c r="DKG626" s="178"/>
      <c r="DKH626" s="178"/>
      <c r="DKI626" s="178"/>
      <c r="DKJ626" s="178"/>
      <c r="DKK626" s="178"/>
      <c r="DKL626" s="178"/>
      <c r="DKM626" s="178"/>
      <c r="DKN626" s="178"/>
      <c r="DKO626" s="178"/>
      <c r="DKP626" s="178"/>
      <c r="DKQ626" s="178"/>
      <c r="DKR626" s="178"/>
      <c r="DKS626" s="178"/>
      <c r="DKT626" s="178"/>
      <c r="DKU626" s="178"/>
      <c r="DKV626" s="178"/>
      <c r="DKW626" s="178"/>
      <c r="DKX626" s="178"/>
      <c r="DKY626" s="178"/>
      <c r="DKZ626" s="178"/>
      <c r="DLA626" s="178"/>
      <c r="DLB626" s="178"/>
      <c r="DLC626" s="178"/>
      <c r="DLD626" s="178"/>
      <c r="DLE626" s="178"/>
      <c r="DLF626" s="178"/>
      <c r="DLG626" s="178"/>
      <c r="DLH626" s="178"/>
      <c r="DLI626" s="178"/>
      <c r="DLJ626" s="178"/>
      <c r="DLK626" s="178"/>
      <c r="DLL626" s="178"/>
      <c r="DLM626" s="178"/>
      <c r="DLN626" s="178"/>
      <c r="DLO626" s="178"/>
      <c r="DLP626" s="178"/>
      <c r="DLQ626" s="178"/>
      <c r="DLR626" s="178"/>
      <c r="DLS626" s="178"/>
      <c r="DLT626" s="178"/>
      <c r="DLU626" s="178"/>
      <c r="DLV626" s="178"/>
      <c r="DLW626" s="178"/>
      <c r="DLX626" s="178"/>
      <c r="DLY626" s="178"/>
      <c r="DLZ626" s="178"/>
      <c r="DMA626" s="178"/>
      <c r="DMB626" s="178"/>
      <c r="DMC626" s="178"/>
      <c r="DMD626" s="178"/>
      <c r="DME626" s="178"/>
      <c r="DMF626" s="178"/>
      <c r="DMG626" s="178"/>
      <c r="DMH626" s="178"/>
      <c r="DMI626" s="178"/>
      <c r="DMJ626" s="178"/>
      <c r="DMK626" s="178"/>
      <c r="DML626" s="178"/>
      <c r="DMM626" s="178"/>
      <c r="DMN626" s="178"/>
      <c r="DMO626" s="178"/>
      <c r="DMP626" s="178"/>
      <c r="DMQ626" s="178"/>
      <c r="DMR626" s="178"/>
      <c r="DMS626" s="178"/>
      <c r="DMT626" s="178"/>
      <c r="DMU626" s="178"/>
      <c r="DMV626" s="178"/>
      <c r="DMW626" s="178"/>
      <c r="DMX626" s="178"/>
      <c r="DMY626" s="178"/>
      <c r="DMZ626" s="178"/>
      <c r="DNA626" s="178"/>
      <c r="DNB626" s="178"/>
      <c r="DNC626" s="178"/>
      <c r="DND626" s="178"/>
      <c r="DNE626" s="178"/>
      <c r="DNF626" s="178"/>
      <c r="DNG626" s="178"/>
      <c r="DNH626" s="178"/>
      <c r="DNI626" s="178"/>
      <c r="DNJ626" s="178"/>
      <c r="DNK626" s="178"/>
      <c r="DNL626" s="178"/>
      <c r="DNM626" s="178"/>
      <c r="DNN626" s="178"/>
      <c r="DNO626" s="178"/>
      <c r="DNP626" s="178"/>
      <c r="DNQ626" s="178"/>
      <c r="DNR626" s="178"/>
      <c r="DNS626" s="178"/>
      <c r="DNT626" s="178"/>
      <c r="DNU626" s="178"/>
      <c r="DNV626" s="178"/>
      <c r="DNW626" s="178"/>
      <c r="DNX626" s="178"/>
      <c r="DNY626" s="178"/>
      <c r="DNZ626" s="178"/>
      <c r="DOA626" s="178"/>
      <c r="DOB626" s="178"/>
      <c r="DOC626" s="178"/>
      <c r="DOD626" s="178"/>
      <c r="DOE626" s="178"/>
      <c r="DOF626" s="178"/>
      <c r="DOG626" s="178"/>
      <c r="DOH626" s="178"/>
      <c r="DOI626" s="178"/>
      <c r="DOJ626" s="178"/>
      <c r="DOK626" s="178"/>
      <c r="DOL626" s="178"/>
      <c r="DOM626" s="178"/>
      <c r="DON626" s="178"/>
      <c r="DOO626" s="178"/>
      <c r="DOP626" s="178"/>
      <c r="DOQ626" s="178"/>
      <c r="DOR626" s="178"/>
      <c r="DOS626" s="178"/>
      <c r="DOT626" s="178"/>
      <c r="DOU626" s="178"/>
      <c r="DOV626" s="178"/>
      <c r="DOW626" s="178"/>
      <c r="DOX626" s="178"/>
      <c r="DOY626" s="178"/>
      <c r="DOZ626" s="178"/>
      <c r="DPA626" s="178"/>
      <c r="DPB626" s="178"/>
      <c r="DPC626" s="178"/>
      <c r="DPD626" s="178"/>
      <c r="DPE626" s="178"/>
      <c r="DPF626" s="178"/>
      <c r="DPG626" s="178"/>
      <c r="DPH626" s="178"/>
      <c r="DPI626" s="178"/>
      <c r="DPJ626" s="178"/>
      <c r="DPK626" s="178"/>
      <c r="DPL626" s="178"/>
      <c r="DPM626" s="178"/>
      <c r="DPN626" s="178"/>
      <c r="DPO626" s="178"/>
      <c r="DPP626" s="178"/>
      <c r="DPQ626" s="178"/>
      <c r="DPR626" s="178"/>
      <c r="DPS626" s="178"/>
      <c r="DPT626" s="178"/>
      <c r="DPU626" s="178"/>
      <c r="DPV626" s="178"/>
      <c r="DPW626" s="178"/>
      <c r="DPX626" s="178"/>
      <c r="DPY626" s="178"/>
      <c r="DPZ626" s="178"/>
      <c r="DQA626" s="178"/>
      <c r="DQB626" s="178"/>
      <c r="DQC626" s="178"/>
      <c r="DQD626" s="178"/>
      <c r="DQE626" s="178"/>
      <c r="DQF626" s="178"/>
      <c r="DQG626" s="178"/>
      <c r="DQH626" s="178"/>
      <c r="DQI626" s="178"/>
      <c r="DQJ626" s="178"/>
      <c r="DQK626" s="178"/>
      <c r="DQL626" s="178"/>
      <c r="DQM626" s="178"/>
      <c r="DQN626" s="178"/>
      <c r="DQO626" s="178"/>
      <c r="DQP626" s="178"/>
      <c r="DQQ626" s="178"/>
      <c r="DQR626" s="178"/>
      <c r="DQS626" s="178"/>
      <c r="DQT626" s="178"/>
      <c r="DQU626" s="178"/>
      <c r="DQV626" s="178"/>
      <c r="DQW626" s="178"/>
      <c r="DQX626" s="178"/>
      <c r="DQY626" s="178"/>
      <c r="DQZ626" s="178"/>
      <c r="DRA626" s="178"/>
      <c r="DRB626" s="178"/>
      <c r="DRC626" s="178"/>
      <c r="DRD626" s="178"/>
      <c r="DRE626" s="178"/>
      <c r="DRF626" s="178"/>
      <c r="DRG626" s="178"/>
      <c r="DRH626" s="178"/>
      <c r="DRI626" s="178"/>
      <c r="DRJ626" s="178"/>
      <c r="DRK626" s="178"/>
      <c r="DRL626" s="178"/>
      <c r="DRM626" s="178"/>
      <c r="DRN626" s="178"/>
      <c r="DRO626" s="178"/>
      <c r="DRP626" s="178"/>
      <c r="DRQ626" s="178"/>
      <c r="DRR626" s="178"/>
      <c r="DRS626" s="178"/>
      <c r="DRT626" s="178"/>
      <c r="DRU626" s="178"/>
      <c r="DRV626" s="178"/>
      <c r="DRW626" s="178"/>
      <c r="DRX626" s="178"/>
      <c r="DRY626" s="178"/>
      <c r="DRZ626" s="178"/>
      <c r="DSA626" s="178"/>
      <c r="DSB626" s="178"/>
      <c r="DSC626" s="178"/>
      <c r="DSD626" s="178"/>
      <c r="DSE626" s="178"/>
      <c r="DSF626" s="178"/>
      <c r="DSG626" s="178"/>
      <c r="DSH626" s="178"/>
      <c r="DSI626" s="178"/>
      <c r="DSJ626" s="178"/>
      <c r="DSK626" s="178"/>
      <c r="DSL626" s="178"/>
      <c r="DSM626" s="178"/>
      <c r="DSN626" s="178"/>
      <c r="DSO626" s="178"/>
      <c r="DSP626" s="178"/>
      <c r="DSQ626" s="178"/>
      <c r="DSR626" s="178"/>
      <c r="DSS626" s="178"/>
      <c r="DST626" s="178"/>
      <c r="DSU626" s="178"/>
      <c r="DSV626" s="178"/>
      <c r="DSW626" s="178"/>
      <c r="DSX626" s="178"/>
      <c r="DSY626" s="178"/>
      <c r="DSZ626" s="178"/>
      <c r="DTA626" s="178"/>
      <c r="DTB626" s="178"/>
      <c r="DTC626" s="178"/>
      <c r="DTD626" s="178"/>
      <c r="DTE626" s="178"/>
      <c r="DTF626" s="178"/>
      <c r="DTG626" s="178"/>
      <c r="DTH626" s="178"/>
      <c r="DTI626" s="178"/>
      <c r="DTJ626" s="178"/>
      <c r="DTK626" s="178"/>
      <c r="DTL626" s="178"/>
      <c r="DTM626" s="178"/>
      <c r="DTN626" s="178"/>
      <c r="DTO626" s="178"/>
      <c r="DTP626" s="178"/>
      <c r="DTQ626" s="178"/>
      <c r="DTR626" s="178"/>
      <c r="DTS626" s="178"/>
      <c r="DTT626" s="178"/>
      <c r="DTU626" s="178"/>
      <c r="DTV626" s="178"/>
      <c r="DTW626" s="178"/>
      <c r="DTX626" s="178"/>
      <c r="DTY626" s="178"/>
      <c r="DTZ626" s="178"/>
      <c r="DUA626" s="178"/>
      <c r="DUB626" s="178"/>
      <c r="DUC626" s="178"/>
      <c r="DUD626" s="178"/>
      <c r="DUE626" s="178"/>
      <c r="DUF626" s="178"/>
      <c r="DUG626" s="178"/>
      <c r="DUH626" s="178"/>
      <c r="DUI626" s="178"/>
      <c r="DUJ626" s="178"/>
      <c r="DUK626" s="178"/>
      <c r="DUL626" s="178"/>
      <c r="DUM626" s="178"/>
      <c r="DUN626" s="178"/>
      <c r="DUO626" s="178"/>
      <c r="DUP626" s="178"/>
      <c r="DUQ626" s="178"/>
      <c r="DUR626" s="178"/>
      <c r="DUS626" s="178"/>
      <c r="DUT626" s="178"/>
      <c r="DUU626" s="178"/>
      <c r="DUV626" s="178"/>
      <c r="DUW626" s="178"/>
      <c r="DUX626" s="178"/>
      <c r="DUY626" s="178"/>
      <c r="DUZ626" s="178"/>
      <c r="DVA626" s="178"/>
      <c r="DVB626" s="178"/>
      <c r="DVC626" s="178"/>
      <c r="DVD626" s="178"/>
      <c r="DVE626" s="178"/>
      <c r="DVF626" s="178"/>
      <c r="DVG626" s="178"/>
      <c r="DVH626" s="178"/>
      <c r="DVI626" s="178"/>
      <c r="DVJ626" s="178"/>
      <c r="DVK626" s="178"/>
      <c r="DVL626" s="178"/>
      <c r="DVM626" s="178"/>
      <c r="DVN626" s="178"/>
      <c r="DVO626" s="178"/>
      <c r="DVP626" s="178"/>
      <c r="DVQ626" s="178"/>
      <c r="DVR626" s="178"/>
      <c r="DVS626" s="178"/>
      <c r="DVT626" s="178"/>
      <c r="DVU626" s="178"/>
      <c r="DVV626" s="178"/>
      <c r="DVW626" s="178"/>
      <c r="DVX626" s="178"/>
      <c r="DVY626" s="178"/>
      <c r="DVZ626" s="178"/>
      <c r="DWA626" s="178"/>
      <c r="DWB626" s="178"/>
      <c r="DWC626" s="178"/>
      <c r="DWD626" s="178"/>
      <c r="DWE626" s="178"/>
      <c r="DWF626" s="178"/>
      <c r="DWG626" s="178"/>
      <c r="DWH626" s="178"/>
      <c r="DWI626" s="178"/>
      <c r="DWJ626" s="178"/>
      <c r="DWK626" s="178"/>
      <c r="DWL626" s="178"/>
      <c r="DWM626" s="178"/>
      <c r="DWN626" s="178"/>
      <c r="DWO626" s="178"/>
      <c r="DWP626" s="178"/>
      <c r="DWQ626" s="178"/>
      <c r="DWR626" s="178"/>
      <c r="DWS626" s="178"/>
      <c r="DWT626" s="178"/>
      <c r="DWU626" s="178"/>
      <c r="DWV626" s="178"/>
      <c r="DWW626" s="178"/>
      <c r="DWX626" s="178"/>
      <c r="DWY626" s="178"/>
      <c r="DWZ626" s="178"/>
      <c r="DXA626" s="178"/>
      <c r="DXB626" s="178"/>
      <c r="DXC626" s="178"/>
      <c r="DXD626" s="178"/>
      <c r="DXE626" s="178"/>
      <c r="DXF626" s="178"/>
      <c r="DXG626" s="178"/>
      <c r="DXH626" s="178"/>
      <c r="DXI626" s="178"/>
      <c r="DXJ626" s="178"/>
      <c r="DXK626" s="178"/>
      <c r="DXL626" s="178"/>
      <c r="DXM626" s="178"/>
      <c r="DXN626" s="178"/>
      <c r="DXO626" s="178"/>
      <c r="DXP626" s="178"/>
      <c r="DXQ626" s="178"/>
      <c r="DXR626" s="178"/>
      <c r="DXS626" s="178"/>
      <c r="DXT626" s="178"/>
      <c r="DXU626" s="178"/>
      <c r="DXV626" s="178"/>
      <c r="DXW626" s="178"/>
      <c r="DXX626" s="178"/>
      <c r="DXY626" s="178"/>
      <c r="DXZ626" s="178"/>
      <c r="DYA626" s="178"/>
      <c r="DYB626" s="178"/>
      <c r="DYC626" s="178"/>
      <c r="DYD626" s="178"/>
      <c r="DYE626" s="178"/>
      <c r="DYF626" s="178"/>
      <c r="DYG626" s="178"/>
      <c r="DYH626" s="178"/>
      <c r="DYI626" s="178"/>
      <c r="DYJ626" s="178"/>
      <c r="DYK626" s="178"/>
      <c r="DYL626" s="178"/>
      <c r="DYM626" s="178"/>
      <c r="DYN626" s="178"/>
      <c r="DYO626" s="178"/>
      <c r="DYP626" s="178"/>
      <c r="DYQ626" s="178"/>
      <c r="DYR626" s="178"/>
      <c r="DYS626" s="178"/>
      <c r="DYT626" s="178"/>
      <c r="DYU626" s="178"/>
      <c r="DYV626" s="178"/>
      <c r="DYW626" s="178"/>
      <c r="DYX626" s="178"/>
      <c r="DYY626" s="178"/>
      <c r="DYZ626" s="178"/>
      <c r="DZA626" s="178"/>
      <c r="DZB626" s="178"/>
      <c r="DZC626" s="178"/>
      <c r="DZD626" s="178"/>
      <c r="DZE626" s="178"/>
      <c r="DZF626" s="178"/>
      <c r="DZG626" s="178"/>
      <c r="DZH626" s="178"/>
      <c r="DZI626" s="178"/>
      <c r="DZJ626" s="178"/>
      <c r="DZK626" s="178"/>
      <c r="DZL626" s="178"/>
      <c r="DZM626" s="178"/>
      <c r="DZN626" s="178"/>
      <c r="DZO626" s="178"/>
      <c r="DZP626" s="178"/>
      <c r="DZQ626" s="178"/>
      <c r="DZR626" s="178"/>
      <c r="DZS626" s="178"/>
      <c r="DZT626" s="178"/>
      <c r="DZU626" s="178"/>
      <c r="DZV626" s="178"/>
      <c r="DZW626" s="178"/>
      <c r="DZX626" s="178"/>
      <c r="DZY626" s="178"/>
      <c r="DZZ626" s="178"/>
      <c r="EAA626" s="178"/>
      <c r="EAB626" s="178"/>
      <c r="EAC626" s="178"/>
      <c r="EAD626" s="178"/>
      <c r="EAE626" s="178"/>
      <c r="EAF626" s="178"/>
      <c r="EAG626" s="178"/>
      <c r="EAH626" s="178"/>
      <c r="EAI626" s="178"/>
      <c r="EAJ626" s="178"/>
      <c r="EAK626" s="178"/>
      <c r="EAL626" s="178"/>
      <c r="EAM626" s="178"/>
      <c r="EAN626" s="178"/>
      <c r="EAO626" s="178"/>
      <c r="EAP626" s="178"/>
      <c r="EAQ626" s="178"/>
      <c r="EAR626" s="178"/>
      <c r="EAS626" s="178"/>
      <c r="EAT626" s="178"/>
      <c r="EAU626" s="178"/>
      <c r="EAV626" s="178"/>
      <c r="EAW626" s="178"/>
      <c r="EAX626" s="178"/>
      <c r="EAY626" s="178"/>
      <c r="EAZ626" s="178"/>
      <c r="EBA626" s="178"/>
      <c r="EBB626" s="178"/>
      <c r="EBC626" s="178"/>
      <c r="EBD626" s="178"/>
      <c r="EBE626" s="178"/>
      <c r="EBF626" s="178"/>
      <c r="EBG626" s="178"/>
      <c r="EBH626" s="178"/>
      <c r="EBI626" s="178"/>
      <c r="EBJ626" s="178"/>
      <c r="EBK626" s="178"/>
      <c r="EBL626" s="178"/>
      <c r="EBM626" s="178"/>
      <c r="EBN626" s="178"/>
      <c r="EBO626" s="178"/>
      <c r="EBP626" s="178"/>
      <c r="EBQ626" s="178"/>
      <c r="EBR626" s="178"/>
      <c r="EBS626" s="178"/>
      <c r="EBT626" s="178"/>
      <c r="EBU626" s="178"/>
      <c r="EBV626" s="178"/>
      <c r="EBW626" s="178"/>
      <c r="EBX626" s="178"/>
      <c r="EBY626" s="178"/>
      <c r="EBZ626" s="178"/>
      <c r="ECA626" s="178"/>
      <c r="ECB626" s="178"/>
      <c r="ECC626" s="178"/>
      <c r="ECD626" s="178"/>
      <c r="ECE626" s="178"/>
      <c r="ECF626" s="178"/>
      <c r="ECG626" s="178"/>
      <c r="ECH626" s="178"/>
      <c r="ECI626" s="178"/>
      <c r="ECJ626" s="178"/>
      <c r="ECK626" s="178"/>
      <c r="ECL626" s="178"/>
      <c r="ECM626" s="178"/>
      <c r="ECN626" s="178"/>
      <c r="ECO626" s="178"/>
      <c r="ECP626" s="178"/>
      <c r="ECQ626" s="178"/>
      <c r="ECR626" s="178"/>
      <c r="ECS626" s="178"/>
      <c r="ECT626" s="178"/>
      <c r="ECU626" s="178"/>
      <c r="ECV626" s="178"/>
      <c r="ECW626" s="178"/>
      <c r="ECX626" s="178"/>
      <c r="ECY626" s="178"/>
      <c r="ECZ626" s="178"/>
      <c r="EDA626" s="178"/>
      <c r="EDB626" s="178"/>
      <c r="EDC626" s="178"/>
      <c r="EDD626" s="178"/>
      <c r="EDE626" s="178"/>
      <c r="EDF626" s="178"/>
      <c r="EDG626" s="178"/>
      <c r="EDH626" s="178"/>
      <c r="EDI626" s="178"/>
      <c r="EDJ626" s="178"/>
      <c r="EDK626" s="178"/>
      <c r="EDL626" s="178"/>
      <c r="EDM626" s="178"/>
      <c r="EDN626" s="178"/>
      <c r="EDO626" s="178"/>
      <c r="EDP626" s="178"/>
      <c r="EDQ626" s="178"/>
      <c r="EDR626" s="178"/>
      <c r="EDS626" s="178"/>
      <c r="EDT626" s="178"/>
      <c r="EDU626" s="178"/>
      <c r="EDV626" s="178"/>
      <c r="EDW626" s="178"/>
      <c r="EDX626" s="178"/>
      <c r="EDY626" s="178"/>
      <c r="EDZ626" s="178"/>
      <c r="EEA626" s="178"/>
      <c r="EEB626" s="178"/>
      <c r="EEC626" s="178"/>
      <c r="EED626" s="178"/>
      <c r="EEE626" s="178"/>
      <c r="EEF626" s="178"/>
      <c r="EEG626" s="178"/>
      <c r="EEH626" s="178"/>
      <c r="EEI626" s="178"/>
      <c r="EEJ626" s="178"/>
      <c r="EEK626" s="178"/>
      <c r="EEL626" s="178"/>
      <c r="EEM626" s="178"/>
      <c r="EEN626" s="178"/>
      <c r="EEO626" s="178"/>
      <c r="EEP626" s="178"/>
      <c r="EEQ626" s="178"/>
      <c r="EER626" s="178"/>
      <c r="EES626" s="178"/>
      <c r="EET626" s="178"/>
      <c r="EEU626" s="178"/>
      <c r="EEV626" s="178"/>
      <c r="EEW626" s="178"/>
      <c r="EEX626" s="178"/>
      <c r="EEY626" s="178"/>
      <c r="EEZ626" s="178"/>
      <c r="EFA626" s="178"/>
      <c r="EFB626" s="178"/>
      <c r="EFC626" s="178"/>
      <c r="EFD626" s="178"/>
      <c r="EFE626" s="178"/>
      <c r="EFF626" s="178"/>
      <c r="EFG626" s="178"/>
      <c r="EFH626" s="178"/>
      <c r="EFI626" s="178"/>
      <c r="EFJ626" s="178"/>
      <c r="EFK626" s="178"/>
      <c r="EFL626" s="178"/>
      <c r="EFM626" s="178"/>
      <c r="EFN626" s="178"/>
      <c r="EFO626" s="178"/>
      <c r="EFP626" s="178"/>
      <c r="EFQ626" s="178"/>
      <c r="EFR626" s="178"/>
      <c r="EFS626" s="178"/>
      <c r="EFT626" s="178"/>
      <c r="EFU626" s="178"/>
      <c r="EFV626" s="178"/>
      <c r="EFW626" s="178"/>
      <c r="EFX626" s="178"/>
      <c r="EFY626" s="178"/>
      <c r="EFZ626" s="178"/>
      <c r="EGA626" s="178"/>
      <c r="EGB626" s="178"/>
      <c r="EGC626" s="178"/>
      <c r="EGD626" s="178"/>
      <c r="EGE626" s="178"/>
      <c r="EGF626" s="178"/>
      <c r="EGG626" s="178"/>
      <c r="EGH626" s="178"/>
      <c r="EGI626" s="178"/>
      <c r="EGJ626" s="178"/>
      <c r="EGK626" s="178"/>
      <c r="EGL626" s="178"/>
      <c r="EGM626" s="178"/>
      <c r="EGN626" s="178"/>
      <c r="EGO626" s="178"/>
      <c r="EGP626" s="178"/>
      <c r="EGQ626" s="178"/>
      <c r="EGR626" s="178"/>
      <c r="EGS626" s="178"/>
      <c r="EGT626" s="178"/>
      <c r="EGU626" s="178"/>
      <c r="EGV626" s="178"/>
      <c r="EGW626" s="178"/>
      <c r="EGX626" s="178"/>
      <c r="EGY626" s="178"/>
      <c r="EGZ626" s="178"/>
      <c r="EHA626" s="178"/>
      <c r="EHB626" s="178"/>
      <c r="EHC626" s="178"/>
      <c r="EHD626" s="178"/>
      <c r="EHE626" s="178"/>
      <c r="EHF626" s="178"/>
      <c r="EHG626" s="178"/>
      <c r="EHH626" s="178"/>
      <c r="EHI626" s="178"/>
      <c r="EHJ626" s="178"/>
      <c r="EHK626" s="178"/>
      <c r="EHL626" s="178"/>
      <c r="EHM626" s="178"/>
      <c r="EHN626" s="178"/>
      <c r="EHO626" s="178"/>
      <c r="EHP626" s="178"/>
      <c r="EHQ626" s="178"/>
      <c r="EHR626" s="178"/>
      <c r="EHS626" s="178"/>
      <c r="EHT626" s="178"/>
      <c r="EHU626" s="178"/>
      <c r="EHV626" s="178"/>
      <c r="EHW626" s="178"/>
      <c r="EHX626" s="178"/>
      <c r="EHY626" s="178"/>
      <c r="EHZ626" s="178"/>
      <c r="EIA626" s="178"/>
      <c r="EIB626" s="178"/>
      <c r="EIC626" s="178"/>
      <c r="EID626" s="178"/>
      <c r="EIE626" s="178"/>
      <c r="EIF626" s="178"/>
      <c r="EIG626" s="178"/>
      <c r="EIH626" s="178"/>
      <c r="EII626" s="178"/>
      <c r="EIJ626" s="178"/>
      <c r="EIK626" s="178"/>
      <c r="EIL626" s="178"/>
      <c r="EIM626" s="178"/>
      <c r="EIN626" s="178"/>
      <c r="EIO626" s="178"/>
      <c r="EIP626" s="178"/>
      <c r="EIQ626" s="178"/>
      <c r="EIR626" s="178"/>
      <c r="EIS626" s="178"/>
      <c r="EIT626" s="178"/>
      <c r="EIU626" s="178"/>
      <c r="EIV626" s="178"/>
      <c r="EIW626" s="178"/>
      <c r="EIX626" s="178"/>
      <c r="EIY626" s="178"/>
      <c r="EIZ626" s="178"/>
      <c r="EJA626" s="178"/>
      <c r="EJB626" s="178"/>
      <c r="EJC626" s="178"/>
      <c r="EJD626" s="178"/>
      <c r="EJE626" s="178"/>
      <c r="EJF626" s="178"/>
      <c r="EJG626" s="178"/>
      <c r="EJH626" s="178"/>
      <c r="EJI626" s="178"/>
      <c r="EJJ626" s="178"/>
      <c r="EJK626" s="178"/>
      <c r="EJL626" s="178"/>
      <c r="EJM626" s="178"/>
      <c r="EJN626" s="178"/>
      <c r="EJO626" s="178"/>
      <c r="EJP626" s="178"/>
      <c r="EJQ626" s="178"/>
      <c r="EJR626" s="178"/>
      <c r="EJS626" s="178"/>
      <c r="EJT626" s="178"/>
      <c r="EJU626" s="178"/>
      <c r="EJV626" s="178"/>
      <c r="EJW626" s="178"/>
      <c r="EJX626" s="178"/>
      <c r="EJY626" s="178"/>
      <c r="EJZ626" s="178"/>
      <c r="EKA626" s="178"/>
      <c r="EKB626" s="178"/>
      <c r="EKC626" s="178"/>
      <c r="EKD626" s="178"/>
      <c r="EKE626" s="178"/>
      <c r="EKF626" s="178"/>
      <c r="EKG626" s="178"/>
      <c r="EKH626" s="178"/>
      <c r="EKI626" s="178"/>
      <c r="EKJ626" s="178"/>
      <c r="EKK626" s="178"/>
      <c r="EKL626" s="178"/>
      <c r="EKM626" s="178"/>
      <c r="EKN626" s="178"/>
      <c r="EKO626" s="178"/>
      <c r="EKP626" s="178"/>
      <c r="EKQ626" s="178"/>
      <c r="EKR626" s="178"/>
      <c r="EKS626" s="178"/>
      <c r="EKT626" s="178"/>
      <c r="EKU626" s="178"/>
      <c r="EKV626" s="178"/>
      <c r="EKW626" s="178"/>
      <c r="EKX626" s="178"/>
      <c r="EKY626" s="178"/>
      <c r="EKZ626" s="178"/>
      <c r="ELA626" s="178"/>
      <c r="ELB626" s="178"/>
      <c r="ELC626" s="178"/>
      <c r="ELD626" s="178"/>
      <c r="ELE626" s="178"/>
      <c r="ELF626" s="178"/>
      <c r="ELG626" s="178"/>
      <c r="ELH626" s="178"/>
      <c r="ELI626" s="178"/>
      <c r="ELJ626" s="178"/>
      <c r="ELK626" s="178"/>
      <c r="ELL626" s="178"/>
      <c r="ELM626" s="178"/>
      <c r="ELN626" s="178"/>
      <c r="ELO626" s="178"/>
      <c r="ELP626" s="178"/>
      <c r="ELQ626" s="178"/>
      <c r="ELR626" s="178"/>
      <c r="ELS626" s="178"/>
      <c r="ELT626" s="178"/>
      <c r="ELU626" s="178"/>
      <c r="ELV626" s="178"/>
      <c r="ELW626" s="178"/>
      <c r="ELX626" s="178"/>
      <c r="ELY626" s="178"/>
      <c r="ELZ626" s="178"/>
      <c r="EMA626" s="178"/>
      <c r="EMB626" s="178"/>
      <c r="EMC626" s="178"/>
      <c r="EMD626" s="178"/>
      <c r="EME626" s="178"/>
      <c r="EMF626" s="178"/>
      <c r="EMG626" s="178"/>
      <c r="EMH626" s="178"/>
      <c r="EMI626" s="178"/>
      <c r="EMJ626" s="178"/>
      <c r="EMK626" s="178"/>
      <c r="EML626" s="178"/>
      <c r="EMM626" s="178"/>
      <c r="EMN626" s="178"/>
      <c r="EMO626" s="178"/>
      <c r="EMP626" s="178"/>
      <c r="EMQ626" s="178"/>
      <c r="EMR626" s="178"/>
      <c r="EMS626" s="178"/>
      <c r="EMT626" s="178"/>
      <c r="EMU626" s="178"/>
      <c r="EMV626" s="178"/>
      <c r="EMW626" s="178"/>
      <c r="EMX626" s="178"/>
      <c r="EMY626" s="178"/>
      <c r="EMZ626" s="178"/>
      <c r="ENA626" s="178"/>
      <c r="ENB626" s="178"/>
      <c r="ENC626" s="178"/>
      <c r="END626" s="178"/>
      <c r="ENE626" s="178"/>
      <c r="ENF626" s="178"/>
      <c r="ENG626" s="178"/>
      <c r="ENH626" s="178"/>
      <c r="ENI626" s="178"/>
      <c r="ENJ626" s="178"/>
      <c r="ENK626" s="178"/>
      <c r="ENL626" s="178"/>
      <c r="ENM626" s="178"/>
      <c r="ENN626" s="178"/>
      <c r="ENO626" s="178"/>
      <c r="ENP626" s="178"/>
      <c r="ENQ626" s="178"/>
      <c r="ENR626" s="178"/>
      <c r="ENS626" s="178"/>
      <c r="ENT626" s="178"/>
      <c r="ENU626" s="178"/>
      <c r="ENV626" s="178"/>
      <c r="ENW626" s="178"/>
      <c r="ENX626" s="178"/>
      <c r="ENY626" s="178"/>
      <c r="ENZ626" s="178"/>
      <c r="EOA626" s="178"/>
      <c r="EOB626" s="178"/>
      <c r="EOC626" s="178"/>
      <c r="EOD626" s="178"/>
      <c r="EOE626" s="178"/>
      <c r="EOF626" s="178"/>
      <c r="EOG626" s="178"/>
      <c r="EOH626" s="178"/>
      <c r="EOI626" s="178"/>
      <c r="EOJ626" s="178"/>
      <c r="EOK626" s="178"/>
      <c r="EOL626" s="178"/>
      <c r="EOM626" s="178"/>
      <c r="EON626" s="178"/>
      <c r="EOO626" s="178"/>
      <c r="EOP626" s="178"/>
      <c r="EOQ626" s="178"/>
      <c r="EOR626" s="178"/>
      <c r="EOS626" s="178"/>
      <c r="EOT626" s="178"/>
      <c r="EOU626" s="178"/>
      <c r="EOV626" s="178"/>
      <c r="EOW626" s="178"/>
      <c r="EOX626" s="178"/>
      <c r="EOY626" s="178"/>
      <c r="EOZ626" s="178"/>
      <c r="EPA626" s="178"/>
      <c r="EPB626" s="178"/>
      <c r="EPC626" s="178"/>
      <c r="EPD626" s="178"/>
      <c r="EPE626" s="178"/>
      <c r="EPF626" s="178"/>
      <c r="EPG626" s="178"/>
      <c r="EPH626" s="178"/>
      <c r="EPI626" s="178"/>
      <c r="EPJ626" s="178"/>
      <c r="EPK626" s="178"/>
      <c r="EPL626" s="178"/>
      <c r="EPM626" s="178"/>
      <c r="EPN626" s="178"/>
      <c r="EPO626" s="178"/>
      <c r="EPP626" s="178"/>
      <c r="EPQ626" s="178"/>
      <c r="EPR626" s="178"/>
      <c r="EPS626" s="178"/>
      <c r="EPT626" s="178"/>
      <c r="EPU626" s="178"/>
      <c r="EPV626" s="178"/>
      <c r="EPW626" s="178"/>
      <c r="EPX626" s="178"/>
      <c r="EPY626" s="178"/>
      <c r="EPZ626" s="178"/>
      <c r="EQA626" s="178"/>
      <c r="EQB626" s="178"/>
      <c r="EQC626" s="178"/>
      <c r="EQD626" s="178"/>
      <c r="EQE626" s="178"/>
      <c r="EQF626" s="178"/>
      <c r="EQG626" s="178"/>
      <c r="EQH626" s="178"/>
      <c r="EQI626" s="178"/>
      <c r="EQJ626" s="178"/>
      <c r="EQK626" s="178"/>
      <c r="EQL626" s="178"/>
      <c r="EQM626" s="178"/>
      <c r="EQN626" s="178"/>
      <c r="EQO626" s="178"/>
      <c r="EQP626" s="178"/>
      <c r="EQQ626" s="178"/>
      <c r="EQR626" s="178"/>
      <c r="EQS626" s="178"/>
      <c r="EQT626" s="178"/>
      <c r="EQU626" s="178"/>
      <c r="EQV626" s="178"/>
      <c r="EQW626" s="178"/>
      <c r="EQX626" s="178"/>
      <c r="EQY626" s="178"/>
      <c r="EQZ626" s="178"/>
      <c r="ERA626" s="178"/>
      <c r="ERB626" s="178"/>
      <c r="ERC626" s="178"/>
      <c r="ERD626" s="178"/>
      <c r="ERE626" s="178"/>
      <c r="ERF626" s="178"/>
      <c r="ERG626" s="178"/>
      <c r="ERH626" s="178"/>
      <c r="ERI626" s="178"/>
      <c r="ERJ626" s="178"/>
      <c r="ERK626" s="178"/>
      <c r="ERL626" s="178"/>
      <c r="ERM626" s="178"/>
      <c r="ERN626" s="178"/>
      <c r="ERO626" s="178"/>
      <c r="ERP626" s="178"/>
      <c r="ERQ626" s="178"/>
      <c r="ERR626" s="178"/>
      <c r="ERS626" s="178"/>
      <c r="ERT626" s="178"/>
      <c r="ERU626" s="178"/>
      <c r="ERV626" s="178"/>
      <c r="ERW626" s="178"/>
      <c r="ERX626" s="178"/>
      <c r="ERY626" s="178"/>
      <c r="ERZ626" s="178"/>
      <c r="ESA626" s="178"/>
      <c r="ESB626" s="178"/>
      <c r="ESC626" s="178"/>
      <c r="ESD626" s="178"/>
      <c r="ESE626" s="178"/>
      <c r="ESF626" s="178"/>
      <c r="ESG626" s="178"/>
      <c r="ESH626" s="178"/>
      <c r="ESI626" s="178"/>
      <c r="ESJ626" s="178"/>
      <c r="ESK626" s="178"/>
      <c r="ESL626" s="178"/>
      <c r="ESM626" s="178"/>
      <c r="ESN626" s="178"/>
      <c r="ESO626" s="178"/>
      <c r="ESP626" s="178"/>
      <c r="ESQ626" s="178"/>
      <c r="ESR626" s="178"/>
      <c r="ESS626" s="178"/>
      <c r="EST626" s="178"/>
      <c r="ESU626" s="178"/>
      <c r="ESV626" s="178"/>
      <c r="ESW626" s="178"/>
      <c r="ESX626" s="178"/>
      <c r="ESY626" s="178"/>
      <c r="ESZ626" s="178"/>
      <c r="ETA626" s="178"/>
      <c r="ETB626" s="178"/>
      <c r="ETC626" s="178"/>
      <c r="ETD626" s="178"/>
      <c r="ETE626" s="178"/>
      <c r="ETF626" s="178"/>
      <c r="ETG626" s="178"/>
      <c r="ETH626" s="178"/>
      <c r="ETI626" s="178"/>
      <c r="ETJ626" s="178"/>
      <c r="ETK626" s="178"/>
      <c r="ETL626" s="178"/>
      <c r="ETM626" s="178"/>
      <c r="ETN626" s="178"/>
      <c r="ETO626" s="178"/>
      <c r="ETP626" s="178"/>
      <c r="ETQ626" s="178"/>
      <c r="ETR626" s="178"/>
      <c r="ETS626" s="178"/>
      <c r="ETT626" s="178"/>
      <c r="ETU626" s="178"/>
      <c r="ETV626" s="178"/>
      <c r="ETW626" s="178"/>
      <c r="ETX626" s="178"/>
      <c r="ETY626" s="178"/>
      <c r="ETZ626" s="178"/>
      <c r="EUA626" s="178"/>
      <c r="EUB626" s="178"/>
      <c r="EUC626" s="178"/>
      <c r="EUD626" s="178"/>
      <c r="EUE626" s="178"/>
      <c r="EUF626" s="178"/>
      <c r="EUG626" s="178"/>
      <c r="EUH626" s="178"/>
      <c r="EUI626" s="178"/>
      <c r="EUJ626" s="178"/>
      <c r="EUK626" s="178"/>
      <c r="EUL626" s="178"/>
      <c r="EUM626" s="178"/>
      <c r="EUN626" s="178"/>
      <c r="EUO626" s="178"/>
      <c r="EUP626" s="178"/>
      <c r="EUQ626" s="178"/>
      <c r="EUR626" s="178"/>
      <c r="EUS626" s="178"/>
      <c r="EUT626" s="178"/>
      <c r="EUU626" s="178"/>
      <c r="EUV626" s="178"/>
      <c r="EUW626" s="178"/>
      <c r="EUX626" s="178"/>
      <c r="EUY626" s="178"/>
      <c r="EUZ626" s="178"/>
      <c r="EVA626" s="178"/>
      <c r="EVB626" s="178"/>
      <c r="EVC626" s="178"/>
      <c r="EVD626" s="178"/>
      <c r="EVE626" s="178"/>
      <c r="EVF626" s="178"/>
      <c r="EVG626" s="178"/>
      <c r="EVH626" s="178"/>
      <c r="EVI626" s="178"/>
      <c r="EVJ626" s="178"/>
      <c r="EVK626" s="178"/>
      <c r="EVL626" s="178"/>
      <c r="EVM626" s="178"/>
      <c r="EVN626" s="178"/>
      <c r="EVO626" s="178"/>
      <c r="EVP626" s="178"/>
      <c r="EVQ626" s="178"/>
      <c r="EVR626" s="178"/>
      <c r="EVS626" s="178"/>
      <c r="EVT626" s="178"/>
      <c r="EVU626" s="178"/>
      <c r="EVV626" s="178"/>
      <c r="EVW626" s="178"/>
      <c r="EVX626" s="178"/>
      <c r="EVY626" s="178"/>
      <c r="EVZ626" s="178"/>
      <c r="EWA626" s="178"/>
      <c r="EWB626" s="178"/>
      <c r="EWC626" s="178"/>
      <c r="EWD626" s="178"/>
      <c r="EWE626" s="178"/>
      <c r="EWF626" s="178"/>
      <c r="EWG626" s="178"/>
      <c r="EWH626" s="178"/>
      <c r="EWI626" s="178"/>
      <c r="EWJ626" s="178"/>
      <c r="EWK626" s="178"/>
      <c r="EWL626" s="178"/>
      <c r="EWM626" s="178"/>
      <c r="EWN626" s="178"/>
      <c r="EWO626" s="178"/>
      <c r="EWP626" s="178"/>
      <c r="EWQ626" s="178"/>
      <c r="EWR626" s="178"/>
      <c r="EWS626" s="178"/>
      <c r="EWT626" s="178"/>
      <c r="EWU626" s="178"/>
      <c r="EWV626" s="178"/>
      <c r="EWW626" s="178"/>
      <c r="EWX626" s="178"/>
      <c r="EWY626" s="178"/>
      <c r="EWZ626" s="178"/>
      <c r="EXA626" s="178"/>
      <c r="EXB626" s="178"/>
      <c r="EXC626" s="178"/>
      <c r="EXD626" s="178"/>
      <c r="EXE626" s="178"/>
      <c r="EXF626" s="178"/>
      <c r="EXG626" s="178"/>
      <c r="EXH626" s="178"/>
      <c r="EXI626" s="178"/>
      <c r="EXJ626" s="178"/>
      <c r="EXK626" s="178"/>
      <c r="EXL626" s="178"/>
      <c r="EXM626" s="178"/>
      <c r="EXN626" s="178"/>
      <c r="EXO626" s="178"/>
      <c r="EXP626" s="178"/>
      <c r="EXQ626" s="178"/>
      <c r="EXR626" s="178"/>
      <c r="EXS626" s="178"/>
      <c r="EXT626" s="178"/>
      <c r="EXU626" s="178"/>
      <c r="EXV626" s="178"/>
      <c r="EXW626" s="178"/>
      <c r="EXX626" s="178"/>
      <c r="EXY626" s="178"/>
      <c r="EXZ626" s="178"/>
      <c r="EYA626" s="178"/>
      <c r="EYB626" s="178"/>
      <c r="EYC626" s="178"/>
      <c r="EYD626" s="178"/>
      <c r="EYE626" s="178"/>
      <c r="EYF626" s="178"/>
      <c r="EYG626" s="178"/>
      <c r="EYH626" s="178"/>
      <c r="EYI626" s="178"/>
      <c r="EYJ626" s="178"/>
      <c r="EYK626" s="178"/>
      <c r="EYL626" s="178"/>
      <c r="EYM626" s="178"/>
      <c r="EYN626" s="178"/>
      <c r="EYO626" s="178"/>
      <c r="EYP626" s="178"/>
      <c r="EYQ626" s="178"/>
      <c r="EYR626" s="178"/>
      <c r="EYS626" s="178"/>
      <c r="EYT626" s="178"/>
      <c r="EYU626" s="178"/>
      <c r="EYV626" s="178"/>
      <c r="EYW626" s="178"/>
      <c r="EYX626" s="178"/>
      <c r="EYY626" s="178"/>
      <c r="EYZ626" s="178"/>
      <c r="EZA626" s="178"/>
      <c r="EZB626" s="178"/>
      <c r="EZC626" s="178"/>
      <c r="EZD626" s="178"/>
      <c r="EZE626" s="178"/>
      <c r="EZF626" s="178"/>
      <c r="EZG626" s="178"/>
      <c r="EZH626" s="178"/>
      <c r="EZI626" s="178"/>
      <c r="EZJ626" s="178"/>
      <c r="EZK626" s="178"/>
      <c r="EZL626" s="178"/>
      <c r="EZM626" s="178"/>
      <c r="EZN626" s="178"/>
      <c r="EZO626" s="178"/>
      <c r="EZP626" s="178"/>
      <c r="EZQ626" s="178"/>
      <c r="EZR626" s="178"/>
      <c r="EZS626" s="178"/>
      <c r="EZT626" s="178"/>
      <c r="EZU626" s="178"/>
      <c r="EZV626" s="178"/>
      <c r="EZW626" s="178"/>
      <c r="EZX626" s="178"/>
      <c r="EZY626" s="178"/>
      <c r="EZZ626" s="178"/>
      <c r="FAA626" s="178"/>
      <c r="FAB626" s="178"/>
      <c r="FAC626" s="178"/>
      <c r="FAD626" s="178"/>
      <c r="FAE626" s="178"/>
      <c r="FAF626" s="178"/>
      <c r="FAG626" s="178"/>
      <c r="FAH626" s="178"/>
      <c r="FAI626" s="178"/>
      <c r="FAJ626" s="178"/>
      <c r="FAK626" s="178"/>
      <c r="FAL626" s="178"/>
      <c r="FAM626" s="178"/>
      <c r="FAN626" s="178"/>
      <c r="FAO626" s="178"/>
      <c r="FAP626" s="178"/>
      <c r="FAQ626" s="178"/>
      <c r="FAR626" s="178"/>
      <c r="FAS626" s="178"/>
      <c r="FAT626" s="178"/>
      <c r="FAU626" s="178"/>
      <c r="FAV626" s="178"/>
      <c r="FAW626" s="178"/>
      <c r="FAX626" s="178"/>
      <c r="FAY626" s="178"/>
      <c r="FAZ626" s="178"/>
      <c r="FBA626" s="178"/>
      <c r="FBB626" s="178"/>
      <c r="FBC626" s="178"/>
      <c r="FBD626" s="178"/>
      <c r="FBE626" s="178"/>
      <c r="FBF626" s="178"/>
      <c r="FBG626" s="178"/>
      <c r="FBH626" s="178"/>
      <c r="FBI626" s="178"/>
      <c r="FBJ626" s="178"/>
      <c r="FBK626" s="178"/>
      <c r="FBL626" s="178"/>
      <c r="FBM626" s="178"/>
      <c r="FBN626" s="178"/>
      <c r="FBO626" s="178"/>
      <c r="FBP626" s="178"/>
      <c r="FBQ626" s="178"/>
      <c r="FBR626" s="178"/>
      <c r="FBS626" s="178"/>
      <c r="FBT626" s="178"/>
      <c r="FBU626" s="178"/>
      <c r="FBV626" s="178"/>
      <c r="FBW626" s="178"/>
      <c r="FBX626" s="178"/>
      <c r="FBY626" s="178"/>
      <c r="FBZ626" s="178"/>
      <c r="FCA626" s="178"/>
      <c r="FCB626" s="178"/>
      <c r="FCC626" s="178"/>
      <c r="FCD626" s="178"/>
      <c r="FCE626" s="178"/>
      <c r="FCF626" s="178"/>
      <c r="FCG626" s="178"/>
      <c r="FCH626" s="178"/>
      <c r="FCI626" s="178"/>
      <c r="FCJ626" s="178"/>
      <c r="FCK626" s="178"/>
      <c r="FCL626" s="178"/>
      <c r="FCM626" s="178"/>
      <c r="FCN626" s="178"/>
      <c r="FCO626" s="178"/>
      <c r="FCP626" s="178"/>
      <c r="FCQ626" s="178"/>
      <c r="FCR626" s="178"/>
      <c r="FCS626" s="178"/>
      <c r="FCT626" s="178"/>
      <c r="FCU626" s="178"/>
      <c r="FCV626" s="178"/>
      <c r="FCW626" s="178"/>
      <c r="FCX626" s="178"/>
      <c r="FCY626" s="178"/>
      <c r="FCZ626" s="178"/>
      <c r="FDA626" s="178"/>
      <c r="FDB626" s="178"/>
      <c r="FDC626" s="178"/>
      <c r="FDD626" s="178"/>
      <c r="FDE626" s="178"/>
      <c r="FDF626" s="178"/>
      <c r="FDG626" s="178"/>
      <c r="FDH626" s="178"/>
      <c r="FDI626" s="178"/>
      <c r="FDJ626" s="178"/>
      <c r="FDK626" s="178"/>
      <c r="FDL626" s="178"/>
      <c r="FDM626" s="178"/>
      <c r="FDN626" s="178"/>
      <c r="FDO626" s="178"/>
      <c r="FDP626" s="178"/>
      <c r="FDQ626" s="178"/>
      <c r="FDR626" s="178"/>
      <c r="FDS626" s="178"/>
      <c r="FDT626" s="178"/>
      <c r="FDU626" s="178"/>
      <c r="FDV626" s="178"/>
      <c r="FDW626" s="178"/>
      <c r="FDX626" s="178"/>
      <c r="FDY626" s="178"/>
      <c r="FDZ626" s="178"/>
      <c r="FEA626" s="178"/>
      <c r="FEB626" s="178"/>
      <c r="FEC626" s="178"/>
      <c r="FED626" s="178"/>
      <c r="FEE626" s="178"/>
      <c r="FEF626" s="178"/>
      <c r="FEG626" s="178"/>
      <c r="FEH626" s="178"/>
      <c r="FEI626" s="178"/>
      <c r="FEJ626" s="178"/>
      <c r="FEK626" s="178"/>
      <c r="FEL626" s="178"/>
      <c r="FEM626" s="178"/>
      <c r="FEN626" s="178"/>
      <c r="FEO626" s="178"/>
      <c r="FEP626" s="178"/>
      <c r="FEQ626" s="178"/>
      <c r="FER626" s="178"/>
      <c r="FES626" s="178"/>
      <c r="FET626" s="178"/>
      <c r="FEU626" s="178"/>
      <c r="FEV626" s="178"/>
      <c r="FEW626" s="178"/>
      <c r="FEX626" s="178"/>
      <c r="FEY626" s="178"/>
      <c r="FEZ626" s="178"/>
      <c r="FFA626" s="178"/>
      <c r="FFB626" s="178"/>
      <c r="FFC626" s="178"/>
      <c r="FFD626" s="178"/>
      <c r="FFE626" s="178"/>
      <c r="FFF626" s="178"/>
      <c r="FFG626" s="178"/>
      <c r="FFH626" s="178"/>
      <c r="FFI626" s="178"/>
      <c r="FFJ626" s="178"/>
      <c r="FFK626" s="178"/>
      <c r="FFL626" s="178"/>
      <c r="FFM626" s="178"/>
      <c r="FFN626" s="178"/>
      <c r="FFO626" s="178"/>
      <c r="FFP626" s="178"/>
      <c r="FFQ626" s="178"/>
      <c r="FFR626" s="178"/>
      <c r="FFS626" s="178"/>
      <c r="FFT626" s="178"/>
      <c r="FFU626" s="178"/>
      <c r="FFV626" s="178"/>
      <c r="FFW626" s="178"/>
      <c r="FFX626" s="178"/>
      <c r="FFY626" s="178"/>
      <c r="FFZ626" s="178"/>
      <c r="FGA626" s="178"/>
      <c r="FGB626" s="178"/>
      <c r="FGC626" s="178"/>
      <c r="FGD626" s="178"/>
      <c r="FGE626" s="178"/>
      <c r="FGF626" s="178"/>
      <c r="FGG626" s="178"/>
      <c r="FGH626" s="178"/>
      <c r="FGI626" s="178"/>
      <c r="FGJ626" s="178"/>
      <c r="FGK626" s="178"/>
      <c r="FGL626" s="178"/>
      <c r="FGM626" s="178"/>
      <c r="FGN626" s="178"/>
      <c r="FGO626" s="178"/>
      <c r="FGP626" s="178"/>
      <c r="FGQ626" s="178"/>
      <c r="FGR626" s="178"/>
      <c r="FGS626" s="178"/>
      <c r="FGT626" s="178"/>
      <c r="FGU626" s="178"/>
      <c r="FGV626" s="178"/>
      <c r="FGW626" s="178"/>
      <c r="FGX626" s="178"/>
      <c r="FGY626" s="178"/>
      <c r="FGZ626" s="178"/>
      <c r="FHA626" s="178"/>
      <c r="FHB626" s="178"/>
      <c r="FHC626" s="178"/>
      <c r="FHD626" s="178"/>
      <c r="FHE626" s="178"/>
      <c r="FHF626" s="178"/>
      <c r="FHG626" s="178"/>
      <c r="FHH626" s="178"/>
      <c r="FHI626" s="178"/>
      <c r="FHJ626" s="178"/>
      <c r="FHK626" s="178"/>
      <c r="FHL626" s="178"/>
      <c r="FHM626" s="178"/>
      <c r="FHN626" s="178"/>
      <c r="FHO626" s="178"/>
      <c r="FHP626" s="178"/>
      <c r="FHQ626" s="178"/>
      <c r="FHR626" s="178"/>
      <c r="FHS626" s="178"/>
      <c r="FHT626" s="178"/>
      <c r="FHU626" s="178"/>
      <c r="FHV626" s="178"/>
      <c r="FHW626" s="178"/>
      <c r="FHX626" s="178"/>
      <c r="FHY626" s="178"/>
      <c r="FHZ626" s="178"/>
      <c r="FIA626" s="178"/>
      <c r="FIB626" s="178"/>
      <c r="FIC626" s="178"/>
      <c r="FID626" s="178"/>
      <c r="FIE626" s="178"/>
      <c r="FIF626" s="178"/>
      <c r="FIG626" s="178"/>
      <c r="FIH626" s="178"/>
      <c r="FII626" s="178"/>
      <c r="FIJ626" s="178"/>
      <c r="FIK626" s="178"/>
      <c r="FIL626" s="178"/>
      <c r="FIM626" s="178"/>
      <c r="FIN626" s="178"/>
      <c r="FIO626" s="178"/>
      <c r="FIP626" s="178"/>
      <c r="FIQ626" s="178"/>
      <c r="FIR626" s="178"/>
      <c r="FIS626" s="178"/>
      <c r="FIT626" s="178"/>
      <c r="FIU626" s="178"/>
      <c r="FIV626" s="178"/>
      <c r="FIW626" s="178"/>
      <c r="FIX626" s="178"/>
      <c r="FIY626" s="178"/>
      <c r="FIZ626" s="178"/>
      <c r="FJA626" s="178"/>
      <c r="FJB626" s="178"/>
      <c r="FJC626" s="178"/>
      <c r="FJD626" s="178"/>
      <c r="FJE626" s="178"/>
      <c r="FJF626" s="178"/>
      <c r="FJG626" s="178"/>
      <c r="FJH626" s="178"/>
      <c r="FJI626" s="178"/>
      <c r="FJJ626" s="178"/>
      <c r="FJK626" s="178"/>
      <c r="FJL626" s="178"/>
      <c r="FJM626" s="178"/>
      <c r="FJN626" s="178"/>
      <c r="FJO626" s="178"/>
      <c r="FJP626" s="178"/>
      <c r="FJQ626" s="178"/>
      <c r="FJR626" s="178"/>
      <c r="FJS626" s="178"/>
      <c r="FJT626" s="178"/>
      <c r="FJU626" s="178"/>
      <c r="FJV626" s="178"/>
      <c r="FJW626" s="178"/>
      <c r="FJX626" s="178"/>
      <c r="FJY626" s="178"/>
      <c r="FJZ626" s="178"/>
      <c r="FKA626" s="178"/>
      <c r="FKB626" s="178"/>
      <c r="FKC626" s="178"/>
      <c r="FKD626" s="178"/>
      <c r="FKE626" s="178"/>
      <c r="FKF626" s="178"/>
      <c r="FKG626" s="178"/>
      <c r="FKH626" s="178"/>
      <c r="FKI626" s="178"/>
      <c r="FKJ626" s="178"/>
      <c r="FKK626" s="178"/>
      <c r="FKL626" s="178"/>
      <c r="FKM626" s="178"/>
      <c r="FKN626" s="178"/>
      <c r="FKO626" s="178"/>
      <c r="FKP626" s="178"/>
      <c r="FKQ626" s="178"/>
      <c r="FKR626" s="178"/>
      <c r="FKS626" s="178"/>
      <c r="FKT626" s="178"/>
      <c r="FKU626" s="178"/>
      <c r="FKV626" s="178"/>
      <c r="FKW626" s="178"/>
      <c r="FKX626" s="178"/>
      <c r="FKY626" s="178"/>
      <c r="FKZ626" s="178"/>
      <c r="FLA626" s="178"/>
      <c r="FLB626" s="178"/>
      <c r="FLC626" s="178"/>
      <c r="FLD626" s="178"/>
      <c r="FLE626" s="178"/>
      <c r="FLF626" s="178"/>
      <c r="FLG626" s="178"/>
      <c r="FLH626" s="178"/>
      <c r="FLI626" s="178"/>
      <c r="FLJ626" s="178"/>
      <c r="FLK626" s="178"/>
      <c r="FLL626" s="178"/>
      <c r="FLM626" s="178"/>
      <c r="FLN626" s="178"/>
      <c r="FLO626" s="178"/>
      <c r="FLP626" s="178"/>
      <c r="FLQ626" s="178"/>
      <c r="FLR626" s="178"/>
      <c r="FLS626" s="178"/>
      <c r="FLT626" s="178"/>
      <c r="FLU626" s="178"/>
      <c r="FLV626" s="178"/>
      <c r="FLW626" s="178"/>
      <c r="FLX626" s="178"/>
      <c r="FLY626" s="178"/>
      <c r="FLZ626" s="178"/>
      <c r="FMA626" s="178"/>
      <c r="FMB626" s="178"/>
      <c r="FMC626" s="178"/>
      <c r="FMD626" s="178"/>
      <c r="FME626" s="178"/>
      <c r="FMF626" s="178"/>
      <c r="FMG626" s="178"/>
      <c r="FMH626" s="178"/>
      <c r="FMI626" s="178"/>
      <c r="FMJ626" s="178"/>
      <c r="FMK626" s="178"/>
      <c r="FML626" s="178"/>
      <c r="FMM626" s="178"/>
      <c r="FMN626" s="178"/>
      <c r="FMO626" s="178"/>
      <c r="FMP626" s="178"/>
      <c r="FMQ626" s="178"/>
      <c r="FMR626" s="178"/>
      <c r="FMS626" s="178"/>
      <c r="FMT626" s="178"/>
      <c r="FMU626" s="178"/>
      <c r="FMV626" s="178"/>
      <c r="FMW626" s="178"/>
      <c r="FMX626" s="178"/>
      <c r="FMY626" s="178"/>
      <c r="FMZ626" s="178"/>
      <c r="FNA626" s="178"/>
      <c r="FNB626" s="178"/>
      <c r="FNC626" s="178"/>
      <c r="FND626" s="178"/>
      <c r="FNE626" s="178"/>
      <c r="FNF626" s="178"/>
      <c r="FNG626" s="178"/>
      <c r="FNH626" s="178"/>
      <c r="FNI626" s="178"/>
      <c r="FNJ626" s="178"/>
      <c r="FNK626" s="178"/>
      <c r="FNL626" s="178"/>
      <c r="FNM626" s="178"/>
      <c r="FNN626" s="178"/>
      <c r="FNO626" s="178"/>
      <c r="FNP626" s="178"/>
      <c r="FNQ626" s="178"/>
      <c r="FNR626" s="178"/>
      <c r="FNS626" s="178"/>
      <c r="FNT626" s="178"/>
      <c r="FNU626" s="178"/>
      <c r="FNV626" s="178"/>
      <c r="FNW626" s="178"/>
      <c r="FNX626" s="178"/>
      <c r="FNY626" s="178"/>
      <c r="FNZ626" s="178"/>
      <c r="FOA626" s="178"/>
      <c r="FOB626" s="178"/>
      <c r="FOC626" s="178"/>
      <c r="FOD626" s="178"/>
      <c r="FOE626" s="178"/>
      <c r="FOF626" s="178"/>
      <c r="FOG626" s="178"/>
      <c r="FOH626" s="178"/>
      <c r="FOI626" s="178"/>
      <c r="FOJ626" s="178"/>
      <c r="FOK626" s="178"/>
      <c r="FOL626" s="178"/>
      <c r="FOM626" s="178"/>
      <c r="FON626" s="178"/>
      <c r="FOO626" s="178"/>
      <c r="FOP626" s="178"/>
      <c r="FOQ626" s="178"/>
      <c r="FOR626" s="178"/>
      <c r="FOS626" s="178"/>
      <c r="FOT626" s="178"/>
      <c r="FOU626" s="178"/>
      <c r="FOV626" s="178"/>
      <c r="FOW626" s="178"/>
      <c r="FOX626" s="178"/>
      <c r="FOY626" s="178"/>
      <c r="FOZ626" s="178"/>
      <c r="FPA626" s="178"/>
      <c r="FPB626" s="178"/>
      <c r="FPC626" s="178"/>
      <c r="FPD626" s="178"/>
      <c r="FPE626" s="178"/>
      <c r="FPF626" s="178"/>
      <c r="FPG626" s="178"/>
      <c r="FPH626" s="178"/>
      <c r="FPI626" s="178"/>
      <c r="FPJ626" s="178"/>
      <c r="FPK626" s="178"/>
      <c r="FPL626" s="178"/>
      <c r="FPM626" s="178"/>
      <c r="FPN626" s="178"/>
      <c r="FPO626" s="178"/>
      <c r="FPP626" s="178"/>
      <c r="FPQ626" s="178"/>
      <c r="FPR626" s="178"/>
      <c r="FPS626" s="178"/>
      <c r="FPT626" s="178"/>
      <c r="FPU626" s="178"/>
      <c r="FPV626" s="178"/>
      <c r="FPW626" s="178"/>
      <c r="FPX626" s="178"/>
      <c r="FPY626" s="178"/>
      <c r="FPZ626" s="178"/>
      <c r="FQA626" s="178"/>
      <c r="FQB626" s="178"/>
      <c r="FQC626" s="178"/>
      <c r="FQD626" s="178"/>
      <c r="FQE626" s="178"/>
      <c r="FQF626" s="178"/>
      <c r="FQG626" s="178"/>
      <c r="FQH626" s="178"/>
      <c r="FQI626" s="178"/>
      <c r="FQJ626" s="178"/>
      <c r="FQK626" s="178"/>
      <c r="FQL626" s="178"/>
      <c r="FQM626" s="178"/>
      <c r="FQN626" s="178"/>
      <c r="FQO626" s="178"/>
      <c r="FQP626" s="178"/>
      <c r="FQQ626" s="178"/>
      <c r="FQR626" s="178"/>
      <c r="FQS626" s="178"/>
      <c r="FQT626" s="178"/>
      <c r="FQU626" s="178"/>
      <c r="FQV626" s="178"/>
      <c r="FQW626" s="178"/>
      <c r="FQX626" s="178"/>
      <c r="FQY626" s="178"/>
      <c r="FQZ626" s="178"/>
      <c r="FRA626" s="178"/>
      <c r="FRB626" s="178"/>
      <c r="FRC626" s="178"/>
      <c r="FRD626" s="178"/>
      <c r="FRE626" s="178"/>
      <c r="FRF626" s="178"/>
      <c r="FRG626" s="178"/>
      <c r="FRH626" s="178"/>
      <c r="FRI626" s="178"/>
      <c r="FRJ626" s="178"/>
      <c r="FRK626" s="178"/>
      <c r="FRL626" s="178"/>
      <c r="FRM626" s="178"/>
      <c r="FRN626" s="178"/>
      <c r="FRO626" s="178"/>
      <c r="FRP626" s="178"/>
      <c r="FRQ626" s="178"/>
      <c r="FRR626" s="178"/>
      <c r="FRS626" s="178"/>
      <c r="FRT626" s="178"/>
      <c r="FRU626" s="178"/>
      <c r="FRV626" s="178"/>
      <c r="FRW626" s="178"/>
      <c r="FRX626" s="178"/>
      <c r="FRY626" s="178"/>
      <c r="FRZ626" s="178"/>
      <c r="FSA626" s="178"/>
      <c r="FSB626" s="178"/>
      <c r="FSC626" s="178"/>
      <c r="FSD626" s="178"/>
      <c r="FSE626" s="178"/>
      <c r="FSF626" s="178"/>
      <c r="FSG626" s="178"/>
      <c r="FSH626" s="178"/>
      <c r="FSI626" s="178"/>
      <c r="FSJ626" s="178"/>
      <c r="FSK626" s="178"/>
      <c r="FSL626" s="178"/>
      <c r="FSM626" s="178"/>
      <c r="FSN626" s="178"/>
      <c r="FSO626" s="178"/>
      <c r="FSP626" s="178"/>
      <c r="FSQ626" s="178"/>
      <c r="FSR626" s="178"/>
      <c r="FSS626" s="178"/>
      <c r="FST626" s="178"/>
      <c r="FSU626" s="178"/>
      <c r="FSV626" s="178"/>
      <c r="FSW626" s="178"/>
      <c r="FSX626" s="178"/>
      <c r="FSY626" s="178"/>
      <c r="FSZ626" s="178"/>
      <c r="FTA626" s="178"/>
      <c r="FTB626" s="178"/>
      <c r="FTC626" s="178"/>
      <c r="FTD626" s="178"/>
      <c r="FTE626" s="178"/>
      <c r="FTF626" s="178"/>
      <c r="FTG626" s="178"/>
      <c r="FTH626" s="178"/>
      <c r="FTI626" s="178"/>
      <c r="FTJ626" s="178"/>
      <c r="FTK626" s="178"/>
      <c r="FTL626" s="178"/>
      <c r="FTM626" s="178"/>
      <c r="FTN626" s="178"/>
      <c r="FTO626" s="178"/>
      <c r="FTP626" s="178"/>
      <c r="FTQ626" s="178"/>
      <c r="FTR626" s="178"/>
      <c r="FTS626" s="178"/>
      <c r="FTT626" s="178"/>
      <c r="FTU626" s="178"/>
      <c r="FTV626" s="178"/>
      <c r="FTW626" s="178"/>
      <c r="FTX626" s="178"/>
      <c r="FTY626" s="178"/>
      <c r="FTZ626" s="178"/>
      <c r="FUA626" s="178"/>
      <c r="FUB626" s="178"/>
      <c r="FUC626" s="178"/>
      <c r="FUD626" s="178"/>
      <c r="FUE626" s="178"/>
      <c r="FUF626" s="178"/>
      <c r="FUG626" s="178"/>
      <c r="FUH626" s="178"/>
      <c r="FUI626" s="178"/>
      <c r="FUJ626" s="178"/>
      <c r="FUK626" s="178"/>
      <c r="FUL626" s="178"/>
      <c r="FUM626" s="178"/>
      <c r="FUN626" s="178"/>
      <c r="FUO626" s="178"/>
      <c r="FUP626" s="178"/>
      <c r="FUQ626" s="178"/>
      <c r="FUR626" s="178"/>
      <c r="FUS626" s="178"/>
      <c r="FUT626" s="178"/>
      <c r="FUU626" s="178"/>
      <c r="FUV626" s="178"/>
      <c r="FUW626" s="178"/>
      <c r="FUX626" s="178"/>
      <c r="FUY626" s="178"/>
      <c r="FUZ626" s="178"/>
      <c r="FVA626" s="178"/>
      <c r="FVB626" s="178"/>
      <c r="FVC626" s="178"/>
      <c r="FVD626" s="178"/>
      <c r="FVE626" s="178"/>
      <c r="FVF626" s="178"/>
      <c r="FVG626" s="178"/>
      <c r="FVH626" s="178"/>
      <c r="FVI626" s="178"/>
      <c r="FVJ626" s="178"/>
      <c r="FVK626" s="178"/>
      <c r="FVL626" s="178"/>
      <c r="FVM626" s="178"/>
      <c r="FVN626" s="178"/>
      <c r="FVO626" s="178"/>
      <c r="FVP626" s="178"/>
      <c r="FVQ626" s="178"/>
      <c r="FVR626" s="178"/>
      <c r="FVS626" s="178"/>
      <c r="FVT626" s="178"/>
      <c r="FVU626" s="178"/>
      <c r="FVV626" s="178"/>
      <c r="FVW626" s="178"/>
      <c r="FVX626" s="178"/>
      <c r="FVY626" s="178"/>
      <c r="FVZ626" s="178"/>
      <c r="FWA626" s="178"/>
      <c r="FWB626" s="178"/>
      <c r="FWC626" s="178"/>
      <c r="FWD626" s="178"/>
      <c r="FWE626" s="178"/>
      <c r="FWF626" s="178"/>
      <c r="FWG626" s="178"/>
      <c r="FWH626" s="178"/>
      <c r="FWI626" s="178"/>
      <c r="FWJ626" s="178"/>
      <c r="FWK626" s="178"/>
      <c r="FWL626" s="178"/>
      <c r="FWM626" s="178"/>
      <c r="FWN626" s="178"/>
      <c r="FWO626" s="178"/>
      <c r="FWP626" s="178"/>
      <c r="FWQ626" s="178"/>
      <c r="FWR626" s="178"/>
      <c r="FWS626" s="178"/>
      <c r="FWT626" s="178"/>
      <c r="FWU626" s="178"/>
      <c r="FWV626" s="178"/>
      <c r="FWW626" s="178"/>
      <c r="FWX626" s="178"/>
      <c r="FWY626" s="178"/>
      <c r="FWZ626" s="178"/>
      <c r="FXA626" s="178"/>
      <c r="FXB626" s="178"/>
      <c r="FXC626" s="178"/>
      <c r="FXD626" s="178"/>
      <c r="FXE626" s="178"/>
      <c r="FXF626" s="178"/>
      <c r="FXG626" s="178"/>
      <c r="FXH626" s="178"/>
      <c r="FXI626" s="178"/>
      <c r="FXJ626" s="178"/>
      <c r="FXK626" s="178"/>
      <c r="FXL626" s="178"/>
      <c r="FXM626" s="178"/>
      <c r="FXN626" s="178"/>
      <c r="FXO626" s="178"/>
      <c r="FXP626" s="178"/>
      <c r="FXQ626" s="178"/>
      <c r="FXR626" s="178"/>
      <c r="FXS626" s="178"/>
      <c r="FXT626" s="178"/>
      <c r="FXU626" s="178"/>
      <c r="FXV626" s="178"/>
      <c r="FXW626" s="178"/>
      <c r="FXX626" s="178"/>
      <c r="FXY626" s="178"/>
      <c r="FXZ626" s="178"/>
      <c r="FYA626" s="178"/>
      <c r="FYB626" s="178"/>
      <c r="FYC626" s="178"/>
      <c r="FYD626" s="178"/>
      <c r="FYE626" s="178"/>
      <c r="FYF626" s="178"/>
      <c r="FYG626" s="178"/>
      <c r="FYH626" s="178"/>
      <c r="FYI626" s="178"/>
      <c r="FYJ626" s="178"/>
      <c r="FYK626" s="178"/>
      <c r="FYL626" s="178"/>
      <c r="FYM626" s="178"/>
      <c r="FYN626" s="178"/>
      <c r="FYO626" s="178"/>
      <c r="FYP626" s="178"/>
      <c r="FYQ626" s="178"/>
      <c r="FYR626" s="178"/>
      <c r="FYS626" s="178"/>
      <c r="FYT626" s="178"/>
      <c r="FYU626" s="178"/>
      <c r="FYV626" s="178"/>
      <c r="FYW626" s="178"/>
      <c r="FYX626" s="178"/>
      <c r="FYY626" s="178"/>
      <c r="FYZ626" s="178"/>
      <c r="FZA626" s="178"/>
      <c r="FZB626" s="178"/>
      <c r="FZC626" s="178"/>
      <c r="FZD626" s="178"/>
      <c r="FZE626" s="178"/>
      <c r="FZF626" s="178"/>
      <c r="FZG626" s="178"/>
      <c r="FZH626" s="178"/>
      <c r="FZI626" s="178"/>
      <c r="FZJ626" s="178"/>
      <c r="FZK626" s="178"/>
      <c r="FZL626" s="178"/>
      <c r="FZM626" s="178"/>
      <c r="FZN626" s="178"/>
      <c r="FZO626" s="178"/>
      <c r="FZP626" s="178"/>
      <c r="FZQ626" s="178"/>
      <c r="FZR626" s="178"/>
      <c r="FZS626" s="178"/>
      <c r="FZT626" s="178"/>
      <c r="FZU626" s="178"/>
      <c r="FZV626" s="178"/>
      <c r="FZW626" s="178"/>
      <c r="FZX626" s="178"/>
      <c r="FZY626" s="178"/>
      <c r="FZZ626" s="178"/>
      <c r="GAA626" s="178"/>
      <c r="GAB626" s="178"/>
      <c r="GAC626" s="178"/>
      <c r="GAD626" s="178"/>
      <c r="GAE626" s="178"/>
      <c r="GAF626" s="178"/>
      <c r="GAG626" s="178"/>
      <c r="GAH626" s="178"/>
      <c r="GAI626" s="178"/>
      <c r="GAJ626" s="178"/>
      <c r="GAK626" s="178"/>
      <c r="GAL626" s="178"/>
      <c r="GAM626" s="178"/>
      <c r="GAN626" s="178"/>
      <c r="GAO626" s="178"/>
      <c r="GAP626" s="178"/>
      <c r="GAQ626" s="178"/>
      <c r="GAR626" s="178"/>
      <c r="GAS626" s="178"/>
      <c r="GAT626" s="178"/>
      <c r="GAU626" s="178"/>
      <c r="GAV626" s="178"/>
      <c r="GAW626" s="178"/>
      <c r="GAX626" s="178"/>
      <c r="GAY626" s="178"/>
      <c r="GAZ626" s="178"/>
      <c r="GBA626" s="178"/>
      <c r="GBB626" s="178"/>
      <c r="GBC626" s="178"/>
      <c r="GBD626" s="178"/>
      <c r="GBE626" s="178"/>
      <c r="GBF626" s="178"/>
      <c r="GBG626" s="178"/>
      <c r="GBH626" s="178"/>
      <c r="GBI626" s="178"/>
      <c r="GBJ626" s="178"/>
      <c r="GBK626" s="178"/>
      <c r="GBL626" s="178"/>
      <c r="GBM626" s="178"/>
      <c r="GBN626" s="178"/>
      <c r="GBO626" s="178"/>
      <c r="GBP626" s="178"/>
      <c r="GBQ626" s="178"/>
      <c r="GBR626" s="178"/>
      <c r="GBS626" s="178"/>
      <c r="GBT626" s="178"/>
      <c r="GBU626" s="178"/>
      <c r="GBV626" s="178"/>
      <c r="GBW626" s="178"/>
      <c r="GBX626" s="178"/>
      <c r="GBY626" s="178"/>
      <c r="GBZ626" s="178"/>
      <c r="GCA626" s="178"/>
      <c r="GCB626" s="178"/>
      <c r="GCC626" s="178"/>
      <c r="GCD626" s="178"/>
      <c r="GCE626" s="178"/>
      <c r="GCF626" s="178"/>
      <c r="GCG626" s="178"/>
      <c r="GCH626" s="178"/>
      <c r="GCI626" s="178"/>
      <c r="GCJ626" s="178"/>
      <c r="GCK626" s="178"/>
      <c r="GCL626" s="178"/>
      <c r="GCM626" s="178"/>
      <c r="GCN626" s="178"/>
      <c r="GCO626" s="178"/>
      <c r="GCP626" s="178"/>
      <c r="GCQ626" s="178"/>
      <c r="GCR626" s="178"/>
      <c r="GCS626" s="178"/>
      <c r="GCT626" s="178"/>
      <c r="GCU626" s="178"/>
      <c r="GCV626" s="178"/>
      <c r="GCW626" s="178"/>
      <c r="GCX626" s="178"/>
      <c r="GCY626" s="178"/>
      <c r="GCZ626" s="178"/>
      <c r="GDA626" s="178"/>
      <c r="GDB626" s="178"/>
      <c r="GDC626" s="178"/>
      <c r="GDD626" s="178"/>
      <c r="GDE626" s="178"/>
      <c r="GDF626" s="178"/>
      <c r="GDG626" s="178"/>
      <c r="GDH626" s="178"/>
      <c r="GDI626" s="178"/>
      <c r="GDJ626" s="178"/>
      <c r="GDK626" s="178"/>
      <c r="GDL626" s="178"/>
      <c r="GDM626" s="178"/>
      <c r="GDN626" s="178"/>
      <c r="GDO626" s="178"/>
      <c r="GDP626" s="178"/>
      <c r="GDQ626" s="178"/>
      <c r="GDR626" s="178"/>
      <c r="GDS626" s="178"/>
      <c r="GDT626" s="178"/>
      <c r="GDU626" s="178"/>
      <c r="GDV626" s="178"/>
      <c r="GDW626" s="178"/>
      <c r="GDX626" s="178"/>
      <c r="GDY626" s="178"/>
      <c r="GDZ626" s="178"/>
      <c r="GEA626" s="178"/>
      <c r="GEB626" s="178"/>
      <c r="GEC626" s="178"/>
      <c r="GED626" s="178"/>
      <c r="GEE626" s="178"/>
      <c r="GEF626" s="178"/>
      <c r="GEG626" s="178"/>
      <c r="GEH626" s="178"/>
      <c r="GEI626" s="178"/>
      <c r="GEJ626" s="178"/>
      <c r="GEK626" s="178"/>
      <c r="GEL626" s="178"/>
      <c r="GEM626" s="178"/>
      <c r="GEN626" s="178"/>
      <c r="GEO626" s="178"/>
      <c r="GEP626" s="178"/>
      <c r="GEQ626" s="178"/>
      <c r="GER626" s="178"/>
      <c r="GES626" s="178"/>
      <c r="GET626" s="178"/>
      <c r="GEU626" s="178"/>
      <c r="GEV626" s="178"/>
      <c r="GEW626" s="178"/>
      <c r="GEX626" s="178"/>
      <c r="GEY626" s="178"/>
      <c r="GEZ626" s="178"/>
      <c r="GFA626" s="178"/>
      <c r="GFB626" s="178"/>
      <c r="GFC626" s="178"/>
      <c r="GFD626" s="178"/>
      <c r="GFE626" s="178"/>
      <c r="GFF626" s="178"/>
      <c r="GFG626" s="178"/>
      <c r="GFH626" s="178"/>
      <c r="GFI626" s="178"/>
      <c r="GFJ626" s="178"/>
      <c r="GFK626" s="178"/>
      <c r="GFL626" s="178"/>
      <c r="GFM626" s="178"/>
      <c r="GFN626" s="178"/>
      <c r="GFO626" s="178"/>
      <c r="GFP626" s="178"/>
      <c r="GFQ626" s="178"/>
      <c r="GFR626" s="178"/>
      <c r="GFS626" s="178"/>
      <c r="GFT626" s="178"/>
      <c r="GFU626" s="178"/>
      <c r="GFV626" s="178"/>
      <c r="GFW626" s="178"/>
      <c r="GFX626" s="178"/>
      <c r="GFY626" s="178"/>
      <c r="GFZ626" s="178"/>
      <c r="GGA626" s="178"/>
      <c r="GGB626" s="178"/>
      <c r="GGC626" s="178"/>
      <c r="GGD626" s="178"/>
      <c r="GGE626" s="178"/>
      <c r="GGF626" s="178"/>
      <c r="GGG626" s="178"/>
      <c r="GGH626" s="178"/>
      <c r="GGI626" s="178"/>
      <c r="GGJ626" s="178"/>
      <c r="GGK626" s="178"/>
      <c r="GGL626" s="178"/>
      <c r="GGM626" s="178"/>
      <c r="GGN626" s="178"/>
      <c r="GGO626" s="178"/>
      <c r="GGP626" s="178"/>
      <c r="GGQ626" s="178"/>
      <c r="GGR626" s="178"/>
      <c r="GGS626" s="178"/>
      <c r="GGT626" s="178"/>
      <c r="GGU626" s="178"/>
      <c r="GGV626" s="178"/>
      <c r="GGW626" s="178"/>
      <c r="GGX626" s="178"/>
      <c r="GGY626" s="178"/>
      <c r="GGZ626" s="178"/>
      <c r="GHA626" s="178"/>
      <c r="GHB626" s="178"/>
      <c r="GHC626" s="178"/>
      <c r="GHD626" s="178"/>
      <c r="GHE626" s="178"/>
      <c r="GHF626" s="178"/>
      <c r="GHG626" s="178"/>
      <c r="GHH626" s="178"/>
      <c r="GHI626" s="178"/>
      <c r="GHJ626" s="178"/>
    </row>
    <row r="627" spans="1:4950" s="177" customFormat="1" ht="37.5">
      <c r="A627" s="250" t="s">
        <v>1490</v>
      </c>
      <c r="B627" s="250" t="s">
        <v>1496</v>
      </c>
      <c r="C627" s="250" t="s">
        <v>27</v>
      </c>
      <c r="D627" s="250" t="s">
        <v>1537</v>
      </c>
      <c r="E627" s="278">
        <v>44837</v>
      </c>
      <c r="F627" s="237">
        <v>44895</v>
      </c>
      <c r="G627" s="237"/>
      <c r="H627" s="329"/>
      <c r="I627" s="225">
        <v>696589</v>
      </c>
      <c r="J627" s="227"/>
      <c r="K627" s="228" t="s">
        <v>286</v>
      </c>
      <c r="L627" s="345">
        <v>99</v>
      </c>
      <c r="M627" s="231">
        <v>138</v>
      </c>
      <c r="N627" s="231"/>
      <c r="O627" s="295" t="s">
        <v>22</v>
      </c>
      <c r="P627" s="241" t="s">
        <v>22</v>
      </c>
      <c r="Q627" s="241" t="s">
        <v>22</v>
      </c>
      <c r="R627" s="241" t="s">
        <v>22</v>
      </c>
      <c r="S627" s="241" t="s">
        <v>22</v>
      </c>
      <c r="T627" s="241" t="s">
        <v>22</v>
      </c>
      <c r="U627" s="241" t="s">
        <v>22</v>
      </c>
      <c r="V627" s="241" t="s">
        <v>173</v>
      </c>
      <c r="W627" s="242"/>
      <c r="X627" s="178"/>
      <c r="Y627" s="178"/>
      <c r="Z627" s="178"/>
      <c r="AA627" s="178"/>
      <c r="AB627" s="178"/>
      <c r="AC627" s="178"/>
      <c r="AD627" s="178"/>
      <c r="AE627" s="178"/>
      <c r="AF627" s="178"/>
      <c r="AG627" s="178"/>
      <c r="AH627" s="178"/>
      <c r="AI627" s="178"/>
      <c r="AJ627" s="178"/>
      <c r="AK627" s="178"/>
      <c r="AL627" s="178"/>
      <c r="AM627" s="178"/>
      <c r="AN627" s="178"/>
      <c r="AO627" s="178"/>
      <c r="AP627" s="178"/>
      <c r="AQ627" s="178"/>
      <c r="AR627" s="178"/>
      <c r="AS627" s="178"/>
      <c r="AT627" s="178"/>
      <c r="AU627" s="178"/>
      <c r="AV627" s="178"/>
      <c r="AW627" s="178"/>
      <c r="AX627" s="178"/>
      <c r="AY627" s="178"/>
      <c r="AZ627" s="178"/>
      <c r="BA627" s="178"/>
      <c r="BB627" s="178"/>
      <c r="BC627" s="178"/>
      <c r="BD627" s="178"/>
      <c r="BE627" s="178"/>
      <c r="BF627" s="178"/>
      <c r="BG627" s="178"/>
      <c r="BH627" s="178"/>
      <c r="BI627" s="178"/>
      <c r="BJ627" s="178"/>
      <c r="BK627" s="178"/>
      <c r="BL627" s="178"/>
      <c r="BM627" s="178"/>
      <c r="BN627" s="178"/>
      <c r="BO627" s="178"/>
      <c r="BP627" s="178"/>
      <c r="BQ627" s="178"/>
      <c r="BR627" s="178"/>
      <c r="BS627" s="178"/>
      <c r="BT627" s="178"/>
      <c r="BU627" s="178"/>
      <c r="BV627" s="178"/>
      <c r="BW627" s="178"/>
      <c r="BX627" s="178"/>
      <c r="BY627" s="178"/>
      <c r="BZ627" s="178"/>
      <c r="CA627" s="178"/>
      <c r="CB627" s="178"/>
      <c r="CC627" s="178"/>
      <c r="CD627" s="178"/>
      <c r="CE627" s="178"/>
      <c r="CF627" s="178"/>
      <c r="CG627" s="178"/>
      <c r="CH627" s="178"/>
      <c r="CI627" s="178"/>
      <c r="CJ627" s="178"/>
      <c r="CK627" s="178"/>
      <c r="CL627" s="178"/>
      <c r="CM627" s="178"/>
      <c r="CN627" s="178"/>
      <c r="CO627" s="178"/>
      <c r="CP627" s="178"/>
      <c r="CQ627" s="178"/>
      <c r="CR627" s="178"/>
      <c r="CS627" s="178"/>
      <c r="CT627" s="178"/>
      <c r="CU627" s="178"/>
      <c r="CV627" s="178"/>
      <c r="CW627" s="178"/>
      <c r="CX627" s="178"/>
      <c r="CY627" s="178"/>
      <c r="CZ627" s="178"/>
      <c r="DA627" s="178"/>
      <c r="DB627" s="178"/>
      <c r="DC627" s="178"/>
      <c r="DD627" s="178"/>
      <c r="DE627" s="178"/>
      <c r="DF627" s="178"/>
      <c r="DG627" s="178"/>
      <c r="DH627" s="178"/>
      <c r="DI627" s="178"/>
      <c r="DJ627" s="178"/>
      <c r="DK627" s="178"/>
      <c r="DL627" s="178"/>
      <c r="DM627" s="178"/>
      <c r="DN627" s="178"/>
      <c r="DO627" s="178"/>
      <c r="DP627" s="178"/>
      <c r="DQ627" s="178"/>
      <c r="DR627" s="178"/>
      <c r="DS627" s="178"/>
      <c r="DT627" s="178"/>
      <c r="DU627" s="178"/>
      <c r="DV627" s="178"/>
      <c r="DW627" s="178"/>
      <c r="DX627" s="178"/>
      <c r="DY627" s="178"/>
      <c r="DZ627" s="178"/>
      <c r="EA627" s="178"/>
      <c r="EB627" s="178"/>
      <c r="EC627" s="178"/>
      <c r="ED627" s="178"/>
      <c r="EE627" s="178"/>
      <c r="EF627" s="178"/>
      <c r="EG627" s="178"/>
      <c r="EH627" s="178"/>
      <c r="EI627" s="178"/>
      <c r="EJ627" s="178"/>
      <c r="EK627" s="178"/>
      <c r="EL627" s="178"/>
      <c r="EM627" s="178"/>
      <c r="EN627" s="178"/>
      <c r="EO627" s="178"/>
      <c r="EP627" s="178"/>
      <c r="EQ627" s="178"/>
      <c r="ER627" s="178"/>
      <c r="ES627" s="178"/>
      <c r="ET627" s="178"/>
      <c r="EU627" s="178"/>
      <c r="EV627" s="178"/>
      <c r="EW627" s="178"/>
      <c r="EX627" s="178"/>
      <c r="EY627" s="178"/>
      <c r="EZ627" s="178"/>
      <c r="FA627" s="178"/>
      <c r="FB627" s="178"/>
      <c r="FC627" s="178"/>
      <c r="FD627" s="178"/>
      <c r="FE627" s="178"/>
      <c r="FF627" s="178"/>
      <c r="FG627" s="178"/>
      <c r="FH627" s="178"/>
      <c r="FI627" s="178"/>
      <c r="FJ627" s="178"/>
      <c r="FK627" s="178"/>
      <c r="FL627" s="178"/>
      <c r="FM627" s="178"/>
      <c r="FN627" s="178"/>
      <c r="FO627" s="178"/>
      <c r="FP627" s="178"/>
      <c r="FQ627" s="178"/>
      <c r="FR627" s="178"/>
      <c r="FS627" s="178"/>
      <c r="FT627" s="178"/>
      <c r="FU627" s="178"/>
      <c r="FV627" s="178"/>
      <c r="FW627" s="178"/>
      <c r="FX627" s="178"/>
      <c r="FY627" s="178"/>
      <c r="FZ627" s="178"/>
      <c r="GA627" s="178"/>
      <c r="GB627" s="178"/>
      <c r="GC627" s="178"/>
      <c r="GD627" s="178"/>
      <c r="GE627" s="178"/>
      <c r="GF627" s="178"/>
      <c r="GG627" s="178"/>
      <c r="GH627" s="178"/>
      <c r="GI627" s="178"/>
      <c r="GJ627" s="178"/>
      <c r="GK627" s="178"/>
      <c r="GL627" s="178"/>
      <c r="GM627" s="178"/>
      <c r="GN627" s="178"/>
      <c r="GO627" s="178"/>
      <c r="GP627" s="178"/>
      <c r="GQ627" s="178"/>
      <c r="GR627" s="178"/>
      <c r="GS627" s="178"/>
      <c r="GT627" s="178"/>
      <c r="GU627" s="178"/>
      <c r="GV627" s="178"/>
      <c r="GW627" s="178"/>
      <c r="GX627" s="178"/>
      <c r="GY627" s="178"/>
      <c r="GZ627" s="178"/>
      <c r="HA627" s="178"/>
      <c r="HB627" s="178"/>
      <c r="HC627" s="178"/>
      <c r="HD627" s="178"/>
      <c r="HE627" s="178"/>
      <c r="HF627" s="178"/>
      <c r="HG627" s="178"/>
      <c r="HH627" s="178"/>
      <c r="HI627" s="178"/>
      <c r="HJ627" s="178"/>
      <c r="HK627" s="178"/>
      <c r="HL627" s="178"/>
      <c r="HM627" s="178"/>
      <c r="HN627" s="178"/>
      <c r="HO627" s="178"/>
      <c r="HP627" s="178"/>
      <c r="HQ627" s="178"/>
      <c r="HR627" s="178"/>
      <c r="HS627" s="178"/>
      <c r="HT627" s="178"/>
      <c r="HU627" s="178"/>
      <c r="HV627" s="178"/>
      <c r="HW627" s="178"/>
      <c r="HX627" s="178"/>
      <c r="HY627" s="178"/>
      <c r="HZ627" s="178"/>
      <c r="IA627" s="178"/>
      <c r="IB627" s="178"/>
      <c r="IC627" s="178"/>
      <c r="ID627" s="178"/>
      <c r="IE627" s="178"/>
      <c r="IF627" s="178"/>
      <c r="IG627" s="178"/>
      <c r="IH627" s="178"/>
      <c r="II627" s="178"/>
      <c r="IJ627" s="178"/>
      <c r="IK627" s="178"/>
      <c r="IL627" s="178"/>
      <c r="IM627" s="178"/>
      <c r="IN627" s="178"/>
      <c r="IO627" s="178"/>
      <c r="IP627" s="178"/>
      <c r="IQ627" s="178"/>
      <c r="IR627" s="178"/>
      <c r="IS627" s="178"/>
      <c r="IT627" s="178"/>
      <c r="IU627" s="178"/>
      <c r="IV627" s="178"/>
      <c r="IW627" s="178"/>
      <c r="IX627" s="178"/>
      <c r="IY627" s="178"/>
      <c r="IZ627" s="178"/>
      <c r="JA627" s="178"/>
      <c r="JB627" s="178"/>
      <c r="JC627" s="178"/>
      <c r="JD627" s="178"/>
      <c r="JE627" s="178"/>
      <c r="JF627" s="178"/>
      <c r="JG627" s="178"/>
      <c r="JH627" s="178"/>
      <c r="JI627" s="178"/>
      <c r="JJ627" s="178"/>
      <c r="JK627" s="178"/>
      <c r="JL627" s="178"/>
      <c r="JM627" s="178"/>
      <c r="JN627" s="178"/>
      <c r="JO627" s="178"/>
      <c r="JP627" s="178"/>
      <c r="JQ627" s="178"/>
      <c r="JR627" s="178"/>
      <c r="JS627" s="178"/>
      <c r="JT627" s="178"/>
      <c r="JU627" s="178"/>
      <c r="JV627" s="178"/>
      <c r="JW627" s="178"/>
      <c r="JX627" s="178"/>
      <c r="JY627" s="178"/>
      <c r="JZ627" s="178"/>
      <c r="KA627" s="178"/>
      <c r="KB627" s="178"/>
      <c r="KC627" s="178"/>
      <c r="KD627" s="178"/>
      <c r="KE627" s="178"/>
      <c r="KF627" s="178"/>
      <c r="KG627" s="178"/>
      <c r="KH627" s="178"/>
      <c r="KI627" s="178"/>
      <c r="KJ627" s="178"/>
      <c r="KK627" s="178"/>
      <c r="KL627" s="178"/>
      <c r="KM627" s="178"/>
      <c r="KN627" s="178"/>
      <c r="KO627" s="178"/>
      <c r="KP627" s="178"/>
      <c r="KQ627" s="178"/>
      <c r="KR627" s="178"/>
      <c r="KS627" s="178"/>
      <c r="KT627" s="178"/>
      <c r="KU627" s="178"/>
      <c r="KV627" s="178"/>
      <c r="KW627" s="178"/>
      <c r="KX627" s="178"/>
      <c r="KY627" s="178"/>
      <c r="KZ627" s="178"/>
      <c r="LA627" s="178"/>
      <c r="LB627" s="178"/>
      <c r="LC627" s="178"/>
      <c r="LD627" s="178"/>
      <c r="LE627" s="178"/>
      <c r="LF627" s="178"/>
      <c r="LG627" s="178"/>
      <c r="LH627" s="178"/>
      <c r="LI627" s="178"/>
      <c r="LJ627" s="178"/>
      <c r="LK627" s="178"/>
      <c r="LL627" s="178"/>
      <c r="LM627" s="178"/>
      <c r="LN627" s="178"/>
      <c r="LO627" s="178"/>
      <c r="LP627" s="178"/>
      <c r="LQ627" s="178"/>
      <c r="LR627" s="178"/>
      <c r="LS627" s="178"/>
      <c r="LT627" s="178"/>
      <c r="LU627" s="178"/>
      <c r="LV627" s="178"/>
      <c r="LW627" s="178"/>
      <c r="LX627" s="178"/>
      <c r="LY627" s="178"/>
      <c r="LZ627" s="178"/>
      <c r="MA627" s="178"/>
      <c r="MB627" s="178"/>
      <c r="MC627" s="178"/>
      <c r="MD627" s="178"/>
      <c r="ME627" s="178"/>
      <c r="MF627" s="178"/>
      <c r="MG627" s="178"/>
      <c r="MH627" s="178"/>
      <c r="MI627" s="178"/>
      <c r="MJ627" s="178"/>
      <c r="MK627" s="178"/>
      <c r="ML627" s="178"/>
      <c r="MM627" s="178"/>
      <c r="MN627" s="178"/>
      <c r="MO627" s="178"/>
      <c r="MP627" s="178"/>
      <c r="MQ627" s="178"/>
      <c r="MR627" s="178"/>
      <c r="MS627" s="178"/>
      <c r="MT627" s="178"/>
      <c r="MU627" s="178"/>
      <c r="MV627" s="178"/>
      <c r="MW627" s="178"/>
      <c r="MX627" s="178"/>
      <c r="MY627" s="178"/>
      <c r="MZ627" s="178"/>
      <c r="NA627" s="178"/>
      <c r="NB627" s="178"/>
      <c r="NC627" s="178"/>
      <c r="ND627" s="178"/>
      <c r="NE627" s="178"/>
      <c r="NF627" s="178"/>
      <c r="NG627" s="178"/>
      <c r="NH627" s="178"/>
      <c r="NI627" s="178"/>
      <c r="NJ627" s="178"/>
      <c r="NK627" s="178"/>
      <c r="NL627" s="178"/>
      <c r="NM627" s="178"/>
      <c r="NN627" s="178"/>
      <c r="NO627" s="178"/>
      <c r="NP627" s="178"/>
      <c r="NQ627" s="178"/>
      <c r="NR627" s="178"/>
      <c r="NS627" s="178"/>
      <c r="NT627" s="178"/>
      <c r="NU627" s="178"/>
      <c r="NV627" s="178"/>
      <c r="NW627" s="178"/>
      <c r="NX627" s="178"/>
      <c r="NY627" s="178"/>
      <c r="NZ627" s="178"/>
      <c r="OA627" s="178"/>
      <c r="OB627" s="178"/>
      <c r="OC627" s="178"/>
      <c r="OD627" s="178"/>
      <c r="OE627" s="178"/>
      <c r="OF627" s="178"/>
      <c r="OG627" s="178"/>
      <c r="OH627" s="178"/>
      <c r="OI627" s="178"/>
      <c r="OJ627" s="178"/>
      <c r="OK627" s="178"/>
      <c r="OL627" s="178"/>
      <c r="OM627" s="178"/>
      <c r="ON627" s="178"/>
      <c r="OO627" s="178"/>
      <c r="OP627" s="178"/>
      <c r="OQ627" s="178"/>
      <c r="OR627" s="178"/>
      <c r="OS627" s="178"/>
      <c r="OT627" s="178"/>
      <c r="OU627" s="178"/>
      <c r="OV627" s="178"/>
      <c r="OW627" s="178"/>
      <c r="OX627" s="178"/>
      <c r="OY627" s="178"/>
      <c r="OZ627" s="178"/>
      <c r="PA627" s="178"/>
      <c r="PB627" s="178"/>
      <c r="PC627" s="178"/>
      <c r="PD627" s="178"/>
      <c r="PE627" s="178"/>
      <c r="PF627" s="178"/>
      <c r="PG627" s="178"/>
      <c r="PH627" s="178"/>
      <c r="PI627" s="178"/>
      <c r="PJ627" s="178"/>
      <c r="PK627" s="178"/>
      <c r="PL627" s="178"/>
      <c r="PM627" s="178"/>
      <c r="PN627" s="178"/>
      <c r="PO627" s="178"/>
      <c r="PP627" s="178"/>
      <c r="PQ627" s="178"/>
      <c r="PR627" s="178"/>
      <c r="PS627" s="178"/>
      <c r="PT627" s="178"/>
      <c r="PU627" s="178"/>
      <c r="PV627" s="178"/>
      <c r="PW627" s="178"/>
      <c r="PX627" s="178"/>
      <c r="PY627" s="178"/>
      <c r="PZ627" s="178"/>
      <c r="QA627" s="178"/>
      <c r="QB627" s="178"/>
      <c r="QC627" s="178"/>
      <c r="QD627" s="178"/>
      <c r="QE627" s="178"/>
      <c r="QF627" s="178"/>
      <c r="QG627" s="178"/>
      <c r="QH627" s="178"/>
      <c r="QI627" s="178"/>
      <c r="QJ627" s="178"/>
      <c r="QK627" s="178"/>
      <c r="QL627" s="178"/>
      <c r="QM627" s="178"/>
      <c r="QN627" s="178"/>
      <c r="QO627" s="178"/>
      <c r="QP627" s="178"/>
      <c r="QQ627" s="178"/>
      <c r="QR627" s="178"/>
      <c r="QS627" s="178"/>
      <c r="QT627" s="178"/>
      <c r="QU627" s="178"/>
      <c r="QV627" s="178"/>
      <c r="QW627" s="178"/>
      <c r="QX627" s="178"/>
      <c r="QY627" s="178"/>
      <c r="QZ627" s="178"/>
      <c r="RA627" s="178"/>
      <c r="RB627" s="178"/>
      <c r="RC627" s="178"/>
      <c r="RD627" s="178"/>
      <c r="RE627" s="178"/>
      <c r="RF627" s="178"/>
      <c r="RG627" s="178"/>
      <c r="RH627" s="178"/>
      <c r="RI627" s="178"/>
      <c r="RJ627" s="178"/>
      <c r="RK627" s="178"/>
      <c r="RL627" s="178"/>
      <c r="RM627" s="178"/>
      <c r="RN627" s="178"/>
      <c r="RO627" s="178"/>
      <c r="RP627" s="178"/>
      <c r="RQ627" s="178"/>
      <c r="RR627" s="178"/>
      <c r="RS627" s="178"/>
      <c r="RT627" s="178"/>
      <c r="RU627" s="178"/>
      <c r="RV627" s="178"/>
      <c r="RW627" s="178"/>
      <c r="RX627" s="178"/>
      <c r="RY627" s="178"/>
      <c r="RZ627" s="178"/>
      <c r="SA627" s="178"/>
      <c r="SB627" s="178"/>
      <c r="SC627" s="178"/>
      <c r="SD627" s="178"/>
      <c r="SE627" s="178"/>
      <c r="SF627" s="178"/>
      <c r="SG627" s="178"/>
      <c r="SH627" s="178"/>
      <c r="SI627" s="178"/>
      <c r="SJ627" s="178"/>
      <c r="SK627" s="178"/>
      <c r="SL627" s="178"/>
      <c r="SM627" s="178"/>
      <c r="SN627" s="178"/>
      <c r="SO627" s="178"/>
      <c r="SP627" s="178"/>
      <c r="SQ627" s="178"/>
      <c r="SR627" s="178"/>
      <c r="SS627" s="178"/>
      <c r="ST627" s="178"/>
      <c r="SU627" s="178"/>
      <c r="SV627" s="178"/>
      <c r="SW627" s="178"/>
      <c r="SX627" s="178"/>
      <c r="SY627" s="178"/>
      <c r="SZ627" s="178"/>
      <c r="TA627" s="178"/>
      <c r="TB627" s="178"/>
      <c r="TC627" s="178"/>
      <c r="TD627" s="178"/>
      <c r="TE627" s="178"/>
      <c r="TF627" s="178"/>
      <c r="TG627" s="178"/>
      <c r="TH627" s="178"/>
      <c r="TI627" s="178"/>
      <c r="TJ627" s="178"/>
      <c r="TK627" s="178"/>
      <c r="TL627" s="178"/>
      <c r="TM627" s="178"/>
      <c r="TN627" s="178"/>
      <c r="TO627" s="178"/>
      <c r="TP627" s="178"/>
      <c r="TQ627" s="178"/>
      <c r="TR627" s="178"/>
      <c r="TS627" s="178"/>
      <c r="TT627" s="178"/>
      <c r="TU627" s="178"/>
      <c r="TV627" s="178"/>
      <c r="TW627" s="178"/>
      <c r="TX627" s="178"/>
      <c r="TY627" s="178"/>
      <c r="TZ627" s="178"/>
      <c r="UA627" s="178"/>
      <c r="UB627" s="178"/>
      <c r="UC627" s="178"/>
      <c r="UD627" s="178"/>
      <c r="UE627" s="178"/>
      <c r="UF627" s="178"/>
      <c r="UG627" s="178"/>
      <c r="UH627" s="178"/>
      <c r="UI627" s="178"/>
      <c r="UJ627" s="178"/>
      <c r="UK627" s="178"/>
      <c r="UL627" s="178"/>
      <c r="UM627" s="178"/>
      <c r="UN627" s="178"/>
      <c r="UO627" s="178"/>
      <c r="UP627" s="178"/>
      <c r="UQ627" s="178"/>
      <c r="UR627" s="178"/>
      <c r="US627" s="178"/>
      <c r="UT627" s="178"/>
      <c r="UU627" s="178"/>
      <c r="UV627" s="178"/>
      <c r="UW627" s="178"/>
      <c r="UX627" s="178"/>
      <c r="UY627" s="178"/>
      <c r="UZ627" s="178"/>
      <c r="VA627" s="178"/>
      <c r="VB627" s="178"/>
      <c r="VC627" s="178"/>
      <c r="VD627" s="178"/>
      <c r="VE627" s="178"/>
      <c r="VF627" s="178"/>
      <c r="VG627" s="178"/>
      <c r="VH627" s="178"/>
      <c r="VI627" s="178"/>
      <c r="VJ627" s="178"/>
      <c r="VK627" s="178"/>
      <c r="VL627" s="178"/>
      <c r="VM627" s="178"/>
      <c r="VN627" s="178"/>
      <c r="VO627" s="178"/>
      <c r="VP627" s="178"/>
      <c r="VQ627" s="178"/>
      <c r="VR627" s="178"/>
      <c r="VS627" s="178"/>
      <c r="VT627" s="178"/>
      <c r="VU627" s="178"/>
      <c r="VV627" s="178"/>
      <c r="VW627" s="178"/>
      <c r="VX627" s="178"/>
      <c r="VY627" s="178"/>
      <c r="VZ627" s="178"/>
      <c r="WA627" s="178"/>
      <c r="WB627" s="178"/>
      <c r="WC627" s="178"/>
      <c r="WD627" s="178"/>
      <c r="WE627" s="178"/>
      <c r="WF627" s="178"/>
      <c r="WG627" s="178"/>
      <c r="WH627" s="178"/>
      <c r="WI627" s="178"/>
      <c r="WJ627" s="178"/>
      <c r="WK627" s="178"/>
      <c r="WL627" s="178"/>
      <c r="WM627" s="178"/>
      <c r="WN627" s="178"/>
      <c r="WO627" s="178"/>
      <c r="WP627" s="178"/>
      <c r="WQ627" s="178"/>
      <c r="WR627" s="178"/>
      <c r="WS627" s="178"/>
      <c r="WT627" s="178"/>
      <c r="WU627" s="178"/>
      <c r="WV627" s="178"/>
      <c r="WW627" s="178"/>
      <c r="WX627" s="178"/>
      <c r="WY627" s="178"/>
      <c r="WZ627" s="178"/>
      <c r="XA627" s="178"/>
      <c r="XB627" s="178"/>
      <c r="XC627" s="178"/>
      <c r="XD627" s="178"/>
      <c r="XE627" s="178"/>
      <c r="XF627" s="178"/>
      <c r="XG627" s="178"/>
      <c r="XH627" s="178"/>
      <c r="XI627" s="178"/>
      <c r="XJ627" s="178"/>
      <c r="XK627" s="178"/>
      <c r="XL627" s="178"/>
      <c r="XM627" s="178"/>
      <c r="XN627" s="178"/>
      <c r="XO627" s="178"/>
      <c r="XP627" s="178"/>
      <c r="XQ627" s="178"/>
      <c r="XR627" s="178"/>
      <c r="XS627" s="178"/>
      <c r="XT627" s="178"/>
      <c r="XU627" s="178"/>
      <c r="XV627" s="178"/>
      <c r="XW627" s="178"/>
      <c r="XX627" s="178"/>
      <c r="XY627" s="178"/>
      <c r="XZ627" s="178"/>
      <c r="YA627" s="178"/>
      <c r="YB627" s="178"/>
      <c r="YC627" s="178"/>
      <c r="YD627" s="178"/>
      <c r="YE627" s="178"/>
      <c r="YF627" s="178"/>
      <c r="YG627" s="178"/>
      <c r="YH627" s="178"/>
      <c r="YI627" s="178"/>
      <c r="YJ627" s="178"/>
      <c r="YK627" s="178"/>
      <c r="YL627" s="178"/>
      <c r="YM627" s="178"/>
      <c r="YN627" s="178"/>
      <c r="YO627" s="178"/>
      <c r="YP627" s="178"/>
      <c r="YQ627" s="178"/>
      <c r="YR627" s="178"/>
      <c r="YS627" s="178"/>
      <c r="YT627" s="178"/>
      <c r="YU627" s="178"/>
      <c r="YV627" s="178"/>
      <c r="YW627" s="178"/>
      <c r="YX627" s="178"/>
      <c r="YY627" s="178"/>
      <c r="YZ627" s="178"/>
      <c r="ZA627" s="178"/>
      <c r="ZB627" s="178"/>
      <c r="ZC627" s="178"/>
      <c r="ZD627" s="178"/>
      <c r="ZE627" s="178"/>
      <c r="ZF627" s="178"/>
      <c r="ZG627" s="178"/>
      <c r="ZH627" s="178"/>
      <c r="ZI627" s="178"/>
      <c r="ZJ627" s="178"/>
      <c r="ZK627" s="178"/>
      <c r="ZL627" s="178"/>
      <c r="ZM627" s="178"/>
      <c r="ZN627" s="178"/>
      <c r="ZO627" s="178"/>
      <c r="ZP627" s="178"/>
      <c r="ZQ627" s="178"/>
      <c r="ZR627" s="178"/>
      <c r="ZS627" s="178"/>
      <c r="ZT627" s="178"/>
      <c r="ZU627" s="178"/>
      <c r="ZV627" s="178"/>
      <c r="ZW627" s="178"/>
      <c r="ZX627" s="178"/>
      <c r="ZY627" s="178"/>
      <c r="ZZ627" s="178"/>
      <c r="AAA627" s="178"/>
      <c r="AAB627" s="178"/>
      <c r="AAC627" s="178"/>
      <c r="AAD627" s="178"/>
      <c r="AAE627" s="178"/>
      <c r="AAF627" s="178"/>
      <c r="AAG627" s="178"/>
      <c r="AAH627" s="178"/>
      <c r="AAI627" s="178"/>
      <c r="AAJ627" s="178"/>
      <c r="AAK627" s="178"/>
      <c r="AAL627" s="178"/>
      <c r="AAM627" s="178"/>
      <c r="AAN627" s="178"/>
      <c r="AAO627" s="178"/>
      <c r="AAP627" s="178"/>
      <c r="AAQ627" s="178"/>
      <c r="AAR627" s="178"/>
      <c r="AAS627" s="178"/>
      <c r="AAT627" s="178"/>
      <c r="AAU627" s="178"/>
      <c r="AAV627" s="178"/>
      <c r="AAW627" s="178"/>
      <c r="AAX627" s="178"/>
      <c r="AAY627" s="178"/>
      <c r="AAZ627" s="178"/>
      <c r="ABA627" s="178"/>
      <c r="ABB627" s="178"/>
      <c r="ABC627" s="178"/>
      <c r="ABD627" s="178"/>
      <c r="ABE627" s="178"/>
      <c r="ABF627" s="178"/>
      <c r="ABG627" s="178"/>
      <c r="ABH627" s="178"/>
      <c r="ABI627" s="178"/>
      <c r="ABJ627" s="178"/>
      <c r="ABK627" s="178"/>
      <c r="ABL627" s="178"/>
      <c r="ABM627" s="178"/>
      <c r="ABN627" s="178"/>
      <c r="ABO627" s="178"/>
      <c r="ABP627" s="178"/>
      <c r="ABQ627" s="178"/>
      <c r="ABR627" s="178"/>
      <c r="ABS627" s="178"/>
      <c r="ABT627" s="178"/>
      <c r="ABU627" s="178"/>
      <c r="ABV627" s="178"/>
      <c r="ABW627" s="178"/>
      <c r="ABX627" s="178"/>
      <c r="ABY627" s="178"/>
      <c r="ABZ627" s="178"/>
      <c r="ACA627" s="178"/>
      <c r="ACB627" s="178"/>
      <c r="ACC627" s="178"/>
      <c r="ACD627" s="178"/>
      <c r="ACE627" s="178"/>
      <c r="ACF627" s="178"/>
      <c r="ACG627" s="178"/>
      <c r="ACH627" s="178"/>
      <c r="ACI627" s="178"/>
      <c r="ACJ627" s="178"/>
      <c r="ACK627" s="178"/>
      <c r="ACL627" s="178"/>
      <c r="ACM627" s="178"/>
      <c r="ACN627" s="178"/>
      <c r="ACO627" s="178"/>
      <c r="ACP627" s="178"/>
      <c r="ACQ627" s="178"/>
      <c r="ACR627" s="178"/>
      <c r="ACS627" s="178"/>
      <c r="ACT627" s="178"/>
      <c r="ACU627" s="178"/>
      <c r="ACV627" s="178"/>
      <c r="ACW627" s="178"/>
      <c r="ACX627" s="178"/>
      <c r="ACY627" s="178"/>
      <c r="ACZ627" s="178"/>
      <c r="ADA627" s="178"/>
      <c r="ADB627" s="178"/>
      <c r="ADC627" s="178"/>
      <c r="ADD627" s="178"/>
      <c r="ADE627" s="178"/>
      <c r="ADF627" s="178"/>
      <c r="ADG627" s="178"/>
      <c r="ADH627" s="178"/>
      <c r="ADI627" s="178"/>
      <c r="ADJ627" s="178"/>
      <c r="ADK627" s="178"/>
      <c r="ADL627" s="178"/>
      <c r="ADM627" s="178"/>
      <c r="ADN627" s="178"/>
      <c r="ADO627" s="178"/>
      <c r="ADP627" s="178"/>
      <c r="ADQ627" s="178"/>
      <c r="ADR627" s="178"/>
      <c r="ADS627" s="178"/>
      <c r="ADT627" s="178"/>
      <c r="ADU627" s="178"/>
      <c r="ADV627" s="178"/>
      <c r="ADW627" s="178"/>
      <c r="ADX627" s="178"/>
      <c r="ADY627" s="178"/>
      <c r="ADZ627" s="178"/>
      <c r="AEA627" s="178"/>
      <c r="AEB627" s="178"/>
      <c r="AEC627" s="178"/>
      <c r="AED627" s="178"/>
      <c r="AEE627" s="178"/>
      <c r="AEF627" s="178"/>
      <c r="AEG627" s="178"/>
      <c r="AEH627" s="178"/>
      <c r="AEI627" s="178"/>
      <c r="AEJ627" s="178"/>
      <c r="AEK627" s="178"/>
      <c r="AEL627" s="178"/>
      <c r="AEM627" s="178"/>
      <c r="AEN627" s="178"/>
      <c r="AEO627" s="178"/>
      <c r="AEP627" s="178"/>
      <c r="AEQ627" s="178"/>
      <c r="AER627" s="178"/>
      <c r="AES627" s="178"/>
      <c r="AET627" s="178"/>
      <c r="AEU627" s="178"/>
      <c r="AEV627" s="178"/>
      <c r="AEW627" s="178"/>
      <c r="AEX627" s="178"/>
      <c r="AEY627" s="178"/>
      <c r="AEZ627" s="178"/>
      <c r="AFA627" s="178"/>
      <c r="AFB627" s="178"/>
      <c r="AFC627" s="178"/>
      <c r="AFD627" s="178"/>
      <c r="AFE627" s="178"/>
      <c r="AFF627" s="178"/>
      <c r="AFG627" s="178"/>
      <c r="AFH627" s="178"/>
      <c r="AFI627" s="178"/>
      <c r="AFJ627" s="178"/>
      <c r="AFK627" s="178"/>
      <c r="AFL627" s="178"/>
      <c r="AFM627" s="178"/>
      <c r="AFN627" s="178"/>
      <c r="AFO627" s="178"/>
      <c r="AFP627" s="178"/>
      <c r="AFQ627" s="178"/>
      <c r="AFR627" s="178"/>
      <c r="AFS627" s="178"/>
      <c r="AFT627" s="178"/>
      <c r="AFU627" s="178"/>
      <c r="AFV627" s="178"/>
      <c r="AFW627" s="178"/>
      <c r="AFX627" s="178"/>
      <c r="AFY627" s="178"/>
      <c r="AFZ627" s="178"/>
      <c r="AGA627" s="178"/>
      <c r="AGB627" s="178"/>
      <c r="AGC627" s="178"/>
      <c r="AGD627" s="178"/>
      <c r="AGE627" s="178"/>
      <c r="AGF627" s="178"/>
      <c r="AGG627" s="178"/>
      <c r="AGH627" s="178"/>
      <c r="AGI627" s="178"/>
      <c r="AGJ627" s="178"/>
      <c r="AGK627" s="178"/>
      <c r="AGL627" s="178"/>
      <c r="AGM627" s="178"/>
      <c r="AGN627" s="178"/>
      <c r="AGO627" s="178"/>
      <c r="AGP627" s="178"/>
      <c r="AGQ627" s="178"/>
      <c r="AGR627" s="178"/>
      <c r="AGS627" s="178"/>
      <c r="AGT627" s="178"/>
      <c r="AGU627" s="178"/>
      <c r="AGV627" s="178"/>
      <c r="AGW627" s="178"/>
      <c r="AGX627" s="178"/>
      <c r="AGY627" s="178"/>
      <c r="AGZ627" s="178"/>
      <c r="AHA627" s="178"/>
      <c r="AHB627" s="178"/>
      <c r="AHC627" s="178"/>
      <c r="AHD627" s="178"/>
      <c r="AHE627" s="178"/>
      <c r="AHF627" s="178"/>
      <c r="AHG627" s="178"/>
      <c r="AHH627" s="178"/>
      <c r="AHI627" s="178"/>
      <c r="AHJ627" s="178"/>
      <c r="AHK627" s="178"/>
      <c r="AHL627" s="178"/>
      <c r="AHM627" s="178"/>
      <c r="AHN627" s="178"/>
      <c r="AHO627" s="178"/>
      <c r="AHP627" s="178"/>
      <c r="AHQ627" s="178"/>
      <c r="AHR627" s="178"/>
      <c r="AHS627" s="178"/>
      <c r="AHT627" s="178"/>
      <c r="AHU627" s="178"/>
      <c r="AHV627" s="178"/>
      <c r="AHW627" s="178"/>
      <c r="AHX627" s="178"/>
      <c r="AHY627" s="178"/>
      <c r="AHZ627" s="178"/>
      <c r="AIA627" s="178"/>
      <c r="AIB627" s="178"/>
      <c r="AIC627" s="178"/>
      <c r="AID627" s="178"/>
      <c r="AIE627" s="178"/>
      <c r="AIF627" s="178"/>
      <c r="AIG627" s="178"/>
      <c r="AIH627" s="178"/>
      <c r="AII627" s="178"/>
      <c r="AIJ627" s="178"/>
      <c r="AIK627" s="178"/>
      <c r="AIL627" s="178"/>
      <c r="AIM627" s="178"/>
      <c r="AIN627" s="178"/>
      <c r="AIO627" s="178"/>
      <c r="AIP627" s="178"/>
      <c r="AIQ627" s="178"/>
      <c r="AIR627" s="178"/>
      <c r="AIS627" s="178"/>
      <c r="AIT627" s="178"/>
      <c r="AIU627" s="178"/>
      <c r="AIV627" s="178"/>
      <c r="AIW627" s="178"/>
      <c r="AIX627" s="178"/>
      <c r="AIY627" s="178"/>
      <c r="AIZ627" s="178"/>
      <c r="AJA627" s="178"/>
      <c r="AJB627" s="178"/>
      <c r="AJC627" s="178"/>
      <c r="AJD627" s="178"/>
      <c r="AJE627" s="178"/>
      <c r="AJF627" s="178"/>
      <c r="AJG627" s="178"/>
      <c r="AJH627" s="178"/>
      <c r="AJI627" s="178"/>
      <c r="AJJ627" s="178"/>
      <c r="AJK627" s="178"/>
      <c r="AJL627" s="178"/>
      <c r="AJM627" s="178"/>
      <c r="AJN627" s="178"/>
      <c r="AJO627" s="178"/>
      <c r="AJP627" s="178"/>
      <c r="AJQ627" s="178"/>
      <c r="AJR627" s="178"/>
      <c r="AJS627" s="178"/>
      <c r="AJT627" s="178"/>
      <c r="AJU627" s="178"/>
      <c r="AJV627" s="178"/>
      <c r="AJW627" s="178"/>
      <c r="AJX627" s="178"/>
      <c r="AJY627" s="178"/>
      <c r="AJZ627" s="178"/>
      <c r="AKA627" s="178"/>
      <c r="AKB627" s="178"/>
      <c r="AKC627" s="178"/>
      <c r="AKD627" s="178"/>
      <c r="AKE627" s="178"/>
      <c r="AKF627" s="178"/>
      <c r="AKG627" s="178"/>
      <c r="AKH627" s="178"/>
      <c r="AKI627" s="178"/>
      <c r="AKJ627" s="178"/>
      <c r="AKK627" s="178"/>
      <c r="AKL627" s="178"/>
      <c r="AKM627" s="178"/>
      <c r="AKN627" s="178"/>
      <c r="AKO627" s="178"/>
      <c r="AKP627" s="178"/>
      <c r="AKQ627" s="178"/>
      <c r="AKR627" s="178"/>
      <c r="AKS627" s="178"/>
      <c r="AKT627" s="178"/>
      <c r="AKU627" s="178"/>
      <c r="AKV627" s="178"/>
      <c r="AKW627" s="178"/>
      <c r="AKX627" s="178"/>
      <c r="AKY627" s="178"/>
      <c r="AKZ627" s="178"/>
      <c r="ALA627" s="178"/>
      <c r="ALB627" s="178"/>
      <c r="ALC627" s="178"/>
      <c r="ALD627" s="178"/>
      <c r="ALE627" s="178"/>
      <c r="ALF627" s="178"/>
      <c r="ALG627" s="178"/>
      <c r="ALH627" s="178"/>
      <c r="ALI627" s="178"/>
      <c r="ALJ627" s="178"/>
      <c r="ALK627" s="178"/>
      <c r="ALL627" s="178"/>
      <c r="ALM627" s="178"/>
      <c r="ALN627" s="178"/>
      <c r="ALO627" s="178"/>
      <c r="ALP627" s="178"/>
      <c r="ALQ627" s="178"/>
      <c r="ALR627" s="178"/>
      <c r="ALS627" s="178"/>
      <c r="ALT627" s="178"/>
      <c r="ALU627" s="178"/>
      <c r="ALV627" s="178"/>
      <c r="ALW627" s="178"/>
      <c r="ALX627" s="178"/>
      <c r="ALY627" s="178"/>
      <c r="ALZ627" s="178"/>
      <c r="AMA627" s="178"/>
      <c r="AMB627" s="178"/>
      <c r="AMC627" s="178"/>
      <c r="AMD627" s="178"/>
      <c r="AME627" s="178"/>
      <c r="AMF627" s="178"/>
      <c r="AMG627" s="178"/>
      <c r="AMH627" s="178"/>
      <c r="AMI627" s="178"/>
      <c r="AMJ627" s="178"/>
      <c r="AMK627" s="178"/>
      <c r="AML627" s="178"/>
      <c r="AMM627" s="178"/>
      <c r="AMN627" s="178"/>
      <c r="AMO627" s="178"/>
      <c r="AMP627" s="178"/>
      <c r="AMQ627" s="178"/>
      <c r="AMR627" s="178"/>
      <c r="AMS627" s="178"/>
      <c r="AMT627" s="178"/>
      <c r="AMU627" s="178"/>
      <c r="AMV627" s="178"/>
      <c r="AMW627" s="178"/>
      <c r="AMX627" s="178"/>
      <c r="AMY627" s="178"/>
      <c r="AMZ627" s="178"/>
      <c r="ANA627" s="178"/>
      <c r="ANB627" s="178"/>
      <c r="ANC627" s="178"/>
      <c r="AND627" s="178"/>
      <c r="ANE627" s="178"/>
      <c r="ANF627" s="178"/>
      <c r="ANG627" s="178"/>
      <c r="ANH627" s="178"/>
      <c r="ANI627" s="178"/>
      <c r="ANJ627" s="178"/>
      <c r="ANK627" s="178"/>
      <c r="ANL627" s="178"/>
      <c r="ANM627" s="178"/>
      <c r="ANN627" s="178"/>
      <c r="ANO627" s="178"/>
      <c r="ANP627" s="178"/>
      <c r="ANQ627" s="178"/>
      <c r="ANR627" s="178"/>
      <c r="ANS627" s="178"/>
      <c r="ANT627" s="178"/>
      <c r="ANU627" s="178"/>
      <c r="ANV627" s="178"/>
      <c r="ANW627" s="178"/>
      <c r="ANX627" s="178"/>
      <c r="ANY627" s="178"/>
      <c r="ANZ627" s="178"/>
      <c r="AOA627" s="178"/>
      <c r="AOB627" s="178"/>
      <c r="AOC627" s="178"/>
      <c r="AOD627" s="178"/>
      <c r="AOE627" s="178"/>
      <c r="AOF627" s="178"/>
      <c r="AOG627" s="178"/>
      <c r="AOH627" s="178"/>
      <c r="AOI627" s="178"/>
      <c r="AOJ627" s="178"/>
      <c r="AOK627" s="178"/>
      <c r="AOL627" s="178"/>
      <c r="AOM627" s="178"/>
      <c r="AON627" s="178"/>
      <c r="AOO627" s="178"/>
      <c r="AOP627" s="178"/>
      <c r="AOQ627" s="178"/>
      <c r="AOR627" s="178"/>
      <c r="AOS627" s="178"/>
      <c r="AOT627" s="178"/>
      <c r="AOU627" s="178"/>
      <c r="AOV627" s="178"/>
      <c r="AOW627" s="178"/>
      <c r="AOX627" s="178"/>
      <c r="AOY627" s="178"/>
      <c r="AOZ627" s="178"/>
      <c r="APA627" s="178"/>
      <c r="APB627" s="178"/>
      <c r="APC627" s="178"/>
      <c r="APD627" s="178"/>
      <c r="APE627" s="178"/>
      <c r="APF627" s="178"/>
      <c r="APG627" s="178"/>
      <c r="APH627" s="178"/>
      <c r="API627" s="178"/>
      <c r="APJ627" s="178"/>
      <c r="APK627" s="178"/>
      <c r="APL627" s="178"/>
      <c r="APM627" s="178"/>
      <c r="APN627" s="178"/>
      <c r="APO627" s="178"/>
      <c r="APP627" s="178"/>
      <c r="APQ627" s="178"/>
      <c r="APR627" s="178"/>
      <c r="APS627" s="178"/>
      <c r="APT627" s="178"/>
      <c r="APU627" s="178"/>
      <c r="APV627" s="178"/>
      <c r="APW627" s="178"/>
      <c r="APX627" s="178"/>
      <c r="APY627" s="178"/>
      <c r="APZ627" s="178"/>
      <c r="AQA627" s="178"/>
      <c r="AQB627" s="178"/>
      <c r="AQC627" s="178"/>
      <c r="AQD627" s="178"/>
      <c r="AQE627" s="178"/>
      <c r="AQF627" s="178"/>
      <c r="AQG627" s="178"/>
      <c r="AQH627" s="178"/>
      <c r="AQI627" s="178"/>
      <c r="AQJ627" s="178"/>
      <c r="AQK627" s="178"/>
      <c r="AQL627" s="178"/>
      <c r="AQM627" s="178"/>
      <c r="AQN627" s="178"/>
      <c r="AQO627" s="178"/>
      <c r="AQP627" s="178"/>
      <c r="AQQ627" s="178"/>
      <c r="AQR627" s="178"/>
      <c r="AQS627" s="178"/>
      <c r="AQT627" s="178"/>
      <c r="AQU627" s="178"/>
      <c r="AQV627" s="178"/>
      <c r="AQW627" s="178"/>
      <c r="AQX627" s="178"/>
      <c r="AQY627" s="178"/>
      <c r="AQZ627" s="178"/>
      <c r="ARA627" s="178"/>
      <c r="ARB627" s="178"/>
      <c r="ARC627" s="178"/>
      <c r="ARD627" s="178"/>
      <c r="ARE627" s="178"/>
      <c r="ARF627" s="178"/>
      <c r="ARG627" s="178"/>
      <c r="ARH627" s="178"/>
      <c r="ARI627" s="178"/>
      <c r="ARJ627" s="178"/>
      <c r="ARK627" s="178"/>
      <c r="ARL627" s="178"/>
      <c r="ARM627" s="178"/>
      <c r="ARN627" s="178"/>
      <c r="ARO627" s="178"/>
      <c r="ARP627" s="178"/>
      <c r="ARQ627" s="178"/>
      <c r="ARR627" s="178"/>
      <c r="ARS627" s="178"/>
      <c r="ART627" s="178"/>
      <c r="ARU627" s="178"/>
      <c r="ARV627" s="178"/>
      <c r="ARW627" s="178"/>
      <c r="ARX627" s="178"/>
      <c r="ARY627" s="178"/>
      <c r="ARZ627" s="178"/>
      <c r="ASA627" s="178"/>
      <c r="ASB627" s="178"/>
      <c r="ASC627" s="178"/>
      <c r="ASD627" s="178"/>
      <c r="ASE627" s="178"/>
      <c r="ASF627" s="178"/>
      <c r="ASG627" s="178"/>
      <c r="ASH627" s="178"/>
      <c r="ASI627" s="178"/>
      <c r="ASJ627" s="178"/>
      <c r="ASK627" s="178"/>
      <c r="ASL627" s="178"/>
      <c r="ASM627" s="178"/>
      <c r="ASN627" s="178"/>
      <c r="ASO627" s="178"/>
      <c r="ASP627" s="178"/>
      <c r="ASQ627" s="178"/>
      <c r="ASR627" s="178"/>
      <c r="ASS627" s="178"/>
      <c r="AST627" s="178"/>
      <c r="ASU627" s="178"/>
      <c r="ASV627" s="178"/>
      <c r="ASW627" s="178"/>
      <c r="ASX627" s="178"/>
      <c r="ASY627" s="178"/>
      <c r="ASZ627" s="178"/>
      <c r="ATA627" s="178"/>
      <c r="ATB627" s="178"/>
      <c r="ATC627" s="178"/>
      <c r="ATD627" s="178"/>
      <c r="ATE627" s="178"/>
      <c r="ATF627" s="178"/>
      <c r="ATG627" s="178"/>
      <c r="ATH627" s="178"/>
      <c r="ATI627" s="178"/>
      <c r="ATJ627" s="178"/>
      <c r="ATK627" s="178"/>
      <c r="ATL627" s="178"/>
      <c r="ATM627" s="178"/>
      <c r="ATN627" s="178"/>
      <c r="ATO627" s="178"/>
      <c r="ATP627" s="178"/>
      <c r="ATQ627" s="178"/>
      <c r="ATR627" s="178"/>
      <c r="ATS627" s="178"/>
      <c r="ATT627" s="178"/>
      <c r="ATU627" s="178"/>
      <c r="ATV627" s="178"/>
      <c r="ATW627" s="178"/>
      <c r="ATX627" s="178"/>
      <c r="ATY627" s="178"/>
      <c r="ATZ627" s="178"/>
      <c r="AUA627" s="178"/>
      <c r="AUB627" s="178"/>
      <c r="AUC627" s="178"/>
      <c r="AUD627" s="178"/>
      <c r="AUE627" s="178"/>
      <c r="AUF627" s="178"/>
      <c r="AUG627" s="178"/>
      <c r="AUH627" s="178"/>
      <c r="AUI627" s="178"/>
      <c r="AUJ627" s="178"/>
      <c r="AUK627" s="178"/>
      <c r="AUL627" s="178"/>
      <c r="AUM627" s="178"/>
      <c r="AUN627" s="178"/>
      <c r="AUO627" s="178"/>
      <c r="AUP627" s="178"/>
      <c r="AUQ627" s="178"/>
      <c r="AUR627" s="178"/>
      <c r="AUS627" s="178"/>
      <c r="AUT627" s="178"/>
      <c r="AUU627" s="178"/>
      <c r="AUV627" s="178"/>
      <c r="AUW627" s="178"/>
      <c r="AUX627" s="178"/>
      <c r="AUY627" s="178"/>
      <c r="AUZ627" s="178"/>
      <c r="AVA627" s="178"/>
      <c r="AVB627" s="178"/>
      <c r="AVC627" s="178"/>
      <c r="AVD627" s="178"/>
      <c r="AVE627" s="178"/>
      <c r="AVF627" s="178"/>
      <c r="AVG627" s="178"/>
      <c r="AVH627" s="178"/>
      <c r="AVI627" s="178"/>
      <c r="AVJ627" s="178"/>
      <c r="AVK627" s="178"/>
      <c r="AVL627" s="178"/>
      <c r="AVM627" s="178"/>
      <c r="AVN627" s="178"/>
      <c r="AVO627" s="178"/>
      <c r="AVP627" s="178"/>
      <c r="AVQ627" s="178"/>
      <c r="AVR627" s="178"/>
      <c r="AVS627" s="178"/>
      <c r="AVT627" s="178"/>
      <c r="AVU627" s="178"/>
      <c r="AVV627" s="178"/>
      <c r="AVW627" s="178"/>
      <c r="AVX627" s="178"/>
      <c r="AVY627" s="178"/>
      <c r="AVZ627" s="178"/>
      <c r="AWA627" s="178"/>
      <c r="AWB627" s="178"/>
      <c r="AWC627" s="178"/>
      <c r="AWD627" s="178"/>
      <c r="AWE627" s="178"/>
      <c r="AWF627" s="178"/>
      <c r="AWG627" s="178"/>
      <c r="AWH627" s="178"/>
      <c r="AWI627" s="178"/>
      <c r="AWJ627" s="178"/>
      <c r="AWK627" s="178"/>
      <c r="AWL627" s="178"/>
      <c r="AWM627" s="178"/>
      <c r="AWN627" s="178"/>
      <c r="AWO627" s="178"/>
      <c r="AWP627" s="178"/>
      <c r="AWQ627" s="178"/>
      <c r="AWR627" s="178"/>
      <c r="AWS627" s="178"/>
      <c r="AWT627" s="178"/>
      <c r="AWU627" s="178"/>
      <c r="AWV627" s="178"/>
      <c r="AWW627" s="178"/>
      <c r="AWX627" s="178"/>
      <c r="AWY627" s="178"/>
      <c r="AWZ627" s="178"/>
      <c r="AXA627" s="178"/>
      <c r="AXB627" s="178"/>
      <c r="AXC627" s="178"/>
      <c r="AXD627" s="178"/>
      <c r="AXE627" s="178"/>
      <c r="AXF627" s="178"/>
      <c r="AXG627" s="178"/>
      <c r="AXH627" s="178"/>
      <c r="AXI627" s="178"/>
      <c r="AXJ627" s="178"/>
      <c r="AXK627" s="178"/>
      <c r="AXL627" s="178"/>
      <c r="AXM627" s="178"/>
      <c r="AXN627" s="178"/>
      <c r="AXO627" s="178"/>
      <c r="AXP627" s="178"/>
      <c r="AXQ627" s="178"/>
      <c r="AXR627" s="178"/>
      <c r="AXS627" s="178"/>
      <c r="AXT627" s="178"/>
      <c r="AXU627" s="178"/>
      <c r="AXV627" s="178"/>
      <c r="AXW627" s="178"/>
      <c r="AXX627" s="178"/>
      <c r="AXY627" s="178"/>
      <c r="AXZ627" s="178"/>
      <c r="AYA627" s="178"/>
      <c r="AYB627" s="178"/>
      <c r="AYC627" s="178"/>
      <c r="AYD627" s="178"/>
      <c r="AYE627" s="178"/>
      <c r="AYF627" s="178"/>
      <c r="AYG627" s="178"/>
      <c r="AYH627" s="178"/>
      <c r="AYI627" s="178"/>
      <c r="AYJ627" s="178"/>
      <c r="AYK627" s="178"/>
      <c r="AYL627" s="178"/>
      <c r="AYM627" s="178"/>
      <c r="AYN627" s="178"/>
      <c r="AYO627" s="178"/>
      <c r="AYP627" s="178"/>
      <c r="AYQ627" s="178"/>
      <c r="AYR627" s="178"/>
      <c r="AYS627" s="178"/>
      <c r="AYT627" s="178"/>
      <c r="AYU627" s="178"/>
      <c r="AYV627" s="178"/>
      <c r="AYW627" s="178"/>
      <c r="AYX627" s="178"/>
      <c r="AYY627" s="178"/>
      <c r="AYZ627" s="178"/>
      <c r="AZA627" s="178"/>
      <c r="AZB627" s="178"/>
      <c r="AZC627" s="178"/>
      <c r="AZD627" s="178"/>
      <c r="AZE627" s="178"/>
      <c r="AZF627" s="178"/>
      <c r="AZG627" s="178"/>
      <c r="AZH627" s="178"/>
      <c r="AZI627" s="178"/>
      <c r="AZJ627" s="178"/>
      <c r="AZK627" s="178"/>
      <c r="AZL627" s="178"/>
      <c r="AZM627" s="178"/>
      <c r="AZN627" s="178"/>
      <c r="AZO627" s="178"/>
      <c r="AZP627" s="178"/>
      <c r="AZQ627" s="178"/>
      <c r="AZR627" s="178"/>
      <c r="AZS627" s="178"/>
      <c r="AZT627" s="178"/>
      <c r="AZU627" s="178"/>
      <c r="AZV627" s="178"/>
      <c r="AZW627" s="178"/>
      <c r="AZX627" s="178"/>
      <c r="AZY627" s="178"/>
      <c r="AZZ627" s="178"/>
      <c r="BAA627" s="178"/>
      <c r="BAB627" s="178"/>
      <c r="BAC627" s="178"/>
      <c r="BAD627" s="178"/>
      <c r="BAE627" s="178"/>
      <c r="BAF627" s="178"/>
      <c r="BAG627" s="178"/>
      <c r="BAH627" s="178"/>
      <c r="BAI627" s="178"/>
      <c r="BAJ627" s="178"/>
      <c r="BAK627" s="178"/>
      <c r="BAL627" s="178"/>
      <c r="BAM627" s="178"/>
      <c r="BAN627" s="178"/>
      <c r="BAO627" s="178"/>
      <c r="BAP627" s="178"/>
      <c r="BAQ627" s="178"/>
      <c r="BAR627" s="178"/>
      <c r="BAS627" s="178"/>
      <c r="BAT627" s="178"/>
      <c r="BAU627" s="178"/>
      <c r="BAV627" s="178"/>
      <c r="BAW627" s="178"/>
      <c r="BAX627" s="178"/>
      <c r="BAY627" s="178"/>
      <c r="BAZ627" s="178"/>
      <c r="BBA627" s="178"/>
      <c r="BBB627" s="178"/>
      <c r="BBC627" s="178"/>
      <c r="BBD627" s="178"/>
      <c r="BBE627" s="178"/>
      <c r="BBF627" s="178"/>
      <c r="BBG627" s="178"/>
      <c r="BBH627" s="178"/>
      <c r="BBI627" s="178"/>
      <c r="BBJ627" s="178"/>
      <c r="BBK627" s="178"/>
      <c r="BBL627" s="178"/>
      <c r="BBM627" s="178"/>
      <c r="BBN627" s="178"/>
      <c r="BBO627" s="178"/>
      <c r="BBP627" s="178"/>
      <c r="BBQ627" s="178"/>
      <c r="BBR627" s="178"/>
      <c r="BBS627" s="178"/>
      <c r="BBT627" s="178"/>
      <c r="BBU627" s="178"/>
      <c r="BBV627" s="178"/>
      <c r="BBW627" s="178"/>
      <c r="BBX627" s="178"/>
      <c r="BBY627" s="178"/>
      <c r="BBZ627" s="178"/>
      <c r="BCA627" s="178"/>
      <c r="BCB627" s="178"/>
      <c r="BCC627" s="178"/>
      <c r="BCD627" s="178"/>
      <c r="BCE627" s="178"/>
      <c r="BCF627" s="178"/>
      <c r="BCG627" s="178"/>
      <c r="BCH627" s="178"/>
      <c r="BCI627" s="178"/>
      <c r="BCJ627" s="178"/>
      <c r="BCK627" s="178"/>
      <c r="BCL627" s="178"/>
      <c r="BCM627" s="178"/>
      <c r="BCN627" s="178"/>
      <c r="BCO627" s="178"/>
      <c r="BCP627" s="178"/>
      <c r="BCQ627" s="178"/>
      <c r="BCR627" s="178"/>
      <c r="BCS627" s="178"/>
      <c r="BCT627" s="178"/>
      <c r="BCU627" s="178"/>
      <c r="BCV627" s="178"/>
      <c r="BCW627" s="178"/>
      <c r="BCX627" s="178"/>
      <c r="BCY627" s="178"/>
      <c r="BCZ627" s="178"/>
      <c r="BDA627" s="178"/>
      <c r="BDB627" s="178"/>
      <c r="BDC627" s="178"/>
      <c r="BDD627" s="178"/>
      <c r="BDE627" s="178"/>
      <c r="BDF627" s="178"/>
      <c r="BDG627" s="178"/>
      <c r="BDH627" s="178"/>
      <c r="BDI627" s="178"/>
      <c r="BDJ627" s="178"/>
      <c r="BDK627" s="178"/>
      <c r="BDL627" s="178"/>
      <c r="BDM627" s="178"/>
      <c r="BDN627" s="178"/>
      <c r="BDO627" s="178"/>
      <c r="BDP627" s="178"/>
      <c r="BDQ627" s="178"/>
      <c r="BDR627" s="178"/>
      <c r="BDS627" s="178"/>
      <c r="BDT627" s="178"/>
      <c r="BDU627" s="178"/>
      <c r="BDV627" s="178"/>
      <c r="BDW627" s="178"/>
      <c r="BDX627" s="178"/>
      <c r="BDY627" s="178"/>
      <c r="BDZ627" s="178"/>
      <c r="BEA627" s="178"/>
      <c r="BEB627" s="178"/>
      <c r="BEC627" s="178"/>
      <c r="BED627" s="178"/>
      <c r="BEE627" s="178"/>
      <c r="BEF627" s="178"/>
      <c r="BEG627" s="178"/>
      <c r="BEH627" s="178"/>
      <c r="BEI627" s="178"/>
      <c r="BEJ627" s="178"/>
      <c r="BEK627" s="178"/>
      <c r="BEL627" s="178"/>
      <c r="BEM627" s="178"/>
      <c r="BEN627" s="178"/>
      <c r="BEO627" s="178"/>
      <c r="BEP627" s="178"/>
      <c r="BEQ627" s="178"/>
      <c r="BER627" s="178"/>
      <c r="BES627" s="178"/>
      <c r="BET627" s="178"/>
      <c r="BEU627" s="178"/>
      <c r="BEV627" s="178"/>
      <c r="BEW627" s="178"/>
      <c r="BEX627" s="178"/>
      <c r="BEY627" s="178"/>
      <c r="BEZ627" s="178"/>
      <c r="BFA627" s="178"/>
      <c r="BFB627" s="178"/>
      <c r="BFC627" s="178"/>
      <c r="BFD627" s="178"/>
      <c r="BFE627" s="178"/>
      <c r="BFF627" s="178"/>
      <c r="BFG627" s="178"/>
      <c r="BFH627" s="178"/>
      <c r="BFI627" s="178"/>
      <c r="BFJ627" s="178"/>
      <c r="BFK627" s="178"/>
      <c r="BFL627" s="178"/>
      <c r="BFM627" s="178"/>
      <c r="BFN627" s="178"/>
      <c r="BFO627" s="178"/>
      <c r="BFP627" s="178"/>
      <c r="BFQ627" s="178"/>
      <c r="BFR627" s="178"/>
      <c r="BFS627" s="178"/>
      <c r="BFT627" s="178"/>
      <c r="BFU627" s="178"/>
      <c r="BFV627" s="178"/>
      <c r="BFW627" s="178"/>
      <c r="BFX627" s="178"/>
      <c r="BFY627" s="178"/>
      <c r="BFZ627" s="178"/>
      <c r="BGA627" s="178"/>
      <c r="BGB627" s="178"/>
      <c r="BGC627" s="178"/>
      <c r="BGD627" s="178"/>
      <c r="BGE627" s="178"/>
      <c r="BGF627" s="178"/>
      <c r="BGG627" s="178"/>
      <c r="BGH627" s="178"/>
      <c r="BGI627" s="178"/>
      <c r="BGJ627" s="178"/>
      <c r="BGK627" s="178"/>
      <c r="BGL627" s="178"/>
      <c r="BGM627" s="178"/>
      <c r="BGN627" s="178"/>
      <c r="BGO627" s="178"/>
      <c r="BGP627" s="178"/>
      <c r="BGQ627" s="178"/>
      <c r="BGR627" s="178"/>
      <c r="BGS627" s="178"/>
      <c r="BGT627" s="178"/>
      <c r="BGU627" s="178"/>
      <c r="BGV627" s="178"/>
      <c r="BGW627" s="178"/>
      <c r="BGX627" s="178"/>
      <c r="BGY627" s="178"/>
      <c r="BGZ627" s="178"/>
      <c r="BHA627" s="178"/>
      <c r="BHB627" s="178"/>
      <c r="BHC627" s="178"/>
      <c r="BHD627" s="178"/>
      <c r="BHE627" s="178"/>
      <c r="BHF627" s="178"/>
      <c r="BHG627" s="178"/>
      <c r="BHH627" s="178"/>
      <c r="BHI627" s="178"/>
      <c r="BHJ627" s="178"/>
      <c r="BHK627" s="178"/>
      <c r="BHL627" s="178"/>
      <c r="BHM627" s="178"/>
      <c r="BHN627" s="178"/>
      <c r="BHO627" s="178"/>
      <c r="BHP627" s="178"/>
      <c r="BHQ627" s="178"/>
      <c r="BHR627" s="178"/>
      <c r="BHS627" s="178"/>
      <c r="BHT627" s="178"/>
      <c r="BHU627" s="178"/>
      <c r="BHV627" s="178"/>
      <c r="BHW627" s="178"/>
      <c r="BHX627" s="178"/>
      <c r="BHY627" s="178"/>
      <c r="BHZ627" s="178"/>
      <c r="BIA627" s="178"/>
      <c r="BIB627" s="178"/>
      <c r="BIC627" s="178"/>
      <c r="BID627" s="178"/>
      <c r="BIE627" s="178"/>
      <c r="BIF627" s="178"/>
      <c r="BIG627" s="178"/>
      <c r="BIH627" s="178"/>
      <c r="BII627" s="178"/>
      <c r="BIJ627" s="178"/>
      <c r="BIK627" s="178"/>
      <c r="BIL627" s="178"/>
      <c r="BIM627" s="178"/>
      <c r="BIN627" s="178"/>
      <c r="BIO627" s="178"/>
      <c r="BIP627" s="178"/>
      <c r="BIQ627" s="178"/>
      <c r="BIR627" s="178"/>
      <c r="BIS627" s="178"/>
      <c r="BIT627" s="178"/>
      <c r="BIU627" s="178"/>
      <c r="BIV627" s="178"/>
      <c r="BIW627" s="178"/>
      <c r="BIX627" s="178"/>
      <c r="BIY627" s="178"/>
      <c r="BIZ627" s="178"/>
      <c r="BJA627" s="178"/>
      <c r="BJB627" s="178"/>
      <c r="BJC627" s="178"/>
      <c r="BJD627" s="178"/>
      <c r="BJE627" s="178"/>
      <c r="BJF627" s="178"/>
      <c r="BJG627" s="178"/>
      <c r="BJH627" s="178"/>
      <c r="BJI627" s="178"/>
      <c r="BJJ627" s="178"/>
      <c r="BJK627" s="178"/>
      <c r="BJL627" s="178"/>
      <c r="BJM627" s="178"/>
      <c r="BJN627" s="178"/>
      <c r="BJO627" s="178"/>
      <c r="BJP627" s="178"/>
      <c r="BJQ627" s="178"/>
      <c r="BJR627" s="178"/>
      <c r="BJS627" s="178"/>
      <c r="BJT627" s="178"/>
      <c r="BJU627" s="178"/>
      <c r="BJV627" s="178"/>
      <c r="BJW627" s="178"/>
      <c r="BJX627" s="178"/>
      <c r="BJY627" s="178"/>
      <c r="BJZ627" s="178"/>
      <c r="BKA627" s="178"/>
      <c r="BKB627" s="178"/>
      <c r="BKC627" s="178"/>
      <c r="BKD627" s="178"/>
      <c r="BKE627" s="178"/>
      <c r="BKF627" s="178"/>
      <c r="BKG627" s="178"/>
      <c r="BKH627" s="178"/>
      <c r="BKI627" s="178"/>
      <c r="BKJ627" s="178"/>
      <c r="BKK627" s="178"/>
      <c r="BKL627" s="178"/>
      <c r="BKM627" s="178"/>
      <c r="BKN627" s="178"/>
      <c r="BKO627" s="178"/>
      <c r="BKP627" s="178"/>
      <c r="BKQ627" s="178"/>
      <c r="BKR627" s="178"/>
      <c r="BKS627" s="178"/>
      <c r="BKT627" s="178"/>
      <c r="BKU627" s="178"/>
      <c r="BKV627" s="178"/>
      <c r="BKW627" s="178"/>
      <c r="BKX627" s="178"/>
      <c r="BKY627" s="178"/>
      <c r="BKZ627" s="178"/>
      <c r="BLA627" s="178"/>
      <c r="BLB627" s="178"/>
      <c r="BLC627" s="178"/>
      <c r="BLD627" s="178"/>
      <c r="BLE627" s="178"/>
      <c r="BLF627" s="178"/>
      <c r="BLG627" s="178"/>
      <c r="BLH627" s="178"/>
      <c r="BLI627" s="178"/>
      <c r="BLJ627" s="178"/>
      <c r="BLK627" s="178"/>
      <c r="BLL627" s="178"/>
      <c r="BLM627" s="178"/>
      <c r="BLN627" s="178"/>
      <c r="BLO627" s="178"/>
      <c r="BLP627" s="178"/>
      <c r="BLQ627" s="178"/>
      <c r="BLR627" s="178"/>
      <c r="BLS627" s="178"/>
      <c r="BLT627" s="178"/>
      <c r="BLU627" s="178"/>
      <c r="BLV627" s="178"/>
      <c r="BLW627" s="178"/>
      <c r="BLX627" s="178"/>
      <c r="BLY627" s="178"/>
      <c r="BLZ627" s="178"/>
      <c r="BMA627" s="178"/>
      <c r="BMB627" s="178"/>
      <c r="BMC627" s="178"/>
      <c r="BMD627" s="178"/>
      <c r="BME627" s="178"/>
      <c r="BMF627" s="178"/>
      <c r="BMG627" s="178"/>
      <c r="BMH627" s="178"/>
      <c r="BMI627" s="178"/>
      <c r="BMJ627" s="178"/>
      <c r="BMK627" s="178"/>
      <c r="BML627" s="178"/>
      <c r="BMM627" s="178"/>
      <c r="BMN627" s="178"/>
      <c r="BMO627" s="178"/>
      <c r="BMP627" s="178"/>
      <c r="BMQ627" s="178"/>
      <c r="BMR627" s="178"/>
      <c r="BMS627" s="178"/>
      <c r="BMT627" s="178"/>
      <c r="BMU627" s="178"/>
      <c r="BMV627" s="178"/>
      <c r="BMW627" s="178"/>
      <c r="BMX627" s="178"/>
      <c r="BMY627" s="178"/>
      <c r="BMZ627" s="178"/>
      <c r="BNA627" s="178"/>
      <c r="BNB627" s="178"/>
      <c r="BNC627" s="178"/>
      <c r="BND627" s="178"/>
      <c r="BNE627" s="178"/>
      <c r="BNF627" s="178"/>
      <c r="BNG627" s="178"/>
      <c r="BNH627" s="178"/>
      <c r="BNI627" s="178"/>
      <c r="BNJ627" s="178"/>
      <c r="BNK627" s="178"/>
      <c r="BNL627" s="178"/>
      <c r="BNM627" s="178"/>
      <c r="BNN627" s="178"/>
      <c r="BNO627" s="178"/>
      <c r="BNP627" s="178"/>
      <c r="BNQ627" s="178"/>
      <c r="BNR627" s="178"/>
      <c r="BNS627" s="178"/>
      <c r="BNT627" s="178"/>
      <c r="BNU627" s="178"/>
      <c r="BNV627" s="178"/>
      <c r="BNW627" s="178"/>
      <c r="BNX627" s="178"/>
      <c r="BNY627" s="178"/>
      <c r="BNZ627" s="178"/>
      <c r="BOA627" s="178"/>
      <c r="BOB627" s="178"/>
      <c r="BOC627" s="178"/>
      <c r="BOD627" s="178"/>
      <c r="BOE627" s="178"/>
      <c r="BOF627" s="178"/>
      <c r="BOG627" s="178"/>
      <c r="BOH627" s="178"/>
      <c r="BOI627" s="178"/>
      <c r="BOJ627" s="178"/>
      <c r="BOK627" s="178"/>
      <c r="BOL627" s="178"/>
      <c r="BOM627" s="178"/>
      <c r="BON627" s="178"/>
      <c r="BOO627" s="178"/>
      <c r="BOP627" s="178"/>
      <c r="BOQ627" s="178"/>
      <c r="BOR627" s="178"/>
      <c r="BOS627" s="178"/>
      <c r="BOT627" s="178"/>
      <c r="BOU627" s="178"/>
      <c r="BOV627" s="178"/>
      <c r="BOW627" s="178"/>
      <c r="BOX627" s="178"/>
      <c r="BOY627" s="178"/>
      <c r="BOZ627" s="178"/>
      <c r="BPA627" s="178"/>
      <c r="BPB627" s="178"/>
      <c r="BPC627" s="178"/>
      <c r="BPD627" s="178"/>
      <c r="BPE627" s="178"/>
      <c r="BPF627" s="178"/>
      <c r="BPG627" s="178"/>
      <c r="BPH627" s="178"/>
      <c r="BPI627" s="178"/>
      <c r="BPJ627" s="178"/>
      <c r="BPK627" s="178"/>
      <c r="BPL627" s="178"/>
      <c r="BPM627" s="178"/>
      <c r="BPN627" s="178"/>
      <c r="BPO627" s="178"/>
      <c r="BPP627" s="178"/>
      <c r="BPQ627" s="178"/>
      <c r="BPR627" s="178"/>
      <c r="BPS627" s="178"/>
      <c r="BPT627" s="178"/>
      <c r="BPU627" s="178"/>
      <c r="BPV627" s="178"/>
      <c r="BPW627" s="178"/>
      <c r="BPX627" s="178"/>
      <c r="BPY627" s="178"/>
      <c r="BPZ627" s="178"/>
      <c r="BQA627" s="178"/>
      <c r="BQB627" s="178"/>
      <c r="BQC627" s="178"/>
      <c r="BQD627" s="178"/>
      <c r="BQE627" s="178"/>
      <c r="BQF627" s="178"/>
      <c r="BQG627" s="178"/>
      <c r="BQH627" s="178"/>
      <c r="BQI627" s="178"/>
      <c r="BQJ627" s="178"/>
      <c r="BQK627" s="178"/>
      <c r="BQL627" s="178"/>
      <c r="BQM627" s="178"/>
      <c r="BQN627" s="178"/>
      <c r="BQO627" s="178"/>
      <c r="BQP627" s="178"/>
      <c r="BQQ627" s="178"/>
      <c r="BQR627" s="178"/>
      <c r="BQS627" s="178"/>
      <c r="BQT627" s="178"/>
      <c r="BQU627" s="178"/>
      <c r="BQV627" s="178"/>
      <c r="BQW627" s="178"/>
      <c r="BQX627" s="178"/>
      <c r="BQY627" s="178"/>
      <c r="BQZ627" s="178"/>
      <c r="BRA627" s="178"/>
      <c r="BRB627" s="178"/>
      <c r="BRC627" s="178"/>
      <c r="BRD627" s="178"/>
      <c r="BRE627" s="178"/>
      <c r="BRF627" s="178"/>
      <c r="BRG627" s="178"/>
      <c r="BRH627" s="178"/>
      <c r="BRI627" s="178"/>
      <c r="BRJ627" s="178"/>
      <c r="BRK627" s="178"/>
      <c r="BRL627" s="178"/>
      <c r="BRM627" s="178"/>
      <c r="BRN627" s="178"/>
      <c r="BRO627" s="178"/>
      <c r="BRP627" s="178"/>
      <c r="BRQ627" s="178"/>
      <c r="BRR627" s="178"/>
      <c r="BRS627" s="178"/>
      <c r="BRT627" s="178"/>
      <c r="BRU627" s="178"/>
      <c r="BRV627" s="178"/>
      <c r="BRW627" s="178"/>
      <c r="BRX627" s="178"/>
      <c r="BRY627" s="178"/>
      <c r="BRZ627" s="178"/>
      <c r="BSA627" s="178"/>
      <c r="BSB627" s="178"/>
      <c r="BSC627" s="178"/>
      <c r="BSD627" s="178"/>
      <c r="BSE627" s="178"/>
      <c r="BSF627" s="178"/>
      <c r="BSG627" s="178"/>
      <c r="BSH627" s="178"/>
      <c r="BSI627" s="178"/>
      <c r="BSJ627" s="178"/>
      <c r="BSK627" s="178"/>
      <c r="BSL627" s="178"/>
      <c r="BSM627" s="178"/>
      <c r="BSN627" s="178"/>
      <c r="BSO627" s="178"/>
      <c r="BSP627" s="178"/>
      <c r="BSQ627" s="178"/>
      <c r="BSR627" s="178"/>
      <c r="BSS627" s="178"/>
      <c r="BST627" s="178"/>
      <c r="BSU627" s="178"/>
      <c r="BSV627" s="178"/>
      <c r="BSW627" s="178"/>
      <c r="BSX627" s="178"/>
      <c r="BSY627" s="178"/>
      <c r="BSZ627" s="178"/>
      <c r="BTA627" s="178"/>
      <c r="BTB627" s="178"/>
      <c r="BTC627" s="178"/>
      <c r="BTD627" s="178"/>
      <c r="BTE627" s="178"/>
      <c r="BTF627" s="178"/>
      <c r="BTG627" s="178"/>
      <c r="BTH627" s="178"/>
      <c r="BTI627" s="178"/>
      <c r="BTJ627" s="178"/>
      <c r="BTK627" s="178"/>
      <c r="BTL627" s="178"/>
      <c r="BTM627" s="178"/>
      <c r="BTN627" s="178"/>
      <c r="BTO627" s="178"/>
      <c r="BTP627" s="178"/>
      <c r="BTQ627" s="178"/>
      <c r="BTR627" s="178"/>
      <c r="BTS627" s="178"/>
      <c r="BTT627" s="178"/>
      <c r="BTU627" s="178"/>
      <c r="BTV627" s="178"/>
      <c r="BTW627" s="178"/>
      <c r="BTX627" s="178"/>
      <c r="BTY627" s="178"/>
      <c r="BTZ627" s="178"/>
      <c r="BUA627" s="178"/>
      <c r="BUB627" s="178"/>
      <c r="BUC627" s="178"/>
      <c r="BUD627" s="178"/>
      <c r="BUE627" s="178"/>
      <c r="BUF627" s="178"/>
      <c r="BUG627" s="178"/>
      <c r="BUH627" s="178"/>
      <c r="BUI627" s="178"/>
      <c r="BUJ627" s="178"/>
      <c r="BUK627" s="178"/>
      <c r="BUL627" s="178"/>
      <c r="BUM627" s="178"/>
      <c r="BUN627" s="178"/>
      <c r="BUO627" s="178"/>
      <c r="BUP627" s="178"/>
      <c r="BUQ627" s="178"/>
      <c r="BUR627" s="178"/>
      <c r="BUS627" s="178"/>
      <c r="BUT627" s="178"/>
      <c r="BUU627" s="178"/>
      <c r="BUV627" s="178"/>
      <c r="BUW627" s="178"/>
      <c r="BUX627" s="178"/>
      <c r="BUY627" s="178"/>
      <c r="BUZ627" s="178"/>
      <c r="BVA627" s="178"/>
      <c r="BVB627" s="178"/>
      <c r="BVC627" s="178"/>
      <c r="BVD627" s="178"/>
      <c r="BVE627" s="178"/>
      <c r="BVF627" s="178"/>
      <c r="BVG627" s="178"/>
      <c r="BVH627" s="178"/>
      <c r="BVI627" s="178"/>
      <c r="BVJ627" s="178"/>
      <c r="BVK627" s="178"/>
      <c r="BVL627" s="178"/>
      <c r="BVM627" s="178"/>
      <c r="BVN627" s="178"/>
      <c r="BVO627" s="178"/>
      <c r="BVP627" s="178"/>
      <c r="BVQ627" s="178"/>
      <c r="BVR627" s="178"/>
      <c r="BVS627" s="178"/>
      <c r="BVT627" s="178"/>
      <c r="BVU627" s="178"/>
      <c r="BVV627" s="178"/>
      <c r="BVW627" s="178"/>
      <c r="BVX627" s="178"/>
      <c r="BVY627" s="178"/>
      <c r="BVZ627" s="178"/>
      <c r="BWA627" s="178"/>
      <c r="BWB627" s="178"/>
      <c r="BWC627" s="178"/>
      <c r="BWD627" s="178"/>
      <c r="BWE627" s="178"/>
      <c r="BWF627" s="178"/>
      <c r="BWG627" s="178"/>
      <c r="BWH627" s="178"/>
      <c r="BWI627" s="178"/>
      <c r="BWJ627" s="178"/>
      <c r="BWK627" s="178"/>
      <c r="BWL627" s="178"/>
      <c r="BWM627" s="178"/>
      <c r="BWN627" s="178"/>
      <c r="BWO627" s="178"/>
      <c r="BWP627" s="178"/>
      <c r="BWQ627" s="178"/>
      <c r="BWR627" s="178"/>
      <c r="BWS627" s="178"/>
      <c r="BWT627" s="178"/>
      <c r="BWU627" s="178"/>
      <c r="BWV627" s="178"/>
      <c r="BWW627" s="178"/>
      <c r="BWX627" s="178"/>
      <c r="BWY627" s="178"/>
      <c r="BWZ627" s="178"/>
      <c r="BXA627" s="178"/>
      <c r="BXB627" s="178"/>
      <c r="BXC627" s="178"/>
      <c r="BXD627" s="178"/>
      <c r="BXE627" s="178"/>
      <c r="BXF627" s="178"/>
      <c r="BXG627" s="178"/>
      <c r="BXH627" s="178"/>
      <c r="BXI627" s="178"/>
      <c r="BXJ627" s="178"/>
      <c r="BXK627" s="178"/>
      <c r="BXL627" s="178"/>
      <c r="BXM627" s="178"/>
      <c r="BXN627" s="178"/>
      <c r="BXO627" s="178"/>
      <c r="BXP627" s="178"/>
      <c r="BXQ627" s="178"/>
      <c r="BXR627" s="178"/>
      <c r="BXS627" s="178"/>
      <c r="BXT627" s="178"/>
      <c r="BXU627" s="178"/>
      <c r="BXV627" s="178"/>
      <c r="BXW627" s="178"/>
      <c r="BXX627" s="178"/>
      <c r="BXY627" s="178"/>
      <c r="BXZ627" s="178"/>
      <c r="BYA627" s="178"/>
      <c r="BYB627" s="178"/>
      <c r="BYC627" s="178"/>
      <c r="BYD627" s="178"/>
      <c r="BYE627" s="178"/>
      <c r="BYF627" s="178"/>
      <c r="BYG627" s="178"/>
      <c r="BYH627" s="178"/>
      <c r="BYI627" s="178"/>
      <c r="BYJ627" s="178"/>
      <c r="BYK627" s="178"/>
      <c r="BYL627" s="178"/>
      <c r="BYM627" s="178"/>
      <c r="BYN627" s="178"/>
      <c r="BYO627" s="178"/>
      <c r="BYP627" s="178"/>
      <c r="BYQ627" s="178"/>
      <c r="BYR627" s="178"/>
      <c r="BYS627" s="178"/>
      <c r="BYT627" s="178"/>
      <c r="BYU627" s="178"/>
      <c r="BYV627" s="178"/>
      <c r="BYW627" s="178"/>
      <c r="BYX627" s="178"/>
      <c r="BYY627" s="178"/>
      <c r="BYZ627" s="178"/>
      <c r="BZA627" s="178"/>
      <c r="BZB627" s="178"/>
      <c r="BZC627" s="178"/>
      <c r="BZD627" s="178"/>
      <c r="BZE627" s="178"/>
      <c r="BZF627" s="178"/>
      <c r="BZG627" s="178"/>
      <c r="BZH627" s="178"/>
      <c r="BZI627" s="178"/>
      <c r="BZJ627" s="178"/>
      <c r="BZK627" s="178"/>
      <c r="BZL627" s="178"/>
      <c r="BZM627" s="178"/>
      <c r="BZN627" s="178"/>
      <c r="BZO627" s="178"/>
      <c r="BZP627" s="178"/>
      <c r="BZQ627" s="178"/>
      <c r="BZR627" s="178"/>
      <c r="BZS627" s="178"/>
      <c r="BZT627" s="178"/>
      <c r="BZU627" s="178"/>
      <c r="BZV627" s="178"/>
      <c r="BZW627" s="178"/>
      <c r="BZX627" s="178"/>
      <c r="BZY627" s="178"/>
      <c r="BZZ627" s="178"/>
      <c r="CAA627" s="178"/>
      <c r="CAB627" s="178"/>
      <c r="CAC627" s="178"/>
      <c r="CAD627" s="178"/>
      <c r="CAE627" s="178"/>
      <c r="CAF627" s="178"/>
      <c r="CAG627" s="178"/>
      <c r="CAH627" s="178"/>
      <c r="CAI627" s="178"/>
      <c r="CAJ627" s="178"/>
      <c r="CAK627" s="178"/>
      <c r="CAL627" s="178"/>
      <c r="CAM627" s="178"/>
      <c r="CAN627" s="178"/>
      <c r="CAO627" s="178"/>
      <c r="CAP627" s="178"/>
      <c r="CAQ627" s="178"/>
      <c r="CAR627" s="178"/>
      <c r="CAS627" s="178"/>
      <c r="CAT627" s="178"/>
      <c r="CAU627" s="178"/>
      <c r="CAV627" s="178"/>
      <c r="CAW627" s="178"/>
      <c r="CAX627" s="178"/>
      <c r="CAY627" s="178"/>
      <c r="CAZ627" s="178"/>
      <c r="CBA627" s="178"/>
      <c r="CBB627" s="178"/>
      <c r="CBC627" s="178"/>
      <c r="CBD627" s="178"/>
      <c r="CBE627" s="178"/>
      <c r="CBF627" s="178"/>
      <c r="CBG627" s="178"/>
      <c r="CBH627" s="178"/>
      <c r="CBI627" s="178"/>
      <c r="CBJ627" s="178"/>
      <c r="CBK627" s="178"/>
      <c r="CBL627" s="178"/>
      <c r="CBM627" s="178"/>
      <c r="CBN627" s="178"/>
      <c r="CBO627" s="178"/>
      <c r="CBP627" s="178"/>
      <c r="CBQ627" s="178"/>
      <c r="CBR627" s="178"/>
      <c r="CBS627" s="178"/>
      <c r="CBT627" s="178"/>
      <c r="CBU627" s="178"/>
      <c r="CBV627" s="178"/>
      <c r="CBW627" s="178"/>
      <c r="CBX627" s="178"/>
      <c r="CBY627" s="178"/>
      <c r="CBZ627" s="178"/>
      <c r="CCA627" s="178"/>
      <c r="CCB627" s="178"/>
      <c r="CCC627" s="178"/>
      <c r="CCD627" s="178"/>
      <c r="CCE627" s="178"/>
      <c r="CCF627" s="178"/>
      <c r="CCG627" s="178"/>
      <c r="CCH627" s="178"/>
      <c r="CCI627" s="178"/>
      <c r="CCJ627" s="178"/>
      <c r="CCK627" s="178"/>
      <c r="CCL627" s="178"/>
      <c r="CCM627" s="178"/>
      <c r="CCN627" s="178"/>
      <c r="CCO627" s="178"/>
      <c r="CCP627" s="178"/>
      <c r="CCQ627" s="178"/>
      <c r="CCR627" s="178"/>
      <c r="CCS627" s="178"/>
      <c r="CCT627" s="178"/>
      <c r="CCU627" s="178"/>
      <c r="CCV627" s="178"/>
      <c r="CCW627" s="178"/>
      <c r="CCX627" s="178"/>
      <c r="CCY627" s="178"/>
      <c r="CCZ627" s="178"/>
      <c r="CDA627" s="178"/>
      <c r="CDB627" s="178"/>
      <c r="CDC627" s="178"/>
      <c r="CDD627" s="178"/>
      <c r="CDE627" s="178"/>
      <c r="CDF627" s="178"/>
      <c r="CDG627" s="178"/>
      <c r="CDH627" s="178"/>
      <c r="CDI627" s="178"/>
      <c r="CDJ627" s="178"/>
      <c r="CDK627" s="178"/>
      <c r="CDL627" s="178"/>
      <c r="CDM627" s="178"/>
      <c r="CDN627" s="178"/>
      <c r="CDO627" s="178"/>
      <c r="CDP627" s="178"/>
      <c r="CDQ627" s="178"/>
      <c r="CDR627" s="178"/>
      <c r="CDS627" s="178"/>
      <c r="CDT627" s="178"/>
      <c r="CDU627" s="178"/>
      <c r="CDV627" s="178"/>
      <c r="CDW627" s="178"/>
      <c r="CDX627" s="178"/>
      <c r="CDY627" s="178"/>
      <c r="CDZ627" s="178"/>
      <c r="CEA627" s="178"/>
      <c r="CEB627" s="178"/>
      <c r="CEC627" s="178"/>
      <c r="CED627" s="178"/>
      <c r="CEE627" s="178"/>
      <c r="CEF627" s="178"/>
      <c r="CEG627" s="178"/>
      <c r="CEH627" s="178"/>
      <c r="CEI627" s="178"/>
      <c r="CEJ627" s="178"/>
      <c r="CEK627" s="178"/>
      <c r="CEL627" s="178"/>
      <c r="CEM627" s="178"/>
      <c r="CEN627" s="178"/>
      <c r="CEO627" s="178"/>
      <c r="CEP627" s="178"/>
      <c r="CEQ627" s="178"/>
      <c r="CER627" s="178"/>
      <c r="CES627" s="178"/>
      <c r="CET627" s="178"/>
      <c r="CEU627" s="178"/>
      <c r="CEV627" s="178"/>
      <c r="CEW627" s="178"/>
      <c r="CEX627" s="178"/>
      <c r="CEY627" s="178"/>
      <c r="CEZ627" s="178"/>
      <c r="CFA627" s="178"/>
      <c r="CFB627" s="178"/>
      <c r="CFC627" s="178"/>
      <c r="CFD627" s="178"/>
      <c r="CFE627" s="178"/>
      <c r="CFF627" s="178"/>
      <c r="CFG627" s="178"/>
      <c r="CFH627" s="178"/>
      <c r="CFI627" s="178"/>
      <c r="CFJ627" s="178"/>
      <c r="CFK627" s="178"/>
      <c r="CFL627" s="178"/>
      <c r="CFM627" s="178"/>
      <c r="CFN627" s="178"/>
      <c r="CFO627" s="178"/>
      <c r="CFP627" s="178"/>
      <c r="CFQ627" s="178"/>
      <c r="CFR627" s="178"/>
      <c r="CFS627" s="178"/>
      <c r="CFT627" s="178"/>
      <c r="CFU627" s="178"/>
      <c r="CFV627" s="178"/>
      <c r="CFW627" s="178"/>
      <c r="CFX627" s="178"/>
      <c r="CFY627" s="178"/>
      <c r="CFZ627" s="178"/>
      <c r="CGA627" s="178"/>
      <c r="CGB627" s="178"/>
      <c r="CGC627" s="178"/>
      <c r="CGD627" s="178"/>
      <c r="CGE627" s="178"/>
      <c r="CGF627" s="178"/>
      <c r="CGG627" s="178"/>
      <c r="CGH627" s="178"/>
      <c r="CGI627" s="178"/>
      <c r="CGJ627" s="178"/>
      <c r="CGK627" s="178"/>
      <c r="CGL627" s="178"/>
      <c r="CGM627" s="178"/>
      <c r="CGN627" s="178"/>
      <c r="CGO627" s="178"/>
      <c r="CGP627" s="178"/>
      <c r="CGQ627" s="178"/>
      <c r="CGR627" s="178"/>
      <c r="CGS627" s="178"/>
      <c r="CGT627" s="178"/>
      <c r="CGU627" s="178"/>
      <c r="CGV627" s="178"/>
      <c r="CGW627" s="178"/>
      <c r="CGX627" s="178"/>
      <c r="CGY627" s="178"/>
      <c r="CGZ627" s="178"/>
      <c r="CHA627" s="178"/>
      <c r="CHB627" s="178"/>
      <c r="CHC627" s="178"/>
      <c r="CHD627" s="178"/>
      <c r="CHE627" s="178"/>
      <c r="CHF627" s="178"/>
      <c r="CHG627" s="178"/>
      <c r="CHH627" s="178"/>
      <c r="CHI627" s="178"/>
      <c r="CHJ627" s="178"/>
      <c r="CHK627" s="178"/>
      <c r="CHL627" s="178"/>
      <c r="CHM627" s="178"/>
      <c r="CHN627" s="178"/>
      <c r="CHO627" s="178"/>
      <c r="CHP627" s="178"/>
      <c r="CHQ627" s="178"/>
      <c r="CHR627" s="178"/>
      <c r="CHS627" s="178"/>
      <c r="CHT627" s="178"/>
      <c r="CHU627" s="178"/>
      <c r="CHV627" s="178"/>
      <c r="CHW627" s="178"/>
      <c r="CHX627" s="178"/>
      <c r="CHY627" s="178"/>
      <c r="CHZ627" s="178"/>
      <c r="CIA627" s="178"/>
      <c r="CIB627" s="178"/>
      <c r="CIC627" s="178"/>
      <c r="CID627" s="178"/>
      <c r="CIE627" s="178"/>
      <c r="CIF627" s="178"/>
      <c r="CIG627" s="178"/>
      <c r="CIH627" s="178"/>
      <c r="CII627" s="178"/>
      <c r="CIJ627" s="178"/>
      <c r="CIK627" s="178"/>
      <c r="CIL627" s="178"/>
      <c r="CIM627" s="178"/>
      <c r="CIN627" s="178"/>
      <c r="CIO627" s="178"/>
      <c r="CIP627" s="178"/>
      <c r="CIQ627" s="178"/>
      <c r="CIR627" s="178"/>
      <c r="CIS627" s="178"/>
      <c r="CIT627" s="178"/>
      <c r="CIU627" s="178"/>
      <c r="CIV627" s="178"/>
      <c r="CIW627" s="178"/>
      <c r="CIX627" s="178"/>
      <c r="CIY627" s="178"/>
      <c r="CIZ627" s="178"/>
      <c r="CJA627" s="178"/>
      <c r="CJB627" s="178"/>
      <c r="CJC627" s="178"/>
      <c r="CJD627" s="178"/>
      <c r="CJE627" s="178"/>
      <c r="CJF627" s="178"/>
      <c r="CJG627" s="178"/>
      <c r="CJH627" s="178"/>
      <c r="CJI627" s="178"/>
      <c r="CJJ627" s="178"/>
      <c r="CJK627" s="178"/>
      <c r="CJL627" s="178"/>
      <c r="CJM627" s="178"/>
      <c r="CJN627" s="178"/>
      <c r="CJO627" s="178"/>
      <c r="CJP627" s="178"/>
      <c r="CJQ627" s="178"/>
      <c r="CJR627" s="178"/>
      <c r="CJS627" s="178"/>
      <c r="CJT627" s="178"/>
      <c r="CJU627" s="178"/>
      <c r="CJV627" s="178"/>
      <c r="CJW627" s="178"/>
      <c r="CJX627" s="178"/>
      <c r="CJY627" s="178"/>
      <c r="CJZ627" s="178"/>
      <c r="CKA627" s="178"/>
      <c r="CKB627" s="178"/>
      <c r="CKC627" s="178"/>
      <c r="CKD627" s="178"/>
      <c r="CKE627" s="178"/>
      <c r="CKF627" s="178"/>
      <c r="CKG627" s="178"/>
      <c r="CKH627" s="178"/>
      <c r="CKI627" s="178"/>
      <c r="CKJ627" s="178"/>
      <c r="CKK627" s="178"/>
      <c r="CKL627" s="178"/>
      <c r="CKM627" s="178"/>
      <c r="CKN627" s="178"/>
      <c r="CKO627" s="178"/>
      <c r="CKP627" s="178"/>
      <c r="CKQ627" s="178"/>
      <c r="CKR627" s="178"/>
      <c r="CKS627" s="178"/>
      <c r="CKT627" s="178"/>
      <c r="CKU627" s="178"/>
      <c r="CKV627" s="178"/>
      <c r="CKW627" s="178"/>
      <c r="CKX627" s="178"/>
      <c r="CKY627" s="178"/>
      <c r="CKZ627" s="178"/>
      <c r="CLA627" s="178"/>
      <c r="CLB627" s="178"/>
      <c r="CLC627" s="178"/>
      <c r="CLD627" s="178"/>
      <c r="CLE627" s="178"/>
      <c r="CLF627" s="178"/>
      <c r="CLG627" s="178"/>
      <c r="CLH627" s="178"/>
      <c r="CLI627" s="178"/>
      <c r="CLJ627" s="178"/>
      <c r="CLK627" s="178"/>
      <c r="CLL627" s="178"/>
      <c r="CLM627" s="178"/>
      <c r="CLN627" s="178"/>
      <c r="CLO627" s="178"/>
      <c r="CLP627" s="178"/>
      <c r="CLQ627" s="178"/>
      <c r="CLR627" s="178"/>
      <c r="CLS627" s="178"/>
      <c r="CLT627" s="178"/>
      <c r="CLU627" s="178"/>
      <c r="CLV627" s="178"/>
      <c r="CLW627" s="178"/>
      <c r="CLX627" s="178"/>
      <c r="CLY627" s="178"/>
      <c r="CLZ627" s="178"/>
      <c r="CMA627" s="178"/>
      <c r="CMB627" s="178"/>
      <c r="CMC627" s="178"/>
      <c r="CMD627" s="178"/>
      <c r="CME627" s="178"/>
      <c r="CMF627" s="178"/>
      <c r="CMG627" s="178"/>
      <c r="CMH627" s="178"/>
      <c r="CMI627" s="178"/>
      <c r="CMJ627" s="178"/>
      <c r="CMK627" s="178"/>
      <c r="CML627" s="178"/>
      <c r="CMM627" s="178"/>
      <c r="CMN627" s="178"/>
      <c r="CMO627" s="178"/>
      <c r="CMP627" s="178"/>
      <c r="CMQ627" s="178"/>
      <c r="CMR627" s="178"/>
      <c r="CMS627" s="178"/>
      <c r="CMT627" s="178"/>
      <c r="CMU627" s="178"/>
      <c r="CMV627" s="178"/>
      <c r="CMW627" s="178"/>
      <c r="CMX627" s="178"/>
      <c r="CMY627" s="178"/>
      <c r="CMZ627" s="178"/>
      <c r="CNA627" s="178"/>
      <c r="CNB627" s="178"/>
      <c r="CNC627" s="178"/>
      <c r="CND627" s="178"/>
      <c r="CNE627" s="178"/>
      <c r="CNF627" s="178"/>
      <c r="CNG627" s="178"/>
      <c r="CNH627" s="178"/>
      <c r="CNI627" s="178"/>
      <c r="CNJ627" s="178"/>
      <c r="CNK627" s="178"/>
      <c r="CNL627" s="178"/>
      <c r="CNM627" s="178"/>
      <c r="CNN627" s="178"/>
      <c r="CNO627" s="178"/>
      <c r="CNP627" s="178"/>
      <c r="CNQ627" s="178"/>
      <c r="CNR627" s="178"/>
      <c r="CNS627" s="178"/>
      <c r="CNT627" s="178"/>
      <c r="CNU627" s="178"/>
      <c r="CNV627" s="178"/>
      <c r="CNW627" s="178"/>
      <c r="CNX627" s="178"/>
      <c r="CNY627" s="178"/>
      <c r="CNZ627" s="178"/>
      <c r="COA627" s="178"/>
      <c r="COB627" s="178"/>
      <c r="COC627" s="178"/>
      <c r="COD627" s="178"/>
      <c r="COE627" s="178"/>
      <c r="COF627" s="178"/>
      <c r="COG627" s="178"/>
      <c r="COH627" s="178"/>
      <c r="COI627" s="178"/>
      <c r="COJ627" s="178"/>
      <c r="COK627" s="178"/>
      <c r="COL627" s="178"/>
      <c r="COM627" s="178"/>
      <c r="CON627" s="178"/>
      <c r="COO627" s="178"/>
      <c r="COP627" s="178"/>
      <c r="COQ627" s="178"/>
      <c r="COR627" s="178"/>
      <c r="COS627" s="178"/>
      <c r="COT627" s="178"/>
      <c r="COU627" s="178"/>
      <c r="COV627" s="178"/>
      <c r="COW627" s="178"/>
      <c r="COX627" s="178"/>
      <c r="COY627" s="178"/>
      <c r="COZ627" s="178"/>
      <c r="CPA627" s="178"/>
      <c r="CPB627" s="178"/>
      <c r="CPC627" s="178"/>
      <c r="CPD627" s="178"/>
      <c r="CPE627" s="178"/>
      <c r="CPF627" s="178"/>
      <c r="CPG627" s="178"/>
      <c r="CPH627" s="178"/>
      <c r="CPI627" s="178"/>
      <c r="CPJ627" s="178"/>
      <c r="CPK627" s="178"/>
      <c r="CPL627" s="178"/>
      <c r="CPM627" s="178"/>
      <c r="CPN627" s="178"/>
      <c r="CPO627" s="178"/>
      <c r="CPP627" s="178"/>
      <c r="CPQ627" s="178"/>
      <c r="CPR627" s="178"/>
      <c r="CPS627" s="178"/>
      <c r="CPT627" s="178"/>
      <c r="CPU627" s="178"/>
      <c r="CPV627" s="178"/>
      <c r="CPW627" s="178"/>
      <c r="CPX627" s="178"/>
      <c r="CPY627" s="178"/>
      <c r="CPZ627" s="178"/>
      <c r="CQA627" s="178"/>
      <c r="CQB627" s="178"/>
      <c r="CQC627" s="178"/>
      <c r="CQD627" s="178"/>
      <c r="CQE627" s="178"/>
      <c r="CQF627" s="178"/>
      <c r="CQG627" s="178"/>
      <c r="CQH627" s="178"/>
      <c r="CQI627" s="178"/>
      <c r="CQJ627" s="178"/>
      <c r="CQK627" s="178"/>
      <c r="CQL627" s="178"/>
      <c r="CQM627" s="178"/>
      <c r="CQN627" s="178"/>
      <c r="CQO627" s="178"/>
      <c r="CQP627" s="178"/>
      <c r="CQQ627" s="178"/>
      <c r="CQR627" s="178"/>
      <c r="CQS627" s="178"/>
      <c r="CQT627" s="178"/>
      <c r="CQU627" s="178"/>
      <c r="CQV627" s="178"/>
      <c r="CQW627" s="178"/>
      <c r="CQX627" s="178"/>
      <c r="CQY627" s="178"/>
      <c r="CQZ627" s="178"/>
      <c r="CRA627" s="178"/>
      <c r="CRB627" s="178"/>
      <c r="CRC627" s="178"/>
      <c r="CRD627" s="178"/>
      <c r="CRE627" s="178"/>
      <c r="CRF627" s="178"/>
      <c r="CRG627" s="178"/>
      <c r="CRH627" s="178"/>
      <c r="CRI627" s="178"/>
      <c r="CRJ627" s="178"/>
      <c r="CRK627" s="178"/>
      <c r="CRL627" s="178"/>
      <c r="CRM627" s="178"/>
      <c r="CRN627" s="178"/>
      <c r="CRO627" s="178"/>
      <c r="CRP627" s="178"/>
      <c r="CRQ627" s="178"/>
      <c r="CRR627" s="178"/>
      <c r="CRS627" s="178"/>
      <c r="CRT627" s="178"/>
      <c r="CRU627" s="178"/>
      <c r="CRV627" s="178"/>
      <c r="CRW627" s="178"/>
      <c r="CRX627" s="178"/>
      <c r="CRY627" s="178"/>
      <c r="CRZ627" s="178"/>
      <c r="CSA627" s="178"/>
      <c r="CSB627" s="178"/>
      <c r="CSC627" s="178"/>
      <c r="CSD627" s="178"/>
      <c r="CSE627" s="178"/>
      <c r="CSF627" s="178"/>
      <c r="CSG627" s="178"/>
      <c r="CSH627" s="178"/>
      <c r="CSI627" s="178"/>
      <c r="CSJ627" s="178"/>
      <c r="CSK627" s="178"/>
      <c r="CSL627" s="178"/>
      <c r="CSM627" s="178"/>
      <c r="CSN627" s="178"/>
      <c r="CSO627" s="178"/>
      <c r="CSP627" s="178"/>
      <c r="CSQ627" s="178"/>
      <c r="CSR627" s="178"/>
      <c r="CSS627" s="178"/>
      <c r="CST627" s="178"/>
      <c r="CSU627" s="178"/>
      <c r="CSV627" s="178"/>
      <c r="CSW627" s="178"/>
      <c r="CSX627" s="178"/>
      <c r="CSY627" s="178"/>
      <c r="CSZ627" s="178"/>
      <c r="CTA627" s="178"/>
      <c r="CTB627" s="178"/>
      <c r="CTC627" s="178"/>
      <c r="CTD627" s="178"/>
      <c r="CTE627" s="178"/>
      <c r="CTF627" s="178"/>
      <c r="CTG627" s="178"/>
      <c r="CTH627" s="178"/>
      <c r="CTI627" s="178"/>
      <c r="CTJ627" s="178"/>
      <c r="CTK627" s="178"/>
      <c r="CTL627" s="178"/>
      <c r="CTM627" s="178"/>
      <c r="CTN627" s="178"/>
      <c r="CTO627" s="178"/>
      <c r="CTP627" s="178"/>
      <c r="CTQ627" s="178"/>
      <c r="CTR627" s="178"/>
      <c r="CTS627" s="178"/>
      <c r="CTT627" s="178"/>
      <c r="CTU627" s="178"/>
      <c r="CTV627" s="178"/>
      <c r="CTW627" s="178"/>
      <c r="CTX627" s="178"/>
      <c r="CTY627" s="178"/>
      <c r="CTZ627" s="178"/>
      <c r="CUA627" s="178"/>
      <c r="CUB627" s="178"/>
      <c r="CUC627" s="178"/>
      <c r="CUD627" s="178"/>
      <c r="CUE627" s="178"/>
      <c r="CUF627" s="178"/>
      <c r="CUG627" s="178"/>
      <c r="CUH627" s="178"/>
      <c r="CUI627" s="178"/>
      <c r="CUJ627" s="178"/>
      <c r="CUK627" s="178"/>
      <c r="CUL627" s="178"/>
      <c r="CUM627" s="178"/>
      <c r="CUN627" s="178"/>
      <c r="CUO627" s="178"/>
      <c r="CUP627" s="178"/>
      <c r="CUQ627" s="178"/>
      <c r="CUR627" s="178"/>
      <c r="CUS627" s="178"/>
      <c r="CUT627" s="178"/>
      <c r="CUU627" s="178"/>
      <c r="CUV627" s="178"/>
      <c r="CUW627" s="178"/>
      <c r="CUX627" s="178"/>
      <c r="CUY627" s="178"/>
      <c r="CUZ627" s="178"/>
      <c r="CVA627" s="178"/>
      <c r="CVB627" s="178"/>
      <c r="CVC627" s="178"/>
      <c r="CVD627" s="178"/>
      <c r="CVE627" s="178"/>
      <c r="CVF627" s="178"/>
      <c r="CVG627" s="178"/>
      <c r="CVH627" s="178"/>
      <c r="CVI627" s="178"/>
      <c r="CVJ627" s="178"/>
      <c r="CVK627" s="178"/>
      <c r="CVL627" s="178"/>
      <c r="CVM627" s="178"/>
      <c r="CVN627" s="178"/>
      <c r="CVO627" s="178"/>
      <c r="CVP627" s="178"/>
      <c r="CVQ627" s="178"/>
      <c r="CVR627" s="178"/>
      <c r="CVS627" s="178"/>
      <c r="CVT627" s="178"/>
      <c r="CVU627" s="178"/>
      <c r="CVV627" s="178"/>
      <c r="CVW627" s="178"/>
      <c r="CVX627" s="178"/>
      <c r="CVY627" s="178"/>
      <c r="CVZ627" s="178"/>
      <c r="CWA627" s="178"/>
      <c r="CWB627" s="178"/>
      <c r="CWC627" s="178"/>
      <c r="CWD627" s="178"/>
      <c r="CWE627" s="178"/>
      <c r="CWF627" s="178"/>
      <c r="CWG627" s="178"/>
      <c r="CWH627" s="178"/>
      <c r="CWI627" s="178"/>
      <c r="CWJ627" s="178"/>
      <c r="CWK627" s="178"/>
      <c r="CWL627" s="178"/>
      <c r="CWM627" s="178"/>
      <c r="CWN627" s="178"/>
      <c r="CWO627" s="178"/>
      <c r="CWP627" s="178"/>
      <c r="CWQ627" s="178"/>
      <c r="CWR627" s="178"/>
      <c r="CWS627" s="178"/>
      <c r="CWT627" s="178"/>
      <c r="CWU627" s="178"/>
      <c r="CWV627" s="178"/>
      <c r="CWW627" s="178"/>
      <c r="CWX627" s="178"/>
      <c r="CWY627" s="178"/>
      <c r="CWZ627" s="178"/>
      <c r="CXA627" s="178"/>
      <c r="CXB627" s="178"/>
      <c r="CXC627" s="178"/>
      <c r="CXD627" s="178"/>
      <c r="CXE627" s="178"/>
      <c r="CXF627" s="178"/>
      <c r="CXG627" s="178"/>
      <c r="CXH627" s="178"/>
      <c r="CXI627" s="178"/>
      <c r="CXJ627" s="178"/>
      <c r="CXK627" s="178"/>
      <c r="CXL627" s="178"/>
      <c r="CXM627" s="178"/>
      <c r="CXN627" s="178"/>
      <c r="CXO627" s="178"/>
      <c r="CXP627" s="178"/>
      <c r="CXQ627" s="178"/>
      <c r="CXR627" s="178"/>
      <c r="CXS627" s="178"/>
      <c r="CXT627" s="178"/>
      <c r="CXU627" s="178"/>
      <c r="CXV627" s="178"/>
      <c r="CXW627" s="178"/>
      <c r="CXX627" s="178"/>
      <c r="CXY627" s="178"/>
      <c r="CXZ627" s="178"/>
      <c r="CYA627" s="178"/>
      <c r="CYB627" s="178"/>
      <c r="CYC627" s="178"/>
      <c r="CYD627" s="178"/>
      <c r="CYE627" s="178"/>
      <c r="CYF627" s="178"/>
      <c r="CYG627" s="178"/>
      <c r="CYH627" s="178"/>
      <c r="CYI627" s="178"/>
      <c r="CYJ627" s="178"/>
      <c r="CYK627" s="178"/>
      <c r="CYL627" s="178"/>
      <c r="CYM627" s="178"/>
      <c r="CYN627" s="178"/>
      <c r="CYO627" s="178"/>
      <c r="CYP627" s="178"/>
      <c r="CYQ627" s="178"/>
      <c r="CYR627" s="178"/>
      <c r="CYS627" s="178"/>
      <c r="CYT627" s="178"/>
      <c r="CYU627" s="178"/>
      <c r="CYV627" s="178"/>
      <c r="CYW627" s="178"/>
      <c r="CYX627" s="178"/>
      <c r="CYY627" s="178"/>
      <c r="CYZ627" s="178"/>
      <c r="CZA627" s="178"/>
      <c r="CZB627" s="178"/>
      <c r="CZC627" s="178"/>
      <c r="CZD627" s="178"/>
      <c r="CZE627" s="178"/>
      <c r="CZF627" s="178"/>
      <c r="CZG627" s="178"/>
      <c r="CZH627" s="178"/>
      <c r="CZI627" s="178"/>
      <c r="CZJ627" s="178"/>
      <c r="CZK627" s="178"/>
      <c r="CZL627" s="178"/>
      <c r="CZM627" s="178"/>
      <c r="CZN627" s="178"/>
      <c r="CZO627" s="178"/>
      <c r="CZP627" s="178"/>
      <c r="CZQ627" s="178"/>
      <c r="CZR627" s="178"/>
      <c r="CZS627" s="178"/>
      <c r="CZT627" s="178"/>
      <c r="CZU627" s="178"/>
      <c r="CZV627" s="178"/>
      <c r="CZW627" s="178"/>
      <c r="CZX627" s="178"/>
      <c r="CZY627" s="178"/>
      <c r="CZZ627" s="178"/>
      <c r="DAA627" s="178"/>
      <c r="DAB627" s="178"/>
      <c r="DAC627" s="178"/>
      <c r="DAD627" s="178"/>
      <c r="DAE627" s="178"/>
      <c r="DAF627" s="178"/>
      <c r="DAG627" s="178"/>
      <c r="DAH627" s="178"/>
      <c r="DAI627" s="178"/>
      <c r="DAJ627" s="178"/>
      <c r="DAK627" s="178"/>
      <c r="DAL627" s="178"/>
      <c r="DAM627" s="178"/>
      <c r="DAN627" s="178"/>
      <c r="DAO627" s="178"/>
      <c r="DAP627" s="178"/>
      <c r="DAQ627" s="178"/>
      <c r="DAR627" s="178"/>
      <c r="DAS627" s="178"/>
      <c r="DAT627" s="178"/>
      <c r="DAU627" s="178"/>
      <c r="DAV627" s="178"/>
      <c r="DAW627" s="178"/>
      <c r="DAX627" s="178"/>
      <c r="DAY627" s="178"/>
      <c r="DAZ627" s="178"/>
      <c r="DBA627" s="178"/>
      <c r="DBB627" s="178"/>
      <c r="DBC627" s="178"/>
      <c r="DBD627" s="178"/>
      <c r="DBE627" s="178"/>
      <c r="DBF627" s="178"/>
      <c r="DBG627" s="178"/>
      <c r="DBH627" s="178"/>
      <c r="DBI627" s="178"/>
      <c r="DBJ627" s="178"/>
      <c r="DBK627" s="178"/>
      <c r="DBL627" s="178"/>
      <c r="DBM627" s="178"/>
      <c r="DBN627" s="178"/>
      <c r="DBO627" s="178"/>
      <c r="DBP627" s="178"/>
      <c r="DBQ627" s="178"/>
      <c r="DBR627" s="178"/>
      <c r="DBS627" s="178"/>
      <c r="DBT627" s="178"/>
      <c r="DBU627" s="178"/>
      <c r="DBV627" s="178"/>
      <c r="DBW627" s="178"/>
      <c r="DBX627" s="178"/>
      <c r="DBY627" s="178"/>
      <c r="DBZ627" s="178"/>
      <c r="DCA627" s="178"/>
      <c r="DCB627" s="178"/>
      <c r="DCC627" s="178"/>
      <c r="DCD627" s="178"/>
      <c r="DCE627" s="178"/>
      <c r="DCF627" s="178"/>
      <c r="DCG627" s="178"/>
      <c r="DCH627" s="178"/>
      <c r="DCI627" s="178"/>
      <c r="DCJ627" s="178"/>
      <c r="DCK627" s="178"/>
      <c r="DCL627" s="178"/>
      <c r="DCM627" s="178"/>
      <c r="DCN627" s="178"/>
      <c r="DCO627" s="178"/>
      <c r="DCP627" s="178"/>
      <c r="DCQ627" s="178"/>
      <c r="DCR627" s="178"/>
      <c r="DCS627" s="178"/>
      <c r="DCT627" s="178"/>
      <c r="DCU627" s="178"/>
      <c r="DCV627" s="178"/>
      <c r="DCW627" s="178"/>
      <c r="DCX627" s="178"/>
      <c r="DCY627" s="178"/>
      <c r="DCZ627" s="178"/>
      <c r="DDA627" s="178"/>
      <c r="DDB627" s="178"/>
      <c r="DDC627" s="178"/>
      <c r="DDD627" s="178"/>
      <c r="DDE627" s="178"/>
      <c r="DDF627" s="178"/>
      <c r="DDG627" s="178"/>
      <c r="DDH627" s="178"/>
      <c r="DDI627" s="178"/>
      <c r="DDJ627" s="178"/>
      <c r="DDK627" s="178"/>
      <c r="DDL627" s="178"/>
      <c r="DDM627" s="178"/>
      <c r="DDN627" s="178"/>
      <c r="DDO627" s="178"/>
      <c r="DDP627" s="178"/>
      <c r="DDQ627" s="178"/>
      <c r="DDR627" s="178"/>
      <c r="DDS627" s="178"/>
      <c r="DDT627" s="178"/>
      <c r="DDU627" s="178"/>
      <c r="DDV627" s="178"/>
      <c r="DDW627" s="178"/>
      <c r="DDX627" s="178"/>
      <c r="DDY627" s="178"/>
      <c r="DDZ627" s="178"/>
      <c r="DEA627" s="178"/>
      <c r="DEB627" s="178"/>
      <c r="DEC627" s="178"/>
      <c r="DED627" s="178"/>
      <c r="DEE627" s="178"/>
      <c r="DEF627" s="178"/>
      <c r="DEG627" s="178"/>
      <c r="DEH627" s="178"/>
      <c r="DEI627" s="178"/>
      <c r="DEJ627" s="178"/>
      <c r="DEK627" s="178"/>
      <c r="DEL627" s="178"/>
      <c r="DEM627" s="178"/>
      <c r="DEN627" s="178"/>
      <c r="DEO627" s="178"/>
      <c r="DEP627" s="178"/>
      <c r="DEQ627" s="178"/>
      <c r="DER627" s="178"/>
      <c r="DES627" s="178"/>
      <c r="DET627" s="178"/>
      <c r="DEU627" s="178"/>
      <c r="DEV627" s="178"/>
      <c r="DEW627" s="178"/>
      <c r="DEX627" s="178"/>
      <c r="DEY627" s="178"/>
      <c r="DEZ627" s="178"/>
      <c r="DFA627" s="178"/>
      <c r="DFB627" s="178"/>
      <c r="DFC627" s="178"/>
      <c r="DFD627" s="178"/>
      <c r="DFE627" s="178"/>
      <c r="DFF627" s="178"/>
      <c r="DFG627" s="178"/>
      <c r="DFH627" s="178"/>
      <c r="DFI627" s="178"/>
      <c r="DFJ627" s="178"/>
      <c r="DFK627" s="178"/>
      <c r="DFL627" s="178"/>
      <c r="DFM627" s="178"/>
      <c r="DFN627" s="178"/>
      <c r="DFO627" s="178"/>
      <c r="DFP627" s="178"/>
      <c r="DFQ627" s="178"/>
      <c r="DFR627" s="178"/>
      <c r="DFS627" s="178"/>
      <c r="DFT627" s="178"/>
      <c r="DFU627" s="178"/>
      <c r="DFV627" s="178"/>
      <c r="DFW627" s="178"/>
      <c r="DFX627" s="178"/>
      <c r="DFY627" s="178"/>
      <c r="DFZ627" s="178"/>
      <c r="DGA627" s="178"/>
      <c r="DGB627" s="178"/>
      <c r="DGC627" s="178"/>
      <c r="DGD627" s="178"/>
      <c r="DGE627" s="178"/>
      <c r="DGF627" s="178"/>
      <c r="DGG627" s="178"/>
      <c r="DGH627" s="178"/>
      <c r="DGI627" s="178"/>
      <c r="DGJ627" s="178"/>
      <c r="DGK627" s="178"/>
      <c r="DGL627" s="178"/>
      <c r="DGM627" s="178"/>
      <c r="DGN627" s="178"/>
      <c r="DGO627" s="178"/>
      <c r="DGP627" s="178"/>
      <c r="DGQ627" s="178"/>
      <c r="DGR627" s="178"/>
      <c r="DGS627" s="178"/>
      <c r="DGT627" s="178"/>
      <c r="DGU627" s="178"/>
      <c r="DGV627" s="178"/>
      <c r="DGW627" s="178"/>
      <c r="DGX627" s="178"/>
      <c r="DGY627" s="178"/>
      <c r="DGZ627" s="178"/>
      <c r="DHA627" s="178"/>
      <c r="DHB627" s="178"/>
      <c r="DHC627" s="178"/>
      <c r="DHD627" s="178"/>
      <c r="DHE627" s="178"/>
      <c r="DHF627" s="178"/>
      <c r="DHG627" s="178"/>
      <c r="DHH627" s="178"/>
      <c r="DHI627" s="178"/>
      <c r="DHJ627" s="178"/>
      <c r="DHK627" s="178"/>
      <c r="DHL627" s="178"/>
      <c r="DHM627" s="178"/>
      <c r="DHN627" s="178"/>
      <c r="DHO627" s="178"/>
      <c r="DHP627" s="178"/>
      <c r="DHQ627" s="178"/>
      <c r="DHR627" s="178"/>
      <c r="DHS627" s="178"/>
      <c r="DHT627" s="178"/>
      <c r="DHU627" s="178"/>
      <c r="DHV627" s="178"/>
      <c r="DHW627" s="178"/>
      <c r="DHX627" s="178"/>
      <c r="DHY627" s="178"/>
      <c r="DHZ627" s="178"/>
      <c r="DIA627" s="178"/>
      <c r="DIB627" s="178"/>
      <c r="DIC627" s="178"/>
      <c r="DID627" s="178"/>
      <c r="DIE627" s="178"/>
      <c r="DIF627" s="178"/>
      <c r="DIG627" s="178"/>
      <c r="DIH627" s="178"/>
      <c r="DII627" s="178"/>
      <c r="DIJ627" s="178"/>
      <c r="DIK627" s="178"/>
      <c r="DIL627" s="178"/>
      <c r="DIM627" s="178"/>
      <c r="DIN627" s="178"/>
      <c r="DIO627" s="178"/>
      <c r="DIP627" s="178"/>
      <c r="DIQ627" s="178"/>
      <c r="DIR627" s="178"/>
      <c r="DIS627" s="178"/>
      <c r="DIT627" s="178"/>
      <c r="DIU627" s="178"/>
      <c r="DIV627" s="178"/>
      <c r="DIW627" s="178"/>
      <c r="DIX627" s="178"/>
      <c r="DIY627" s="178"/>
      <c r="DIZ627" s="178"/>
      <c r="DJA627" s="178"/>
      <c r="DJB627" s="178"/>
      <c r="DJC627" s="178"/>
      <c r="DJD627" s="178"/>
      <c r="DJE627" s="178"/>
      <c r="DJF627" s="178"/>
      <c r="DJG627" s="178"/>
      <c r="DJH627" s="178"/>
      <c r="DJI627" s="178"/>
      <c r="DJJ627" s="178"/>
      <c r="DJK627" s="178"/>
      <c r="DJL627" s="178"/>
      <c r="DJM627" s="178"/>
      <c r="DJN627" s="178"/>
      <c r="DJO627" s="178"/>
      <c r="DJP627" s="178"/>
      <c r="DJQ627" s="178"/>
      <c r="DJR627" s="178"/>
      <c r="DJS627" s="178"/>
      <c r="DJT627" s="178"/>
      <c r="DJU627" s="178"/>
      <c r="DJV627" s="178"/>
      <c r="DJW627" s="178"/>
      <c r="DJX627" s="178"/>
      <c r="DJY627" s="178"/>
      <c r="DJZ627" s="178"/>
      <c r="DKA627" s="178"/>
      <c r="DKB627" s="178"/>
      <c r="DKC627" s="178"/>
      <c r="DKD627" s="178"/>
      <c r="DKE627" s="178"/>
      <c r="DKF627" s="178"/>
      <c r="DKG627" s="178"/>
      <c r="DKH627" s="178"/>
      <c r="DKI627" s="178"/>
      <c r="DKJ627" s="178"/>
      <c r="DKK627" s="178"/>
      <c r="DKL627" s="178"/>
      <c r="DKM627" s="178"/>
      <c r="DKN627" s="178"/>
      <c r="DKO627" s="178"/>
      <c r="DKP627" s="178"/>
      <c r="DKQ627" s="178"/>
      <c r="DKR627" s="178"/>
      <c r="DKS627" s="178"/>
      <c r="DKT627" s="178"/>
      <c r="DKU627" s="178"/>
      <c r="DKV627" s="178"/>
      <c r="DKW627" s="178"/>
      <c r="DKX627" s="178"/>
      <c r="DKY627" s="178"/>
      <c r="DKZ627" s="178"/>
      <c r="DLA627" s="178"/>
      <c r="DLB627" s="178"/>
      <c r="DLC627" s="178"/>
      <c r="DLD627" s="178"/>
      <c r="DLE627" s="178"/>
      <c r="DLF627" s="178"/>
      <c r="DLG627" s="178"/>
      <c r="DLH627" s="178"/>
      <c r="DLI627" s="178"/>
      <c r="DLJ627" s="178"/>
      <c r="DLK627" s="178"/>
      <c r="DLL627" s="178"/>
      <c r="DLM627" s="178"/>
      <c r="DLN627" s="178"/>
      <c r="DLO627" s="178"/>
      <c r="DLP627" s="178"/>
      <c r="DLQ627" s="178"/>
      <c r="DLR627" s="178"/>
      <c r="DLS627" s="178"/>
      <c r="DLT627" s="178"/>
      <c r="DLU627" s="178"/>
      <c r="DLV627" s="178"/>
      <c r="DLW627" s="178"/>
      <c r="DLX627" s="178"/>
      <c r="DLY627" s="178"/>
      <c r="DLZ627" s="178"/>
      <c r="DMA627" s="178"/>
      <c r="DMB627" s="178"/>
      <c r="DMC627" s="178"/>
      <c r="DMD627" s="178"/>
      <c r="DME627" s="178"/>
      <c r="DMF627" s="178"/>
      <c r="DMG627" s="178"/>
      <c r="DMH627" s="178"/>
      <c r="DMI627" s="178"/>
      <c r="DMJ627" s="178"/>
      <c r="DMK627" s="178"/>
      <c r="DML627" s="178"/>
      <c r="DMM627" s="178"/>
      <c r="DMN627" s="178"/>
      <c r="DMO627" s="178"/>
      <c r="DMP627" s="178"/>
      <c r="DMQ627" s="178"/>
      <c r="DMR627" s="178"/>
      <c r="DMS627" s="178"/>
      <c r="DMT627" s="178"/>
      <c r="DMU627" s="178"/>
      <c r="DMV627" s="178"/>
      <c r="DMW627" s="178"/>
      <c r="DMX627" s="178"/>
      <c r="DMY627" s="178"/>
      <c r="DMZ627" s="178"/>
      <c r="DNA627" s="178"/>
      <c r="DNB627" s="178"/>
      <c r="DNC627" s="178"/>
      <c r="DND627" s="178"/>
      <c r="DNE627" s="178"/>
      <c r="DNF627" s="178"/>
      <c r="DNG627" s="178"/>
      <c r="DNH627" s="178"/>
      <c r="DNI627" s="178"/>
      <c r="DNJ627" s="178"/>
      <c r="DNK627" s="178"/>
      <c r="DNL627" s="178"/>
      <c r="DNM627" s="178"/>
      <c r="DNN627" s="178"/>
      <c r="DNO627" s="178"/>
      <c r="DNP627" s="178"/>
      <c r="DNQ627" s="178"/>
      <c r="DNR627" s="178"/>
      <c r="DNS627" s="178"/>
      <c r="DNT627" s="178"/>
      <c r="DNU627" s="178"/>
      <c r="DNV627" s="178"/>
      <c r="DNW627" s="178"/>
      <c r="DNX627" s="178"/>
      <c r="DNY627" s="178"/>
      <c r="DNZ627" s="178"/>
      <c r="DOA627" s="178"/>
      <c r="DOB627" s="178"/>
      <c r="DOC627" s="178"/>
      <c r="DOD627" s="178"/>
      <c r="DOE627" s="178"/>
      <c r="DOF627" s="178"/>
      <c r="DOG627" s="178"/>
      <c r="DOH627" s="178"/>
      <c r="DOI627" s="178"/>
      <c r="DOJ627" s="178"/>
      <c r="DOK627" s="178"/>
      <c r="DOL627" s="178"/>
      <c r="DOM627" s="178"/>
      <c r="DON627" s="178"/>
      <c r="DOO627" s="178"/>
      <c r="DOP627" s="178"/>
      <c r="DOQ627" s="178"/>
      <c r="DOR627" s="178"/>
      <c r="DOS627" s="178"/>
      <c r="DOT627" s="178"/>
      <c r="DOU627" s="178"/>
      <c r="DOV627" s="178"/>
      <c r="DOW627" s="178"/>
      <c r="DOX627" s="178"/>
      <c r="DOY627" s="178"/>
      <c r="DOZ627" s="178"/>
      <c r="DPA627" s="178"/>
      <c r="DPB627" s="178"/>
      <c r="DPC627" s="178"/>
      <c r="DPD627" s="178"/>
      <c r="DPE627" s="178"/>
      <c r="DPF627" s="178"/>
      <c r="DPG627" s="178"/>
      <c r="DPH627" s="178"/>
      <c r="DPI627" s="178"/>
      <c r="DPJ627" s="178"/>
      <c r="DPK627" s="178"/>
      <c r="DPL627" s="178"/>
      <c r="DPM627" s="178"/>
      <c r="DPN627" s="178"/>
      <c r="DPO627" s="178"/>
      <c r="DPP627" s="178"/>
      <c r="DPQ627" s="178"/>
      <c r="DPR627" s="178"/>
      <c r="DPS627" s="178"/>
      <c r="DPT627" s="178"/>
      <c r="DPU627" s="178"/>
      <c r="DPV627" s="178"/>
      <c r="DPW627" s="178"/>
      <c r="DPX627" s="178"/>
      <c r="DPY627" s="178"/>
      <c r="DPZ627" s="178"/>
      <c r="DQA627" s="178"/>
      <c r="DQB627" s="178"/>
      <c r="DQC627" s="178"/>
      <c r="DQD627" s="178"/>
      <c r="DQE627" s="178"/>
      <c r="DQF627" s="178"/>
      <c r="DQG627" s="178"/>
      <c r="DQH627" s="178"/>
      <c r="DQI627" s="178"/>
      <c r="DQJ627" s="178"/>
      <c r="DQK627" s="178"/>
      <c r="DQL627" s="178"/>
      <c r="DQM627" s="178"/>
      <c r="DQN627" s="178"/>
      <c r="DQO627" s="178"/>
      <c r="DQP627" s="178"/>
      <c r="DQQ627" s="178"/>
      <c r="DQR627" s="178"/>
      <c r="DQS627" s="178"/>
      <c r="DQT627" s="178"/>
      <c r="DQU627" s="178"/>
      <c r="DQV627" s="178"/>
      <c r="DQW627" s="178"/>
      <c r="DQX627" s="178"/>
      <c r="DQY627" s="178"/>
      <c r="DQZ627" s="178"/>
      <c r="DRA627" s="178"/>
      <c r="DRB627" s="178"/>
      <c r="DRC627" s="178"/>
      <c r="DRD627" s="178"/>
      <c r="DRE627" s="178"/>
      <c r="DRF627" s="178"/>
      <c r="DRG627" s="178"/>
      <c r="DRH627" s="178"/>
      <c r="DRI627" s="178"/>
      <c r="DRJ627" s="178"/>
      <c r="DRK627" s="178"/>
      <c r="DRL627" s="178"/>
      <c r="DRM627" s="178"/>
      <c r="DRN627" s="178"/>
      <c r="DRO627" s="178"/>
      <c r="DRP627" s="178"/>
      <c r="DRQ627" s="178"/>
      <c r="DRR627" s="178"/>
      <c r="DRS627" s="178"/>
      <c r="DRT627" s="178"/>
      <c r="DRU627" s="178"/>
      <c r="DRV627" s="178"/>
      <c r="DRW627" s="178"/>
      <c r="DRX627" s="178"/>
      <c r="DRY627" s="178"/>
      <c r="DRZ627" s="178"/>
      <c r="DSA627" s="178"/>
      <c r="DSB627" s="178"/>
      <c r="DSC627" s="178"/>
      <c r="DSD627" s="178"/>
      <c r="DSE627" s="178"/>
      <c r="DSF627" s="178"/>
      <c r="DSG627" s="178"/>
      <c r="DSH627" s="178"/>
      <c r="DSI627" s="178"/>
      <c r="DSJ627" s="178"/>
      <c r="DSK627" s="178"/>
      <c r="DSL627" s="178"/>
      <c r="DSM627" s="178"/>
      <c r="DSN627" s="178"/>
      <c r="DSO627" s="178"/>
      <c r="DSP627" s="178"/>
      <c r="DSQ627" s="178"/>
      <c r="DSR627" s="178"/>
      <c r="DSS627" s="178"/>
      <c r="DST627" s="178"/>
      <c r="DSU627" s="178"/>
      <c r="DSV627" s="178"/>
      <c r="DSW627" s="178"/>
      <c r="DSX627" s="178"/>
      <c r="DSY627" s="178"/>
      <c r="DSZ627" s="178"/>
      <c r="DTA627" s="178"/>
      <c r="DTB627" s="178"/>
      <c r="DTC627" s="178"/>
      <c r="DTD627" s="178"/>
      <c r="DTE627" s="178"/>
      <c r="DTF627" s="178"/>
      <c r="DTG627" s="178"/>
      <c r="DTH627" s="178"/>
      <c r="DTI627" s="178"/>
      <c r="DTJ627" s="178"/>
      <c r="DTK627" s="178"/>
      <c r="DTL627" s="178"/>
      <c r="DTM627" s="178"/>
      <c r="DTN627" s="178"/>
      <c r="DTO627" s="178"/>
      <c r="DTP627" s="178"/>
      <c r="DTQ627" s="178"/>
      <c r="DTR627" s="178"/>
      <c r="DTS627" s="178"/>
      <c r="DTT627" s="178"/>
      <c r="DTU627" s="178"/>
      <c r="DTV627" s="178"/>
      <c r="DTW627" s="178"/>
      <c r="DTX627" s="178"/>
      <c r="DTY627" s="178"/>
      <c r="DTZ627" s="178"/>
      <c r="DUA627" s="178"/>
      <c r="DUB627" s="178"/>
      <c r="DUC627" s="178"/>
      <c r="DUD627" s="178"/>
      <c r="DUE627" s="178"/>
      <c r="DUF627" s="178"/>
      <c r="DUG627" s="178"/>
      <c r="DUH627" s="178"/>
      <c r="DUI627" s="178"/>
      <c r="DUJ627" s="178"/>
      <c r="DUK627" s="178"/>
      <c r="DUL627" s="178"/>
      <c r="DUM627" s="178"/>
      <c r="DUN627" s="178"/>
      <c r="DUO627" s="178"/>
      <c r="DUP627" s="178"/>
      <c r="DUQ627" s="178"/>
      <c r="DUR627" s="178"/>
      <c r="DUS627" s="178"/>
      <c r="DUT627" s="178"/>
      <c r="DUU627" s="178"/>
      <c r="DUV627" s="178"/>
      <c r="DUW627" s="178"/>
      <c r="DUX627" s="178"/>
      <c r="DUY627" s="178"/>
      <c r="DUZ627" s="178"/>
      <c r="DVA627" s="178"/>
      <c r="DVB627" s="178"/>
      <c r="DVC627" s="178"/>
      <c r="DVD627" s="178"/>
      <c r="DVE627" s="178"/>
      <c r="DVF627" s="178"/>
      <c r="DVG627" s="178"/>
      <c r="DVH627" s="178"/>
      <c r="DVI627" s="178"/>
      <c r="DVJ627" s="178"/>
      <c r="DVK627" s="178"/>
      <c r="DVL627" s="178"/>
      <c r="DVM627" s="178"/>
      <c r="DVN627" s="178"/>
      <c r="DVO627" s="178"/>
      <c r="DVP627" s="178"/>
      <c r="DVQ627" s="178"/>
      <c r="DVR627" s="178"/>
      <c r="DVS627" s="178"/>
      <c r="DVT627" s="178"/>
      <c r="DVU627" s="178"/>
      <c r="DVV627" s="178"/>
      <c r="DVW627" s="178"/>
      <c r="DVX627" s="178"/>
      <c r="DVY627" s="178"/>
      <c r="DVZ627" s="178"/>
      <c r="DWA627" s="178"/>
      <c r="DWB627" s="178"/>
      <c r="DWC627" s="178"/>
      <c r="DWD627" s="178"/>
      <c r="DWE627" s="178"/>
      <c r="DWF627" s="178"/>
      <c r="DWG627" s="178"/>
      <c r="DWH627" s="178"/>
      <c r="DWI627" s="178"/>
      <c r="DWJ627" s="178"/>
      <c r="DWK627" s="178"/>
      <c r="DWL627" s="178"/>
      <c r="DWM627" s="178"/>
      <c r="DWN627" s="178"/>
      <c r="DWO627" s="178"/>
      <c r="DWP627" s="178"/>
      <c r="DWQ627" s="178"/>
      <c r="DWR627" s="178"/>
      <c r="DWS627" s="178"/>
      <c r="DWT627" s="178"/>
      <c r="DWU627" s="178"/>
      <c r="DWV627" s="178"/>
      <c r="DWW627" s="178"/>
      <c r="DWX627" s="178"/>
      <c r="DWY627" s="178"/>
      <c r="DWZ627" s="178"/>
      <c r="DXA627" s="178"/>
      <c r="DXB627" s="178"/>
      <c r="DXC627" s="178"/>
      <c r="DXD627" s="178"/>
      <c r="DXE627" s="178"/>
      <c r="DXF627" s="178"/>
      <c r="DXG627" s="178"/>
      <c r="DXH627" s="178"/>
      <c r="DXI627" s="178"/>
      <c r="DXJ627" s="178"/>
      <c r="DXK627" s="178"/>
      <c r="DXL627" s="178"/>
      <c r="DXM627" s="178"/>
      <c r="DXN627" s="178"/>
      <c r="DXO627" s="178"/>
      <c r="DXP627" s="178"/>
      <c r="DXQ627" s="178"/>
      <c r="DXR627" s="178"/>
      <c r="DXS627" s="178"/>
      <c r="DXT627" s="178"/>
      <c r="DXU627" s="178"/>
      <c r="DXV627" s="178"/>
      <c r="DXW627" s="178"/>
      <c r="DXX627" s="178"/>
      <c r="DXY627" s="178"/>
      <c r="DXZ627" s="178"/>
      <c r="DYA627" s="178"/>
      <c r="DYB627" s="178"/>
      <c r="DYC627" s="178"/>
      <c r="DYD627" s="178"/>
      <c r="DYE627" s="178"/>
      <c r="DYF627" s="178"/>
      <c r="DYG627" s="178"/>
      <c r="DYH627" s="178"/>
      <c r="DYI627" s="178"/>
      <c r="DYJ627" s="178"/>
      <c r="DYK627" s="178"/>
      <c r="DYL627" s="178"/>
      <c r="DYM627" s="178"/>
      <c r="DYN627" s="178"/>
      <c r="DYO627" s="178"/>
      <c r="DYP627" s="178"/>
      <c r="DYQ627" s="178"/>
      <c r="DYR627" s="178"/>
      <c r="DYS627" s="178"/>
      <c r="DYT627" s="178"/>
      <c r="DYU627" s="178"/>
      <c r="DYV627" s="178"/>
      <c r="DYW627" s="178"/>
      <c r="DYX627" s="178"/>
      <c r="DYY627" s="178"/>
      <c r="DYZ627" s="178"/>
      <c r="DZA627" s="178"/>
      <c r="DZB627" s="178"/>
      <c r="DZC627" s="178"/>
      <c r="DZD627" s="178"/>
      <c r="DZE627" s="178"/>
      <c r="DZF627" s="178"/>
      <c r="DZG627" s="178"/>
      <c r="DZH627" s="178"/>
      <c r="DZI627" s="178"/>
      <c r="DZJ627" s="178"/>
      <c r="DZK627" s="178"/>
      <c r="DZL627" s="178"/>
      <c r="DZM627" s="178"/>
      <c r="DZN627" s="178"/>
      <c r="DZO627" s="178"/>
      <c r="DZP627" s="178"/>
      <c r="DZQ627" s="178"/>
      <c r="DZR627" s="178"/>
      <c r="DZS627" s="178"/>
      <c r="DZT627" s="178"/>
      <c r="DZU627" s="178"/>
      <c r="DZV627" s="178"/>
      <c r="DZW627" s="178"/>
      <c r="DZX627" s="178"/>
      <c r="DZY627" s="178"/>
      <c r="DZZ627" s="178"/>
      <c r="EAA627" s="178"/>
      <c r="EAB627" s="178"/>
      <c r="EAC627" s="178"/>
      <c r="EAD627" s="178"/>
      <c r="EAE627" s="178"/>
      <c r="EAF627" s="178"/>
      <c r="EAG627" s="178"/>
      <c r="EAH627" s="178"/>
      <c r="EAI627" s="178"/>
      <c r="EAJ627" s="178"/>
      <c r="EAK627" s="178"/>
      <c r="EAL627" s="178"/>
      <c r="EAM627" s="178"/>
      <c r="EAN627" s="178"/>
      <c r="EAO627" s="178"/>
      <c r="EAP627" s="178"/>
      <c r="EAQ627" s="178"/>
      <c r="EAR627" s="178"/>
      <c r="EAS627" s="178"/>
      <c r="EAT627" s="178"/>
      <c r="EAU627" s="178"/>
      <c r="EAV627" s="178"/>
      <c r="EAW627" s="178"/>
      <c r="EAX627" s="178"/>
      <c r="EAY627" s="178"/>
      <c r="EAZ627" s="178"/>
      <c r="EBA627" s="178"/>
      <c r="EBB627" s="178"/>
      <c r="EBC627" s="178"/>
      <c r="EBD627" s="178"/>
      <c r="EBE627" s="178"/>
      <c r="EBF627" s="178"/>
      <c r="EBG627" s="178"/>
      <c r="EBH627" s="178"/>
      <c r="EBI627" s="178"/>
      <c r="EBJ627" s="178"/>
      <c r="EBK627" s="178"/>
      <c r="EBL627" s="178"/>
      <c r="EBM627" s="178"/>
      <c r="EBN627" s="178"/>
      <c r="EBO627" s="178"/>
      <c r="EBP627" s="178"/>
      <c r="EBQ627" s="178"/>
      <c r="EBR627" s="178"/>
      <c r="EBS627" s="178"/>
      <c r="EBT627" s="178"/>
      <c r="EBU627" s="178"/>
      <c r="EBV627" s="178"/>
      <c r="EBW627" s="178"/>
      <c r="EBX627" s="178"/>
      <c r="EBY627" s="178"/>
      <c r="EBZ627" s="178"/>
      <c r="ECA627" s="178"/>
      <c r="ECB627" s="178"/>
      <c r="ECC627" s="178"/>
      <c r="ECD627" s="178"/>
      <c r="ECE627" s="178"/>
      <c r="ECF627" s="178"/>
      <c r="ECG627" s="178"/>
      <c r="ECH627" s="178"/>
      <c r="ECI627" s="178"/>
      <c r="ECJ627" s="178"/>
      <c r="ECK627" s="178"/>
      <c r="ECL627" s="178"/>
      <c r="ECM627" s="178"/>
      <c r="ECN627" s="178"/>
      <c r="ECO627" s="178"/>
      <c r="ECP627" s="178"/>
      <c r="ECQ627" s="178"/>
      <c r="ECR627" s="178"/>
      <c r="ECS627" s="178"/>
      <c r="ECT627" s="178"/>
      <c r="ECU627" s="178"/>
      <c r="ECV627" s="178"/>
      <c r="ECW627" s="178"/>
      <c r="ECX627" s="178"/>
      <c r="ECY627" s="178"/>
      <c r="ECZ627" s="178"/>
      <c r="EDA627" s="178"/>
      <c r="EDB627" s="178"/>
      <c r="EDC627" s="178"/>
      <c r="EDD627" s="178"/>
      <c r="EDE627" s="178"/>
      <c r="EDF627" s="178"/>
      <c r="EDG627" s="178"/>
      <c r="EDH627" s="178"/>
      <c r="EDI627" s="178"/>
      <c r="EDJ627" s="178"/>
      <c r="EDK627" s="178"/>
      <c r="EDL627" s="178"/>
      <c r="EDM627" s="178"/>
      <c r="EDN627" s="178"/>
      <c r="EDO627" s="178"/>
      <c r="EDP627" s="178"/>
      <c r="EDQ627" s="178"/>
      <c r="EDR627" s="178"/>
      <c r="EDS627" s="178"/>
      <c r="EDT627" s="178"/>
      <c r="EDU627" s="178"/>
      <c r="EDV627" s="178"/>
      <c r="EDW627" s="178"/>
      <c r="EDX627" s="178"/>
      <c r="EDY627" s="178"/>
      <c r="EDZ627" s="178"/>
      <c r="EEA627" s="178"/>
      <c r="EEB627" s="178"/>
      <c r="EEC627" s="178"/>
      <c r="EED627" s="178"/>
      <c r="EEE627" s="178"/>
      <c r="EEF627" s="178"/>
      <c r="EEG627" s="178"/>
      <c r="EEH627" s="178"/>
      <c r="EEI627" s="178"/>
      <c r="EEJ627" s="178"/>
      <c r="EEK627" s="178"/>
      <c r="EEL627" s="178"/>
      <c r="EEM627" s="178"/>
      <c r="EEN627" s="178"/>
      <c r="EEO627" s="178"/>
      <c r="EEP627" s="178"/>
      <c r="EEQ627" s="178"/>
      <c r="EER627" s="178"/>
      <c r="EES627" s="178"/>
      <c r="EET627" s="178"/>
      <c r="EEU627" s="178"/>
      <c r="EEV627" s="178"/>
      <c r="EEW627" s="178"/>
      <c r="EEX627" s="178"/>
      <c r="EEY627" s="178"/>
      <c r="EEZ627" s="178"/>
      <c r="EFA627" s="178"/>
      <c r="EFB627" s="178"/>
      <c r="EFC627" s="178"/>
      <c r="EFD627" s="178"/>
      <c r="EFE627" s="178"/>
      <c r="EFF627" s="178"/>
      <c r="EFG627" s="178"/>
      <c r="EFH627" s="178"/>
      <c r="EFI627" s="178"/>
      <c r="EFJ627" s="178"/>
      <c r="EFK627" s="178"/>
      <c r="EFL627" s="178"/>
      <c r="EFM627" s="178"/>
      <c r="EFN627" s="178"/>
      <c r="EFO627" s="178"/>
      <c r="EFP627" s="178"/>
      <c r="EFQ627" s="178"/>
      <c r="EFR627" s="178"/>
      <c r="EFS627" s="178"/>
      <c r="EFT627" s="178"/>
      <c r="EFU627" s="178"/>
      <c r="EFV627" s="178"/>
      <c r="EFW627" s="178"/>
      <c r="EFX627" s="178"/>
      <c r="EFY627" s="178"/>
      <c r="EFZ627" s="178"/>
      <c r="EGA627" s="178"/>
      <c r="EGB627" s="178"/>
      <c r="EGC627" s="178"/>
      <c r="EGD627" s="178"/>
      <c r="EGE627" s="178"/>
      <c r="EGF627" s="178"/>
      <c r="EGG627" s="178"/>
      <c r="EGH627" s="178"/>
      <c r="EGI627" s="178"/>
      <c r="EGJ627" s="178"/>
      <c r="EGK627" s="178"/>
      <c r="EGL627" s="178"/>
      <c r="EGM627" s="178"/>
      <c r="EGN627" s="178"/>
      <c r="EGO627" s="178"/>
      <c r="EGP627" s="178"/>
      <c r="EGQ627" s="178"/>
      <c r="EGR627" s="178"/>
      <c r="EGS627" s="178"/>
      <c r="EGT627" s="178"/>
      <c r="EGU627" s="178"/>
      <c r="EGV627" s="178"/>
      <c r="EGW627" s="178"/>
      <c r="EGX627" s="178"/>
      <c r="EGY627" s="178"/>
      <c r="EGZ627" s="178"/>
      <c r="EHA627" s="178"/>
      <c r="EHB627" s="178"/>
      <c r="EHC627" s="178"/>
      <c r="EHD627" s="178"/>
      <c r="EHE627" s="178"/>
      <c r="EHF627" s="178"/>
      <c r="EHG627" s="178"/>
      <c r="EHH627" s="178"/>
      <c r="EHI627" s="178"/>
      <c r="EHJ627" s="178"/>
      <c r="EHK627" s="178"/>
      <c r="EHL627" s="178"/>
      <c r="EHM627" s="178"/>
      <c r="EHN627" s="178"/>
      <c r="EHO627" s="178"/>
      <c r="EHP627" s="178"/>
      <c r="EHQ627" s="178"/>
      <c r="EHR627" s="178"/>
      <c r="EHS627" s="178"/>
      <c r="EHT627" s="178"/>
      <c r="EHU627" s="178"/>
      <c r="EHV627" s="178"/>
      <c r="EHW627" s="178"/>
      <c r="EHX627" s="178"/>
      <c r="EHY627" s="178"/>
      <c r="EHZ627" s="178"/>
      <c r="EIA627" s="178"/>
      <c r="EIB627" s="178"/>
      <c r="EIC627" s="178"/>
      <c r="EID627" s="178"/>
      <c r="EIE627" s="178"/>
      <c r="EIF627" s="178"/>
      <c r="EIG627" s="178"/>
      <c r="EIH627" s="178"/>
      <c r="EII627" s="178"/>
      <c r="EIJ627" s="178"/>
      <c r="EIK627" s="178"/>
      <c r="EIL627" s="178"/>
      <c r="EIM627" s="178"/>
      <c r="EIN627" s="178"/>
      <c r="EIO627" s="178"/>
      <c r="EIP627" s="178"/>
      <c r="EIQ627" s="178"/>
      <c r="EIR627" s="178"/>
      <c r="EIS627" s="178"/>
      <c r="EIT627" s="178"/>
      <c r="EIU627" s="178"/>
      <c r="EIV627" s="178"/>
      <c r="EIW627" s="178"/>
      <c r="EIX627" s="178"/>
      <c r="EIY627" s="178"/>
      <c r="EIZ627" s="178"/>
      <c r="EJA627" s="178"/>
      <c r="EJB627" s="178"/>
      <c r="EJC627" s="178"/>
      <c r="EJD627" s="178"/>
      <c r="EJE627" s="178"/>
      <c r="EJF627" s="178"/>
      <c r="EJG627" s="178"/>
      <c r="EJH627" s="178"/>
      <c r="EJI627" s="178"/>
      <c r="EJJ627" s="178"/>
      <c r="EJK627" s="178"/>
      <c r="EJL627" s="178"/>
      <c r="EJM627" s="178"/>
      <c r="EJN627" s="178"/>
      <c r="EJO627" s="178"/>
      <c r="EJP627" s="178"/>
      <c r="EJQ627" s="178"/>
      <c r="EJR627" s="178"/>
      <c r="EJS627" s="178"/>
      <c r="EJT627" s="178"/>
      <c r="EJU627" s="178"/>
      <c r="EJV627" s="178"/>
      <c r="EJW627" s="178"/>
      <c r="EJX627" s="178"/>
      <c r="EJY627" s="178"/>
      <c r="EJZ627" s="178"/>
      <c r="EKA627" s="178"/>
      <c r="EKB627" s="178"/>
      <c r="EKC627" s="178"/>
      <c r="EKD627" s="178"/>
      <c r="EKE627" s="178"/>
      <c r="EKF627" s="178"/>
      <c r="EKG627" s="178"/>
      <c r="EKH627" s="178"/>
      <c r="EKI627" s="178"/>
      <c r="EKJ627" s="178"/>
      <c r="EKK627" s="178"/>
      <c r="EKL627" s="178"/>
      <c r="EKM627" s="178"/>
      <c r="EKN627" s="178"/>
      <c r="EKO627" s="178"/>
      <c r="EKP627" s="178"/>
      <c r="EKQ627" s="178"/>
      <c r="EKR627" s="178"/>
      <c r="EKS627" s="178"/>
      <c r="EKT627" s="178"/>
      <c r="EKU627" s="178"/>
      <c r="EKV627" s="178"/>
      <c r="EKW627" s="178"/>
      <c r="EKX627" s="178"/>
      <c r="EKY627" s="178"/>
      <c r="EKZ627" s="178"/>
      <c r="ELA627" s="178"/>
      <c r="ELB627" s="178"/>
      <c r="ELC627" s="178"/>
      <c r="ELD627" s="178"/>
      <c r="ELE627" s="178"/>
      <c r="ELF627" s="178"/>
      <c r="ELG627" s="178"/>
      <c r="ELH627" s="178"/>
      <c r="ELI627" s="178"/>
      <c r="ELJ627" s="178"/>
      <c r="ELK627" s="178"/>
      <c r="ELL627" s="178"/>
      <c r="ELM627" s="178"/>
      <c r="ELN627" s="178"/>
      <c r="ELO627" s="178"/>
      <c r="ELP627" s="178"/>
      <c r="ELQ627" s="178"/>
      <c r="ELR627" s="178"/>
      <c r="ELS627" s="178"/>
      <c r="ELT627" s="178"/>
      <c r="ELU627" s="178"/>
      <c r="ELV627" s="178"/>
      <c r="ELW627" s="178"/>
      <c r="ELX627" s="178"/>
      <c r="ELY627" s="178"/>
      <c r="ELZ627" s="178"/>
      <c r="EMA627" s="178"/>
      <c r="EMB627" s="178"/>
      <c r="EMC627" s="178"/>
      <c r="EMD627" s="178"/>
      <c r="EME627" s="178"/>
      <c r="EMF627" s="178"/>
      <c r="EMG627" s="178"/>
      <c r="EMH627" s="178"/>
      <c r="EMI627" s="178"/>
      <c r="EMJ627" s="178"/>
      <c r="EMK627" s="178"/>
      <c r="EML627" s="178"/>
      <c r="EMM627" s="178"/>
      <c r="EMN627" s="178"/>
      <c r="EMO627" s="178"/>
      <c r="EMP627" s="178"/>
      <c r="EMQ627" s="178"/>
      <c r="EMR627" s="178"/>
      <c r="EMS627" s="178"/>
      <c r="EMT627" s="178"/>
      <c r="EMU627" s="178"/>
      <c r="EMV627" s="178"/>
      <c r="EMW627" s="178"/>
      <c r="EMX627" s="178"/>
      <c r="EMY627" s="178"/>
      <c r="EMZ627" s="178"/>
      <c r="ENA627" s="178"/>
      <c r="ENB627" s="178"/>
      <c r="ENC627" s="178"/>
      <c r="END627" s="178"/>
      <c r="ENE627" s="178"/>
      <c r="ENF627" s="178"/>
      <c r="ENG627" s="178"/>
      <c r="ENH627" s="178"/>
      <c r="ENI627" s="178"/>
      <c r="ENJ627" s="178"/>
      <c r="ENK627" s="178"/>
      <c r="ENL627" s="178"/>
      <c r="ENM627" s="178"/>
      <c r="ENN627" s="178"/>
      <c r="ENO627" s="178"/>
      <c r="ENP627" s="178"/>
      <c r="ENQ627" s="178"/>
      <c r="ENR627" s="178"/>
      <c r="ENS627" s="178"/>
      <c r="ENT627" s="178"/>
      <c r="ENU627" s="178"/>
      <c r="ENV627" s="178"/>
      <c r="ENW627" s="178"/>
      <c r="ENX627" s="178"/>
      <c r="ENY627" s="178"/>
      <c r="ENZ627" s="178"/>
      <c r="EOA627" s="178"/>
      <c r="EOB627" s="178"/>
      <c r="EOC627" s="178"/>
      <c r="EOD627" s="178"/>
      <c r="EOE627" s="178"/>
      <c r="EOF627" s="178"/>
      <c r="EOG627" s="178"/>
      <c r="EOH627" s="178"/>
      <c r="EOI627" s="178"/>
      <c r="EOJ627" s="178"/>
      <c r="EOK627" s="178"/>
      <c r="EOL627" s="178"/>
      <c r="EOM627" s="178"/>
      <c r="EON627" s="178"/>
      <c r="EOO627" s="178"/>
      <c r="EOP627" s="178"/>
      <c r="EOQ627" s="178"/>
      <c r="EOR627" s="178"/>
      <c r="EOS627" s="178"/>
      <c r="EOT627" s="178"/>
      <c r="EOU627" s="178"/>
      <c r="EOV627" s="178"/>
      <c r="EOW627" s="178"/>
      <c r="EOX627" s="178"/>
      <c r="EOY627" s="178"/>
      <c r="EOZ627" s="178"/>
      <c r="EPA627" s="178"/>
      <c r="EPB627" s="178"/>
      <c r="EPC627" s="178"/>
      <c r="EPD627" s="178"/>
      <c r="EPE627" s="178"/>
      <c r="EPF627" s="178"/>
      <c r="EPG627" s="178"/>
      <c r="EPH627" s="178"/>
      <c r="EPI627" s="178"/>
      <c r="EPJ627" s="178"/>
      <c r="EPK627" s="178"/>
      <c r="EPL627" s="178"/>
      <c r="EPM627" s="178"/>
      <c r="EPN627" s="178"/>
      <c r="EPO627" s="178"/>
      <c r="EPP627" s="178"/>
      <c r="EPQ627" s="178"/>
      <c r="EPR627" s="178"/>
      <c r="EPS627" s="178"/>
      <c r="EPT627" s="178"/>
      <c r="EPU627" s="178"/>
      <c r="EPV627" s="178"/>
      <c r="EPW627" s="178"/>
      <c r="EPX627" s="178"/>
      <c r="EPY627" s="178"/>
      <c r="EPZ627" s="178"/>
      <c r="EQA627" s="178"/>
      <c r="EQB627" s="178"/>
      <c r="EQC627" s="178"/>
      <c r="EQD627" s="178"/>
      <c r="EQE627" s="178"/>
      <c r="EQF627" s="178"/>
      <c r="EQG627" s="178"/>
      <c r="EQH627" s="178"/>
      <c r="EQI627" s="178"/>
      <c r="EQJ627" s="178"/>
      <c r="EQK627" s="178"/>
      <c r="EQL627" s="178"/>
      <c r="EQM627" s="178"/>
      <c r="EQN627" s="178"/>
      <c r="EQO627" s="178"/>
      <c r="EQP627" s="178"/>
      <c r="EQQ627" s="178"/>
      <c r="EQR627" s="178"/>
      <c r="EQS627" s="178"/>
      <c r="EQT627" s="178"/>
      <c r="EQU627" s="178"/>
      <c r="EQV627" s="178"/>
      <c r="EQW627" s="178"/>
      <c r="EQX627" s="178"/>
      <c r="EQY627" s="178"/>
      <c r="EQZ627" s="178"/>
      <c r="ERA627" s="178"/>
      <c r="ERB627" s="178"/>
      <c r="ERC627" s="178"/>
      <c r="ERD627" s="178"/>
      <c r="ERE627" s="178"/>
      <c r="ERF627" s="178"/>
      <c r="ERG627" s="178"/>
      <c r="ERH627" s="178"/>
      <c r="ERI627" s="178"/>
      <c r="ERJ627" s="178"/>
      <c r="ERK627" s="178"/>
      <c r="ERL627" s="178"/>
      <c r="ERM627" s="178"/>
      <c r="ERN627" s="178"/>
      <c r="ERO627" s="178"/>
      <c r="ERP627" s="178"/>
      <c r="ERQ627" s="178"/>
      <c r="ERR627" s="178"/>
      <c r="ERS627" s="178"/>
      <c r="ERT627" s="178"/>
      <c r="ERU627" s="178"/>
      <c r="ERV627" s="178"/>
      <c r="ERW627" s="178"/>
      <c r="ERX627" s="178"/>
      <c r="ERY627" s="178"/>
      <c r="ERZ627" s="178"/>
      <c r="ESA627" s="178"/>
      <c r="ESB627" s="178"/>
      <c r="ESC627" s="178"/>
      <c r="ESD627" s="178"/>
      <c r="ESE627" s="178"/>
      <c r="ESF627" s="178"/>
      <c r="ESG627" s="178"/>
      <c r="ESH627" s="178"/>
      <c r="ESI627" s="178"/>
      <c r="ESJ627" s="178"/>
      <c r="ESK627" s="178"/>
      <c r="ESL627" s="178"/>
      <c r="ESM627" s="178"/>
      <c r="ESN627" s="178"/>
      <c r="ESO627" s="178"/>
      <c r="ESP627" s="178"/>
      <c r="ESQ627" s="178"/>
      <c r="ESR627" s="178"/>
      <c r="ESS627" s="178"/>
      <c r="EST627" s="178"/>
      <c r="ESU627" s="178"/>
      <c r="ESV627" s="178"/>
      <c r="ESW627" s="178"/>
      <c r="ESX627" s="178"/>
      <c r="ESY627" s="178"/>
      <c r="ESZ627" s="178"/>
      <c r="ETA627" s="178"/>
      <c r="ETB627" s="178"/>
      <c r="ETC627" s="178"/>
      <c r="ETD627" s="178"/>
      <c r="ETE627" s="178"/>
      <c r="ETF627" s="178"/>
      <c r="ETG627" s="178"/>
      <c r="ETH627" s="178"/>
      <c r="ETI627" s="178"/>
      <c r="ETJ627" s="178"/>
      <c r="ETK627" s="178"/>
      <c r="ETL627" s="178"/>
      <c r="ETM627" s="178"/>
      <c r="ETN627" s="178"/>
      <c r="ETO627" s="178"/>
      <c r="ETP627" s="178"/>
      <c r="ETQ627" s="178"/>
      <c r="ETR627" s="178"/>
      <c r="ETS627" s="178"/>
      <c r="ETT627" s="178"/>
      <c r="ETU627" s="178"/>
      <c r="ETV627" s="178"/>
      <c r="ETW627" s="178"/>
      <c r="ETX627" s="178"/>
      <c r="ETY627" s="178"/>
      <c r="ETZ627" s="178"/>
      <c r="EUA627" s="178"/>
      <c r="EUB627" s="178"/>
      <c r="EUC627" s="178"/>
      <c r="EUD627" s="178"/>
      <c r="EUE627" s="178"/>
      <c r="EUF627" s="178"/>
      <c r="EUG627" s="178"/>
      <c r="EUH627" s="178"/>
      <c r="EUI627" s="178"/>
      <c r="EUJ627" s="178"/>
      <c r="EUK627" s="178"/>
      <c r="EUL627" s="178"/>
      <c r="EUM627" s="178"/>
      <c r="EUN627" s="178"/>
      <c r="EUO627" s="178"/>
      <c r="EUP627" s="178"/>
      <c r="EUQ627" s="178"/>
      <c r="EUR627" s="178"/>
      <c r="EUS627" s="178"/>
      <c r="EUT627" s="178"/>
      <c r="EUU627" s="178"/>
      <c r="EUV627" s="178"/>
      <c r="EUW627" s="178"/>
      <c r="EUX627" s="178"/>
      <c r="EUY627" s="178"/>
      <c r="EUZ627" s="178"/>
      <c r="EVA627" s="178"/>
      <c r="EVB627" s="178"/>
      <c r="EVC627" s="178"/>
      <c r="EVD627" s="178"/>
      <c r="EVE627" s="178"/>
      <c r="EVF627" s="178"/>
      <c r="EVG627" s="178"/>
      <c r="EVH627" s="178"/>
      <c r="EVI627" s="178"/>
      <c r="EVJ627" s="178"/>
      <c r="EVK627" s="178"/>
      <c r="EVL627" s="178"/>
      <c r="EVM627" s="178"/>
      <c r="EVN627" s="178"/>
      <c r="EVO627" s="178"/>
      <c r="EVP627" s="178"/>
      <c r="EVQ627" s="178"/>
      <c r="EVR627" s="178"/>
      <c r="EVS627" s="178"/>
      <c r="EVT627" s="178"/>
      <c r="EVU627" s="178"/>
      <c r="EVV627" s="178"/>
      <c r="EVW627" s="178"/>
      <c r="EVX627" s="178"/>
      <c r="EVY627" s="178"/>
      <c r="EVZ627" s="178"/>
      <c r="EWA627" s="178"/>
      <c r="EWB627" s="178"/>
      <c r="EWC627" s="178"/>
      <c r="EWD627" s="178"/>
      <c r="EWE627" s="178"/>
      <c r="EWF627" s="178"/>
      <c r="EWG627" s="178"/>
      <c r="EWH627" s="178"/>
      <c r="EWI627" s="178"/>
      <c r="EWJ627" s="178"/>
      <c r="EWK627" s="178"/>
      <c r="EWL627" s="178"/>
      <c r="EWM627" s="178"/>
      <c r="EWN627" s="178"/>
      <c r="EWO627" s="178"/>
      <c r="EWP627" s="178"/>
      <c r="EWQ627" s="178"/>
      <c r="EWR627" s="178"/>
      <c r="EWS627" s="178"/>
      <c r="EWT627" s="178"/>
      <c r="EWU627" s="178"/>
      <c r="EWV627" s="178"/>
      <c r="EWW627" s="178"/>
      <c r="EWX627" s="178"/>
      <c r="EWY627" s="178"/>
      <c r="EWZ627" s="178"/>
      <c r="EXA627" s="178"/>
      <c r="EXB627" s="178"/>
      <c r="EXC627" s="178"/>
      <c r="EXD627" s="178"/>
      <c r="EXE627" s="178"/>
      <c r="EXF627" s="178"/>
      <c r="EXG627" s="178"/>
      <c r="EXH627" s="178"/>
      <c r="EXI627" s="178"/>
      <c r="EXJ627" s="178"/>
      <c r="EXK627" s="178"/>
      <c r="EXL627" s="178"/>
      <c r="EXM627" s="178"/>
      <c r="EXN627" s="178"/>
      <c r="EXO627" s="178"/>
      <c r="EXP627" s="178"/>
      <c r="EXQ627" s="178"/>
      <c r="EXR627" s="178"/>
      <c r="EXS627" s="178"/>
      <c r="EXT627" s="178"/>
      <c r="EXU627" s="178"/>
      <c r="EXV627" s="178"/>
      <c r="EXW627" s="178"/>
      <c r="EXX627" s="178"/>
      <c r="EXY627" s="178"/>
      <c r="EXZ627" s="178"/>
      <c r="EYA627" s="178"/>
      <c r="EYB627" s="178"/>
      <c r="EYC627" s="178"/>
      <c r="EYD627" s="178"/>
      <c r="EYE627" s="178"/>
      <c r="EYF627" s="178"/>
      <c r="EYG627" s="178"/>
      <c r="EYH627" s="178"/>
      <c r="EYI627" s="178"/>
      <c r="EYJ627" s="178"/>
      <c r="EYK627" s="178"/>
      <c r="EYL627" s="178"/>
      <c r="EYM627" s="178"/>
      <c r="EYN627" s="178"/>
      <c r="EYO627" s="178"/>
      <c r="EYP627" s="178"/>
      <c r="EYQ627" s="178"/>
      <c r="EYR627" s="178"/>
      <c r="EYS627" s="178"/>
      <c r="EYT627" s="178"/>
      <c r="EYU627" s="178"/>
      <c r="EYV627" s="178"/>
      <c r="EYW627" s="178"/>
      <c r="EYX627" s="178"/>
      <c r="EYY627" s="178"/>
      <c r="EYZ627" s="178"/>
      <c r="EZA627" s="178"/>
      <c r="EZB627" s="178"/>
      <c r="EZC627" s="178"/>
      <c r="EZD627" s="178"/>
      <c r="EZE627" s="178"/>
      <c r="EZF627" s="178"/>
      <c r="EZG627" s="178"/>
      <c r="EZH627" s="178"/>
      <c r="EZI627" s="178"/>
      <c r="EZJ627" s="178"/>
      <c r="EZK627" s="178"/>
      <c r="EZL627" s="178"/>
      <c r="EZM627" s="178"/>
      <c r="EZN627" s="178"/>
      <c r="EZO627" s="178"/>
      <c r="EZP627" s="178"/>
      <c r="EZQ627" s="178"/>
      <c r="EZR627" s="178"/>
      <c r="EZS627" s="178"/>
      <c r="EZT627" s="178"/>
      <c r="EZU627" s="178"/>
      <c r="EZV627" s="178"/>
      <c r="EZW627" s="178"/>
      <c r="EZX627" s="178"/>
      <c r="EZY627" s="178"/>
      <c r="EZZ627" s="178"/>
      <c r="FAA627" s="178"/>
      <c r="FAB627" s="178"/>
      <c r="FAC627" s="178"/>
      <c r="FAD627" s="178"/>
      <c r="FAE627" s="178"/>
      <c r="FAF627" s="178"/>
      <c r="FAG627" s="178"/>
      <c r="FAH627" s="178"/>
      <c r="FAI627" s="178"/>
      <c r="FAJ627" s="178"/>
      <c r="FAK627" s="178"/>
      <c r="FAL627" s="178"/>
      <c r="FAM627" s="178"/>
      <c r="FAN627" s="178"/>
      <c r="FAO627" s="178"/>
      <c r="FAP627" s="178"/>
      <c r="FAQ627" s="178"/>
      <c r="FAR627" s="178"/>
      <c r="FAS627" s="178"/>
      <c r="FAT627" s="178"/>
      <c r="FAU627" s="178"/>
      <c r="FAV627" s="178"/>
      <c r="FAW627" s="178"/>
      <c r="FAX627" s="178"/>
      <c r="FAY627" s="178"/>
      <c r="FAZ627" s="178"/>
      <c r="FBA627" s="178"/>
      <c r="FBB627" s="178"/>
      <c r="FBC627" s="178"/>
      <c r="FBD627" s="178"/>
      <c r="FBE627" s="178"/>
      <c r="FBF627" s="178"/>
      <c r="FBG627" s="178"/>
      <c r="FBH627" s="178"/>
      <c r="FBI627" s="178"/>
      <c r="FBJ627" s="178"/>
      <c r="FBK627" s="178"/>
      <c r="FBL627" s="178"/>
      <c r="FBM627" s="178"/>
      <c r="FBN627" s="178"/>
      <c r="FBO627" s="178"/>
      <c r="FBP627" s="178"/>
      <c r="FBQ627" s="178"/>
      <c r="FBR627" s="178"/>
      <c r="FBS627" s="178"/>
      <c r="FBT627" s="178"/>
      <c r="FBU627" s="178"/>
      <c r="FBV627" s="178"/>
      <c r="FBW627" s="178"/>
      <c r="FBX627" s="178"/>
      <c r="FBY627" s="178"/>
      <c r="FBZ627" s="178"/>
      <c r="FCA627" s="178"/>
      <c r="FCB627" s="178"/>
      <c r="FCC627" s="178"/>
      <c r="FCD627" s="178"/>
      <c r="FCE627" s="178"/>
      <c r="FCF627" s="178"/>
      <c r="FCG627" s="178"/>
      <c r="FCH627" s="178"/>
      <c r="FCI627" s="178"/>
      <c r="FCJ627" s="178"/>
      <c r="FCK627" s="178"/>
      <c r="FCL627" s="178"/>
      <c r="FCM627" s="178"/>
      <c r="FCN627" s="178"/>
      <c r="FCO627" s="178"/>
      <c r="FCP627" s="178"/>
      <c r="FCQ627" s="178"/>
      <c r="FCR627" s="178"/>
      <c r="FCS627" s="178"/>
      <c r="FCT627" s="178"/>
      <c r="FCU627" s="178"/>
      <c r="FCV627" s="178"/>
      <c r="FCW627" s="178"/>
      <c r="FCX627" s="178"/>
      <c r="FCY627" s="178"/>
      <c r="FCZ627" s="178"/>
      <c r="FDA627" s="178"/>
      <c r="FDB627" s="178"/>
      <c r="FDC627" s="178"/>
      <c r="FDD627" s="178"/>
      <c r="FDE627" s="178"/>
      <c r="FDF627" s="178"/>
      <c r="FDG627" s="178"/>
      <c r="FDH627" s="178"/>
      <c r="FDI627" s="178"/>
      <c r="FDJ627" s="178"/>
      <c r="FDK627" s="178"/>
      <c r="FDL627" s="178"/>
      <c r="FDM627" s="178"/>
      <c r="FDN627" s="178"/>
      <c r="FDO627" s="178"/>
      <c r="FDP627" s="178"/>
      <c r="FDQ627" s="178"/>
      <c r="FDR627" s="178"/>
      <c r="FDS627" s="178"/>
      <c r="FDT627" s="178"/>
      <c r="FDU627" s="178"/>
      <c r="FDV627" s="178"/>
      <c r="FDW627" s="178"/>
      <c r="FDX627" s="178"/>
      <c r="FDY627" s="178"/>
      <c r="FDZ627" s="178"/>
      <c r="FEA627" s="178"/>
      <c r="FEB627" s="178"/>
      <c r="FEC627" s="178"/>
      <c r="FED627" s="178"/>
      <c r="FEE627" s="178"/>
      <c r="FEF627" s="178"/>
      <c r="FEG627" s="178"/>
      <c r="FEH627" s="178"/>
      <c r="FEI627" s="178"/>
      <c r="FEJ627" s="178"/>
      <c r="FEK627" s="178"/>
      <c r="FEL627" s="178"/>
      <c r="FEM627" s="178"/>
      <c r="FEN627" s="178"/>
      <c r="FEO627" s="178"/>
      <c r="FEP627" s="178"/>
      <c r="FEQ627" s="178"/>
      <c r="FER627" s="178"/>
      <c r="FES627" s="178"/>
      <c r="FET627" s="178"/>
      <c r="FEU627" s="178"/>
      <c r="FEV627" s="178"/>
      <c r="FEW627" s="178"/>
      <c r="FEX627" s="178"/>
      <c r="FEY627" s="178"/>
      <c r="FEZ627" s="178"/>
      <c r="FFA627" s="178"/>
      <c r="FFB627" s="178"/>
      <c r="FFC627" s="178"/>
      <c r="FFD627" s="178"/>
      <c r="FFE627" s="178"/>
      <c r="FFF627" s="178"/>
      <c r="FFG627" s="178"/>
      <c r="FFH627" s="178"/>
      <c r="FFI627" s="178"/>
      <c r="FFJ627" s="178"/>
      <c r="FFK627" s="178"/>
      <c r="FFL627" s="178"/>
      <c r="FFM627" s="178"/>
      <c r="FFN627" s="178"/>
      <c r="FFO627" s="178"/>
      <c r="FFP627" s="178"/>
      <c r="FFQ627" s="178"/>
      <c r="FFR627" s="178"/>
      <c r="FFS627" s="178"/>
      <c r="FFT627" s="178"/>
      <c r="FFU627" s="178"/>
      <c r="FFV627" s="178"/>
      <c r="FFW627" s="178"/>
      <c r="FFX627" s="178"/>
      <c r="FFY627" s="178"/>
      <c r="FFZ627" s="178"/>
      <c r="FGA627" s="178"/>
      <c r="FGB627" s="178"/>
      <c r="FGC627" s="178"/>
      <c r="FGD627" s="178"/>
      <c r="FGE627" s="178"/>
      <c r="FGF627" s="178"/>
      <c r="FGG627" s="178"/>
      <c r="FGH627" s="178"/>
      <c r="FGI627" s="178"/>
      <c r="FGJ627" s="178"/>
      <c r="FGK627" s="178"/>
      <c r="FGL627" s="178"/>
      <c r="FGM627" s="178"/>
      <c r="FGN627" s="178"/>
      <c r="FGO627" s="178"/>
      <c r="FGP627" s="178"/>
      <c r="FGQ627" s="178"/>
      <c r="FGR627" s="178"/>
      <c r="FGS627" s="178"/>
      <c r="FGT627" s="178"/>
      <c r="FGU627" s="178"/>
      <c r="FGV627" s="178"/>
      <c r="FGW627" s="178"/>
      <c r="FGX627" s="178"/>
      <c r="FGY627" s="178"/>
      <c r="FGZ627" s="178"/>
      <c r="FHA627" s="178"/>
      <c r="FHB627" s="178"/>
      <c r="FHC627" s="178"/>
      <c r="FHD627" s="178"/>
      <c r="FHE627" s="178"/>
      <c r="FHF627" s="178"/>
      <c r="FHG627" s="178"/>
      <c r="FHH627" s="178"/>
      <c r="FHI627" s="178"/>
      <c r="FHJ627" s="178"/>
      <c r="FHK627" s="178"/>
      <c r="FHL627" s="178"/>
      <c r="FHM627" s="178"/>
      <c r="FHN627" s="178"/>
      <c r="FHO627" s="178"/>
      <c r="FHP627" s="178"/>
      <c r="FHQ627" s="178"/>
      <c r="FHR627" s="178"/>
      <c r="FHS627" s="178"/>
      <c r="FHT627" s="178"/>
      <c r="FHU627" s="178"/>
      <c r="FHV627" s="178"/>
      <c r="FHW627" s="178"/>
      <c r="FHX627" s="178"/>
      <c r="FHY627" s="178"/>
      <c r="FHZ627" s="178"/>
      <c r="FIA627" s="178"/>
      <c r="FIB627" s="178"/>
      <c r="FIC627" s="178"/>
      <c r="FID627" s="178"/>
      <c r="FIE627" s="178"/>
      <c r="FIF627" s="178"/>
      <c r="FIG627" s="178"/>
      <c r="FIH627" s="178"/>
      <c r="FII627" s="178"/>
      <c r="FIJ627" s="178"/>
      <c r="FIK627" s="178"/>
      <c r="FIL627" s="178"/>
      <c r="FIM627" s="178"/>
      <c r="FIN627" s="178"/>
      <c r="FIO627" s="178"/>
      <c r="FIP627" s="178"/>
      <c r="FIQ627" s="178"/>
      <c r="FIR627" s="178"/>
      <c r="FIS627" s="178"/>
      <c r="FIT627" s="178"/>
      <c r="FIU627" s="178"/>
      <c r="FIV627" s="178"/>
      <c r="FIW627" s="178"/>
      <c r="FIX627" s="178"/>
      <c r="FIY627" s="178"/>
      <c r="FIZ627" s="178"/>
      <c r="FJA627" s="178"/>
      <c r="FJB627" s="178"/>
      <c r="FJC627" s="178"/>
      <c r="FJD627" s="178"/>
      <c r="FJE627" s="178"/>
      <c r="FJF627" s="178"/>
      <c r="FJG627" s="178"/>
      <c r="FJH627" s="178"/>
      <c r="FJI627" s="178"/>
      <c r="FJJ627" s="178"/>
      <c r="FJK627" s="178"/>
      <c r="FJL627" s="178"/>
      <c r="FJM627" s="178"/>
      <c r="FJN627" s="178"/>
      <c r="FJO627" s="178"/>
      <c r="FJP627" s="178"/>
      <c r="FJQ627" s="178"/>
      <c r="FJR627" s="178"/>
      <c r="FJS627" s="178"/>
      <c r="FJT627" s="178"/>
      <c r="FJU627" s="178"/>
      <c r="FJV627" s="178"/>
      <c r="FJW627" s="178"/>
      <c r="FJX627" s="178"/>
      <c r="FJY627" s="178"/>
      <c r="FJZ627" s="178"/>
      <c r="FKA627" s="178"/>
      <c r="FKB627" s="178"/>
      <c r="FKC627" s="178"/>
      <c r="FKD627" s="178"/>
      <c r="FKE627" s="178"/>
      <c r="FKF627" s="178"/>
      <c r="FKG627" s="178"/>
      <c r="FKH627" s="178"/>
      <c r="FKI627" s="178"/>
      <c r="FKJ627" s="178"/>
      <c r="FKK627" s="178"/>
      <c r="FKL627" s="178"/>
      <c r="FKM627" s="178"/>
      <c r="FKN627" s="178"/>
      <c r="FKO627" s="178"/>
      <c r="FKP627" s="178"/>
      <c r="FKQ627" s="178"/>
      <c r="FKR627" s="178"/>
      <c r="FKS627" s="178"/>
      <c r="FKT627" s="178"/>
      <c r="FKU627" s="178"/>
      <c r="FKV627" s="178"/>
      <c r="FKW627" s="178"/>
      <c r="FKX627" s="178"/>
      <c r="FKY627" s="178"/>
      <c r="FKZ627" s="178"/>
      <c r="FLA627" s="178"/>
      <c r="FLB627" s="178"/>
      <c r="FLC627" s="178"/>
      <c r="FLD627" s="178"/>
      <c r="FLE627" s="178"/>
      <c r="FLF627" s="178"/>
      <c r="FLG627" s="178"/>
      <c r="FLH627" s="178"/>
      <c r="FLI627" s="178"/>
      <c r="FLJ627" s="178"/>
      <c r="FLK627" s="178"/>
      <c r="FLL627" s="178"/>
      <c r="FLM627" s="178"/>
      <c r="FLN627" s="178"/>
      <c r="FLO627" s="178"/>
      <c r="FLP627" s="178"/>
      <c r="FLQ627" s="178"/>
      <c r="FLR627" s="178"/>
      <c r="FLS627" s="178"/>
      <c r="FLT627" s="178"/>
      <c r="FLU627" s="178"/>
      <c r="FLV627" s="178"/>
      <c r="FLW627" s="178"/>
      <c r="FLX627" s="178"/>
      <c r="FLY627" s="178"/>
      <c r="FLZ627" s="178"/>
      <c r="FMA627" s="178"/>
      <c r="FMB627" s="178"/>
      <c r="FMC627" s="178"/>
      <c r="FMD627" s="178"/>
      <c r="FME627" s="178"/>
      <c r="FMF627" s="178"/>
      <c r="FMG627" s="178"/>
      <c r="FMH627" s="178"/>
      <c r="FMI627" s="178"/>
      <c r="FMJ627" s="178"/>
      <c r="FMK627" s="178"/>
      <c r="FML627" s="178"/>
      <c r="FMM627" s="178"/>
      <c r="FMN627" s="178"/>
      <c r="FMO627" s="178"/>
      <c r="FMP627" s="178"/>
      <c r="FMQ627" s="178"/>
      <c r="FMR627" s="178"/>
      <c r="FMS627" s="178"/>
      <c r="FMT627" s="178"/>
      <c r="FMU627" s="178"/>
      <c r="FMV627" s="178"/>
      <c r="FMW627" s="178"/>
      <c r="FMX627" s="178"/>
      <c r="FMY627" s="178"/>
      <c r="FMZ627" s="178"/>
      <c r="FNA627" s="178"/>
      <c r="FNB627" s="178"/>
      <c r="FNC627" s="178"/>
      <c r="FND627" s="178"/>
      <c r="FNE627" s="178"/>
      <c r="FNF627" s="178"/>
      <c r="FNG627" s="178"/>
      <c r="FNH627" s="178"/>
      <c r="FNI627" s="178"/>
      <c r="FNJ627" s="178"/>
      <c r="FNK627" s="178"/>
      <c r="FNL627" s="178"/>
      <c r="FNM627" s="178"/>
      <c r="FNN627" s="178"/>
      <c r="FNO627" s="178"/>
      <c r="FNP627" s="178"/>
      <c r="FNQ627" s="178"/>
      <c r="FNR627" s="178"/>
      <c r="FNS627" s="178"/>
      <c r="FNT627" s="178"/>
      <c r="FNU627" s="178"/>
      <c r="FNV627" s="178"/>
      <c r="FNW627" s="178"/>
      <c r="FNX627" s="178"/>
      <c r="FNY627" s="178"/>
      <c r="FNZ627" s="178"/>
      <c r="FOA627" s="178"/>
      <c r="FOB627" s="178"/>
      <c r="FOC627" s="178"/>
      <c r="FOD627" s="178"/>
      <c r="FOE627" s="178"/>
      <c r="FOF627" s="178"/>
      <c r="FOG627" s="178"/>
      <c r="FOH627" s="178"/>
      <c r="FOI627" s="178"/>
      <c r="FOJ627" s="178"/>
      <c r="FOK627" s="178"/>
      <c r="FOL627" s="178"/>
      <c r="FOM627" s="178"/>
      <c r="FON627" s="178"/>
      <c r="FOO627" s="178"/>
      <c r="FOP627" s="178"/>
      <c r="FOQ627" s="178"/>
      <c r="FOR627" s="178"/>
      <c r="FOS627" s="178"/>
      <c r="FOT627" s="178"/>
      <c r="FOU627" s="178"/>
      <c r="FOV627" s="178"/>
      <c r="FOW627" s="178"/>
      <c r="FOX627" s="178"/>
      <c r="FOY627" s="178"/>
      <c r="FOZ627" s="178"/>
      <c r="FPA627" s="178"/>
      <c r="FPB627" s="178"/>
      <c r="FPC627" s="178"/>
      <c r="FPD627" s="178"/>
      <c r="FPE627" s="178"/>
      <c r="FPF627" s="178"/>
      <c r="FPG627" s="178"/>
      <c r="FPH627" s="178"/>
      <c r="FPI627" s="178"/>
      <c r="FPJ627" s="178"/>
      <c r="FPK627" s="178"/>
      <c r="FPL627" s="178"/>
      <c r="FPM627" s="178"/>
      <c r="FPN627" s="178"/>
      <c r="FPO627" s="178"/>
      <c r="FPP627" s="178"/>
      <c r="FPQ627" s="178"/>
      <c r="FPR627" s="178"/>
      <c r="FPS627" s="178"/>
      <c r="FPT627" s="178"/>
      <c r="FPU627" s="178"/>
      <c r="FPV627" s="178"/>
      <c r="FPW627" s="178"/>
      <c r="FPX627" s="178"/>
      <c r="FPY627" s="178"/>
      <c r="FPZ627" s="178"/>
      <c r="FQA627" s="178"/>
      <c r="FQB627" s="178"/>
      <c r="FQC627" s="178"/>
      <c r="FQD627" s="178"/>
      <c r="FQE627" s="178"/>
      <c r="FQF627" s="178"/>
      <c r="FQG627" s="178"/>
      <c r="FQH627" s="178"/>
      <c r="FQI627" s="178"/>
      <c r="FQJ627" s="178"/>
      <c r="FQK627" s="178"/>
      <c r="FQL627" s="178"/>
      <c r="FQM627" s="178"/>
      <c r="FQN627" s="178"/>
      <c r="FQO627" s="178"/>
      <c r="FQP627" s="178"/>
      <c r="FQQ627" s="178"/>
      <c r="FQR627" s="178"/>
      <c r="FQS627" s="178"/>
      <c r="FQT627" s="178"/>
      <c r="FQU627" s="178"/>
      <c r="FQV627" s="178"/>
      <c r="FQW627" s="178"/>
      <c r="FQX627" s="178"/>
      <c r="FQY627" s="178"/>
      <c r="FQZ627" s="178"/>
      <c r="FRA627" s="178"/>
      <c r="FRB627" s="178"/>
      <c r="FRC627" s="178"/>
      <c r="FRD627" s="178"/>
      <c r="FRE627" s="178"/>
      <c r="FRF627" s="178"/>
      <c r="FRG627" s="178"/>
      <c r="FRH627" s="178"/>
      <c r="FRI627" s="178"/>
      <c r="FRJ627" s="178"/>
      <c r="FRK627" s="178"/>
      <c r="FRL627" s="178"/>
      <c r="FRM627" s="178"/>
      <c r="FRN627" s="178"/>
      <c r="FRO627" s="178"/>
      <c r="FRP627" s="178"/>
      <c r="FRQ627" s="178"/>
      <c r="FRR627" s="178"/>
      <c r="FRS627" s="178"/>
      <c r="FRT627" s="178"/>
      <c r="FRU627" s="178"/>
      <c r="FRV627" s="178"/>
      <c r="FRW627" s="178"/>
      <c r="FRX627" s="178"/>
      <c r="FRY627" s="178"/>
      <c r="FRZ627" s="178"/>
      <c r="FSA627" s="178"/>
      <c r="FSB627" s="178"/>
      <c r="FSC627" s="178"/>
      <c r="FSD627" s="178"/>
      <c r="FSE627" s="178"/>
      <c r="FSF627" s="178"/>
      <c r="FSG627" s="178"/>
      <c r="FSH627" s="178"/>
      <c r="FSI627" s="178"/>
      <c r="FSJ627" s="178"/>
      <c r="FSK627" s="178"/>
      <c r="FSL627" s="178"/>
      <c r="FSM627" s="178"/>
      <c r="FSN627" s="178"/>
      <c r="FSO627" s="178"/>
      <c r="FSP627" s="178"/>
      <c r="FSQ627" s="178"/>
      <c r="FSR627" s="178"/>
      <c r="FSS627" s="178"/>
      <c r="FST627" s="178"/>
      <c r="FSU627" s="178"/>
      <c r="FSV627" s="178"/>
      <c r="FSW627" s="178"/>
      <c r="FSX627" s="178"/>
      <c r="FSY627" s="178"/>
      <c r="FSZ627" s="178"/>
      <c r="FTA627" s="178"/>
      <c r="FTB627" s="178"/>
      <c r="FTC627" s="178"/>
      <c r="FTD627" s="178"/>
      <c r="FTE627" s="178"/>
      <c r="FTF627" s="178"/>
      <c r="FTG627" s="178"/>
      <c r="FTH627" s="178"/>
      <c r="FTI627" s="178"/>
      <c r="FTJ627" s="178"/>
      <c r="FTK627" s="178"/>
      <c r="FTL627" s="178"/>
      <c r="FTM627" s="178"/>
      <c r="FTN627" s="178"/>
      <c r="FTO627" s="178"/>
      <c r="FTP627" s="178"/>
      <c r="FTQ627" s="178"/>
      <c r="FTR627" s="178"/>
      <c r="FTS627" s="178"/>
      <c r="FTT627" s="178"/>
      <c r="FTU627" s="178"/>
      <c r="FTV627" s="178"/>
      <c r="FTW627" s="178"/>
      <c r="FTX627" s="178"/>
      <c r="FTY627" s="178"/>
      <c r="FTZ627" s="178"/>
      <c r="FUA627" s="178"/>
      <c r="FUB627" s="178"/>
      <c r="FUC627" s="178"/>
      <c r="FUD627" s="178"/>
      <c r="FUE627" s="178"/>
      <c r="FUF627" s="178"/>
      <c r="FUG627" s="178"/>
      <c r="FUH627" s="178"/>
      <c r="FUI627" s="178"/>
      <c r="FUJ627" s="178"/>
      <c r="FUK627" s="178"/>
      <c r="FUL627" s="178"/>
      <c r="FUM627" s="178"/>
      <c r="FUN627" s="178"/>
      <c r="FUO627" s="178"/>
      <c r="FUP627" s="178"/>
      <c r="FUQ627" s="178"/>
      <c r="FUR627" s="178"/>
      <c r="FUS627" s="178"/>
      <c r="FUT627" s="178"/>
      <c r="FUU627" s="178"/>
      <c r="FUV627" s="178"/>
      <c r="FUW627" s="178"/>
      <c r="FUX627" s="178"/>
      <c r="FUY627" s="178"/>
      <c r="FUZ627" s="178"/>
      <c r="FVA627" s="178"/>
      <c r="FVB627" s="178"/>
      <c r="FVC627" s="178"/>
      <c r="FVD627" s="178"/>
      <c r="FVE627" s="178"/>
      <c r="FVF627" s="178"/>
      <c r="FVG627" s="178"/>
      <c r="FVH627" s="178"/>
      <c r="FVI627" s="178"/>
      <c r="FVJ627" s="178"/>
      <c r="FVK627" s="178"/>
      <c r="FVL627" s="178"/>
      <c r="FVM627" s="178"/>
      <c r="FVN627" s="178"/>
      <c r="FVO627" s="178"/>
      <c r="FVP627" s="178"/>
      <c r="FVQ627" s="178"/>
      <c r="FVR627" s="178"/>
      <c r="FVS627" s="178"/>
      <c r="FVT627" s="178"/>
      <c r="FVU627" s="178"/>
      <c r="FVV627" s="178"/>
      <c r="FVW627" s="178"/>
      <c r="FVX627" s="178"/>
      <c r="FVY627" s="178"/>
      <c r="FVZ627" s="178"/>
      <c r="FWA627" s="178"/>
      <c r="FWB627" s="178"/>
      <c r="FWC627" s="178"/>
      <c r="FWD627" s="178"/>
      <c r="FWE627" s="178"/>
      <c r="FWF627" s="178"/>
      <c r="FWG627" s="178"/>
      <c r="FWH627" s="178"/>
      <c r="FWI627" s="178"/>
      <c r="FWJ627" s="178"/>
      <c r="FWK627" s="178"/>
      <c r="FWL627" s="178"/>
      <c r="FWM627" s="178"/>
      <c r="FWN627" s="178"/>
      <c r="FWO627" s="178"/>
      <c r="FWP627" s="178"/>
      <c r="FWQ627" s="178"/>
      <c r="FWR627" s="178"/>
      <c r="FWS627" s="178"/>
      <c r="FWT627" s="178"/>
      <c r="FWU627" s="178"/>
      <c r="FWV627" s="178"/>
      <c r="FWW627" s="178"/>
      <c r="FWX627" s="178"/>
      <c r="FWY627" s="178"/>
      <c r="FWZ627" s="178"/>
      <c r="FXA627" s="178"/>
      <c r="FXB627" s="178"/>
      <c r="FXC627" s="178"/>
      <c r="FXD627" s="178"/>
      <c r="FXE627" s="178"/>
      <c r="FXF627" s="178"/>
      <c r="FXG627" s="178"/>
      <c r="FXH627" s="178"/>
      <c r="FXI627" s="178"/>
      <c r="FXJ627" s="178"/>
      <c r="FXK627" s="178"/>
      <c r="FXL627" s="178"/>
      <c r="FXM627" s="178"/>
      <c r="FXN627" s="178"/>
      <c r="FXO627" s="178"/>
      <c r="FXP627" s="178"/>
      <c r="FXQ627" s="178"/>
      <c r="FXR627" s="178"/>
      <c r="FXS627" s="178"/>
      <c r="FXT627" s="178"/>
      <c r="FXU627" s="178"/>
      <c r="FXV627" s="178"/>
      <c r="FXW627" s="178"/>
      <c r="FXX627" s="178"/>
      <c r="FXY627" s="178"/>
      <c r="FXZ627" s="178"/>
      <c r="FYA627" s="178"/>
      <c r="FYB627" s="178"/>
      <c r="FYC627" s="178"/>
      <c r="FYD627" s="178"/>
      <c r="FYE627" s="178"/>
      <c r="FYF627" s="178"/>
      <c r="FYG627" s="178"/>
      <c r="FYH627" s="178"/>
      <c r="FYI627" s="178"/>
      <c r="FYJ627" s="178"/>
      <c r="FYK627" s="178"/>
      <c r="FYL627" s="178"/>
      <c r="FYM627" s="178"/>
      <c r="FYN627" s="178"/>
      <c r="FYO627" s="178"/>
      <c r="FYP627" s="178"/>
      <c r="FYQ627" s="178"/>
      <c r="FYR627" s="178"/>
      <c r="FYS627" s="178"/>
      <c r="FYT627" s="178"/>
      <c r="FYU627" s="178"/>
      <c r="FYV627" s="178"/>
      <c r="FYW627" s="178"/>
      <c r="FYX627" s="178"/>
      <c r="FYY627" s="178"/>
      <c r="FYZ627" s="178"/>
      <c r="FZA627" s="178"/>
      <c r="FZB627" s="178"/>
      <c r="FZC627" s="178"/>
      <c r="FZD627" s="178"/>
      <c r="FZE627" s="178"/>
      <c r="FZF627" s="178"/>
      <c r="FZG627" s="178"/>
      <c r="FZH627" s="178"/>
      <c r="FZI627" s="178"/>
      <c r="FZJ627" s="178"/>
      <c r="FZK627" s="178"/>
      <c r="FZL627" s="178"/>
      <c r="FZM627" s="178"/>
      <c r="FZN627" s="178"/>
      <c r="FZO627" s="178"/>
      <c r="FZP627" s="178"/>
      <c r="FZQ627" s="178"/>
      <c r="FZR627" s="178"/>
      <c r="FZS627" s="178"/>
      <c r="FZT627" s="178"/>
      <c r="FZU627" s="178"/>
      <c r="FZV627" s="178"/>
      <c r="FZW627" s="178"/>
      <c r="FZX627" s="178"/>
      <c r="FZY627" s="178"/>
      <c r="FZZ627" s="178"/>
      <c r="GAA627" s="178"/>
      <c r="GAB627" s="178"/>
      <c r="GAC627" s="178"/>
      <c r="GAD627" s="178"/>
      <c r="GAE627" s="178"/>
      <c r="GAF627" s="178"/>
      <c r="GAG627" s="178"/>
      <c r="GAH627" s="178"/>
      <c r="GAI627" s="178"/>
      <c r="GAJ627" s="178"/>
      <c r="GAK627" s="178"/>
      <c r="GAL627" s="178"/>
      <c r="GAM627" s="178"/>
      <c r="GAN627" s="178"/>
      <c r="GAO627" s="178"/>
      <c r="GAP627" s="178"/>
      <c r="GAQ627" s="178"/>
      <c r="GAR627" s="178"/>
      <c r="GAS627" s="178"/>
      <c r="GAT627" s="178"/>
      <c r="GAU627" s="178"/>
      <c r="GAV627" s="178"/>
      <c r="GAW627" s="178"/>
      <c r="GAX627" s="178"/>
      <c r="GAY627" s="178"/>
      <c r="GAZ627" s="178"/>
      <c r="GBA627" s="178"/>
      <c r="GBB627" s="178"/>
      <c r="GBC627" s="178"/>
      <c r="GBD627" s="178"/>
      <c r="GBE627" s="178"/>
      <c r="GBF627" s="178"/>
      <c r="GBG627" s="178"/>
      <c r="GBH627" s="178"/>
      <c r="GBI627" s="178"/>
      <c r="GBJ627" s="178"/>
      <c r="GBK627" s="178"/>
      <c r="GBL627" s="178"/>
      <c r="GBM627" s="178"/>
      <c r="GBN627" s="178"/>
      <c r="GBO627" s="178"/>
      <c r="GBP627" s="178"/>
      <c r="GBQ627" s="178"/>
      <c r="GBR627" s="178"/>
      <c r="GBS627" s="178"/>
      <c r="GBT627" s="178"/>
      <c r="GBU627" s="178"/>
      <c r="GBV627" s="178"/>
      <c r="GBW627" s="178"/>
      <c r="GBX627" s="178"/>
      <c r="GBY627" s="178"/>
      <c r="GBZ627" s="178"/>
      <c r="GCA627" s="178"/>
      <c r="GCB627" s="178"/>
      <c r="GCC627" s="178"/>
      <c r="GCD627" s="178"/>
      <c r="GCE627" s="178"/>
      <c r="GCF627" s="178"/>
      <c r="GCG627" s="178"/>
      <c r="GCH627" s="178"/>
      <c r="GCI627" s="178"/>
      <c r="GCJ627" s="178"/>
      <c r="GCK627" s="178"/>
      <c r="GCL627" s="178"/>
      <c r="GCM627" s="178"/>
      <c r="GCN627" s="178"/>
      <c r="GCO627" s="178"/>
      <c r="GCP627" s="178"/>
      <c r="GCQ627" s="178"/>
      <c r="GCR627" s="178"/>
      <c r="GCS627" s="178"/>
      <c r="GCT627" s="178"/>
      <c r="GCU627" s="178"/>
      <c r="GCV627" s="178"/>
      <c r="GCW627" s="178"/>
      <c r="GCX627" s="178"/>
      <c r="GCY627" s="178"/>
      <c r="GCZ627" s="178"/>
      <c r="GDA627" s="178"/>
      <c r="GDB627" s="178"/>
      <c r="GDC627" s="178"/>
      <c r="GDD627" s="178"/>
      <c r="GDE627" s="178"/>
      <c r="GDF627" s="178"/>
      <c r="GDG627" s="178"/>
      <c r="GDH627" s="178"/>
      <c r="GDI627" s="178"/>
      <c r="GDJ627" s="178"/>
      <c r="GDK627" s="178"/>
      <c r="GDL627" s="178"/>
      <c r="GDM627" s="178"/>
      <c r="GDN627" s="178"/>
      <c r="GDO627" s="178"/>
      <c r="GDP627" s="178"/>
      <c r="GDQ627" s="178"/>
      <c r="GDR627" s="178"/>
      <c r="GDS627" s="178"/>
      <c r="GDT627" s="178"/>
      <c r="GDU627" s="178"/>
      <c r="GDV627" s="178"/>
      <c r="GDW627" s="178"/>
      <c r="GDX627" s="178"/>
      <c r="GDY627" s="178"/>
      <c r="GDZ627" s="178"/>
      <c r="GEA627" s="178"/>
      <c r="GEB627" s="178"/>
      <c r="GEC627" s="178"/>
      <c r="GED627" s="178"/>
      <c r="GEE627" s="178"/>
      <c r="GEF627" s="178"/>
      <c r="GEG627" s="178"/>
      <c r="GEH627" s="178"/>
      <c r="GEI627" s="178"/>
      <c r="GEJ627" s="178"/>
      <c r="GEK627" s="178"/>
      <c r="GEL627" s="178"/>
      <c r="GEM627" s="178"/>
      <c r="GEN627" s="178"/>
      <c r="GEO627" s="178"/>
      <c r="GEP627" s="178"/>
      <c r="GEQ627" s="178"/>
      <c r="GER627" s="178"/>
      <c r="GES627" s="178"/>
      <c r="GET627" s="178"/>
      <c r="GEU627" s="178"/>
      <c r="GEV627" s="178"/>
      <c r="GEW627" s="178"/>
      <c r="GEX627" s="178"/>
      <c r="GEY627" s="178"/>
      <c r="GEZ627" s="178"/>
      <c r="GFA627" s="178"/>
      <c r="GFB627" s="178"/>
      <c r="GFC627" s="178"/>
      <c r="GFD627" s="178"/>
      <c r="GFE627" s="178"/>
      <c r="GFF627" s="178"/>
      <c r="GFG627" s="178"/>
      <c r="GFH627" s="178"/>
      <c r="GFI627" s="178"/>
      <c r="GFJ627" s="178"/>
      <c r="GFK627" s="178"/>
      <c r="GFL627" s="178"/>
      <c r="GFM627" s="178"/>
      <c r="GFN627" s="178"/>
      <c r="GFO627" s="178"/>
      <c r="GFP627" s="178"/>
      <c r="GFQ627" s="178"/>
      <c r="GFR627" s="178"/>
      <c r="GFS627" s="178"/>
      <c r="GFT627" s="178"/>
      <c r="GFU627" s="178"/>
      <c r="GFV627" s="178"/>
      <c r="GFW627" s="178"/>
      <c r="GFX627" s="178"/>
      <c r="GFY627" s="178"/>
      <c r="GFZ627" s="178"/>
      <c r="GGA627" s="178"/>
      <c r="GGB627" s="178"/>
      <c r="GGC627" s="178"/>
      <c r="GGD627" s="178"/>
      <c r="GGE627" s="178"/>
      <c r="GGF627" s="178"/>
      <c r="GGG627" s="178"/>
      <c r="GGH627" s="178"/>
      <c r="GGI627" s="178"/>
      <c r="GGJ627" s="178"/>
      <c r="GGK627" s="178"/>
      <c r="GGL627" s="178"/>
      <c r="GGM627" s="178"/>
      <c r="GGN627" s="178"/>
      <c r="GGO627" s="178"/>
      <c r="GGP627" s="178"/>
      <c r="GGQ627" s="178"/>
      <c r="GGR627" s="178"/>
      <c r="GGS627" s="178"/>
      <c r="GGT627" s="178"/>
      <c r="GGU627" s="178"/>
      <c r="GGV627" s="178"/>
      <c r="GGW627" s="178"/>
      <c r="GGX627" s="178"/>
      <c r="GGY627" s="178"/>
      <c r="GGZ627" s="178"/>
      <c r="GHA627" s="178"/>
      <c r="GHB627" s="178"/>
      <c r="GHC627" s="178"/>
      <c r="GHD627" s="178"/>
      <c r="GHE627" s="178"/>
      <c r="GHF627" s="178"/>
      <c r="GHG627" s="178"/>
      <c r="GHH627" s="178"/>
      <c r="GHI627" s="178"/>
      <c r="GHJ627" s="178"/>
    </row>
    <row r="628" spans="1:4950" s="177" customFormat="1" ht="50">
      <c r="A628" s="250" t="s">
        <v>1519</v>
      </c>
      <c r="B628" s="250" t="s">
        <v>1497</v>
      </c>
      <c r="C628" s="250" t="s">
        <v>52</v>
      </c>
      <c r="D628" s="250" t="s">
        <v>1498</v>
      </c>
      <c r="E628" s="221">
        <v>44646</v>
      </c>
      <c r="F628" s="237">
        <v>44701</v>
      </c>
      <c r="G628" s="237">
        <v>44701</v>
      </c>
      <c r="H628" s="329"/>
      <c r="I628" s="225">
        <v>783746</v>
      </c>
      <c r="J628" s="227"/>
      <c r="K628" s="228" t="s">
        <v>286</v>
      </c>
      <c r="L628" s="229">
        <v>100</v>
      </c>
      <c r="M628" s="231" t="s">
        <v>22</v>
      </c>
      <c r="N628" s="231">
        <v>138</v>
      </c>
      <c r="O628" s="295" t="s">
        <v>22</v>
      </c>
      <c r="P628" s="241" t="s">
        <v>22</v>
      </c>
      <c r="Q628" s="241" t="s">
        <v>22</v>
      </c>
      <c r="R628" s="241" t="s">
        <v>22</v>
      </c>
      <c r="S628" s="241" t="s">
        <v>22</v>
      </c>
      <c r="T628" s="241" t="s">
        <v>22</v>
      </c>
      <c r="U628" s="241" t="s">
        <v>22</v>
      </c>
      <c r="V628" s="241" t="s">
        <v>173</v>
      </c>
      <c r="W628" s="242"/>
      <c r="X628" s="178"/>
      <c r="Y628" s="178"/>
      <c r="Z628" s="178"/>
      <c r="AA628" s="178"/>
      <c r="AB628" s="178"/>
      <c r="AC628" s="178"/>
      <c r="AD628" s="178"/>
      <c r="AE628" s="178"/>
      <c r="AF628" s="178"/>
      <c r="AG628" s="178"/>
      <c r="AH628" s="178"/>
      <c r="AI628" s="178"/>
      <c r="AJ628" s="178"/>
      <c r="AK628" s="178"/>
      <c r="AL628" s="178"/>
      <c r="AM628" s="178"/>
      <c r="AN628" s="178"/>
      <c r="AO628" s="178"/>
      <c r="AP628" s="178"/>
      <c r="AQ628" s="178"/>
      <c r="AR628" s="178"/>
      <c r="AS628" s="178"/>
      <c r="AT628" s="178"/>
      <c r="AU628" s="178"/>
      <c r="AV628" s="178"/>
      <c r="AW628" s="178"/>
      <c r="AX628" s="178"/>
      <c r="AY628" s="178"/>
      <c r="AZ628" s="178"/>
      <c r="BA628" s="178"/>
      <c r="BB628" s="178"/>
      <c r="BC628" s="178"/>
      <c r="BD628" s="178"/>
      <c r="BE628" s="178"/>
      <c r="BF628" s="178"/>
      <c r="BG628" s="178"/>
      <c r="BH628" s="178"/>
      <c r="BI628" s="178"/>
      <c r="BJ628" s="178"/>
      <c r="BK628" s="178"/>
      <c r="BL628" s="178"/>
      <c r="BM628" s="178"/>
      <c r="BN628" s="178"/>
      <c r="BO628" s="178"/>
      <c r="BP628" s="178"/>
      <c r="BQ628" s="178"/>
      <c r="BR628" s="178"/>
      <c r="BS628" s="178"/>
      <c r="BT628" s="178"/>
      <c r="BU628" s="178"/>
      <c r="BV628" s="178"/>
      <c r="BW628" s="178"/>
      <c r="BX628" s="178"/>
      <c r="BY628" s="178"/>
      <c r="BZ628" s="178"/>
      <c r="CA628" s="178"/>
      <c r="CB628" s="178"/>
      <c r="CC628" s="178"/>
      <c r="CD628" s="178"/>
      <c r="CE628" s="178"/>
      <c r="CF628" s="178"/>
      <c r="CG628" s="178"/>
      <c r="CH628" s="178"/>
      <c r="CI628" s="178"/>
      <c r="CJ628" s="178"/>
      <c r="CK628" s="178"/>
      <c r="CL628" s="178"/>
      <c r="CM628" s="178"/>
      <c r="CN628" s="178"/>
      <c r="CO628" s="178"/>
      <c r="CP628" s="178"/>
      <c r="CQ628" s="178"/>
      <c r="CR628" s="178"/>
      <c r="CS628" s="178"/>
      <c r="CT628" s="178"/>
      <c r="CU628" s="178"/>
      <c r="CV628" s="178"/>
      <c r="CW628" s="178"/>
      <c r="CX628" s="178"/>
      <c r="CY628" s="178"/>
      <c r="CZ628" s="178"/>
      <c r="DA628" s="178"/>
      <c r="DB628" s="178"/>
      <c r="DC628" s="178"/>
      <c r="DD628" s="178"/>
      <c r="DE628" s="178"/>
      <c r="DF628" s="178"/>
      <c r="DG628" s="178"/>
      <c r="DH628" s="178"/>
      <c r="DI628" s="178"/>
      <c r="DJ628" s="178"/>
      <c r="DK628" s="178"/>
      <c r="DL628" s="178"/>
      <c r="DM628" s="178"/>
      <c r="DN628" s="178"/>
      <c r="DO628" s="178"/>
      <c r="DP628" s="178"/>
      <c r="DQ628" s="178"/>
      <c r="DR628" s="178"/>
      <c r="DS628" s="178"/>
      <c r="DT628" s="178"/>
      <c r="DU628" s="178"/>
      <c r="DV628" s="178"/>
      <c r="DW628" s="178"/>
      <c r="DX628" s="178"/>
      <c r="DY628" s="178"/>
      <c r="DZ628" s="178"/>
      <c r="EA628" s="178"/>
      <c r="EB628" s="178"/>
      <c r="EC628" s="178"/>
      <c r="ED628" s="178"/>
      <c r="EE628" s="178"/>
      <c r="EF628" s="178"/>
      <c r="EG628" s="178"/>
      <c r="EH628" s="178"/>
      <c r="EI628" s="178"/>
      <c r="EJ628" s="178"/>
      <c r="EK628" s="178"/>
      <c r="EL628" s="178"/>
      <c r="EM628" s="178"/>
      <c r="EN628" s="178"/>
      <c r="EO628" s="178"/>
      <c r="EP628" s="178"/>
      <c r="EQ628" s="178"/>
      <c r="ER628" s="178"/>
      <c r="ES628" s="178"/>
      <c r="ET628" s="178"/>
      <c r="EU628" s="178"/>
      <c r="EV628" s="178"/>
      <c r="EW628" s="178"/>
      <c r="EX628" s="178"/>
      <c r="EY628" s="178"/>
      <c r="EZ628" s="178"/>
      <c r="FA628" s="178"/>
      <c r="FB628" s="178"/>
      <c r="FC628" s="178"/>
      <c r="FD628" s="178"/>
      <c r="FE628" s="178"/>
      <c r="FF628" s="178"/>
      <c r="FG628" s="178"/>
      <c r="FH628" s="178"/>
      <c r="FI628" s="178"/>
      <c r="FJ628" s="178"/>
      <c r="FK628" s="178"/>
      <c r="FL628" s="178"/>
      <c r="FM628" s="178"/>
      <c r="FN628" s="178"/>
      <c r="FO628" s="178"/>
      <c r="FP628" s="178"/>
      <c r="FQ628" s="178"/>
      <c r="FR628" s="178"/>
      <c r="FS628" s="178"/>
      <c r="FT628" s="178"/>
      <c r="FU628" s="178"/>
      <c r="FV628" s="178"/>
      <c r="FW628" s="178"/>
      <c r="FX628" s="178"/>
      <c r="FY628" s="178"/>
      <c r="FZ628" s="178"/>
      <c r="GA628" s="178"/>
      <c r="GB628" s="178"/>
      <c r="GC628" s="178"/>
      <c r="GD628" s="178"/>
      <c r="GE628" s="178"/>
      <c r="GF628" s="178"/>
      <c r="GG628" s="178"/>
      <c r="GH628" s="178"/>
      <c r="GI628" s="178"/>
      <c r="GJ628" s="178"/>
      <c r="GK628" s="178"/>
      <c r="GL628" s="178"/>
      <c r="GM628" s="178"/>
      <c r="GN628" s="178"/>
      <c r="GO628" s="178"/>
      <c r="GP628" s="178"/>
      <c r="GQ628" s="178"/>
      <c r="GR628" s="178"/>
      <c r="GS628" s="178"/>
      <c r="GT628" s="178"/>
      <c r="GU628" s="178"/>
      <c r="GV628" s="178"/>
      <c r="GW628" s="178"/>
      <c r="GX628" s="178"/>
      <c r="GY628" s="178"/>
      <c r="GZ628" s="178"/>
      <c r="HA628" s="178"/>
      <c r="HB628" s="178"/>
      <c r="HC628" s="178"/>
      <c r="HD628" s="178"/>
      <c r="HE628" s="178"/>
      <c r="HF628" s="178"/>
      <c r="HG628" s="178"/>
      <c r="HH628" s="178"/>
      <c r="HI628" s="178"/>
      <c r="HJ628" s="178"/>
      <c r="HK628" s="178"/>
      <c r="HL628" s="178"/>
      <c r="HM628" s="178"/>
      <c r="HN628" s="178"/>
      <c r="HO628" s="178"/>
      <c r="HP628" s="178"/>
      <c r="HQ628" s="178"/>
      <c r="HR628" s="178"/>
      <c r="HS628" s="178"/>
      <c r="HT628" s="178"/>
      <c r="HU628" s="178"/>
      <c r="HV628" s="178"/>
      <c r="HW628" s="178"/>
      <c r="HX628" s="178"/>
      <c r="HY628" s="178"/>
      <c r="HZ628" s="178"/>
      <c r="IA628" s="178"/>
      <c r="IB628" s="178"/>
      <c r="IC628" s="178"/>
      <c r="ID628" s="178"/>
      <c r="IE628" s="178"/>
      <c r="IF628" s="178"/>
      <c r="IG628" s="178"/>
      <c r="IH628" s="178"/>
      <c r="II628" s="178"/>
      <c r="IJ628" s="178"/>
      <c r="IK628" s="178"/>
      <c r="IL628" s="178"/>
      <c r="IM628" s="178"/>
      <c r="IN628" s="178"/>
      <c r="IO628" s="178"/>
      <c r="IP628" s="178"/>
      <c r="IQ628" s="178"/>
      <c r="IR628" s="178"/>
      <c r="IS628" s="178"/>
      <c r="IT628" s="178"/>
      <c r="IU628" s="178"/>
      <c r="IV628" s="178"/>
      <c r="IW628" s="178"/>
      <c r="IX628" s="178"/>
      <c r="IY628" s="178"/>
      <c r="IZ628" s="178"/>
      <c r="JA628" s="178"/>
      <c r="JB628" s="178"/>
      <c r="JC628" s="178"/>
      <c r="JD628" s="178"/>
      <c r="JE628" s="178"/>
      <c r="JF628" s="178"/>
      <c r="JG628" s="178"/>
      <c r="JH628" s="178"/>
      <c r="JI628" s="178"/>
      <c r="JJ628" s="178"/>
      <c r="JK628" s="178"/>
      <c r="JL628" s="178"/>
      <c r="JM628" s="178"/>
      <c r="JN628" s="178"/>
      <c r="JO628" s="178"/>
      <c r="JP628" s="178"/>
      <c r="JQ628" s="178"/>
      <c r="JR628" s="178"/>
      <c r="JS628" s="178"/>
      <c r="JT628" s="178"/>
      <c r="JU628" s="178"/>
      <c r="JV628" s="178"/>
      <c r="JW628" s="178"/>
      <c r="JX628" s="178"/>
      <c r="JY628" s="178"/>
      <c r="JZ628" s="178"/>
      <c r="KA628" s="178"/>
      <c r="KB628" s="178"/>
      <c r="KC628" s="178"/>
      <c r="KD628" s="178"/>
      <c r="KE628" s="178"/>
      <c r="KF628" s="178"/>
      <c r="KG628" s="178"/>
      <c r="KH628" s="178"/>
      <c r="KI628" s="178"/>
      <c r="KJ628" s="178"/>
      <c r="KK628" s="178"/>
      <c r="KL628" s="178"/>
      <c r="KM628" s="178"/>
      <c r="KN628" s="178"/>
      <c r="KO628" s="178"/>
      <c r="KP628" s="178"/>
      <c r="KQ628" s="178"/>
      <c r="KR628" s="178"/>
      <c r="KS628" s="178"/>
      <c r="KT628" s="178"/>
      <c r="KU628" s="178"/>
      <c r="KV628" s="178"/>
      <c r="KW628" s="178"/>
      <c r="KX628" s="178"/>
      <c r="KY628" s="178"/>
      <c r="KZ628" s="178"/>
      <c r="LA628" s="178"/>
      <c r="LB628" s="178"/>
      <c r="LC628" s="178"/>
      <c r="LD628" s="178"/>
      <c r="LE628" s="178"/>
      <c r="LF628" s="178"/>
      <c r="LG628" s="178"/>
      <c r="LH628" s="178"/>
      <c r="LI628" s="178"/>
      <c r="LJ628" s="178"/>
      <c r="LK628" s="178"/>
      <c r="LL628" s="178"/>
      <c r="LM628" s="178"/>
      <c r="LN628" s="178"/>
      <c r="LO628" s="178"/>
      <c r="LP628" s="178"/>
      <c r="LQ628" s="178"/>
      <c r="LR628" s="178"/>
      <c r="LS628" s="178"/>
      <c r="LT628" s="178"/>
      <c r="LU628" s="178"/>
      <c r="LV628" s="178"/>
      <c r="LW628" s="178"/>
      <c r="LX628" s="178"/>
      <c r="LY628" s="178"/>
      <c r="LZ628" s="178"/>
      <c r="MA628" s="178"/>
      <c r="MB628" s="178"/>
      <c r="MC628" s="178"/>
      <c r="MD628" s="178"/>
      <c r="ME628" s="178"/>
      <c r="MF628" s="178"/>
      <c r="MG628" s="178"/>
      <c r="MH628" s="178"/>
      <c r="MI628" s="178"/>
      <c r="MJ628" s="178"/>
      <c r="MK628" s="178"/>
      <c r="ML628" s="178"/>
      <c r="MM628" s="178"/>
      <c r="MN628" s="178"/>
      <c r="MO628" s="178"/>
      <c r="MP628" s="178"/>
      <c r="MQ628" s="178"/>
      <c r="MR628" s="178"/>
      <c r="MS628" s="178"/>
      <c r="MT628" s="178"/>
      <c r="MU628" s="178"/>
      <c r="MV628" s="178"/>
      <c r="MW628" s="178"/>
      <c r="MX628" s="178"/>
      <c r="MY628" s="178"/>
      <c r="MZ628" s="178"/>
      <c r="NA628" s="178"/>
      <c r="NB628" s="178"/>
      <c r="NC628" s="178"/>
      <c r="ND628" s="178"/>
      <c r="NE628" s="178"/>
      <c r="NF628" s="178"/>
      <c r="NG628" s="178"/>
      <c r="NH628" s="178"/>
      <c r="NI628" s="178"/>
      <c r="NJ628" s="178"/>
      <c r="NK628" s="178"/>
      <c r="NL628" s="178"/>
      <c r="NM628" s="178"/>
      <c r="NN628" s="178"/>
      <c r="NO628" s="178"/>
      <c r="NP628" s="178"/>
      <c r="NQ628" s="178"/>
      <c r="NR628" s="178"/>
      <c r="NS628" s="178"/>
      <c r="NT628" s="178"/>
      <c r="NU628" s="178"/>
      <c r="NV628" s="178"/>
      <c r="NW628" s="178"/>
      <c r="NX628" s="178"/>
      <c r="NY628" s="178"/>
      <c r="NZ628" s="178"/>
      <c r="OA628" s="178"/>
      <c r="OB628" s="178"/>
      <c r="OC628" s="178"/>
      <c r="OD628" s="178"/>
      <c r="OE628" s="178"/>
      <c r="OF628" s="178"/>
      <c r="OG628" s="178"/>
      <c r="OH628" s="178"/>
      <c r="OI628" s="178"/>
      <c r="OJ628" s="178"/>
      <c r="OK628" s="178"/>
      <c r="OL628" s="178"/>
      <c r="OM628" s="178"/>
      <c r="ON628" s="178"/>
      <c r="OO628" s="178"/>
      <c r="OP628" s="178"/>
      <c r="OQ628" s="178"/>
      <c r="OR628" s="178"/>
      <c r="OS628" s="178"/>
      <c r="OT628" s="178"/>
      <c r="OU628" s="178"/>
      <c r="OV628" s="178"/>
      <c r="OW628" s="178"/>
      <c r="OX628" s="178"/>
      <c r="OY628" s="178"/>
      <c r="OZ628" s="178"/>
      <c r="PA628" s="178"/>
      <c r="PB628" s="178"/>
      <c r="PC628" s="178"/>
      <c r="PD628" s="178"/>
      <c r="PE628" s="178"/>
      <c r="PF628" s="178"/>
      <c r="PG628" s="178"/>
      <c r="PH628" s="178"/>
      <c r="PI628" s="178"/>
      <c r="PJ628" s="178"/>
      <c r="PK628" s="178"/>
      <c r="PL628" s="178"/>
      <c r="PM628" s="178"/>
      <c r="PN628" s="178"/>
      <c r="PO628" s="178"/>
      <c r="PP628" s="178"/>
      <c r="PQ628" s="178"/>
      <c r="PR628" s="178"/>
      <c r="PS628" s="178"/>
      <c r="PT628" s="178"/>
      <c r="PU628" s="178"/>
      <c r="PV628" s="178"/>
      <c r="PW628" s="178"/>
      <c r="PX628" s="178"/>
      <c r="PY628" s="178"/>
      <c r="PZ628" s="178"/>
      <c r="QA628" s="178"/>
      <c r="QB628" s="178"/>
      <c r="QC628" s="178"/>
      <c r="QD628" s="178"/>
      <c r="QE628" s="178"/>
      <c r="QF628" s="178"/>
      <c r="QG628" s="178"/>
      <c r="QH628" s="178"/>
      <c r="QI628" s="178"/>
      <c r="QJ628" s="178"/>
      <c r="QK628" s="178"/>
      <c r="QL628" s="178"/>
      <c r="QM628" s="178"/>
      <c r="QN628" s="178"/>
      <c r="QO628" s="178"/>
      <c r="QP628" s="178"/>
      <c r="QQ628" s="178"/>
      <c r="QR628" s="178"/>
      <c r="QS628" s="178"/>
      <c r="QT628" s="178"/>
      <c r="QU628" s="178"/>
      <c r="QV628" s="178"/>
      <c r="QW628" s="178"/>
      <c r="QX628" s="178"/>
      <c r="QY628" s="178"/>
      <c r="QZ628" s="178"/>
      <c r="RA628" s="178"/>
      <c r="RB628" s="178"/>
      <c r="RC628" s="178"/>
      <c r="RD628" s="178"/>
      <c r="RE628" s="178"/>
      <c r="RF628" s="178"/>
      <c r="RG628" s="178"/>
      <c r="RH628" s="178"/>
      <c r="RI628" s="178"/>
      <c r="RJ628" s="178"/>
      <c r="RK628" s="178"/>
      <c r="RL628" s="178"/>
      <c r="RM628" s="178"/>
      <c r="RN628" s="178"/>
      <c r="RO628" s="178"/>
      <c r="RP628" s="178"/>
      <c r="RQ628" s="178"/>
      <c r="RR628" s="178"/>
      <c r="RS628" s="178"/>
      <c r="RT628" s="178"/>
      <c r="RU628" s="178"/>
      <c r="RV628" s="178"/>
      <c r="RW628" s="178"/>
      <c r="RX628" s="178"/>
      <c r="RY628" s="178"/>
      <c r="RZ628" s="178"/>
      <c r="SA628" s="178"/>
      <c r="SB628" s="178"/>
      <c r="SC628" s="178"/>
      <c r="SD628" s="178"/>
      <c r="SE628" s="178"/>
      <c r="SF628" s="178"/>
      <c r="SG628" s="178"/>
      <c r="SH628" s="178"/>
      <c r="SI628" s="178"/>
      <c r="SJ628" s="178"/>
      <c r="SK628" s="178"/>
      <c r="SL628" s="178"/>
      <c r="SM628" s="178"/>
      <c r="SN628" s="178"/>
      <c r="SO628" s="178"/>
      <c r="SP628" s="178"/>
      <c r="SQ628" s="178"/>
      <c r="SR628" s="178"/>
      <c r="SS628" s="178"/>
      <c r="ST628" s="178"/>
      <c r="SU628" s="178"/>
      <c r="SV628" s="178"/>
      <c r="SW628" s="178"/>
      <c r="SX628" s="178"/>
      <c r="SY628" s="178"/>
      <c r="SZ628" s="178"/>
      <c r="TA628" s="178"/>
      <c r="TB628" s="178"/>
      <c r="TC628" s="178"/>
      <c r="TD628" s="178"/>
      <c r="TE628" s="178"/>
      <c r="TF628" s="178"/>
      <c r="TG628" s="178"/>
      <c r="TH628" s="178"/>
      <c r="TI628" s="178"/>
      <c r="TJ628" s="178"/>
      <c r="TK628" s="178"/>
      <c r="TL628" s="178"/>
      <c r="TM628" s="178"/>
      <c r="TN628" s="178"/>
      <c r="TO628" s="178"/>
      <c r="TP628" s="178"/>
      <c r="TQ628" s="178"/>
      <c r="TR628" s="178"/>
      <c r="TS628" s="178"/>
      <c r="TT628" s="178"/>
      <c r="TU628" s="178"/>
      <c r="TV628" s="178"/>
      <c r="TW628" s="178"/>
      <c r="TX628" s="178"/>
      <c r="TY628" s="178"/>
      <c r="TZ628" s="178"/>
      <c r="UA628" s="178"/>
      <c r="UB628" s="178"/>
      <c r="UC628" s="178"/>
      <c r="UD628" s="178"/>
      <c r="UE628" s="178"/>
      <c r="UF628" s="178"/>
      <c r="UG628" s="178"/>
      <c r="UH628" s="178"/>
      <c r="UI628" s="178"/>
      <c r="UJ628" s="178"/>
      <c r="UK628" s="178"/>
      <c r="UL628" s="178"/>
      <c r="UM628" s="178"/>
      <c r="UN628" s="178"/>
      <c r="UO628" s="178"/>
      <c r="UP628" s="178"/>
      <c r="UQ628" s="178"/>
      <c r="UR628" s="178"/>
      <c r="US628" s="178"/>
      <c r="UT628" s="178"/>
      <c r="UU628" s="178"/>
      <c r="UV628" s="178"/>
      <c r="UW628" s="178"/>
      <c r="UX628" s="178"/>
      <c r="UY628" s="178"/>
      <c r="UZ628" s="178"/>
      <c r="VA628" s="178"/>
      <c r="VB628" s="178"/>
      <c r="VC628" s="178"/>
      <c r="VD628" s="178"/>
      <c r="VE628" s="178"/>
      <c r="VF628" s="178"/>
      <c r="VG628" s="178"/>
      <c r="VH628" s="178"/>
      <c r="VI628" s="178"/>
      <c r="VJ628" s="178"/>
      <c r="VK628" s="178"/>
      <c r="VL628" s="178"/>
      <c r="VM628" s="178"/>
      <c r="VN628" s="178"/>
      <c r="VO628" s="178"/>
      <c r="VP628" s="178"/>
      <c r="VQ628" s="178"/>
      <c r="VR628" s="178"/>
      <c r="VS628" s="178"/>
      <c r="VT628" s="178"/>
      <c r="VU628" s="178"/>
      <c r="VV628" s="178"/>
      <c r="VW628" s="178"/>
      <c r="VX628" s="178"/>
      <c r="VY628" s="178"/>
      <c r="VZ628" s="178"/>
      <c r="WA628" s="178"/>
      <c r="WB628" s="178"/>
      <c r="WC628" s="178"/>
      <c r="WD628" s="178"/>
      <c r="WE628" s="178"/>
      <c r="WF628" s="178"/>
      <c r="WG628" s="178"/>
      <c r="WH628" s="178"/>
      <c r="WI628" s="178"/>
      <c r="WJ628" s="178"/>
      <c r="WK628" s="178"/>
      <c r="WL628" s="178"/>
      <c r="WM628" s="178"/>
      <c r="WN628" s="178"/>
      <c r="WO628" s="178"/>
      <c r="WP628" s="178"/>
      <c r="WQ628" s="178"/>
      <c r="WR628" s="178"/>
      <c r="WS628" s="178"/>
      <c r="WT628" s="178"/>
      <c r="WU628" s="178"/>
      <c r="WV628" s="178"/>
      <c r="WW628" s="178"/>
      <c r="WX628" s="178"/>
      <c r="WY628" s="178"/>
      <c r="WZ628" s="178"/>
      <c r="XA628" s="178"/>
      <c r="XB628" s="178"/>
      <c r="XC628" s="178"/>
      <c r="XD628" s="178"/>
      <c r="XE628" s="178"/>
      <c r="XF628" s="178"/>
      <c r="XG628" s="178"/>
      <c r="XH628" s="178"/>
      <c r="XI628" s="178"/>
      <c r="XJ628" s="178"/>
      <c r="XK628" s="178"/>
      <c r="XL628" s="178"/>
      <c r="XM628" s="178"/>
      <c r="XN628" s="178"/>
      <c r="XO628" s="178"/>
      <c r="XP628" s="178"/>
      <c r="XQ628" s="178"/>
      <c r="XR628" s="178"/>
      <c r="XS628" s="178"/>
      <c r="XT628" s="178"/>
      <c r="XU628" s="178"/>
      <c r="XV628" s="178"/>
      <c r="XW628" s="178"/>
      <c r="XX628" s="178"/>
      <c r="XY628" s="178"/>
      <c r="XZ628" s="178"/>
      <c r="YA628" s="178"/>
      <c r="YB628" s="178"/>
      <c r="YC628" s="178"/>
      <c r="YD628" s="178"/>
      <c r="YE628" s="178"/>
      <c r="YF628" s="178"/>
      <c r="YG628" s="178"/>
      <c r="YH628" s="178"/>
      <c r="YI628" s="178"/>
      <c r="YJ628" s="178"/>
      <c r="YK628" s="178"/>
      <c r="YL628" s="178"/>
      <c r="YM628" s="178"/>
      <c r="YN628" s="178"/>
      <c r="YO628" s="178"/>
      <c r="YP628" s="178"/>
      <c r="YQ628" s="178"/>
      <c r="YR628" s="178"/>
      <c r="YS628" s="178"/>
      <c r="YT628" s="178"/>
      <c r="YU628" s="178"/>
      <c r="YV628" s="178"/>
      <c r="YW628" s="178"/>
      <c r="YX628" s="178"/>
      <c r="YY628" s="178"/>
      <c r="YZ628" s="178"/>
      <c r="ZA628" s="178"/>
      <c r="ZB628" s="178"/>
      <c r="ZC628" s="178"/>
      <c r="ZD628" s="178"/>
      <c r="ZE628" s="178"/>
      <c r="ZF628" s="178"/>
      <c r="ZG628" s="178"/>
      <c r="ZH628" s="178"/>
      <c r="ZI628" s="178"/>
      <c r="ZJ628" s="178"/>
      <c r="ZK628" s="178"/>
      <c r="ZL628" s="178"/>
      <c r="ZM628" s="178"/>
      <c r="ZN628" s="178"/>
      <c r="ZO628" s="178"/>
      <c r="ZP628" s="178"/>
      <c r="ZQ628" s="178"/>
      <c r="ZR628" s="178"/>
      <c r="ZS628" s="178"/>
      <c r="ZT628" s="178"/>
      <c r="ZU628" s="178"/>
      <c r="ZV628" s="178"/>
      <c r="ZW628" s="178"/>
      <c r="ZX628" s="178"/>
      <c r="ZY628" s="178"/>
      <c r="ZZ628" s="178"/>
      <c r="AAA628" s="178"/>
      <c r="AAB628" s="178"/>
      <c r="AAC628" s="178"/>
      <c r="AAD628" s="178"/>
      <c r="AAE628" s="178"/>
      <c r="AAF628" s="178"/>
      <c r="AAG628" s="178"/>
      <c r="AAH628" s="178"/>
      <c r="AAI628" s="178"/>
      <c r="AAJ628" s="178"/>
      <c r="AAK628" s="178"/>
      <c r="AAL628" s="178"/>
      <c r="AAM628" s="178"/>
      <c r="AAN628" s="178"/>
      <c r="AAO628" s="178"/>
      <c r="AAP628" s="178"/>
      <c r="AAQ628" s="178"/>
      <c r="AAR628" s="178"/>
      <c r="AAS628" s="178"/>
      <c r="AAT628" s="178"/>
      <c r="AAU628" s="178"/>
      <c r="AAV628" s="178"/>
      <c r="AAW628" s="178"/>
      <c r="AAX628" s="178"/>
      <c r="AAY628" s="178"/>
      <c r="AAZ628" s="178"/>
      <c r="ABA628" s="178"/>
      <c r="ABB628" s="178"/>
      <c r="ABC628" s="178"/>
      <c r="ABD628" s="178"/>
      <c r="ABE628" s="178"/>
      <c r="ABF628" s="178"/>
      <c r="ABG628" s="178"/>
      <c r="ABH628" s="178"/>
      <c r="ABI628" s="178"/>
      <c r="ABJ628" s="178"/>
      <c r="ABK628" s="178"/>
      <c r="ABL628" s="178"/>
      <c r="ABM628" s="178"/>
      <c r="ABN628" s="178"/>
      <c r="ABO628" s="178"/>
      <c r="ABP628" s="178"/>
      <c r="ABQ628" s="178"/>
      <c r="ABR628" s="178"/>
      <c r="ABS628" s="178"/>
      <c r="ABT628" s="178"/>
      <c r="ABU628" s="178"/>
      <c r="ABV628" s="178"/>
      <c r="ABW628" s="178"/>
      <c r="ABX628" s="178"/>
      <c r="ABY628" s="178"/>
      <c r="ABZ628" s="178"/>
      <c r="ACA628" s="178"/>
      <c r="ACB628" s="178"/>
      <c r="ACC628" s="178"/>
      <c r="ACD628" s="178"/>
      <c r="ACE628" s="178"/>
      <c r="ACF628" s="178"/>
      <c r="ACG628" s="178"/>
      <c r="ACH628" s="178"/>
      <c r="ACI628" s="178"/>
      <c r="ACJ628" s="178"/>
      <c r="ACK628" s="178"/>
      <c r="ACL628" s="178"/>
      <c r="ACM628" s="178"/>
      <c r="ACN628" s="178"/>
      <c r="ACO628" s="178"/>
      <c r="ACP628" s="178"/>
      <c r="ACQ628" s="178"/>
      <c r="ACR628" s="178"/>
      <c r="ACS628" s="178"/>
      <c r="ACT628" s="178"/>
      <c r="ACU628" s="178"/>
      <c r="ACV628" s="178"/>
      <c r="ACW628" s="178"/>
      <c r="ACX628" s="178"/>
      <c r="ACY628" s="178"/>
      <c r="ACZ628" s="178"/>
      <c r="ADA628" s="178"/>
      <c r="ADB628" s="178"/>
      <c r="ADC628" s="178"/>
      <c r="ADD628" s="178"/>
      <c r="ADE628" s="178"/>
      <c r="ADF628" s="178"/>
      <c r="ADG628" s="178"/>
      <c r="ADH628" s="178"/>
      <c r="ADI628" s="178"/>
      <c r="ADJ628" s="178"/>
      <c r="ADK628" s="178"/>
      <c r="ADL628" s="178"/>
      <c r="ADM628" s="178"/>
      <c r="ADN628" s="178"/>
      <c r="ADO628" s="178"/>
      <c r="ADP628" s="178"/>
      <c r="ADQ628" s="178"/>
      <c r="ADR628" s="178"/>
      <c r="ADS628" s="178"/>
      <c r="ADT628" s="178"/>
      <c r="ADU628" s="178"/>
      <c r="ADV628" s="178"/>
      <c r="ADW628" s="178"/>
      <c r="ADX628" s="178"/>
      <c r="ADY628" s="178"/>
      <c r="ADZ628" s="178"/>
      <c r="AEA628" s="178"/>
      <c r="AEB628" s="178"/>
      <c r="AEC628" s="178"/>
      <c r="AED628" s="178"/>
      <c r="AEE628" s="178"/>
      <c r="AEF628" s="178"/>
      <c r="AEG628" s="178"/>
      <c r="AEH628" s="178"/>
      <c r="AEI628" s="178"/>
      <c r="AEJ628" s="178"/>
      <c r="AEK628" s="178"/>
      <c r="AEL628" s="178"/>
      <c r="AEM628" s="178"/>
      <c r="AEN628" s="178"/>
      <c r="AEO628" s="178"/>
      <c r="AEP628" s="178"/>
      <c r="AEQ628" s="178"/>
      <c r="AER628" s="178"/>
      <c r="AES628" s="178"/>
      <c r="AET628" s="178"/>
      <c r="AEU628" s="178"/>
      <c r="AEV628" s="178"/>
      <c r="AEW628" s="178"/>
      <c r="AEX628" s="178"/>
      <c r="AEY628" s="178"/>
      <c r="AEZ628" s="178"/>
      <c r="AFA628" s="178"/>
      <c r="AFB628" s="178"/>
      <c r="AFC628" s="178"/>
      <c r="AFD628" s="178"/>
      <c r="AFE628" s="178"/>
      <c r="AFF628" s="178"/>
      <c r="AFG628" s="178"/>
      <c r="AFH628" s="178"/>
      <c r="AFI628" s="178"/>
      <c r="AFJ628" s="178"/>
      <c r="AFK628" s="178"/>
      <c r="AFL628" s="178"/>
      <c r="AFM628" s="178"/>
      <c r="AFN628" s="178"/>
      <c r="AFO628" s="178"/>
      <c r="AFP628" s="178"/>
      <c r="AFQ628" s="178"/>
      <c r="AFR628" s="178"/>
      <c r="AFS628" s="178"/>
      <c r="AFT628" s="178"/>
      <c r="AFU628" s="178"/>
      <c r="AFV628" s="178"/>
      <c r="AFW628" s="178"/>
      <c r="AFX628" s="178"/>
      <c r="AFY628" s="178"/>
      <c r="AFZ628" s="178"/>
      <c r="AGA628" s="178"/>
      <c r="AGB628" s="178"/>
      <c r="AGC628" s="178"/>
      <c r="AGD628" s="178"/>
      <c r="AGE628" s="178"/>
      <c r="AGF628" s="178"/>
      <c r="AGG628" s="178"/>
      <c r="AGH628" s="178"/>
      <c r="AGI628" s="178"/>
      <c r="AGJ628" s="178"/>
      <c r="AGK628" s="178"/>
      <c r="AGL628" s="178"/>
      <c r="AGM628" s="178"/>
      <c r="AGN628" s="178"/>
      <c r="AGO628" s="178"/>
      <c r="AGP628" s="178"/>
      <c r="AGQ628" s="178"/>
      <c r="AGR628" s="178"/>
      <c r="AGS628" s="178"/>
      <c r="AGT628" s="178"/>
      <c r="AGU628" s="178"/>
      <c r="AGV628" s="178"/>
      <c r="AGW628" s="178"/>
      <c r="AGX628" s="178"/>
      <c r="AGY628" s="178"/>
      <c r="AGZ628" s="178"/>
      <c r="AHA628" s="178"/>
      <c r="AHB628" s="178"/>
      <c r="AHC628" s="178"/>
      <c r="AHD628" s="178"/>
      <c r="AHE628" s="178"/>
      <c r="AHF628" s="178"/>
      <c r="AHG628" s="178"/>
      <c r="AHH628" s="178"/>
      <c r="AHI628" s="178"/>
      <c r="AHJ628" s="178"/>
      <c r="AHK628" s="178"/>
      <c r="AHL628" s="178"/>
      <c r="AHM628" s="178"/>
      <c r="AHN628" s="178"/>
      <c r="AHO628" s="178"/>
      <c r="AHP628" s="178"/>
      <c r="AHQ628" s="178"/>
      <c r="AHR628" s="178"/>
      <c r="AHS628" s="178"/>
      <c r="AHT628" s="178"/>
      <c r="AHU628" s="178"/>
      <c r="AHV628" s="178"/>
      <c r="AHW628" s="178"/>
      <c r="AHX628" s="178"/>
      <c r="AHY628" s="178"/>
      <c r="AHZ628" s="178"/>
      <c r="AIA628" s="178"/>
      <c r="AIB628" s="178"/>
      <c r="AIC628" s="178"/>
      <c r="AID628" s="178"/>
      <c r="AIE628" s="178"/>
      <c r="AIF628" s="178"/>
      <c r="AIG628" s="178"/>
      <c r="AIH628" s="178"/>
      <c r="AII628" s="178"/>
      <c r="AIJ628" s="178"/>
      <c r="AIK628" s="178"/>
      <c r="AIL628" s="178"/>
      <c r="AIM628" s="178"/>
      <c r="AIN628" s="178"/>
      <c r="AIO628" s="178"/>
      <c r="AIP628" s="178"/>
      <c r="AIQ628" s="178"/>
      <c r="AIR628" s="178"/>
      <c r="AIS628" s="178"/>
      <c r="AIT628" s="178"/>
      <c r="AIU628" s="178"/>
      <c r="AIV628" s="178"/>
      <c r="AIW628" s="178"/>
      <c r="AIX628" s="178"/>
      <c r="AIY628" s="178"/>
      <c r="AIZ628" s="178"/>
      <c r="AJA628" s="178"/>
      <c r="AJB628" s="178"/>
      <c r="AJC628" s="178"/>
      <c r="AJD628" s="178"/>
      <c r="AJE628" s="178"/>
      <c r="AJF628" s="178"/>
      <c r="AJG628" s="178"/>
      <c r="AJH628" s="178"/>
      <c r="AJI628" s="178"/>
      <c r="AJJ628" s="178"/>
      <c r="AJK628" s="178"/>
      <c r="AJL628" s="178"/>
      <c r="AJM628" s="178"/>
      <c r="AJN628" s="178"/>
      <c r="AJO628" s="178"/>
      <c r="AJP628" s="178"/>
      <c r="AJQ628" s="178"/>
      <c r="AJR628" s="178"/>
      <c r="AJS628" s="178"/>
      <c r="AJT628" s="178"/>
      <c r="AJU628" s="178"/>
      <c r="AJV628" s="178"/>
      <c r="AJW628" s="178"/>
      <c r="AJX628" s="178"/>
      <c r="AJY628" s="178"/>
      <c r="AJZ628" s="178"/>
      <c r="AKA628" s="178"/>
      <c r="AKB628" s="178"/>
      <c r="AKC628" s="178"/>
      <c r="AKD628" s="178"/>
      <c r="AKE628" s="178"/>
      <c r="AKF628" s="178"/>
      <c r="AKG628" s="178"/>
      <c r="AKH628" s="178"/>
      <c r="AKI628" s="178"/>
      <c r="AKJ628" s="178"/>
      <c r="AKK628" s="178"/>
      <c r="AKL628" s="178"/>
      <c r="AKM628" s="178"/>
      <c r="AKN628" s="178"/>
      <c r="AKO628" s="178"/>
      <c r="AKP628" s="178"/>
      <c r="AKQ628" s="178"/>
      <c r="AKR628" s="178"/>
      <c r="AKS628" s="178"/>
      <c r="AKT628" s="178"/>
      <c r="AKU628" s="178"/>
      <c r="AKV628" s="178"/>
      <c r="AKW628" s="178"/>
      <c r="AKX628" s="178"/>
      <c r="AKY628" s="178"/>
      <c r="AKZ628" s="178"/>
      <c r="ALA628" s="178"/>
      <c r="ALB628" s="178"/>
      <c r="ALC628" s="178"/>
      <c r="ALD628" s="178"/>
      <c r="ALE628" s="178"/>
      <c r="ALF628" s="178"/>
      <c r="ALG628" s="178"/>
      <c r="ALH628" s="178"/>
      <c r="ALI628" s="178"/>
      <c r="ALJ628" s="178"/>
      <c r="ALK628" s="178"/>
      <c r="ALL628" s="178"/>
      <c r="ALM628" s="178"/>
      <c r="ALN628" s="178"/>
      <c r="ALO628" s="178"/>
      <c r="ALP628" s="178"/>
      <c r="ALQ628" s="178"/>
      <c r="ALR628" s="178"/>
      <c r="ALS628" s="178"/>
      <c r="ALT628" s="178"/>
      <c r="ALU628" s="178"/>
      <c r="ALV628" s="178"/>
      <c r="ALW628" s="178"/>
      <c r="ALX628" s="178"/>
      <c r="ALY628" s="178"/>
      <c r="ALZ628" s="178"/>
      <c r="AMA628" s="178"/>
      <c r="AMB628" s="178"/>
      <c r="AMC628" s="178"/>
      <c r="AMD628" s="178"/>
      <c r="AME628" s="178"/>
      <c r="AMF628" s="178"/>
      <c r="AMG628" s="178"/>
      <c r="AMH628" s="178"/>
      <c r="AMI628" s="178"/>
      <c r="AMJ628" s="178"/>
      <c r="AMK628" s="178"/>
      <c r="AML628" s="178"/>
      <c r="AMM628" s="178"/>
      <c r="AMN628" s="178"/>
      <c r="AMO628" s="178"/>
      <c r="AMP628" s="178"/>
      <c r="AMQ628" s="178"/>
      <c r="AMR628" s="178"/>
      <c r="AMS628" s="178"/>
      <c r="AMT628" s="178"/>
      <c r="AMU628" s="178"/>
      <c r="AMV628" s="178"/>
      <c r="AMW628" s="178"/>
      <c r="AMX628" s="178"/>
      <c r="AMY628" s="178"/>
      <c r="AMZ628" s="178"/>
      <c r="ANA628" s="178"/>
      <c r="ANB628" s="178"/>
      <c r="ANC628" s="178"/>
      <c r="AND628" s="178"/>
      <c r="ANE628" s="178"/>
      <c r="ANF628" s="178"/>
      <c r="ANG628" s="178"/>
      <c r="ANH628" s="178"/>
      <c r="ANI628" s="178"/>
      <c r="ANJ628" s="178"/>
      <c r="ANK628" s="178"/>
      <c r="ANL628" s="178"/>
      <c r="ANM628" s="178"/>
      <c r="ANN628" s="178"/>
      <c r="ANO628" s="178"/>
      <c r="ANP628" s="178"/>
      <c r="ANQ628" s="178"/>
      <c r="ANR628" s="178"/>
      <c r="ANS628" s="178"/>
      <c r="ANT628" s="178"/>
      <c r="ANU628" s="178"/>
      <c r="ANV628" s="178"/>
      <c r="ANW628" s="178"/>
      <c r="ANX628" s="178"/>
      <c r="ANY628" s="178"/>
      <c r="ANZ628" s="178"/>
      <c r="AOA628" s="178"/>
      <c r="AOB628" s="178"/>
      <c r="AOC628" s="178"/>
      <c r="AOD628" s="178"/>
      <c r="AOE628" s="178"/>
      <c r="AOF628" s="178"/>
      <c r="AOG628" s="178"/>
      <c r="AOH628" s="178"/>
      <c r="AOI628" s="178"/>
      <c r="AOJ628" s="178"/>
      <c r="AOK628" s="178"/>
      <c r="AOL628" s="178"/>
      <c r="AOM628" s="178"/>
      <c r="AON628" s="178"/>
      <c r="AOO628" s="178"/>
      <c r="AOP628" s="178"/>
      <c r="AOQ628" s="178"/>
      <c r="AOR628" s="178"/>
      <c r="AOS628" s="178"/>
      <c r="AOT628" s="178"/>
      <c r="AOU628" s="178"/>
      <c r="AOV628" s="178"/>
      <c r="AOW628" s="178"/>
      <c r="AOX628" s="178"/>
      <c r="AOY628" s="178"/>
      <c r="AOZ628" s="178"/>
      <c r="APA628" s="178"/>
      <c r="APB628" s="178"/>
      <c r="APC628" s="178"/>
      <c r="APD628" s="178"/>
      <c r="APE628" s="178"/>
      <c r="APF628" s="178"/>
      <c r="APG628" s="178"/>
      <c r="APH628" s="178"/>
      <c r="API628" s="178"/>
      <c r="APJ628" s="178"/>
      <c r="APK628" s="178"/>
      <c r="APL628" s="178"/>
      <c r="APM628" s="178"/>
      <c r="APN628" s="178"/>
      <c r="APO628" s="178"/>
      <c r="APP628" s="178"/>
      <c r="APQ628" s="178"/>
      <c r="APR628" s="178"/>
      <c r="APS628" s="178"/>
      <c r="APT628" s="178"/>
      <c r="APU628" s="178"/>
      <c r="APV628" s="178"/>
      <c r="APW628" s="178"/>
      <c r="APX628" s="178"/>
      <c r="APY628" s="178"/>
      <c r="APZ628" s="178"/>
      <c r="AQA628" s="178"/>
      <c r="AQB628" s="178"/>
      <c r="AQC628" s="178"/>
      <c r="AQD628" s="178"/>
      <c r="AQE628" s="178"/>
      <c r="AQF628" s="178"/>
      <c r="AQG628" s="178"/>
      <c r="AQH628" s="178"/>
      <c r="AQI628" s="178"/>
      <c r="AQJ628" s="178"/>
      <c r="AQK628" s="178"/>
      <c r="AQL628" s="178"/>
      <c r="AQM628" s="178"/>
      <c r="AQN628" s="178"/>
      <c r="AQO628" s="178"/>
      <c r="AQP628" s="178"/>
      <c r="AQQ628" s="178"/>
      <c r="AQR628" s="178"/>
      <c r="AQS628" s="178"/>
      <c r="AQT628" s="178"/>
      <c r="AQU628" s="178"/>
      <c r="AQV628" s="178"/>
      <c r="AQW628" s="178"/>
      <c r="AQX628" s="178"/>
      <c r="AQY628" s="178"/>
      <c r="AQZ628" s="178"/>
      <c r="ARA628" s="178"/>
      <c r="ARB628" s="178"/>
      <c r="ARC628" s="178"/>
      <c r="ARD628" s="178"/>
      <c r="ARE628" s="178"/>
      <c r="ARF628" s="178"/>
      <c r="ARG628" s="178"/>
      <c r="ARH628" s="178"/>
      <c r="ARI628" s="178"/>
      <c r="ARJ628" s="178"/>
      <c r="ARK628" s="178"/>
      <c r="ARL628" s="178"/>
      <c r="ARM628" s="178"/>
      <c r="ARN628" s="178"/>
      <c r="ARO628" s="178"/>
      <c r="ARP628" s="178"/>
      <c r="ARQ628" s="178"/>
      <c r="ARR628" s="178"/>
      <c r="ARS628" s="178"/>
      <c r="ART628" s="178"/>
      <c r="ARU628" s="178"/>
      <c r="ARV628" s="178"/>
      <c r="ARW628" s="178"/>
      <c r="ARX628" s="178"/>
      <c r="ARY628" s="178"/>
      <c r="ARZ628" s="178"/>
      <c r="ASA628" s="178"/>
      <c r="ASB628" s="178"/>
      <c r="ASC628" s="178"/>
      <c r="ASD628" s="178"/>
      <c r="ASE628" s="178"/>
      <c r="ASF628" s="178"/>
      <c r="ASG628" s="178"/>
      <c r="ASH628" s="178"/>
      <c r="ASI628" s="178"/>
      <c r="ASJ628" s="178"/>
      <c r="ASK628" s="178"/>
      <c r="ASL628" s="178"/>
      <c r="ASM628" s="178"/>
      <c r="ASN628" s="178"/>
      <c r="ASO628" s="178"/>
      <c r="ASP628" s="178"/>
      <c r="ASQ628" s="178"/>
      <c r="ASR628" s="178"/>
      <c r="ASS628" s="178"/>
      <c r="AST628" s="178"/>
      <c r="ASU628" s="178"/>
      <c r="ASV628" s="178"/>
      <c r="ASW628" s="178"/>
      <c r="ASX628" s="178"/>
      <c r="ASY628" s="178"/>
      <c r="ASZ628" s="178"/>
      <c r="ATA628" s="178"/>
      <c r="ATB628" s="178"/>
      <c r="ATC628" s="178"/>
      <c r="ATD628" s="178"/>
      <c r="ATE628" s="178"/>
      <c r="ATF628" s="178"/>
      <c r="ATG628" s="178"/>
      <c r="ATH628" s="178"/>
      <c r="ATI628" s="178"/>
      <c r="ATJ628" s="178"/>
      <c r="ATK628" s="178"/>
      <c r="ATL628" s="178"/>
      <c r="ATM628" s="178"/>
      <c r="ATN628" s="178"/>
      <c r="ATO628" s="178"/>
      <c r="ATP628" s="178"/>
      <c r="ATQ628" s="178"/>
      <c r="ATR628" s="178"/>
      <c r="ATS628" s="178"/>
      <c r="ATT628" s="178"/>
      <c r="ATU628" s="178"/>
      <c r="ATV628" s="178"/>
      <c r="ATW628" s="178"/>
      <c r="ATX628" s="178"/>
      <c r="ATY628" s="178"/>
      <c r="ATZ628" s="178"/>
      <c r="AUA628" s="178"/>
      <c r="AUB628" s="178"/>
      <c r="AUC628" s="178"/>
      <c r="AUD628" s="178"/>
      <c r="AUE628" s="178"/>
      <c r="AUF628" s="178"/>
      <c r="AUG628" s="178"/>
      <c r="AUH628" s="178"/>
      <c r="AUI628" s="178"/>
      <c r="AUJ628" s="178"/>
      <c r="AUK628" s="178"/>
      <c r="AUL628" s="178"/>
      <c r="AUM628" s="178"/>
      <c r="AUN628" s="178"/>
      <c r="AUO628" s="178"/>
      <c r="AUP628" s="178"/>
      <c r="AUQ628" s="178"/>
      <c r="AUR628" s="178"/>
      <c r="AUS628" s="178"/>
      <c r="AUT628" s="178"/>
      <c r="AUU628" s="178"/>
      <c r="AUV628" s="178"/>
      <c r="AUW628" s="178"/>
      <c r="AUX628" s="178"/>
      <c r="AUY628" s="178"/>
      <c r="AUZ628" s="178"/>
      <c r="AVA628" s="178"/>
      <c r="AVB628" s="178"/>
      <c r="AVC628" s="178"/>
      <c r="AVD628" s="178"/>
      <c r="AVE628" s="178"/>
      <c r="AVF628" s="178"/>
      <c r="AVG628" s="178"/>
      <c r="AVH628" s="178"/>
      <c r="AVI628" s="178"/>
      <c r="AVJ628" s="178"/>
      <c r="AVK628" s="178"/>
      <c r="AVL628" s="178"/>
      <c r="AVM628" s="178"/>
      <c r="AVN628" s="178"/>
      <c r="AVO628" s="178"/>
      <c r="AVP628" s="178"/>
      <c r="AVQ628" s="178"/>
      <c r="AVR628" s="178"/>
      <c r="AVS628" s="178"/>
      <c r="AVT628" s="178"/>
      <c r="AVU628" s="178"/>
      <c r="AVV628" s="178"/>
      <c r="AVW628" s="178"/>
      <c r="AVX628" s="178"/>
      <c r="AVY628" s="178"/>
      <c r="AVZ628" s="178"/>
      <c r="AWA628" s="178"/>
      <c r="AWB628" s="178"/>
      <c r="AWC628" s="178"/>
      <c r="AWD628" s="178"/>
      <c r="AWE628" s="178"/>
      <c r="AWF628" s="178"/>
      <c r="AWG628" s="178"/>
      <c r="AWH628" s="178"/>
      <c r="AWI628" s="178"/>
      <c r="AWJ628" s="178"/>
      <c r="AWK628" s="178"/>
      <c r="AWL628" s="178"/>
      <c r="AWM628" s="178"/>
      <c r="AWN628" s="178"/>
      <c r="AWO628" s="178"/>
      <c r="AWP628" s="178"/>
      <c r="AWQ628" s="178"/>
      <c r="AWR628" s="178"/>
      <c r="AWS628" s="178"/>
      <c r="AWT628" s="178"/>
      <c r="AWU628" s="178"/>
      <c r="AWV628" s="178"/>
      <c r="AWW628" s="178"/>
      <c r="AWX628" s="178"/>
      <c r="AWY628" s="178"/>
      <c r="AWZ628" s="178"/>
      <c r="AXA628" s="178"/>
      <c r="AXB628" s="178"/>
      <c r="AXC628" s="178"/>
      <c r="AXD628" s="178"/>
      <c r="AXE628" s="178"/>
      <c r="AXF628" s="178"/>
      <c r="AXG628" s="178"/>
      <c r="AXH628" s="178"/>
      <c r="AXI628" s="178"/>
      <c r="AXJ628" s="178"/>
      <c r="AXK628" s="178"/>
      <c r="AXL628" s="178"/>
      <c r="AXM628" s="178"/>
      <c r="AXN628" s="178"/>
      <c r="AXO628" s="178"/>
      <c r="AXP628" s="178"/>
      <c r="AXQ628" s="178"/>
      <c r="AXR628" s="178"/>
      <c r="AXS628" s="178"/>
      <c r="AXT628" s="178"/>
      <c r="AXU628" s="178"/>
      <c r="AXV628" s="178"/>
      <c r="AXW628" s="178"/>
      <c r="AXX628" s="178"/>
      <c r="AXY628" s="178"/>
      <c r="AXZ628" s="178"/>
      <c r="AYA628" s="178"/>
      <c r="AYB628" s="178"/>
      <c r="AYC628" s="178"/>
      <c r="AYD628" s="178"/>
      <c r="AYE628" s="178"/>
      <c r="AYF628" s="178"/>
      <c r="AYG628" s="178"/>
      <c r="AYH628" s="178"/>
      <c r="AYI628" s="178"/>
      <c r="AYJ628" s="178"/>
      <c r="AYK628" s="178"/>
      <c r="AYL628" s="178"/>
      <c r="AYM628" s="178"/>
      <c r="AYN628" s="178"/>
      <c r="AYO628" s="178"/>
      <c r="AYP628" s="178"/>
      <c r="AYQ628" s="178"/>
      <c r="AYR628" s="178"/>
      <c r="AYS628" s="178"/>
      <c r="AYT628" s="178"/>
      <c r="AYU628" s="178"/>
      <c r="AYV628" s="178"/>
      <c r="AYW628" s="178"/>
      <c r="AYX628" s="178"/>
      <c r="AYY628" s="178"/>
      <c r="AYZ628" s="178"/>
      <c r="AZA628" s="178"/>
      <c r="AZB628" s="178"/>
      <c r="AZC628" s="178"/>
      <c r="AZD628" s="178"/>
      <c r="AZE628" s="178"/>
      <c r="AZF628" s="178"/>
      <c r="AZG628" s="178"/>
      <c r="AZH628" s="178"/>
      <c r="AZI628" s="178"/>
      <c r="AZJ628" s="178"/>
      <c r="AZK628" s="178"/>
      <c r="AZL628" s="178"/>
      <c r="AZM628" s="178"/>
      <c r="AZN628" s="178"/>
      <c r="AZO628" s="178"/>
      <c r="AZP628" s="178"/>
      <c r="AZQ628" s="178"/>
      <c r="AZR628" s="178"/>
      <c r="AZS628" s="178"/>
      <c r="AZT628" s="178"/>
      <c r="AZU628" s="178"/>
      <c r="AZV628" s="178"/>
      <c r="AZW628" s="178"/>
      <c r="AZX628" s="178"/>
      <c r="AZY628" s="178"/>
      <c r="AZZ628" s="178"/>
      <c r="BAA628" s="178"/>
      <c r="BAB628" s="178"/>
      <c r="BAC628" s="178"/>
      <c r="BAD628" s="178"/>
      <c r="BAE628" s="178"/>
      <c r="BAF628" s="178"/>
      <c r="BAG628" s="178"/>
      <c r="BAH628" s="178"/>
      <c r="BAI628" s="178"/>
      <c r="BAJ628" s="178"/>
      <c r="BAK628" s="178"/>
      <c r="BAL628" s="178"/>
      <c r="BAM628" s="178"/>
      <c r="BAN628" s="178"/>
      <c r="BAO628" s="178"/>
      <c r="BAP628" s="178"/>
      <c r="BAQ628" s="178"/>
      <c r="BAR628" s="178"/>
      <c r="BAS628" s="178"/>
      <c r="BAT628" s="178"/>
      <c r="BAU628" s="178"/>
      <c r="BAV628" s="178"/>
      <c r="BAW628" s="178"/>
      <c r="BAX628" s="178"/>
      <c r="BAY628" s="178"/>
      <c r="BAZ628" s="178"/>
      <c r="BBA628" s="178"/>
      <c r="BBB628" s="178"/>
      <c r="BBC628" s="178"/>
      <c r="BBD628" s="178"/>
      <c r="BBE628" s="178"/>
      <c r="BBF628" s="178"/>
      <c r="BBG628" s="178"/>
      <c r="BBH628" s="178"/>
      <c r="BBI628" s="178"/>
      <c r="BBJ628" s="178"/>
      <c r="BBK628" s="178"/>
      <c r="BBL628" s="178"/>
      <c r="BBM628" s="178"/>
      <c r="BBN628" s="178"/>
      <c r="BBO628" s="178"/>
      <c r="BBP628" s="178"/>
      <c r="BBQ628" s="178"/>
      <c r="BBR628" s="178"/>
      <c r="BBS628" s="178"/>
      <c r="BBT628" s="178"/>
      <c r="BBU628" s="178"/>
      <c r="BBV628" s="178"/>
      <c r="BBW628" s="178"/>
      <c r="BBX628" s="178"/>
      <c r="BBY628" s="178"/>
      <c r="BBZ628" s="178"/>
      <c r="BCA628" s="178"/>
      <c r="BCB628" s="178"/>
      <c r="BCC628" s="178"/>
      <c r="BCD628" s="178"/>
      <c r="BCE628" s="178"/>
      <c r="BCF628" s="178"/>
      <c r="BCG628" s="178"/>
      <c r="BCH628" s="178"/>
      <c r="BCI628" s="178"/>
      <c r="BCJ628" s="178"/>
      <c r="BCK628" s="178"/>
      <c r="BCL628" s="178"/>
      <c r="BCM628" s="178"/>
      <c r="BCN628" s="178"/>
      <c r="BCO628" s="178"/>
      <c r="BCP628" s="178"/>
      <c r="BCQ628" s="178"/>
      <c r="BCR628" s="178"/>
      <c r="BCS628" s="178"/>
      <c r="BCT628" s="178"/>
      <c r="BCU628" s="178"/>
      <c r="BCV628" s="178"/>
      <c r="BCW628" s="178"/>
      <c r="BCX628" s="178"/>
      <c r="BCY628" s="178"/>
      <c r="BCZ628" s="178"/>
      <c r="BDA628" s="178"/>
      <c r="BDB628" s="178"/>
      <c r="BDC628" s="178"/>
      <c r="BDD628" s="178"/>
      <c r="BDE628" s="178"/>
      <c r="BDF628" s="178"/>
      <c r="BDG628" s="178"/>
      <c r="BDH628" s="178"/>
      <c r="BDI628" s="178"/>
      <c r="BDJ628" s="178"/>
      <c r="BDK628" s="178"/>
      <c r="BDL628" s="178"/>
      <c r="BDM628" s="178"/>
      <c r="BDN628" s="178"/>
      <c r="BDO628" s="178"/>
      <c r="BDP628" s="178"/>
      <c r="BDQ628" s="178"/>
      <c r="BDR628" s="178"/>
      <c r="BDS628" s="178"/>
      <c r="BDT628" s="178"/>
      <c r="BDU628" s="178"/>
      <c r="BDV628" s="178"/>
      <c r="BDW628" s="178"/>
      <c r="BDX628" s="178"/>
      <c r="BDY628" s="178"/>
      <c r="BDZ628" s="178"/>
      <c r="BEA628" s="178"/>
      <c r="BEB628" s="178"/>
      <c r="BEC628" s="178"/>
      <c r="BED628" s="178"/>
      <c r="BEE628" s="178"/>
      <c r="BEF628" s="178"/>
      <c r="BEG628" s="178"/>
      <c r="BEH628" s="178"/>
      <c r="BEI628" s="178"/>
      <c r="BEJ628" s="178"/>
      <c r="BEK628" s="178"/>
      <c r="BEL628" s="178"/>
      <c r="BEM628" s="178"/>
      <c r="BEN628" s="178"/>
      <c r="BEO628" s="178"/>
      <c r="BEP628" s="178"/>
      <c r="BEQ628" s="178"/>
      <c r="BER628" s="178"/>
      <c r="BES628" s="178"/>
      <c r="BET628" s="178"/>
      <c r="BEU628" s="178"/>
      <c r="BEV628" s="178"/>
      <c r="BEW628" s="178"/>
      <c r="BEX628" s="178"/>
      <c r="BEY628" s="178"/>
      <c r="BEZ628" s="178"/>
      <c r="BFA628" s="178"/>
      <c r="BFB628" s="178"/>
      <c r="BFC628" s="178"/>
      <c r="BFD628" s="178"/>
      <c r="BFE628" s="178"/>
      <c r="BFF628" s="178"/>
      <c r="BFG628" s="178"/>
      <c r="BFH628" s="178"/>
      <c r="BFI628" s="178"/>
      <c r="BFJ628" s="178"/>
      <c r="BFK628" s="178"/>
      <c r="BFL628" s="178"/>
      <c r="BFM628" s="178"/>
      <c r="BFN628" s="178"/>
      <c r="BFO628" s="178"/>
      <c r="BFP628" s="178"/>
      <c r="BFQ628" s="178"/>
      <c r="BFR628" s="178"/>
      <c r="BFS628" s="178"/>
      <c r="BFT628" s="178"/>
      <c r="BFU628" s="178"/>
      <c r="BFV628" s="178"/>
      <c r="BFW628" s="178"/>
      <c r="BFX628" s="178"/>
      <c r="BFY628" s="178"/>
      <c r="BFZ628" s="178"/>
      <c r="BGA628" s="178"/>
      <c r="BGB628" s="178"/>
      <c r="BGC628" s="178"/>
      <c r="BGD628" s="178"/>
      <c r="BGE628" s="178"/>
      <c r="BGF628" s="178"/>
      <c r="BGG628" s="178"/>
      <c r="BGH628" s="178"/>
      <c r="BGI628" s="178"/>
      <c r="BGJ628" s="178"/>
      <c r="BGK628" s="178"/>
      <c r="BGL628" s="178"/>
      <c r="BGM628" s="178"/>
      <c r="BGN628" s="178"/>
      <c r="BGO628" s="178"/>
      <c r="BGP628" s="178"/>
      <c r="BGQ628" s="178"/>
      <c r="BGR628" s="178"/>
      <c r="BGS628" s="178"/>
      <c r="BGT628" s="178"/>
      <c r="BGU628" s="178"/>
      <c r="BGV628" s="178"/>
      <c r="BGW628" s="178"/>
      <c r="BGX628" s="178"/>
      <c r="BGY628" s="178"/>
      <c r="BGZ628" s="178"/>
      <c r="BHA628" s="178"/>
      <c r="BHB628" s="178"/>
      <c r="BHC628" s="178"/>
      <c r="BHD628" s="178"/>
      <c r="BHE628" s="178"/>
      <c r="BHF628" s="178"/>
      <c r="BHG628" s="178"/>
      <c r="BHH628" s="178"/>
      <c r="BHI628" s="178"/>
      <c r="BHJ628" s="178"/>
      <c r="BHK628" s="178"/>
      <c r="BHL628" s="178"/>
      <c r="BHM628" s="178"/>
      <c r="BHN628" s="178"/>
      <c r="BHO628" s="178"/>
      <c r="BHP628" s="178"/>
      <c r="BHQ628" s="178"/>
      <c r="BHR628" s="178"/>
      <c r="BHS628" s="178"/>
      <c r="BHT628" s="178"/>
      <c r="BHU628" s="178"/>
      <c r="BHV628" s="178"/>
      <c r="BHW628" s="178"/>
      <c r="BHX628" s="178"/>
      <c r="BHY628" s="178"/>
      <c r="BHZ628" s="178"/>
      <c r="BIA628" s="178"/>
      <c r="BIB628" s="178"/>
      <c r="BIC628" s="178"/>
      <c r="BID628" s="178"/>
      <c r="BIE628" s="178"/>
      <c r="BIF628" s="178"/>
      <c r="BIG628" s="178"/>
      <c r="BIH628" s="178"/>
      <c r="BII628" s="178"/>
      <c r="BIJ628" s="178"/>
      <c r="BIK628" s="178"/>
      <c r="BIL628" s="178"/>
      <c r="BIM628" s="178"/>
      <c r="BIN628" s="178"/>
      <c r="BIO628" s="178"/>
      <c r="BIP628" s="178"/>
      <c r="BIQ628" s="178"/>
      <c r="BIR628" s="178"/>
      <c r="BIS628" s="178"/>
      <c r="BIT628" s="178"/>
      <c r="BIU628" s="178"/>
      <c r="BIV628" s="178"/>
      <c r="BIW628" s="178"/>
      <c r="BIX628" s="178"/>
      <c r="BIY628" s="178"/>
      <c r="BIZ628" s="178"/>
      <c r="BJA628" s="178"/>
      <c r="BJB628" s="178"/>
      <c r="BJC628" s="178"/>
      <c r="BJD628" s="178"/>
      <c r="BJE628" s="178"/>
      <c r="BJF628" s="178"/>
      <c r="BJG628" s="178"/>
      <c r="BJH628" s="178"/>
      <c r="BJI628" s="178"/>
      <c r="BJJ628" s="178"/>
      <c r="BJK628" s="178"/>
      <c r="BJL628" s="178"/>
      <c r="BJM628" s="178"/>
      <c r="BJN628" s="178"/>
      <c r="BJO628" s="178"/>
      <c r="BJP628" s="178"/>
      <c r="BJQ628" s="178"/>
      <c r="BJR628" s="178"/>
      <c r="BJS628" s="178"/>
      <c r="BJT628" s="178"/>
      <c r="BJU628" s="178"/>
      <c r="BJV628" s="178"/>
      <c r="BJW628" s="178"/>
      <c r="BJX628" s="178"/>
      <c r="BJY628" s="178"/>
      <c r="BJZ628" s="178"/>
      <c r="BKA628" s="178"/>
      <c r="BKB628" s="178"/>
      <c r="BKC628" s="178"/>
      <c r="BKD628" s="178"/>
      <c r="BKE628" s="178"/>
      <c r="BKF628" s="178"/>
      <c r="BKG628" s="178"/>
      <c r="BKH628" s="178"/>
      <c r="BKI628" s="178"/>
      <c r="BKJ628" s="178"/>
      <c r="BKK628" s="178"/>
      <c r="BKL628" s="178"/>
      <c r="BKM628" s="178"/>
      <c r="BKN628" s="178"/>
      <c r="BKO628" s="178"/>
      <c r="BKP628" s="178"/>
      <c r="BKQ628" s="178"/>
      <c r="BKR628" s="178"/>
      <c r="BKS628" s="178"/>
      <c r="BKT628" s="178"/>
      <c r="BKU628" s="178"/>
      <c r="BKV628" s="178"/>
      <c r="BKW628" s="178"/>
      <c r="BKX628" s="178"/>
      <c r="BKY628" s="178"/>
      <c r="BKZ628" s="178"/>
      <c r="BLA628" s="178"/>
      <c r="BLB628" s="178"/>
      <c r="BLC628" s="178"/>
      <c r="BLD628" s="178"/>
      <c r="BLE628" s="178"/>
      <c r="BLF628" s="178"/>
      <c r="BLG628" s="178"/>
      <c r="BLH628" s="178"/>
      <c r="BLI628" s="178"/>
      <c r="BLJ628" s="178"/>
      <c r="BLK628" s="178"/>
      <c r="BLL628" s="178"/>
      <c r="BLM628" s="178"/>
      <c r="BLN628" s="178"/>
      <c r="BLO628" s="178"/>
      <c r="BLP628" s="178"/>
      <c r="BLQ628" s="178"/>
      <c r="BLR628" s="178"/>
      <c r="BLS628" s="178"/>
      <c r="BLT628" s="178"/>
      <c r="BLU628" s="178"/>
      <c r="BLV628" s="178"/>
      <c r="BLW628" s="178"/>
      <c r="BLX628" s="178"/>
      <c r="BLY628" s="178"/>
      <c r="BLZ628" s="178"/>
      <c r="BMA628" s="178"/>
      <c r="BMB628" s="178"/>
      <c r="BMC628" s="178"/>
      <c r="BMD628" s="178"/>
      <c r="BME628" s="178"/>
      <c r="BMF628" s="178"/>
      <c r="BMG628" s="178"/>
      <c r="BMH628" s="178"/>
      <c r="BMI628" s="178"/>
      <c r="BMJ628" s="178"/>
      <c r="BMK628" s="178"/>
      <c r="BML628" s="178"/>
      <c r="BMM628" s="178"/>
      <c r="BMN628" s="178"/>
      <c r="BMO628" s="178"/>
      <c r="BMP628" s="178"/>
      <c r="BMQ628" s="178"/>
      <c r="BMR628" s="178"/>
      <c r="BMS628" s="178"/>
      <c r="BMT628" s="178"/>
      <c r="BMU628" s="178"/>
      <c r="BMV628" s="178"/>
      <c r="BMW628" s="178"/>
      <c r="BMX628" s="178"/>
      <c r="BMY628" s="178"/>
      <c r="BMZ628" s="178"/>
      <c r="BNA628" s="178"/>
      <c r="BNB628" s="178"/>
      <c r="BNC628" s="178"/>
      <c r="BND628" s="178"/>
      <c r="BNE628" s="178"/>
      <c r="BNF628" s="178"/>
      <c r="BNG628" s="178"/>
      <c r="BNH628" s="178"/>
      <c r="BNI628" s="178"/>
      <c r="BNJ628" s="178"/>
      <c r="BNK628" s="178"/>
      <c r="BNL628" s="178"/>
      <c r="BNM628" s="178"/>
      <c r="BNN628" s="178"/>
      <c r="BNO628" s="178"/>
      <c r="BNP628" s="178"/>
      <c r="BNQ628" s="178"/>
      <c r="BNR628" s="178"/>
      <c r="BNS628" s="178"/>
      <c r="BNT628" s="178"/>
      <c r="BNU628" s="178"/>
      <c r="BNV628" s="178"/>
      <c r="BNW628" s="178"/>
      <c r="BNX628" s="178"/>
      <c r="BNY628" s="178"/>
      <c r="BNZ628" s="178"/>
      <c r="BOA628" s="178"/>
      <c r="BOB628" s="178"/>
      <c r="BOC628" s="178"/>
      <c r="BOD628" s="178"/>
      <c r="BOE628" s="178"/>
      <c r="BOF628" s="178"/>
      <c r="BOG628" s="178"/>
      <c r="BOH628" s="178"/>
      <c r="BOI628" s="178"/>
      <c r="BOJ628" s="178"/>
      <c r="BOK628" s="178"/>
      <c r="BOL628" s="178"/>
      <c r="BOM628" s="178"/>
      <c r="BON628" s="178"/>
      <c r="BOO628" s="178"/>
      <c r="BOP628" s="178"/>
      <c r="BOQ628" s="178"/>
      <c r="BOR628" s="178"/>
      <c r="BOS628" s="178"/>
      <c r="BOT628" s="178"/>
      <c r="BOU628" s="178"/>
      <c r="BOV628" s="178"/>
      <c r="BOW628" s="178"/>
      <c r="BOX628" s="178"/>
      <c r="BOY628" s="178"/>
      <c r="BOZ628" s="178"/>
      <c r="BPA628" s="178"/>
      <c r="BPB628" s="178"/>
      <c r="BPC628" s="178"/>
      <c r="BPD628" s="178"/>
      <c r="BPE628" s="178"/>
      <c r="BPF628" s="178"/>
      <c r="BPG628" s="178"/>
      <c r="BPH628" s="178"/>
      <c r="BPI628" s="178"/>
      <c r="BPJ628" s="178"/>
      <c r="BPK628" s="178"/>
      <c r="BPL628" s="178"/>
      <c r="BPM628" s="178"/>
      <c r="BPN628" s="178"/>
      <c r="BPO628" s="178"/>
      <c r="BPP628" s="178"/>
      <c r="BPQ628" s="178"/>
      <c r="BPR628" s="178"/>
      <c r="BPS628" s="178"/>
      <c r="BPT628" s="178"/>
      <c r="BPU628" s="178"/>
      <c r="BPV628" s="178"/>
      <c r="BPW628" s="178"/>
      <c r="BPX628" s="178"/>
      <c r="BPY628" s="178"/>
      <c r="BPZ628" s="178"/>
      <c r="BQA628" s="178"/>
      <c r="BQB628" s="178"/>
      <c r="BQC628" s="178"/>
      <c r="BQD628" s="178"/>
      <c r="BQE628" s="178"/>
      <c r="BQF628" s="178"/>
      <c r="BQG628" s="178"/>
      <c r="BQH628" s="178"/>
      <c r="BQI628" s="178"/>
      <c r="BQJ628" s="178"/>
      <c r="BQK628" s="178"/>
      <c r="BQL628" s="178"/>
      <c r="BQM628" s="178"/>
      <c r="BQN628" s="178"/>
      <c r="BQO628" s="178"/>
      <c r="BQP628" s="178"/>
      <c r="BQQ628" s="178"/>
      <c r="BQR628" s="178"/>
      <c r="BQS628" s="178"/>
      <c r="BQT628" s="178"/>
      <c r="BQU628" s="178"/>
      <c r="BQV628" s="178"/>
      <c r="BQW628" s="178"/>
      <c r="BQX628" s="178"/>
      <c r="BQY628" s="178"/>
      <c r="BQZ628" s="178"/>
      <c r="BRA628" s="178"/>
      <c r="BRB628" s="178"/>
      <c r="BRC628" s="178"/>
      <c r="BRD628" s="178"/>
      <c r="BRE628" s="178"/>
      <c r="BRF628" s="178"/>
      <c r="BRG628" s="178"/>
      <c r="BRH628" s="178"/>
      <c r="BRI628" s="178"/>
      <c r="BRJ628" s="178"/>
      <c r="BRK628" s="178"/>
      <c r="BRL628" s="178"/>
      <c r="BRM628" s="178"/>
      <c r="BRN628" s="178"/>
      <c r="BRO628" s="178"/>
      <c r="BRP628" s="178"/>
      <c r="BRQ628" s="178"/>
      <c r="BRR628" s="178"/>
      <c r="BRS628" s="178"/>
      <c r="BRT628" s="178"/>
      <c r="BRU628" s="178"/>
      <c r="BRV628" s="178"/>
      <c r="BRW628" s="178"/>
      <c r="BRX628" s="178"/>
      <c r="BRY628" s="178"/>
      <c r="BRZ628" s="178"/>
      <c r="BSA628" s="178"/>
      <c r="BSB628" s="178"/>
      <c r="BSC628" s="178"/>
      <c r="BSD628" s="178"/>
      <c r="BSE628" s="178"/>
      <c r="BSF628" s="178"/>
      <c r="BSG628" s="178"/>
      <c r="BSH628" s="178"/>
      <c r="BSI628" s="178"/>
      <c r="BSJ628" s="178"/>
      <c r="BSK628" s="178"/>
      <c r="BSL628" s="178"/>
      <c r="BSM628" s="178"/>
      <c r="BSN628" s="178"/>
      <c r="BSO628" s="178"/>
      <c r="BSP628" s="178"/>
      <c r="BSQ628" s="178"/>
      <c r="BSR628" s="178"/>
      <c r="BSS628" s="178"/>
      <c r="BST628" s="178"/>
      <c r="BSU628" s="178"/>
      <c r="BSV628" s="178"/>
      <c r="BSW628" s="178"/>
      <c r="BSX628" s="178"/>
      <c r="BSY628" s="178"/>
      <c r="BSZ628" s="178"/>
      <c r="BTA628" s="178"/>
      <c r="BTB628" s="178"/>
      <c r="BTC628" s="178"/>
      <c r="BTD628" s="178"/>
      <c r="BTE628" s="178"/>
      <c r="BTF628" s="178"/>
      <c r="BTG628" s="178"/>
      <c r="BTH628" s="178"/>
      <c r="BTI628" s="178"/>
      <c r="BTJ628" s="178"/>
      <c r="BTK628" s="178"/>
      <c r="BTL628" s="178"/>
      <c r="BTM628" s="178"/>
      <c r="BTN628" s="178"/>
      <c r="BTO628" s="178"/>
      <c r="BTP628" s="178"/>
      <c r="BTQ628" s="178"/>
      <c r="BTR628" s="178"/>
      <c r="BTS628" s="178"/>
      <c r="BTT628" s="178"/>
      <c r="BTU628" s="178"/>
      <c r="BTV628" s="178"/>
      <c r="BTW628" s="178"/>
      <c r="BTX628" s="178"/>
      <c r="BTY628" s="178"/>
      <c r="BTZ628" s="178"/>
      <c r="BUA628" s="178"/>
      <c r="BUB628" s="178"/>
      <c r="BUC628" s="178"/>
      <c r="BUD628" s="178"/>
      <c r="BUE628" s="178"/>
      <c r="BUF628" s="178"/>
      <c r="BUG628" s="178"/>
      <c r="BUH628" s="178"/>
      <c r="BUI628" s="178"/>
      <c r="BUJ628" s="178"/>
      <c r="BUK628" s="178"/>
      <c r="BUL628" s="178"/>
      <c r="BUM628" s="178"/>
      <c r="BUN628" s="178"/>
      <c r="BUO628" s="178"/>
      <c r="BUP628" s="178"/>
      <c r="BUQ628" s="178"/>
      <c r="BUR628" s="178"/>
      <c r="BUS628" s="178"/>
      <c r="BUT628" s="178"/>
      <c r="BUU628" s="178"/>
      <c r="BUV628" s="178"/>
      <c r="BUW628" s="178"/>
      <c r="BUX628" s="178"/>
      <c r="BUY628" s="178"/>
      <c r="BUZ628" s="178"/>
      <c r="BVA628" s="178"/>
      <c r="BVB628" s="178"/>
      <c r="BVC628" s="178"/>
      <c r="BVD628" s="178"/>
      <c r="BVE628" s="178"/>
      <c r="BVF628" s="178"/>
      <c r="BVG628" s="178"/>
      <c r="BVH628" s="178"/>
      <c r="BVI628" s="178"/>
      <c r="BVJ628" s="178"/>
      <c r="BVK628" s="178"/>
      <c r="BVL628" s="178"/>
      <c r="BVM628" s="178"/>
      <c r="BVN628" s="178"/>
      <c r="BVO628" s="178"/>
      <c r="BVP628" s="178"/>
      <c r="BVQ628" s="178"/>
      <c r="BVR628" s="178"/>
      <c r="BVS628" s="178"/>
      <c r="BVT628" s="178"/>
      <c r="BVU628" s="178"/>
      <c r="BVV628" s="178"/>
      <c r="BVW628" s="178"/>
      <c r="BVX628" s="178"/>
      <c r="BVY628" s="178"/>
      <c r="BVZ628" s="178"/>
      <c r="BWA628" s="178"/>
      <c r="BWB628" s="178"/>
      <c r="BWC628" s="178"/>
      <c r="BWD628" s="178"/>
      <c r="BWE628" s="178"/>
      <c r="BWF628" s="178"/>
      <c r="BWG628" s="178"/>
      <c r="BWH628" s="178"/>
      <c r="BWI628" s="178"/>
      <c r="BWJ628" s="178"/>
      <c r="BWK628" s="178"/>
      <c r="BWL628" s="178"/>
      <c r="BWM628" s="178"/>
      <c r="BWN628" s="178"/>
      <c r="BWO628" s="178"/>
      <c r="BWP628" s="178"/>
      <c r="BWQ628" s="178"/>
      <c r="BWR628" s="178"/>
      <c r="BWS628" s="178"/>
      <c r="BWT628" s="178"/>
      <c r="BWU628" s="178"/>
      <c r="BWV628" s="178"/>
      <c r="BWW628" s="178"/>
      <c r="BWX628" s="178"/>
      <c r="BWY628" s="178"/>
      <c r="BWZ628" s="178"/>
      <c r="BXA628" s="178"/>
      <c r="BXB628" s="178"/>
      <c r="BXC628" s="178"/>
      <c r="BXD628" s="178"/>
      <c r="BXE628" s="178"/>
      <c r="BXF628" s="178"/>
      <c r="BXG628" s="178"/>
      <c r="BXH628" s="178"/>
      <c r="BXI628" s="178"/>
      <c r="BXJ628" s="178"/>
      <c r="BXK628" s="178"/>
      <c r="BXL628" s="178"/>
      <c r="BXM628" s="178"/>
      <c r="BXN628" s="178"/>
      <c r="BXO628" s="178"/>
      <c r="BXP628" s="178"/>
      <c r="BXQ628" s="178"/>
      <c r="BXR628" s="178"/>
      <c r="BXS628" s="178"/>
      <c r="BXT628" s="178"/>
      <c r="BXU628" s="178"/>
      <c r="BXV628" s="178"/>
      <c r="BXW628" s="178"/>
      <c r="BXX628" s="178"/>
      <c r="BXY628" s="178"/>
      <c r="BXZ628" s="178"/>
      <c r="BYA628" s="178"/>
      <c r="BYB628" s="178"/>
      <c r="BYC628" s="178"/>
      <c r="BYD628" s="178"/>
      <c r="BYE628" s="178"/>
      <c r="BYF628" s="178"/>
      <c r="BYG628" s="178"/>
      <c r="BYH628" s="178"/>
      <c r="BYI628" s="178"/>
      <c r="BYJ628" s="178"/>
      <c r="BYK628" s="178"/>
      <c r="BYL628" s="178"/>
      <c r="BYM628" s="178"/>
      <c r="BYN628" s="178"/>
      <c r="BYO628" s="178"/>
      <c r="BYP628" s="178"/>
      <c r="BYQ628" s="178"/>
      <c r="BYR628" s="178"/>
      <c r="BYS628" s="178"/>
      <c r="BYT628" s="178"/>
      <c r="BYU628" s="178"/>
      <c r="BYV628" s="178"/>
      <c r="BYW628" s="178"/>
      <c r="BYX628" s="178"/>
      <c r="BYY628" s="178"/>
      <c r="BYZ628" s="178"/>
      <c r="BZA628" s="178"/>
      <c r="BZB628" s="178"/>
      <c r="BZC628" s="178"/>
      <c r="BZD628" s="178"/>
      <c r="BZE628" s="178"/>
      <c r="BZF628" s="178"/>
      <c r="BZG628" s="178"/>
      <c r="BZH628" s="178"/>
      <c r="BZI628" s="178"/>
      <c r="BZJ628" s="178"/>
      <c r="BZK628" s="178"/>
      <c r="BZL628" s="178"/>
      <c r="BZM628" s="178"/>
      <c r="BZN628" s="178"/>
      <c r="BZO628" s="178"/>
      <c r="BZP628" s="178"/>
      <c r="BZQ628" s="178"/>
      <c r="BZR628" s="178"/>
      <c r="BZS628" s="178"/>
      <c r="BZT628" s="178"/>
      <c r="BZU628" s="178"/>
      <c r="BZV628" s="178"/>
      <c r="BZW628" s="178"/>
      <c r="BZX628" s="178"/>
      <c r="BZY628" s="178"/>
      <c r="BZZ628" s="178"/>
      <c r="CAA628" s="178"/>
      <c r="CAB628" s="178"/>
      <c r="CAC628" s="178"/>
      <c r="CAD628" s="178"/>
      <c r="CAE628" s="178"/>
      <c r="CAF628" s="178"/>
      <c r="CAG628" s="178"/>
      <c r="CAH628" s="178"/>
      <c r="CAI628" s="178"/>
      <c r="CAJ628" s="178"/>
      <c r="CAK628" s="178"/>
      <c r="CAL628" s="178"/>
      <c r="CAM628" s="178"/>
      <c r="CAN628" s="178"/>
      <c r="CAO628" s="178"/>
      <c r="CAP628" s="178"/>
      <c r="CAQ628" s="178"/>
      <c r="CAR628" s="178"/>
      <c r="CAS628" s="178"/>
      <c r="CAT628" s="178"/>
      <c r="CAU628" s="178"/>
      <c r="CAV628" s="178"/>
      <c r="CAW628" s="178"/>
      <c r="CAX628" s="178"/>
      <c r="CAY628" s="178"/>
      <c r="CAZ628" s="178"/>
      <c r="CBA628" s="178"/>
      <c r="CBB628" s="178"/>
      <c r="CBC628" s="178"/>
      <c r="CBD628" s="178"/>
      <c r="CBE628" s="178"/>
      <c r="CBF628" s="178"/>
      <c r="CBG628" s="178"/>
      <c r="CBH628" s="178"/>
      <c r="CBI628" s="178"/>
      <c r="CBJ628" s="178"/>
      <c r="CBK628" s="178"/>
      <c r="CBL628" s="178"/>
      <c r="CBM628" s="178"/>
      <c r="CBN628" s="178"/>
      <c r="CBO628" s="178"/>
      <c r="CBP628" s="178"/>
      <c r="CBQ628" s="178"/>
      <c r="CBR628" s="178"/>
      <c r="CBS628" s="178"/>
      <c r="CBT628" s="178"/>
      <c r="CBU628" s="178"/>
      <c r="CBV628" s="178"/>
      <c r="CBW628" s="178"/>
      <c r="CBX628" s="178"/>
      <c r="CBY628" s="178"/>
      <c r="CBZ628" s="178"/>
      <c r="CCA628" s="178"/>
      <c r="CCB628" s="178"/>
      <c r="CCC628" s="178"/>
      <c r="CCD628" s="178"/>
      <c r="CCE628" s="178"/>
      <c r="CCF628" s="178"/>
      <c r="CCG628" s="178"/>
      <c r="CCH628" s="178"/>
      <c r="CCI628" s="178"/>
      <c r="CCJ628" s="178"/>
      <c r="CCK628" s="178"/>
      <c r="CCL628" s="178"/>
      <c r="CCM628" s="178"/>
      <c r="CCN628" s="178"/>
      <c r="CCO628" s="178"/>
      <c r="CCP628" s="178"/>
      <c r="CCQ628" s="178"/>
      <c r="CCR628" s="178"/>
      <c r="CCS628" s="178"/>
      <c r="CCT628" s="178"/>
      <c r="CCU628" s="178"/>
      <c r="CCV628" s="178"/>
      <c r="CCW628" s="178"/>
      <c r="CCX628" s="178"/>
      <c r="CCY628" s="178"/>
      <c r="CCZ628" s="178"/>
      <c r="CDA628" s="178"/>
      <c r="CDB628" s="178"/>
      <c r="CDC628" s="178"/>
      <c r="CDD628" s="178"/>
      <c r="CDE628" s="178"/>
      <c r="CDF628" s="178"/>
      <c r="CDG628" s="178"/>
      <c r="CDH628" s="178"/>
      <c r="CDI628" s="178"/>
      <c r="CDJ628" s="178"/>
      <c r="CDK628" s="178"/>
      <c r="CDL628" s="178"/>
      <c r="CDM628" s="178"/>
      <c r="CDN628" s="178"/>
      <c r="CDO628" s="178"/>
      <c r="CDP628" s="178"/>
      <c r="CDQ628" s="178"/>
      <c r="CDR628" s="178"/>
      <c r="CDS628" s="178"/>
      <c r="CDT628" s="178"/>
      <c r="CDU628" s="178"/>
      <c r="CDV628" s="178"/>
      <c r="CDW628" s="178"/>
      <c r="CDX628" s="178"/>
      <c r="CDY628" s="178"/>
      <c r="CDZ628" s="178"/>
      <c r="CEA628" s="178"/>
      <c r="CEB628" s="178"/>
      <c r="CEC628" s="178"/>
      <c r="CED628" s="178"/>
      <c r="CEE628" s="178"/>
      <c r="CEF628" s="178"/>
      <c r="CEG628" s="178"/>
      <c r="CEH628" s="178"/>
      <c r="CEI628" s="178"/>
      <c r="CEJ628" s="178"/>
      <c r="CEK628" s="178"/>
      <c r="CEL628" s="178"/>
      <c r="CEM628" s="178"/>
      <c r="CEN628" s="178"/>
      <c r="CEO628" s="178"/>
      <c r="CEP628" s="178"/>
      <c r="CEQ628" s="178"/>
      <c r="CER628" s="178"/>
      <c r="CES628" s="178"/>
      <c r="CET628" s="178"/>
      <c r="CEU628" s="178"/>
      <c r="CEV628" s="178"/>
      <c r="CEW628" s="178"/>
      <c r="CEX628" s="178"/>
      <c r="CEY628" s="178"/>
      <c r="CEZ628" s="178"/>
      <c r="CFA628" s="178"/>
      <c r="CFB628" s="178"/>
      <c r="CFC628" s="178"/>
      <c r="CFD628" s="178"/>
      <c r="CFE628" s="178"/>
      <c r="CFF628" s="178"/>
      <c r="CFG628" s="178"/>
      <c r="CFH628" s="178"/>
      <c r="CFI628" s="178"/>
      <c r="CFJ628" s="178"/>
      <c r="CFK628" s="178"/>
      <c r="CFL628" s="178"/>
      <c r="CFM628" s="178"/>
      <c r="CFN628" s="178"/>
      <c r="CFO628" s="178"/>
      <c r="CFP628" s="178"/>
      <c r="CFQ628" s="178"/>
      <c r="CFR628" s="178"/>
      <c r="CFS628" s="178"/>
      <c r="CFT628" s="178"/>
      <c r="CFU628" s="178"/>
      <c r="CFV628" s="178"/>
      <c r="CFW628" s="178"/>
      <c r="CFX628" s="178"/>
      <c r="CFY628" s="178"/>
      <c r="CFZ628" s="178"/>
      <c r="CGA628" s="178"/>
      <c r="CGB628" s="178"/>
      <c r="CGC628" s="178"/>
      <c r="CGD628" s="178"/>
      <c r="CGE628" s="178"/>
      <c r="CGF628" s="178"/>
      <c r="CGG628" s="178"/>
      <c r="CGH628" s="178"/>
      <c r="CGI628" s="178"/>
      <c r="CGJ628" s="178"/>
      <c r="CGK628" s="178"/>
      <c r="CGL628" s="178"/>
      <c r="CGM628" s="178"/>
      <c r="CGN628" s="178"/>
      <c r="CGO628" s="178"/>
      <c r="CGP628" s="178"/>
      <c r="CGQ628" s="178"/>
      <c r="CGR628" s="178"/>
      <c r="CGS628" s="178"/>
      <c r="CGT628" s="178"/>
      <c r="CGU628" s="178"/>
      <c r="CGV628" s="178"/>
      <c r="CGW628" s="178"/>
      <c r="CGX628" s="178"/>
      <c r="CGY628" s="178"/>
      <c r="CGZ628" s="178"/>
      <c r="CHA628" s="178"/>
      <c r="CHB628" s="178"/>
      <c r="CHC628" s="178"/>
      <c r="CHD628" s="178"/>
      <c r="CHE628" s="178"/>
      <c r="CHF628" s="178"/>
      <c r="CHG628" s="178"/>
      <c r="CHH628" s="178"/>
      <c r="CHI628" s="178"/>
      <c r="CHJ628" s="178"/>
      <c r="CHK628" s="178"/>
      <c r="CHL628" s="178"/>
      <c r="CHM628" s="178"/>
      <c r="CHN628" s="178"/>
      <c r="CHO628" s="178"/>
      <c r="CHP628" s="178"/>
      <c r="CHQ628" s="178"/>
      <c r="CHR628" s="178"/>
      <c r="CHS628" s="178"/>
      <c r="CHT628" s="178"/>
      <c r="CHU628" s="178"/>
      <c r="CHV628" s="178"/>
      <c r="CHW628" s="178"/>
      <c r="CHX628" s="178"/>
      <c r="CHY628" s="178"/>
      <c r="CHZ628" s="178"/>
      <c r="CIA628" s="178"/>
      <c r="CIB628" s="178"/>
      <c r="CIC628" s="178"/>
      <c r="CID628" s="178"/>
      <c r="CIE628" s="178"/>
      <c r="CIF628" s="178"/>
      <c r="CIG628" s="178"/>
      <c r="CIH628" s="178"/>
      <c r="CII628" s="178"/>
      <c r="CIJ628" s="178"/>
      <c r="CIK628" s="178"/>
      <c r="CIL628" s="178"/>
      <c r="CIM628" s="178"/>
      <c r="CIN628" s="178"/>
      <c r="CIO628" s="178"/>
      <c r="CIP628" s="178"/>
      <c r="CIQ628" s="178"/>
      <c r="CIR628" s="178"/>
      <c r="CIS628" s="178"/>
      <c r="CIT628" s="178"/>
      <c r="CIU628" s="178"/>
      <c r="CIV628" s="178"/>
      <c r="CIW628" s="178"/>
      <c r="CIX628" s="178"/>
      <c r="CIY628" s="178"/>
      <c r="CIZ628" s="178"/>
      <c r="CJA628" s="178"/>
      <c r="CJB628" s="178"/>
      <c r="CJC628" s="178"/>
      <c r="CJD628" s="178"/>
      <c r="CJE628" s="178"/>
      <c r="CJF628" s="178"/>
      <c r="CJG628" s="178"/>
      <c r="CJH628" s="178"/>
      <c r="CJI628" s="178"/>
      <c r="CJJ628" s="178"/>
      <c r="CJK628" s="178"/>
      <c r="CJL628" s="178"/>
      <c r="CJM628" s="178"/>
      <c r="CJN628" s="178"/>
      <c r="CJO628" s="178"/>
      <c r="CJP628" s="178"/>
      <c r="CJQ628" s="178"/>
      <c r="CJR628" s="178"/>
      <c r="CJS628" s="178"/>
      <c r="CJT628" s="178"/>
      <c r="CJU628" s="178"/>
      <c r="CJV628" s="178"/>
      <c r="CJW628" s="178"/>
      <c r="CJX628" s="178"/>
      <c r="CJY628" s="178"/>
      <c r="CJZ628" s="178"/>
      <c r="CKA628" s="178"/>
      <c r="CKB628" s="178"/>
      <c r="CKC628" s="178"/>
      <c r="CKD628" s="178"/>
      <c r="CKE628" s="178"/>
      <c r="CKF628" s="178"/>
      <c r="CKG628" s="178"/>
      <c r="CKH628" s="178"/>
      <c r="CKI628" s="178"/>
      <c r="CKJ628" s="178"/>
      <c r="CKK628" s="178"/>
      <c r="CKL628" s="178"/>
      <c r="CKM628" s="178"/>
      <c r="CKN628" s="178"/>
      <c r="CKO628" s="178"/>
      <c r="CKP628" s="178"/>
      <c r="CKQ628" s="178"/>
      <c r="CKR628" s="178"/>
      <c r="CKS628" s="178"/>
      <c r="CKT628" s="178"/>
      <c r="CKU628" s="178"/>
      <c r="CKV628" s="178"/>
      <c r="CKW628" s="178"/>
      <c r="CKX628" s="178"/>
      <c r="CKY628" s="178"/>
      <c r="CKZ628" s="178"/>
      <c r="CLA628" s="178"/>
      <c r="CLB628" s="178"/>
      <c r="CLC628" s="178"/>
      <c r="CLD628" s="178"/>
      <c r="CLE628" s="178"/>
      <c r="CLF628" s="178"/>
      <c r="CLG628" s="178"/>
      <c r="CLH628" s="178"/>
      <c r="CLI628" s="178"/>
      <c r="CLJ628" s="178"/>
      <c r="CLK628" s="178"/>
      <c r="CLL628" s="178"/>
      <c r="CLM628" s="178"/>
      <c r="CLN628" s="178"/>
      <c r="CLO628" s="178"/>
      <c r="CLP628" s="178"/>
      <c r="CLQ628" s="178"/>
      <c r="CLR628" s="178"/>
      <c r="CLS628" s="178"/>
      <c r="CLT628" s="178"/>
      <c r="CLU628" s="178"/>
      <c r="CLV628" s="178"/>
      <c r="CLW628" s="178"/>
      <c r="CLX628" s="178"/>
      <c r="CLY628" s="178"/>
      <c r="CLZ628" s="178"/>
      <c r="CMA628" s="178"/>
      <c r="CMB628" s="178"/>
      <c r="CMC628" s="178"/>
      <c r="CMD628" s="178"/>
      <c r="CME628" s="178"/>
      <c r="CMF628" s="178"/>
      <c r="CMG628" s="178"/>
      <c r="CMH628" s="178"/>
      <c r="CMI628" s="178"/>
      <c r="CMJ628" s="178"/>
      <c r="CMK628" s="178"/>
      <c r="CML628" s="178"/>
      <c r="CMM628" s="178"/>
      <c r="CMN628" s="178"/>
      <c r="CMO628" s="178"/>
      <c r="CMP628" s="178"/>
      <c r="CMQ628" s="178"/>
      <c r="CMR628" s="178"/>
      <c r="CMS628" s="178"/>
      <c r="CMT628" s="178"/>
      <c r="CMU628" s="178"/>
      <c r="CMV628" s="178"/>
      <c r="CMW628" s="178"/>
      <c r="CMX628" s="178"/>
      <c r="CMY628" s="178"/>
      <c r="CMZ628" s="178"/>
      <c r="CNA628" s="178"/>
      <c r="CNB628" s="178"/>
      <c r="CNC628" s="178"/>
      <c r="CND628" s="178"/>
      <c r="CNE628" s="178"/>
      <c r="CNF628" s="178"/>
      <c r="CNG628" s="178"/>
      <c r="CNH628" s="178"/>
      <c r="CNI628" s="178"/>
      <c r="CNJ628" s="178"/>
      <c r="CNK628" s="178"/>
      <c r="CNL628" s="178"/>
      <c r="CNM628" s="178"/>
      <c r="CNN628" s="178"/>
      <c r="CNO628" s="178"/>
      <c r="CNP628" s="178"/>
      <c r="CNQ628" s="178"/>
      <c r="CNR628" s="178"/>
      <c r="CNS628" s="178"/>
      <c r="CNT628" s="178"/>
      <c r="CNU628" s="178"/>
      <c r="CNV628" s="178"/>
      <c r="CNW628" s="178"/>
      <c r="CNX628" s="178"/>
      <c r="CNY628" s="178"/>
      <c r="CNZ628" s="178"/>
      <c r="COA628" s="178"/>
      <c r="COB628" s="178"/>
      <c r="COC628" s="178"/>
      <c r="COD628" s="178"/>
      <c r="COE628" s="178"/>
      <c r="COF628" s="178"/>
      <c r="COG628" s="178"/>
      <c r="COH628" s="178"/>
      <c r="COI628" s="178"/>
      <c r="COJ628" s="178"/>
      <c r="COK628" s="178"/>
      <c r="COL628" s="178"/>
      <c r="COM628" s="178"/>
      <c r="CON628" s="178"/>
      <c r="COO628" s="178"/>
      <c r="COP628" s="178"/>
      <c r="COQ628" s="178"/>
      <c r="COR628" s="178"/>
      <c r="COS628" s="178"/>
      <c r="COT628" s="178"/>
      <c r="COU628" s="178"/>
      <c r="COV628" s="178"/>
      <c r="COW628" s="178"/>
      <c r="COX628" s="178"/>
      <c r="COY628" s="178"/>
      <c r="COZ628" s="178"/>
      <c r="CPA628" s="178"/>
      <c r="CPB628" s="178"/>
      <c r="CPC628" s="178"/>
      <c r="CPD628" s="178"/>
      <c r="CPE628" s="178"/>
      <c r="CPF628" s="178"/>
      <c r="CPG628" s="178"/>
      <c r="CPH628" s="178"/>
      <c r="CPI628" s="178"/>
      <c r="CPJ628" s="178"/>
      <c r="CPK628" s="178"/>
      <c r="CPL628" s="178"/>
      <c r="CPM628" s="178"/>
      <c r="CPN628" s="178"/>
      <c r="CPO628" s="178"/>
      <c r="CPP628" s="178"/>
      <c r="CPQ628" s="178"/>
      <c r="CPR628" s="178"/>
      <c r="CPS628" s="178"/>
      <c r="CPT628" s="178"/>
      <c r="CPU628" s="178"/>
      <c r="CPV628" s="178"/>
      <c r="CPW628" s="178"/>
      <c r="CPX628" s="178"/>
      <c r="CPY628" s="178"/>
      <c r="CPZ628" s="178"/>
      <c r="CQA628" s="178"/>
      <c r="CQB628" s="178"/>
      <c r="CQC628" s="178"/>
      <c r="CQD628" s="178"/>
      <c r="CQE628" s="178"/>
      <c r="CQF628" s="178"/>
      <c r="CQG628" s="178"/>
      <c r="CQH628" s="178"/>
      <c r="CQI628" s="178"/>
      <c r="CQJ628" s="178"/>
      <c r="CQK628" s="178"/>
      <c r="CQL628" s="178"/>
      <c r="CQM628" s="178"/>
      <c r="CQN628" s="178"/>
      <c r="CQO628" s="178"/>
      <c r="CQP628" s="178"/>
      <c r="CQQ628" s="178"/>
      <c r="CQR628" s="178"/>
      <c r="CQS628" s="178"/>
      <c r="CQT628" s="178"/>
      <c r="CQU628" s="178"/>
      <c r="CQV628" s="178"/>
      <c r="CQW628" s="178"/>
      <c r="CQX628" s="178"/>
      <c r="CQY628" s="178"/>
      <c r="CQZ628" s="178"/>
      <c r="CRA628" s="178"/>
      <c r="CRB628" s="178"/>
      <c r="CRC628" s="178"/>
      <c r="CRD628" s="178"/>
      <c r="CRE628" s="178"/>
      <c r="CRF628" s="178"/>
      <c r="CRG628" s="178"/>
      <c r="CRH628" s="178"/>
      <c r="CRI628" s="178"/>
      <c r="CRJ628" s="178"/>
      <c r="CRK628" s="178"/>
      <c r="CRL628" s="178"/>
      <c r="CRM628" s="178"/>
      <c r="CRN628" s="178"/>
      <c r="CRO628" s="178"/>
      <c r="CRP628" s="178"/>
      <c r="CRQ628" s="178"/>
      <c r="CRR628" s="178"/>
      <c r="CRS628" s="178"/>
      <c r="CRT628" s="178"/>
      <c r="CRU628" s="178"/>
      <c r="CRV628" s="178"/>
      <c r="CRW628" s="178"/>
      <c r="CRX628" s="178"/>
      <c r="CRY628" s="178"/>
      <c r="CRZ628" s="178"/>
      <c r="CSA628" s="178"/>
      <c r="CSB628" s="178"/>
      <c r="CSC628" s="178"/>
      <c r="CSD628" s="178"/>
      <c r="CSE628" s="178"/>
      <c r="CSF628" s="178"/>
      <c r="CSG628" s="178"/>
      <c r="CSH628" s="178"/>
      <c r="CSI628" s="178"/>
      <c r="CSJ628" s="178"/>
      <c r="CSK628" s="178"/>
      <c r="CSL628" s="178"/>
      <c r="CSM628" s="178"/>
      <c r="CSN628" s="178"/>
      <c r="CSO628" s="178"/>
      <c r="CSP628" s="178"/>
      <c r="CSQ628" s="178"/>
      <c r="CSR628" s="178"/>
      <c r="CSS628" s="178"/>
      <c r="CST628" s="178"/>
      <c r="CSU628" s="178"/>
      <c r="CSV628" s="178"/>
      <c r="CSW628" s="178"/>
      <c r="CSX628" s="178"/>
      <c r="CSY628" s="178"/>
      <c r="CSZ628" s="178"/>
      <c r="CTA628" s="178"/>
      <c r="CTB628" s="178"/>
      <c r="CTC628" s="178"/>
      <c r="CTD628" s="178"/>
      <c r="CTE628" s="178"/>
      <c r="CTF628" s="178"/>
      <c r="CTG628" s="178"/>
      <c r="CTH628" s="178"/>
      <c r="CTI628" s="178"/>
      <c r="CTJ628" s="178"/>
      <c r="CTK628" s="178"/>
      <c r="CTL628" s="178"/>
      <c r="CTM628" s="178"/>
      <c r="CTN628" s="178"/>
      <c r="CTO628" s="178"/>
      <c r="CTP628" s="178"/>
      <c r="CTQ628" s="178"/>
      <c r="CTR628" s="178"/>
      <c r="CTS628" s="178"/>
      <c r="CTT628" s="178"/>
      <c r="CTU628" s="178"/>
      <c r="CTV628" s="178"/>
      <c r="CTW628" s="178"/>
      <c r="CTX628" s="178"/>
      <c r="CTY628" s="178"/>
      <c r="CTZ628" s="178"/>
      <c r="CUA628" s="178"/>
      <c r="CUB628" s="178"/>
      <c r="CUC628" s="178"/>
      <c r="CUD628" s="178"/>
      <c r="CUE628" s="178"/>
      <c r="CUF628" s="178"/>
      <c r="CUG628" s="178"/>
      <c r="CUH628" s="178"/>
      <c r="CUI628" s="178"/>
      <c r="CUJ628" s="178"/>
      <c r="CUK628" s="178"/>
      <c r="CUL628" s="178"/>
      <c r="CUM628" s="178"/>
      <c r="CUN628" s="178"/>
      <c r="CUO628" s="178"/>
      <c r="CUP628" s="178"/>
      <c r="CUQ628" s="178"/>
      <c r="CUR628" s="178"/>
      <c r="CUS628" s="178"/>
      <c r="CUT628" s="178"/>
      <c r="CUU628" s="178"/>
      <c r="CUV628" s="178"/>
      <c r="CUW628" s="178"/>
      <c r="CUX628" s="178"/>
      <c r="CUY628" s="178"/>
      <c r="CUZ628" s="178"/>
      <c r="CVA628" s="178"/>
      <c r="CVB628" s="178"/>
      <c r="CVC628" s="178"/>
      <c r="CVD628" s="178"/>
      <c r="CVE628" s="178"/>
      <c r="CVF628" s="178"/>
      <c r="CVG628" s="178"/>
      <c r="CVH628" s="178"/>
      <c r="CVI628" s="178"/>
      <c r="CVJ628" s="178"/>
      <c r="CVK628" s="178"/>
      <c r="CVL628" s="178"/>
      <c r="CVM628" s="178"/>
      <c r="CVN628" s="178"/>
      <c r="CVO628" s="178"/>
      <c r="CVP628" s="178"/>
      <c r="CVQ628" s="178"/>
      <c r="CVR628" s="178"/>
      <c r="CVS628" s="178"/>
      <c r="CVT628" s="178"/>
      <c r="CVU628" s="178"/>
      <c r="CVV628" s="178"/>
      <c r="CVW628" s="178"/>
      <c r="CVX628" s="178"/>
      <c r="CVY628" s="178"/>
      <c r="CVZ628" s="178"/>
      <c r="CWA628" s="178"/>
      <c r="CWB628" s="178"/>
      <c r="CWC628" s="178"/>
      <c r="CWD628" s="178"/>
      <c r="CWE628" s="178"/>
      <c r="CWF628" s="178"/>
      <c r="CWG628" s="178"/>
      <c r="CWH628" s="178"/>
      <c r="CWI628" s="178"/>
      <c r="CWJ628" s="178"/>
      <c r="CWK628" s="178"/>
      <c r="CWL628" s="178"/>
      <c r="CWM628" s="178"/>
      <c r="CWN628" s="178"/>
      <c r="CWO628" s="178"/>
      <c r="CWP628" s="178"/>
      <c r="CWQ628" s="178"/>
      <c r="CWR628" s="178"/>
      <c r="CWS628" s="178"/>
      <c r="CWT628" s="178"/>
      <c r="CWU628" s="178"/>
      <c r="CWV628" s="178"/>
      <c r="CWW628" s="178"/>
      <c r="CWX628" s="178"/>
      <c r="CWY628" s="178"/>
      <c r="CWZ628" s="178"/>
      <c r="CXA628" s="178"/>
      <c r="CXB628" s="178"/>
      <c r="CXC628" s="178"/>
      <c r="CXD628" s="178"/>
      <c r="CXE628" s="178"/>
      <c r="CXF628" s="178"/>
      <c r="CXG628" s="178"/>
      <c r="CXH628" s="178"/>
      <c r="CXI628" s="178"/>
      <c r="CXJ628" s="178"/>
      <c r="CXK628" s="178"/>
      <c r="CXL628" s="178"/>
      <c r="CXM628" s="178"/>
      <c r="CXN628" s="178"/>
      <c r="CXO628" s="178"/>
      <c r="CXP628" s="178"/>
      <c r="CXQ628" s="178"/>
      <c r="CXR628" s="178"/>
      <c r="CXS628" s="178"/>
      <c r="CXT628" s="178"/>
      <c r="CXU628" s="178"/>
      <c r="CXV628" s="178"/>
      <c r="CXW628" s="178"/>
      <c r="CXX628" s="178"/>
      <c r="CXY628" s="178"/>
      <c r="CXZ628" s="178"/>
      <c r="CYA628" s="178"/>
      <c r="CYB628" s="178"/>
      <c r="CYC628" s="178"/>
      <c r="CYD628" s="178"/>
      <c r="CYE628" s="178"/>
      <c r="CYF628" s="178"/>
      <c r="CYG628" s="178"/>
      <c r="CYH628" s="178"/>
      <c r="CYI628" s="178"/>
      <c r="CYJ628" s="178"/>
      <c r="CYK628" s="178"/>
      <c r="CYL628" s="178"/>
      <c r="CYM628" s="178"/>
      <c r="CYN628" s="178"/>
      <c r="CYO628" s="178"/>
      <c r="CYP628" s="178"/>
      <c r="CYQ628" s="178"/>
      <c r="CYR628" s="178"/>
      <c r="CYS628" s="178"/>
      <c r="CYT628" s="178"/>
      <c r="CYU628" s="178"/>
      <c r="CYV628" s="178"/>
      <c r="CYW628" s="178"/>
      <c r="CYX628" s="178"/>
      <c r="CYY628" s="178"/>
      <c r="CYZ628" s="178"/>
      <c r="CZA628" s="178"/>
      <c r="CZB628" s="178"/>
      <c r="CZC628" s="178"/>
      <c r="CZD628" s="178"/>
      <c r="CZE628" s="178"/>
      <c r="CZF628" s="178"/>
      <c r="CZG628" s="178"/>
      <c r="CZH628" s="178"/>
      <c r="CZI628" s="178"/>
      <c r="CZJ628" s="178"/>
      <c r="CZK628" s="178"/>
      <c r="CZL628" s="178"/>
      <c r="CZM628" s="178"/>
      <c r="CZN628" s="178"/>
      <c r="CZO628" s="178"/>
      <c r="CZP628" s="178"/>
      <c r="CZQ628" s="178"/>
      <c r="CZR628" s="178"/>
      <c r="CZS628" s="178"/>
      <c r="CZT628" s="178"/>
      <c r="CZU628" s="178"/>
      <c r="CZV628" s="178"/>
      <c r="CZW628" s="178"/>
      <c r="CZX628" s="178"/>
      <c r="CZY628" s="178"/>
      <c r="CZZ628" s="178"/>
      <c r="DAA628" s="178"/>
      <c r="DAB628" s="178"/>
      <c r="DAC628" s="178"/>
      <c r="DAD628" s="178"/>
      <c r="DAE628" s="178"/>
      <c r="DAF628" s="178"/>
      <c r="DAG628" s="178"/>
      <c r="DAH628" s="178"/>
      <c r="DAI628" s="178"/>
      <c r="DAJ628" s="178"/>
      <c r="DAK628" s="178"/>
      <c r="DAL628" s="178"/>
      <c r="DAM628" s="178"/>
      <c r="DAN628" s="178"/>
      <c r="DAO628" s="178"/>
      <c r="DAP628" s="178"/>
      <c r="DAQ628" s="178"/>
      <c r="DAR628" s="178"/>
      <c r="DAS628" s="178"/>
      <c r="DAT628" s="178"/>
      <c r="DAU628" s="178"/>
      <c r="DAV628" s="178"/>
      <c r="DAW628" s="178"/>
      <c r="DAX628" s="178"/>
      <c r="DAY628" s="178"/>
      <c r="DAZ628" s="178"/>
      <c r="DBA628" s="178"/>
      <c r="DBB628" s="178"/>
      <c r="DBC628" s="178"/>
      <c r="DBD628" s="178"/>
      <c r="DBE628" s="178"/>
      <c r="DBF628" s="178"/>
      <c r="DBG628" s="178"/>
      <c r="DBH628" s="178"/>
      <c r="DBI628" s="178"/>
      <c r="DBJ628" s="178"/>
      <c r="DBK628" s="178"/>
      <c r="DBL628" s="178"/>
      <c r="DBM628" s="178"/>
      <c r="DBN628" s="178"/>
      <c r="DBO628" s="178"/>
      <c r="DBP628" s="178"/>
      <c r="DBQ628" s="178"/>
      <c r="DBR628" s="178"/>
      <c r="DBS628" s="178"/>
      <c r="DBT628" s="178"/>
      <c r="DBU628" s="178"/>
      <c r="DBV628" s="178"/>
      <c r="DBW628" s="178"/>
      <c r="DBX628" s="178"/>
      <c r="DBY628" s="178"/>
      <c r="DBZ628" s="178"/>
      <c r="DCA628" s="178"/>
      <c r="DCB628" s="178"/>
      <c r="DCC628" s="178"/>
      <c r="DCD628" s="178"/>
      <c r="DCE628" s="178"/>
      <c r="DCF628" s="178"/>
      <c r="DCG628" s="178"/>
      <c r="DCH628" s="178"/>
      <c r="DCI628" s="178"/>
      <c r="DCJ628" s="178"/>
      <c r="DCK628" s="178"/>
      <c r="DCL628" s="178"/>
      <c r="DCM628" s="178"/>
      <c r="DCN628" s="178"/>
      <c r="DCO628" s="178"/>
      <c r="DCP628" s="178"/>
      <c r="DCQ628" s="178"/>
      <c r="DCR628" s="178"/>
      <c r="DCS628" s="178"/>
      <c r="DCT628" s="178"/>
      <c r="DCU628" s="178"/>
      <c r="DCV628" s="178"/>
      <c r="DCW628" s="178"/>
      <c r="DCX628" s="178"/>
      <c r="DCY628" s="178"/>
      <c r="DCZ628" s="178"/>
      <c r="DDA628" s="178"/>
      <c r="DDB628" s="178"/>
      <c r="DDC628" s="178"/>
      <c r="DDD628" s="178"/>
      <c r="DDE628" s="178"/>
      <c r="DDF628" s="178"/>
      <c r="DDG628" s="178"/>
      <c r="DDH628" s="178"/>
      <c r="DDI628" s="178"/>
      <c r="DDJ628" s="178"/>
      <c r="DDK628" s="178"/>
      <c r="DDL628" s="178"/>
      <c r="DDM628" s="178"/>
      <c r="DDN628" s="178"/>
      <c r="DDO628" s="178"/>
      <c r="DDP628" s="178"/>
      <c r="DDQ628" s="178"/>
      <c r="DDR628" s="178"/>
      <c r="DDS628" s="178"/>
      <c r="DDT628" s="178"/>
      <c r="DDU628" s="178"/>
      <c r="DDV628" s="178"/>
      <c r="DDW628" s="178"/>
      <c r="DDX628" s="178"/>
      <c r="DDY628" s="178"/>
      <c r="DDZ628" s="178"/>
      <c r="DEA628" s="178"/>
      <c r="DEB628" s="178"/>
      <c r="DEC628" s="178"/>
      <c r="DED628" s="178"/>
      <c r="DEE628" s="178"/>
      <c r="DEF628" s="178"/>
      <c r="DEG628" s="178"/>
      <c r="DEH628" s="178"/>
      <c r="DEI628" s="178"/>
      <c r="DEJ628" s="178"/>
      <c r="DEK628" s="178"/>
      <c r="DEL628" s="178"/>
      <c r="DEM628" s="178"/>
      <c r="DEN628" s="178"/>
      <c r="DEO628" s="178"/>
      <c r="DEP628" s="178"/>
      <c r="DEQ628" s="178"/>
      <c r="DER628" s="178"/>
      <c r="DES628" s="178"/>
      <c r="DET628" s="178"/>
      <c r="DEU628" s="178"/>
      <c r="DEV628" s="178"/>
      <c r="DEW628" s="178"/>
      <c r="DEX628" s="178"/>
      <c r="DEY628" s="178"/>
      <c r="DEZ628" s="178"/>
      <c r="DFA628" s="178"/>
      <c r="DFB628" s="178"/>
      <c r="DFC628" s="178"/>
      <c r="DFD628" s="178"/>
      <c r="DFE628" s="178"/>
      <c r="DFF628" s="178"/>
      <c r="DFG628" s="178"/>
      <c r="DFH628" s="178"/>
      <c r="DFI628" s="178"/>
      <c r="DFJ628" s="178"/>
      <c r="DFK628" s="178"/>
      <c r="DFL628" s="178"/>
      <c r="DFM628" s="178"/>
      <c r="DFN628" s="178"/>
      <c r="DFO628" s="178"/>
      <c r="DFP628" s="178"/>
      <c r="DFQ628" s="178"/>
      <c r="DFR628" s="178"/>
      <c r="DFS628" s="178"/>
      <c r="DFT628" s="178"/>
      <c r="DFU628" s="178"/>
      <c r="DFV628" s="178"/>
      <c r="DFW628" s="178"/>
      <c r="DFX628" s="178"/>
      <c r="DFY628" s="178"/>
      <c r="DFZ628" s="178"/>
      <c r="DGA628" s="178"/>
      <c r="DGB628" s="178"/>
      <c r="DGC628" s="178"/>
      <c r="DGD628" s="178"/>
      <c r="DGE628" s="178"/>
      <c r="DGF628" s="178"/>
      <c r="DGG628" s="178"/>
      <c r="DGH628" s="178"/>
      <c r="DGI628" s="178"/>
      <c r="DGJ628" s="178"/>
      <c r="DGK628" s="178"/>
      <c r="DGL628" s="178"/>
      <c r="DGM628" s="178"/>
      <c r="DGN628" s="178"/>
      <c r="DGO628" s="178"/>
      <c r="DGP628" s="178"/>
      <c r="DGQ628" s="178"/>
      <c r="DGR628" s="178"/>
      <c r="DGS628" s="178"/>
      <c r="DGT628" s="178"/>
      <c r="DGU628" s="178"/>
      <c r="DGV628" s="178"/>
      <c r="DGW628" s="178"/>
      <c r="DGX628" s="178"/>
      <c r="DGY628" s="178"/>
      <c r="DGZ628" s="178"/>
      <c r="DHA628" s="178"/>
      <c r="DHB628" s="178"/>
      <c r="DHC628" s="178"/>
      <c r="DHD628" s="178"/>
      <c r="DHE628" s="178"/>
      <c r="DHF628" s="178"/>
      <c r="DHG628" s="178"/>
      <c r="DHH628" s="178"/>
      <c r="DHI628" s="178"/>
      <c r="DHJ628" s="178"/>
      <c r="DHK628" s="178"/>
      <c r="DHL628" s="178"/>
      <c r="DHM628" s="178"/>
      <c r="DHN628" s="178"/>
      <c r="DHO628" s="178"/>
      <c r="DHP628" s="178"/>
      <c r="DHQ628" s="178"/>
      <c r="DHR628" s="178"/>
      <c r="DHS628" s="178"/>
      <c r="DHT628" s="178"/>
      <c r="DHU628" s="178"/>
      <c r="DHV628" s="178"/>
      <c r="DHW628" s="178"/>
      <c r="DHX628" s="178"/>
      <c r="DHY628" s="178"/>
      <c r="DHZ628" s="178"/>
      <c r="DIA628" s="178"/>
      <c r="DIB628" s="178"/>
      <c r="DIC628" s="178"/>
      <c r="DID628" s="178"/>
      <c r="DIE628" s="178"/>
      <c r="DIF628" s="178"/>
      <c r="DIG628" s="178"/>
      <c r="DIH628" s="178"/>
      <c r="DII628" s="178"/>
      <c r="DIJ628" s="178"/>
      <c r="DIK628" s="178"/>
      <c r="DIL628" s="178"/>
      <c r="DIM628" s="178"/>
      <c r="DIN628" s="178"/>
      <c r="DIO628" s="178"/>
      <c r="DIP628" s="178"/>
      <c r="DIQ628" s="178"/>
      <c r="DIR628" s="178"/>
      <c r="DIS628" s="178"/>
      <c r="DIT628" s="178"/>
      <c r="DIU628" s="178"/>
      <c r="DIV628" s="178"/>
      <c r="DIW628" s="178"/>
      <c r="DIX628" s="178"/>
      <c r="DIY628" s="178"/>
      <c r="DIZ628" s="178"/>
      <c r="DJA628" s="178"/>
      <c r="DJB628" s="178"/>
      <c r="DJC628" s="178"/>
      <c r="DJD628" s="178"/>
      <c r="DJE628" s="178"/>
      <c r="DJF628" s="178"/>
      <c r="DJG628" s="178"/>
      <c r="DJH628" s="178"/>
      <c r="DJI628" s="178"/>
      <c r="DJJ628" s="178"/>
      <c r="DJK628" s="178"/>
      <c r="DJL628" s="178"/>
      <c r="DJM628" s="178"/>
      <c r="DJN628" s="178"/>
      <c r="DJO628" s="178"/>
      <c r="DJP628" s="178"/>
      <c r="DJQ628" s="178"/>
      <c r="DJR628" s="178"/>
      <c r="DJS628" s="178"/>
      <c r="DJT628" s="178"/>
      <c r="DJU628" s="178"/>
      <c r="DJV628" s="178"/>
      <c r="DJW628" s="178"/>
      <c r="DJX628" s="178"/>
      <c r="DJY628" s="178"/>
      <c r="DJZ628" s="178"/>
      <c r="DKA628" s="178"/>
      <c r="DKB628" s="178"/>
      <c r="DKC628" s="178"/>
      <c r="DKD628" s="178"/>
      <c r="DKE628" s="178"/>
      <c r="DKF628" s="178"/>
      <c r="DKG628" s="178"/>
      <c r="DKH628" s="178"/>
      <c r="DKI628" s="178"/>
      <c r="DKJ628" s="178"/>
      <c r="DKK628" s="178"/>
      <c r="DKL628" s="178"/>
      <c r="DKM628" s="178"/>
      <c r="DKN628" s="178"/>
      <c r="DKO628" s="178"/>
      <c r="DKP628" s="178"/>
      <c r="DKQ628" s="178"/>
      <c r="DKR628" s="178"/>
      <c r="DKS628" s="178"/>
      <c r="DKT628" s="178"/>
      <c r="DKU628" s="178"/>
      <c r="DKV628" s="178"/>
      <c r="DKW628" s="178"/>
      <c r="DKX628" s="178"/>
      <c r="DKY628" s="178"/>
      <c r="DKZ628" s="178"/>
      <c r="DLA628" s="178"/>
      <c r="DLB628" s="178"/>
      <c r="DLC628" s="178"/>
      <c r="DLD628" s="178"/>
      <c r="DLE628" s="178"/>
      <c r="DLF628" s="178"/>
      <c r="DLG628" s="178"/>
      <c r="DLH628" s="178"/>
      <c r="DLI628" s="178"/>
      <c r="DLJ628" s="178"/>
      <c r="DLK628" s="178"/>
      <c r="DLL628" s="178"/>
      <c r="DLM628" s="178"/>
      <c r="DLN628" s="178"/>
      <c r="DLO628" s="178"/>
      <c r="DLP628" s="178"/>
      <c r="DLQ628" s="178"/>
      <c r="DLR628" s="178"/>
      <c r="DLS628" s="178"/>
      <c r="DLT628" s="178"/>
      <c r="DLU628" s="178"/>
      <c r="DLV628" s="178"/>
      <c r="DLW628" s="178"/>
      <c r="DLX628" s="178"/>
      <c r="DLY628" s="178"/>
      <c r="DLZ628" s="178"/>
      <c r="DMA628" s="178"/>
      <c r="DMB628" s="178"/>
      <c r="DMC628" s="178"/>
      <c r="DMD628" s="178"/>
      <c r="DME628" s="178"/>
      <c r="DMF628" s="178"/>
      <c r="DMG628" s="178"/>
      <c r="DMH628" s="178"/>
      <c r="DMI628" s="178"/>
      <c r="DMJ628" s="178"/>
      <c r="DMK628" s="178"/>
      <c r="DML628" s="178"/>
      <c r="DMM628" s="178"/>
      <c r="DMN628" s="178"/>
      <c r="DMO628" s="178"/>
      <c r="DMP628" s="178"/>
      <c r="DMQ628" s="178"/>
      <c r="DMR628" s="178"/>
      <c r="DMS628" s="178"/>
      <c r="DMT628" s="178"/>
      <c r="DMU628" s="178"/>
      <c r="DMV628" s="178"/>
      <c r="DMW628" s="178"/>
      <c r="DMX628" s="178"/>
      <c r="DMY628" s="178"/>
      <c r="DMZ628" s="178"/>
      <c r="DNA628" s="178"/>
      <c r="DNB628" s="178"/>
      <c r="DNC628" s="178"/>
      <c r="DND628" s="178"/>
      <c r="DNE628" s="178"/>
      <c r="DNF628" s="178"/>
      <c r="DNG628" s="178"/>
      <c r="DNH628" s="178"/>
      <c r="DNI628" s="178"/>
      <c r="DNJ628" s="178"/>
      <c r="DNK628" s="178"/>
      <c r="DNL628" s="178"/>
      <c r="DNM628" s="178"/>
      <c r="DNN628" s="178"/>
      <c r="DNO628" s="178"/>
      <c r="DNP628" s="178"/>
      <c r="DNQ628" s="178"/>
      <c r="DNR628" s="178"/>
      <c r="DNS628" s="178"/>
      <c r="DNT628" s="178"/>
      <c r="DNU628" s="178"/>
      <c r="DNV628" s="178"/>
      <c r="DNW628" s="178"/>
      <c r="DNX628" s="178"/>
      <c r="DNY628" s="178"/>
      <c r="DNZ628" s="178"/>
      <c r="DOA628" s="178"/>
      <c r="DOB628" s="178"/>
      <c r="DOC628" s="178"/>
      <c r="DOD628" s="178"/>
      <c r="DOE628" s="178"/>
      <c r="DOF628" s="178"/>
      <c r="DOG628" s="178"/>
      <c r="DOH628" s="178"/>
      <c r="DOI628" s="178"/>
      <c r="DOJ628" s="178"/>
      <c r="DOK628" s="178"/>
      <c r="DOL628" s="178"/>
      <c r="DOM628" s="178"/>
      <c r="DON628" s="178"/>
      <c r="DOO628" s="178"/>
      <c r="DOP628" s="178"/>
      <c r="DOQ628" s="178"/>
      <c r="DOR628" s="178"/>
      <c r="DOS628" s="178"/>
      <c r="DOT628" s="178"/>
      <c r="DOU628" s="178"/>
      <c r="DOV628" s="178"/>
      <c r="DOW628" s="178"/>
      <c r="DOX628" s="178"/>
      <c r="DOY628" s="178"/>
      <c r="DOZ628" s="178"/>
      <c r="DPA628" s="178"/>
      <c r="DPB628" s="178"/>
      <c r="DPC628" s="178"/>
      <c r="DPD628" s="178"/>
      <c r="DPE628" s="178"/>
      <c r="DPF628" s="178"/>
      <c r="DPG628" s="178"/>
      <c r="DPH628" s="178"/>
      <c r="DPI628" s="178"/>
      <c r="DPJ628" s="178"/>
      <c r="DPK628" s="178"/>
      <c r="DPL628" s="178"/>
      <c r="DPM628" s="178"/>
      <c r="DPN628" s="178"/>
      <c r="DPO628" s="178"/>
      <c r="DPP628" s="178"/>
      <c r="DPQ628" s="178"/>
      <c r="DPR628" s="178"/>
      <c r="DPS628" s="178"/>
      <c r="DPT628" s="178"/>
      <c r="DPU628" s="178"/>
      <c r="DPV628" s="178"/>
      <c r="DPW628" s="178"/>
      <c r="DPX628" s="178"/>
      <c r="DPY628" s="178"/>
      <c r="DPZ628" s="178"/>
      <c r="DQA628" s="178"/>
      <c r="DQB628" s="178"/>
      <c r="DQC628" s="178"/>
      <c r="DQD628" s="178"/>
      <c r="DQE628" s="178"/>
      <c r="DQF628" s="178"/>
      <c r="DQG628" s="178"/>
      <c r="DQH628" s="178"/>
      <c r="DQI628" s="178"/>
      <c r="DQJ628" s="178"/>
      <c r="DQK628" s="178"/>
      <c r="DQL628" s="178"/>
      <c r="DQM628" s="178"/>
      <c r="DQN628" s="178"/>
      <c r="DQO628" s="178"/>
      <c r="DQP628" s="178"/>
      <c r="DQQ628" s="178"/>
      <c r="DQR628" s="178"/>
      <c r="DQS628" s="178"/>
      <c r="DQT628" s="178"/>
      <c r="DQU628" s="178"/>
      <c r="DQV628" s="178"/>
      <c r="DQW628" s="178"/>
      <c r="DQX628" s="178"/>
      <c r="DQY628" s="178"/>
      <c r="DQZ628" s="178"/>
      <c r="DRA628" s="178"/>
      <c r="DRB628" s="178"/>
      <c r="DRC628" s="178"/>
      <c r="DRD628" s="178"/>
      <c r="DRE628" s="178"/>
      <c r="DRF628" s="178"/>
      <c r="DRG628" s="178"/>
      <c r="DRH628" s="178"/>
      <c r="DRI628" s="178"/>
      <c r="DRJ628" s="178"/>
      <c r="DRK628" s="178"/>
      <c r="DRL628" s="178"/>
      <c r="DRM628" s="178"/>
      <c r="DRN628" s="178"/>
      <c r="DRO628" s="178"/>
      <c r="DRP628" s="178"/>
      <c r="DRQ628" s="178"/>
      <c r="DRR628" s="178"/>
      <c r="DRS628" s="178"/>
      <c r="DRT628" s="178"/>
      <c r="DRU628" s="178"/>
      <c r="DRV628" s="178"/>
      <c r="DRW628" s="178"/>
      <c r="DRX628" s="178"/>
      <c r="DRY628" s="178"/>
      <c r="DRZ628" s="178"/>
      <c r="DSA628" s="178"/>
      <c r="DSB628" s="178"/>
      <c r="DSC628" s="178"/>
      <c r="DSD628" s="178"/>
      <c r="DSE628" s="178"/>
      <c r="DSF628" s="178"/>
      <c r="DSG628" s="178"/>
      <c r="DSH628" s="178"/>
      <c r="DSI628" s="178"/>
      <c r="DSJ628" s="178"/>
      <c r="DSK628" s="178"/>
      <c r="DSL628" s="178"/>
      <c r="DSM628" s="178"/>
      <c r="DSN628" s="178"/>
      <c r="DSO628" s="178"/>
      <c r="DSP628" s="178"/>
      <c r="DSQ628" s="178"/>
      <c r="DSR628" s="178"/>
      <c r="DSS628" s="178"/>
      <c r="DST628" s="178"/>
      <c r="DSU628" s="178"/>
      <c r="DSV628" s="178"/>
      <c r="DSW628" s="178"/>
      <c r="DSX628" s="178"/>
      <c r="DSY628" s="178"/>
      <c r="DSZ628" s="178"/>
      <c r="DTA628" s="178"/>
      <c r="DTB628" s="178"/>
      <c r="DTC628" s="178"/>
      <c r="DTD628" s="178"/>
      <c r="DTE628" s="178"/>
      <c r="DTF628" s="178"/>
      <c r="DTG628" s="178"/>
      <c r="DTH628" s="178"/>
      <c r="DTI628" s="178"/>
      <c r="DTJ628" s="178"/>
      <c r="DTK628" s="178"/>
      <c r="DTL628" s="178"/>
      <c r="DTM628" s="178"/>
      <c r="DTN628" s="178"/>
      <c r="DTO628" s="178"/>
      <c r="DTP628" s="178"/>
      <c r="DTQ628" s="178"/>
      <c r="DTR628" s="178"/>
      <c r="DTS628" s="178"/>
      <c r="DTT628" s="178"/>
      <c r="DTU628" s="178"/>
      <c r="DTV628" s="178"/>
      <c r="DTW628" s="178"/>
      <c r="DTX628" s="178"/>
      <c r="DTY628" s="178"/>
      <c r="DTZ628" s="178"/>
      <c r="DUA628" s="178"/>
      <c r="DUB628" s="178"/>
      <c r="DUC628" s="178"/>
      <c r="DUD628" s="178"/>
      <c r="DUE628" s="178"/>
      <c r="DUF628" s="178"/>
      <c r="DUG628" s="178"/>
      <c r="DUH628" s="178"/>
      <c r="DUI628" s="178"/>
      <c r="DUJ628" s="178"/>
      <c r="DUK628" s="178"/>
      <c r="DUL628" s="178"/>
      <c r="DUM628" s="178"/>
      <c r="DUN628" s="178"/>
      <c r="DUO628" s="178"/>
      <c r="DUP628" s="178"/>
      <c r="DUQ628" s="178"/>
      <c r="DUR628" s="178"/>
      <c r="DUS628" s="178"/>
      <c r="DUT628" s="178"/>
      <c r="DUU628" s="178"/>
      <c r="DUV628" s="178"/>
      <c r="DUW628" s="178"/>
      <c r="DUX628" s="178"/>
      <c r="DUY628" s="178"/>
      <c r="DUZ628" s="178"/>
      <c r="DVA628" s="178"/>
      <c r="DVB628" s="178"/>
      <c r="DVC628" s="178"/>
      <c r="DVD628" s="178"/>
      <c r="DVE628" s="178"/>
      <c r="DVF628" s="178"/>
      <c r="DVG628" s="178"/>
      <c r="DVH628" s="178"/>
      <c r="DVI628" s="178"/>
      <c r="DVJ628" s="178"/>
      <c r="DVK628" s="178"/>
      <c r="DVL628" s="178"/>
      <c r="DVM628" s="178"/>
      <c r="DVN628" s="178"/>
      <c r="DVO628" s="178"/>
      <c r="DVP628" s="178"/>
      <c r="DVQ628" s="178"/>
      <c r="DVR628" s="178"/>
      <c r="DVS628" s="178"/>
      <c r="DVT628" s="178"/>
      <c r="DVU628" s="178"/>
      <c r="DVV628" s="178"/>
      <c r="DVW628" s="178"/>
      <c r="DVX628" s="178"/>
      <c r="DVY628" s="178"/>
      <c r="DVZ628" s="178"/>
      <c r="DWA628" s="178"/>
      <c r="DWB628" s="178"/>
      <c r="DWC628" s="178"/>
      <c r="DWD628" s="178"/>
      <c r="DWE628" s="178"/>
      <c r="DWF628" s="178"/>
      <c r="DWG628" s="178"/>
      <c r="DWH628" s="178"/>
      <c r="DWI628" s="178"/>
      <c r="DWJ628" s="178"/>
      <c r="DWK628" s="178"/>
      <c r="DWL628" s="178"/>
      <c r="DWM628" s="178"/>
      <c r="DWN628" s="178"/>
      <c r="DWO628" s="178"/>
      <c r="DWP628" s="178"/>
      <c r="DWQ628" s="178"/>
      <c r="DWR628" s="178"/>
      <c r="DWS628" s="178"/>
      <c r="DWT628" s="178"/>
      <c r="DWU628" s="178"/>
      <c r="DWV628" s="178"/>
      <c r="DWW628" s="178"/>
      <c r="DWX628" s="178"/>
      <c r="DWY628" s="178"/>
      <c r="DWZ628" s="178"/>
      <c r="DXA628" s="178"/>
      <c r="DXB628" s="178"/>
      <c r="DXC628" s="178"/>
      <c r="DXD628" s="178"/>
      <c r="DXE628" s="178"/>
      <c r="DXF628" s="178"/>
      <c r="DXG628" s="178"/>
      <c r="DXH628" s="178"/>
      <c r="DXI628" s="178"/>
      <c r="DXJ628" s="178"/>
      <c r="DXK628" s="178"/>
      <c r="DXL628" s="178"/>
      <c r="DXM628" s="178"/>
      <c r="DXN628" s="178"/>
      <c r="DXO628" s="178"/>
      <c r="DXP628" s="178"/>
      <c r="DXQ628" s="178"/>
      <c r="DXR628" s="178"/>
      <c r="DXS628" s="178"/>
      <c r="DXT628" s="178"/>
      <c r="DXU628" s="178"/>
      <c r="DXV628" s="178"/>
      <c r="DXW628" s="178"/>
      <c r="DXX628" s="178"/>
      <c r="DXY628" s="178"/>
      <c r="DXZ628" s="178"/>
      <c r="DYA628" s="178"/>
      <c r="DYB628" s="178"/>
      <c r="DYC628" s="178"/>
      <c r="DYD628" s="178"/>
      <c r="DYE628" s="178"/>
      <c r="DYF628" s="178"/>
      <c r="DYG628" s="178"/>
      <c r="DYH628" s="178"/>
      <c r="DYI628" s="178"/>
      <c r="DYJ628" s="178"/>
      <c r="DYK628" s="178"/>
      <c r="DYL628" s="178"/>
      <c r="DYM628" s="178"/>
      <c r="DYN628" s="178"/>
      <c r="DYO628" s="178"/>
      <c r="DYP628" s="178"/>
      <c r="DYQ628" s="178"/>
      <c r="DYR628" s="178"/>
      <c r="DYS628" s="178"/>
      <c r="DYT628" s="178"/>
      <c r="DYU628" s="178"/>
      <c r="DYV628" s="178"/>
      <c r="DYW628" s="178"/>
      <c r="DYX628" s="178"/>
      <c r="DYY628" s="178"/>
      <c r="DYZ628" s="178"/>
      <c r="DZA628" s="178"/>
      <c r="DZB628" s="178"/>
      <c r="DZC628" s="178"/>
      <c r="DZD628" s="178"/>
      <c r="DZE628" s="178"/>
      <c r="DZF628" s="178"/>
      <c r="DZG628" s="178"/>
      <c r="DZH628" s="178"/>
      <c r="DZI628" s="178"/>
      <c r="DZJ628" s="178"/>
      <c r="DZK628" s="178"/>
      <c r="DZL628" s="178"/>
      <c r="DZM628" s="178"/>
      <c r="DZN628" s="178"/>
      <c r="DZO628" s="178"/>
      <c r="DZP628" s="178"/>
      <c r="DZQ628" s="178"/>
      <c r="DZR628" s="178"/>
      <c r="DZS628" s="178"/>
      <c r="DZT628" s="178"/>
      <c r="DZU628" s="178"/>
      <c r="DZV628" s="178"/>
      <c r="DZW628" s="178"/>
      <c r="DZX628" s="178"/>
      <c r="DZY628" s="178"/>
      <c r="DZZ628" s="178"/>
      <c r="EAA628" s="178"/>
      <c r="EAB628" s="178"/>
      <c r="EAC628" s="178"/>
      <c r="EAD628" s="178"/>
      <c r="EAE628" s="178"/>
      <c r="EAF628" s="178"/>
      <c r="EAG628" s="178"/>
      <c r="EAH628" s="178"/>
      <c r="EAI628" s="178"/>
      <c r="EAJ628" s="178"/>
      <c r="EAK628" s="178"/>
      <c r="EAL628" s="178"/>
      <c r="EAM628" s="178"/>
      <c r="EAN628" s="178"/>
      <c r="EAO628" s="178"/>
      <c r="EAP628" s="178"/>
      <c r="EAQ628" s="178"/>
      <c r="EAR628" s="178"/>
      <c r="EAS628" s="178"/>
      <c r="EAT628" s="178"/>
      <c r="EAU628" s="178"/>
      <c r="EAV628" s="178"/>
      <c r="EAW628" s="178"/>
      <c r="EAX628" s="178"/>
      <c r="EAY628" s="178"/>
      <c r="EAZ628" s="178"/>
      <c r="EBA628" s="178"/>
      <c r="EBB628" s="178"/>
      <c r="EBC628" s="178"/>
      <c r="EBD628" s="178"/>
      <c r="EBE628" s="178"/>
      <c r="EBF628" s="178"/>
      <c r="EBG628" s="178"/>
      <c r="EBH628" s="178"/>
      <c r="EBI628" s="178"/>
      <c r="EBJ628" s="178"/>
      <c r="EBK628" s="178"/>
      <c r="EBL628" s="178"/>
      <c r="EBM628" s="178"/>
      <c r="EBN628" s="178"/>
      <c r="EBO628" s="178"/>
      <c r="EBP628" s="178"/>
      <c r="EBQ628" s="178"/>
      <c r="EBR628" s="178"/>
      <c r="EBS628" s="178"/>
      <c r="EBT628" s="178"/>
      <c r="EBU628" s="178"/>
      <c r="EBV628" s="178"/>
      <c r="EBW628" s="178"/>
      <c r="EBX628" s="178"/>
      <c r="EBY628" s="178"/>
      <c r="EBZ628" s="178"/>
      <c r="ECA628" s="178"/>
      <c r="ECB628" s="178"/>
      <c r="ECC628" s="178"/>
      <c r="ECD628" s="178"/>
      <c r="ECE628" s="178"/>
      <c r="ECF628" s="178"/>
      <c r="ECG628" s="178"/>
      <c r="ECH628" s="178"/>
      <c r="ECI628" s="178"/>
      <c r="ECJ628" s="178"/>
      <c r="ECK628" s="178"/>
      <c r="ECL628" s="178"/>
      <c r="ECM628" s="178"/>
      <c r="ECN628" s="178"/>
      <c r="ECO628" s="178"/>
      <c r="ECP628" s="178"/>
      <c r="ECQ628" s="178"/>
      <c r="ECR628" s="178"/>
      <c r="ECS628" s="178"/>
      <c r="ECT628" s="178"/>
      <c r="ECU628" s="178"/>
      <c r="ECV628" s="178"/>
      <c r="ECW628" s="178"/>
      <c r="ECX628" s="178"/>
      <c r="ECY628" s="178"/>
      <c r="ECZ628" s="178"/>
      <c r="EDA628" s="178"/>
      <c r="EDB628" s="178"/>
      <c r="EDC628" s="178"/>
      <c r="EDD628" s="178"/>
      <c r="EDE628" s="178"/>
      <c r="EDF628" s="178"/>
      <c r="EDG628" s="178"/>
      <c r="EDH628" s="178"/>
      <c r="EDI628" s="178"/>
      <c r="EDJ628" s="178"/>
      <c r="EDK628" s="178"/>
      <c r="EDL628" s="178"/>
      <c r="EDM628" s="178"/>
      <c r="EDN628" s="178"/>
      <c r="EDO628" s="178"/>
      <c r="EDP628" s="178"/>
      <c r="EDQ628" s="178"/>
      <c r="EDR628" s="178"/>
      <c r="EDS628" s="178"/>
      <c r="EDT628" s="178"/>
      <c r="EDU628" s="178"/>
      <c r="EDV628" s="178"/>
      <c r="EDW628" s="178"/>
      <c r="EDX628" s="178"/>
      <c r="EDY628" s="178"/>
      <c r="EDZ628" s="178"/>
      <c r="EEA628" s="178"/>
      <c r="EEB628" s="178"/>
      <c r="EEC628" s="178"/>
      <c r="EED628" s="178"/>
      <c r="EEE628" s="178"/>
      <c r="EEF628" s="178"/>
      <c r="EEG628" s="178"/>
      <c r="EEH628" s="178"/>
      <c r="EEI628" s="178"/>
      <c r="EEJ628" s="178"/>
      <c r="EEK628" s="178"/>
      <c r="EEL628" s="178"/>
      <c r="EEM628" s="178"/>
      <c r="EEN628" s="178"/>
      <c r="EEO628" s="178"/>
      <c r="EEP628" s="178"/>
      <c r="EEQ628" s="178"/>
      <c r="EER628" s="178"/>
      <c r="EES628" s="178"/>
      <c r="EET628" s="178"/>
      <c r="EEU628" s="178"/>
      <c r="EEV628" s="178"/>
      <c r="EEW628" s="178"/>
      <c r="EEX628" s="178"/>
      <c r="EEY628" s="178"/>
      <c r="EEZ628" s="178"/>
      <c r="EFA628" s="178"/>
      <c r="EFB628" s="178"/>
      <c r="EFC628" s="178"/>
      <c r="EFD628" s="178"/>
      <c r="EFE628" s="178"/>
      <c r="EFF628" s="178"/>
      <c r="EFG628" s="178"/>
      <c r="EFH628" s="178"/>
      <c r="EFI628" s="178"/>
      <c r="EFJ628" s="178"/>
      <c r="EFK628" s="178"/>
      <c r="EFL628" s="178"/>
      <c r="EFM628" s="178"/>
      <c r="EFN628" s="178"/>
      <c r="EFO628" s="178"/>
      <c r="EFP628" s="178"/>
      <c r="EFQ628" s="178"/>
      <c r="EFR628" s="178"/>
      <c r="EFS628" s="178"/>
      <c r="EFT628" s="178"/>
      <c r="EFU628" s="178"/>
      <c r="EFV628" s="178"/>
      <c r="EFW628" s="178"/>
      <c r="EFX628" s="178"/>
      <c r="EFY628" s="178"/>
      <c r="EFZ628" s="178"/>
      <c r="EGA628" s="178"/>
      <c r="EGB628" s="178"/>
      <c r="EGC628" s="178"/>
      <c r="EGD628" s="178"/>
      <c r="EGE628" s="178"/>
      <c r="EGF628" s="178"/>
      <c r="EGG628" s="178"/>
      <c r="EGH628" s="178"/>
      <c r="EGI628" s="178"/>
      <c r="EGJ628" s="178"/>
      <c r="EGK628" s="178"/>
      <c r="EGL628" s="178"/>
      <c r="EGM628" s="178"/>
      <c r="EGN628" s="178"/>
      <c r="EGO628" s="178"/>
      <c r="EGP628" s="178"/>
      <c r="EGQ628" s="178"/>
      <c r="EGR628" s="178"/>
      <c r="EGS628" s="178"/>
      <c r="EGT628" s="178"/>
      <c r="EGU628" s="178"/>
      <c r="EGV628" s="178"/>
      <c r="EGW628" s="178"/>
      <c r="EGX628" s="178"/>
      <c r="EGY628" s="178"/>
      <c r="EGZ628" s="178"/>
      <c r="EHA628" s="178"/>
      <c r="EHB628" s="178"/>
      <c r="EHC628" s="178"/>
      <c r="EHD628" s="178"/>
      <c r="EHE628" s="178"/>
      <c r="EHF628" s="178"/>
      <c r="EHG628" s="178"/>
      <c r="EHH628" s="178"/>
      <c r="EHI628" s="178"/>
      <c r="EHJ628" s="178"/>
      <c r="EHK628" s="178"/>
      <c r="EHL628" s="178"/>
      <c r="EHM628" s="178"/>
      <c r="EHN628" s="178"/>
      <c r="EHO628" s="178"/>
      <c r="EHP628" s="178"/>
      <c r="EHQ628" s="178"/>
      <c r="EHR628" s="178"/>
      <c r="EHS628" s="178"/>
      <c r="EHT628" s="178"/>
      <c r="EHU628" s="178"/>
      <c r="EHV628" s="178"/>
      <c r="EHW628" s="178"/>
      <c r="EHX628" s="178"/>
      <c r="EHY628" s="178"/>
      <c r="EHZ628" s="178"/>
      <c r="EIA628" s="178"/>
      <c r="EIB628" s="178"/>
      <c r="EIC628" s="178"/>
      <c r="EID628" s="178"/>
      <c r="EIE628" s="178"/>
      <c r="EIF628" s="178"/>
      <c r="EIG628" s="178"/>
      <c r="EIH628" s="178"/>
      <c r="EII628" s="178"/>
      <c r="EIJ628" s="178"/>
      <c r="EIK628" s="178"/>
      <c r="EIL628" s="178"/>
      <c r="EIM628" s="178"/>
      <c r="EIN628" s="178"/>
      <c r="EIO628" s="178"/>
      <c r="EIP628" s="178"/>
      <c r="EIQ628" s="178"/>
      <c r="EIR628" s="178"/>
      <c r="EIS628" s="178"/>
      <c r="EIT628" s="178"/>
      <c r="EIU628" s="178"/>
      <c r="EIV628" s="178"/>
      <c r="EIW628" s="178"/>
      <c r="EIX628" s="178"/>
      <c r="EIY628" s="178"/>
      <c r="EIZ628" s="178"/>
      <c r="EJA628" s="178"/>
      <c r="EJB628" s="178"/>
      <c r="EJC628" s="178"/>
      <c r="EJD628" s="178"/>
      <c r="EJE628" s="178"/>
      <c r="EJF628" s="178"/>
      <c r="EJG628" s="178"/>
      <c r="EJH628" s="178"/>
      <c r="EJI628" s="178"/>
      <c r="EJJ628" s="178"/>
      <c r="EJK628" s="178"/>
      <c r="EJL628" s="178"/>
      <c r="EJM628" s="178"/>
      <c r="EJN628" s="178"/>
      <c r="EJO628" s="178"/>
      <c r="EJP628" s="178"/>
      <c r="EJQ628" s="178"/>
      <c r="EJR628" s="178"/>
      <c r="EJS628" s="178"/>
      <c r="EJT628" s="178"/>
      <c r="EJU628" s="178"/>
      <c r="EJV628" s="178"/>
      <c r="EJW628" s="178"/>
      <c r="EJX628" s="178"/>
      <c r="EJY628" s="178"/>
      <c r="EJZ628" s="178"/>
      <c r="EKA628" s="178"/>
      <c r="EKB628" s="178"/>
      <c r="EKC628" s="178"/>
      <c r="EKD628" s="178"/>
      <c r="EKE628" s="178"/>
      <c r="EKF628" s="178"/>
      <c r="EKG628" s="178"/>
      <c r="EKH628" s="178"/>
      <c r="EKI628" s="178"/>
      <c r="EKJ628" s="178"/>
      <c r="EKK628" s="178"/>
      <c r="EKL628" s="178"/>
      <c r="EKM628" s="178"/>
      <c r="EKN628" s="178"/>
      <c r="EKO628" s="178"/>
      <c r="EKP628" s="178"/>
      <c r="EKQ628" s="178"/>
      <c r="EKR628" s="178"/>
      <c r="EKS628" s="178"/>
      <c r="EKT628" s="178"/>
      <c r="EKU628" s="178"/>
      <c r="EKV628" s="178"/>
      <c r="EKW628" s="178"/>
      <c r="EKX628" s="178"/>
      <c r="EKY628" s="178"/>
      <c r="EKZ628" s="178"/>
      <c r="ELA628" s="178"/>
      <c r="ELB628" s="178"/>
      <c r="ELC628" s="178"/>
      <c r="ELD628" s="178"/>
      <c r="ELE628" s="178"/>
      <c r="ELF628" s="178"/>
      <c r="ELG628" s="178"/>
      <c r="ELH628" s="178"/>
      <c r="ELI628" s="178"/>
      <c r="ELJ628" s="178"/>
      <c r="ELK628" s="178"/>
      <c r="ELL628" s="178"/>
      <c r="ELM628" s="178"/>
      <c r="ELN628" s="178"/>
      <c r="ELO628" s="178"/>
      <c r="ELP628" s="178"/>
      <c r="ELQ628" s="178"/>
      <c r="ELR628" s="178"/>
      <c r="ELS628" s="178"/>
      <c r="ELT628" s="178"/>
      <c r="ELU628" s="178"/>
      <c r="ELV628" s="178"/>
      <c r="ELW628" s="178"/>
      <c r="ELX628" s="178"/>
      <c r="ELY628" s="178"/>
      <c r="ELZ628" s="178"/>
      <c r="EMA628" s="178"/>
      <c r="EMB628" s="178"/>
      <c r="EMC628" s="178"/>
      <c r="EMD628" s="178"/>
      <c r="EME628" s="178"/>
      <c r="EMF628" s="178"/>
      <c r="EMG628" s="178"/>
      <c r="EMH628" s="178"/>
      <c r="EMI628" s="178"/>
      <c r="EMJ628" s="178"/>
      <c r="EMK628" s="178"/>
      <c r="EML628" s="178"/>
      <c r="EMM628" s="178"/>
      <c r="EMN628" s="178"/>
      <c r="EMO628" s="178"/>
      <c r="EMP628" s="178"/>
      <c r="EMQ628" s="178"/>
      <c r="EMR628" s="178"/>
      <c r="EMS628" s="178"/>
      <c r="EMT628" s="178"/>
      <c r="EMU628" s="178"/>
      <c r="EMV628" s="178"/>
      <c r="EMW628" s="178"/>
      <c r="EMX628" s="178"/>
      <c r="EMY628" s="178"/>
      <c r="EMZ628" s="178"/>
      <c r="ENA628" s="178"/>
      <c r="ENB628" s="178"/>
      <c r="ENC628" s="178"/>
      <c r="END628" s="178"/>
      <c r="ENE628" s="178"/>
      <c r="ENF628" s="178"/>
      <c r="ENG628" s="178"/>
      <c r="ENH628" s="178"/>
      <c r="ENI628" s="178"/>
      <c r="ENJ628" s="178"/>
      <c r="ENK628" s="178"/>
      <c r="ENL628" s="178"/>
      <c r="ENM628" s="178"/>
      <c r="ENN628" s="178"/>
      <c r="ENO628" s="178"/>
      <c r="ENP628" s="178"/>
      <c r="ENQ628" s="178"/>
      <c r="ENR628" s="178"/>
      <c r="ENS628" s="178"/>
      <c r="ENT628" s="178"/>
      <c r="ENU628" s="178"/>
      <c r="ENV628" s="178"/>
      <c r="ENW628" s="178"/>
      <c r="ENX628" s="178"/>
      <c r="ENY628" s="178"/>
      <c r="ENZ628" s="178"/>
      <c r="EOA628" s="178"/>
      <c r="EOB628" s="178"/>
      <c r="EOC628" s="178"/>
      <c r="EOD628" s="178"/>
      <c r="EOE628" s="178"/>
      <c r="EOF628" s="178"/>
      <c r="EOG628" s="178"/>
      <c r="EOH628" s="178"/>
      <c r="EOI628" s="178"/>
      <c r="EOJ628" s="178"/>
      <c r="EOK628" s="178"/>
      <c r="EOL628" s="178"/>
      <c r="EOM628" s="178"/>
      <c r="EON628" s="178"/>
      <c r="EOO628" s="178"/>
      <c r="EOP628" s="178"/>
      <c r="EOQ628" s="178"/>
      <c r="EOR628" s="178"/>
      <c r="EOS628" s="178"/>
      <c r="EOT628" s="178"/>
      <c r="EOU628" s="178"/>
      <c r="EOV628" s="178"/>
      <c r="EOW628" s="178"/>
      <c r="EOX628" s="178"/>
      <c r="EOY628" s="178"/>
      <c r="EOZ628" s="178"/>
      <c r="EPA628" s="178"/>
      <c r="EPB628" s="178"/>
      <c r="EPC628" s="178"/>
      <c r="EPD628" s="178"/>
      <c r="EPE628" s="178"/>
      <c r="EPF628" s="178"/>
      <c r="EPG628" s="178"/>
      <c r="EPH628" s="178"/>
      <c r="EPI628" s="178"/>
      <c r="EPJ628" s="178"/>
      <c r="EPK628" s="178"/>
      <c r="EPL628" s="178"/>
      <c r="EPM628" s="178"/>
      <c r="EPN628" s="178"/>
      <c r="EPO628" s="178"/>
      <c r="EPP628" s="178"/>
      <c r="EPQ628" s="178"/>
      <c r="EPR628" s="178"/>
      <c r="EPS628" s="178"/>
      <c r="EPT628" s="178"/>
      <c r="EPU628" s="178"/>
      <c r="EPV628" s="178"/>
      <c r="EPW628" s="178"/>
      <c r="EPX628" s="178"/>
      <c r="EPY628" s="178"/>
      <c r="EPZ628" s="178"/>
      <c r="EQA628" s="178"/>
      <c r="EQB628" s="178"/>
      <c r="EQC628" s="178"/>
      <c r="EQD628" s="178"/>
      <c r="EQE628" s="178"/>
      <c r="EQF628" s="178"/>
      <c r="EQG628" s="178"/>
      <c r="EQH628" s="178"/>
      <c r="EQI628" s="178"/>
      <c r="EQJ628" s="178"/>
      <c r="EQK628" s="178"/>
      <c r="EQL628" s="178"/>
      <c r="EQM628" s="178"/>
      <c r="EQN628" s="178"/>
      <c r="EQO628" s="178"/>
      <c r="EQP628" s="178"/>
      <c r="EQQ628" s="178"/>
      <c r="EQR628" s="178"/>
      <c r="EQS628" s="178"/>
      <c r="EQT628" s="178"/>
      <c r="EQU628" s="178"/>
      <c r="EQV628" s="178"/>
      <c r="EQW628" s="178"/>
      <c r="EQX628" s="178"/>
      <c r="EQY628" s="178"/>
      <c r="EQZ628" s="178"/>
      <c r="ERA628" s="178"/>
      <c r="ERB628" s="178"/>
      <c r="ERC628" s="178"/>
      <c r="ERD628" s="178"/>
      <c r="ERE628" s="178"/>
      <c r="ERF628" s="178"/>
      <c r="ERG628" s="178"/>
      <c r="ERH628" s="178"/>
      <c r="ERI628" s="178"/>
      <c r="ERJ628" s="178"/>
      <c r="ERK628" s="178"/>
      <c r="ERL628" s="178"/>
      <c r="ERM628" s="178"/>
      <c r="ERN628" s="178"/>
      <c r="ERO628" s="178"/>
      <c r="ERP628" s="178"/>
      <c r="ERQ628" s="178"/>
      <c r="ERR628" s="178"/>
      <c r="ERS628" s="178"/>
      <c r="ERT628" s="178"/>
      <c r="ERU628" s="178"/>
      <c r="ERV628" s="178"/>
      <c r="ERW628" s="178"/>
      <c r="ERX628" s="178"/>
      <c r="ERY628" s="178"/>
      <c r="ERZ628" s="178"/>
      <c r="ESA628" s="178"/>
      <c r="ESB628" s="178"/>
      <c r="ESC628" s="178"/>
      <c r="ESD628" s="178"/>
      <c r="ESE628" s="178"/>
      <c r="ESF628" s="178"/>
      <c r="ESG628" s="178"/>
      <c r="ESH628" s="178"/>
      <c r="ESI628" s="178"/>
      <c r="ESJ628" s="178"/>
      <c r="ESK628" s="178"/>
      <c r="ESL628" s="178"/>
      <c r="ESM628" s="178"/>
      <c r="ESN628" s="178"/>
      <c r="ESO628" s="178"/>
      <c r="ESP628" s="178"/>
      <c r="ESQ628" s="178"/>
      <c r="ESR628" s="178"/>
      <c r="ESS628" s="178"/>
      <c r="EST628" s="178"/>
      <c r="ESU628" s="178"/>
      <c r="ESV628" s="178"/>
      <c r="ESW628" s="178"/>
      <c r="ESX628" s="178"/>
      <c r="ESY628" s="178"/>
      <c r="ESZ628" s="178"/>
      <c r="ETA628" s="178"/>
      <c r="ETB628" s="178"/>
      <c r="ETC628" s="178"/>
      <c r="ETD628" s="178"/>
      <c r="ETE628" s="178"/>
      <c r="ETF628" s="178"/>
      <c r="ETG628" s="178"/>
      <c r="ETH628" s="178"/>
      <c r="ETI628" s="178"/>
      <c r="ETJ628" s="178"/>
      <c r="ETK628" s="178"/>
      <c r="ETL628" s="178"/>
      <c r="ETM628" s="178"/>
      <c r="ETN628" s="178"/>
      <c r="ETO628" s="178"/>
      <c r="ETP628" s="178"/>
      <c r="ETQ628" s="178"/>
      <c r="ETR628" s="178"/>
      <c r="ETS628" s="178"/>
      <c r="ETT628" s="178"/>
      <c r="ETU628" s="178"/>
      <c r="ETV628" s="178"/>
      <c r="ETW628" s="178"/>
      <c r="ETX628" s="178"/>
      <c r="ETY628" s="178"/>
      <c r="ETZ628" s="178"/>
      <c r="EUA628" s="178"/>
      <c r="EUB628" s="178"/>
      <c r="EUC628" s="178"/>
      <c r="EUD628" s="178"/>
      <c r="EUE628" s="178"/>
      <c r="EUF628" s="178"/>
      <c r="EUG628" s="178"/>
      <c r="EUH628" s="178"/>
      <c r="EUI628" s="178"/>
      <c r="EUJ628" s="178"/>
      <c r="EUK628" s="178"/>
      <c r="EUL628" s="178"/>
      <c r="EUM628" s="178"/>
      <c r="EUN628" s="178"/>
      <c r="EUO628" s="178"/>
      <c r="EUP628" s="178"/>
      <c r="EUQ628" s="178"/>
      <c r="EUR628" s="178"/>
      <c r="EUS628" s="178"/>
      <c r="EUT628" s="178"/>
      <c r="EUU628" s="178"/>
      <c r="EUV628" s="178"/>
      <c r="EUW628" s="178"/>
      <c r="EUX628" s="178"/>
      <c r="EUY628" s="178"/>
      <c r="EUZ628" s="178"/>
      <c r="EVA628" s="178"/>
      <c r="EVB628" s="178"/>
      <c r="EVC628" s="178"/>
      <c r="EVD628" s="178"/>
      <c r="EVE628" s="178"/>
      <c r="EVF628" s="178"/>
      <c r="EVG628" s="178"/>
      <c r="EVH628" s="178"/>
      <c r="EVI628" s="178"/>
      <c r="EVJ628" s="178"/>
      <c r="EVK628" s="178"/>
      <c r="EVL628" s="178"/>
      <c r="EVM628" s="178"/>
      <c r="EVN628" s="178"/>
      <c r="EVO628" s="178"/>
      <c r="EVP628" s="178"/>
      <c r="EVQ628" s="178"/>
      <c r="EVR628" s="178"/>
      <c r="EVS628" s="178"/>
      <c r="EVT628" s="178"/>
      <c r="EVU628" s="178"/>
      <c r="EVV628" s="178"/>
      <c r="EVW628" s="178"/>
      <c r="EVX628" s="178"/>
      <c r="EVY628" s="178"/>
      <c r="EVZ628" s="178"/>
      <c r="EWA628" s="178"/>
      <c r="EWB628" s="178"/>
      <c r="EWC628" s="178"/>
      <c r="EWD628" s="178"/>
      <c r="EWE628" s="178"/>
      <c r="EWF628" s="178"/>
      <c r="EWG628" s="178"/>
      <c r="EWH628" s="178"/>
      <c r="EWI628" s="178"/>
      <c r="EWJ628" s="178"/>
      <c r="EWK628" s="178"/>
      <c r="EWL628" s="178"/>
      <c r="EWM628" s="178"/>
      <c r="EWN628" s="178"/>
      <c r="EWO628" s="178"/>
      <c r="EWP628" s="178"/>
      <c r="EWQ628" s="178"/>
      <c r="EWR628" s="178"/>
      <c r="EWS628" s="178"/>
      <c r="EWT628" s="178"/>
      <c r="EWU628" s="178"/>
      <c r="EWV628" s="178"/>
      <c r="EWW628" s="178"/>
      <c r="EWX628" s="178"/>
      <c r="EWY628" s="178"/>
      <c r="EWZ628" s="178"/>
      <c r="EXA628" s="178"/>
      <c r="EXB628" s="178"/>
      <c r="EXC628" s="178"/>
      <c r="EXD628" s="178"/>
      <c r="EXE628" s="178"/>
      <c r="EXF628" s="178"/>
      <c r="EXG628" s="178"/>
      <c r="EXH628" s="178"/>
      <c r="EXI628" s="178"/>
      <c r="EXJ628" s="178"/>
      <c r="EXK628" s="178"/>
      <c r="EXL628" s="178"/>
      <c r="EXM628" s="178"/>
      <c r="EXN628" s="178"/>
      <c r="EXO628" s="178"/>
      <c r="EXP628" s="178"/>
      <c r="EXQ628" s="178"/>
      <c r="EXR628" s="178"/>
      <c r="EXS628" s="178"/>
      <c r="EXT628" s="178"/>
      <c r="EXU628" s="178"/>
      <c r="EXV628" s="178"/>
      <c r="EXW628" s="178"/>
      <c r="EXX628" s="178"/>
      <c r="EXY628" s="178"/>
      <c r="EXZ628" s="178"/>
      <c r="EYA628" s="178"/>
      <c r="EYB628" s="178"/>
      <c r="EYC628" s="178"/>
      <c r="EYD628" s="178"/>
      <c r="EYE628" s="178"/>
      <c r="EYF628" s="178"/>
      <c r="EYG628" s="178"/>
      <c r="EYH628" s="178"/>
      <c r="EYI628" s="178"/>
      <c r="EYJ628" s="178"/>
      <c r="EYK628" s="178"/>
      <c r="EYL628" s="178"/>
      <c r="EYM628" s="178"/>
      <c r="EYN628" s="178"/>
      <c r="EYO628" s="178"/>
      <c r="EYP628" s="178"/>
      <c r="EYQ628" s="178"/>
      <c r="EYR628" s="178"/>
      <c r="EYS628" s="178"/>
      <c r="EYT628" s="178"/>
      <c r="EYU628" s="178"/>
      <c r="EYV628" s="178"/>
      <c r="EYW628" s="178"/>
      <c r="EYX628" s="178"/>
      <c r="EYY628" s="178"/>
      <c r="EYZ628" s="178"/>
      <c r="EZA628" s="178"/>
      <c r="EZB628" s="178"/>
      <c r="EZC628" s="178"/>
      <c r="EZD628" s="178"/>
      <c r="EZE628" s="178"/>
      <c r="EZF628" s="178"/>
      <c r="EZG628" s="178"/>
      <c r="EZH628" s="178"/>
      <c r="EZI628" s="178"/>
      <c r="EZJ628" s="178"/>
      <c r="EZK628" s="178"/>
      <c r="EZL628" s="178"/>
      <c r="EZM628" s="178"/>
      <c r="EZN628" s="178"/>
      <c r="EZO628" s="178"/>
      <c r="EZP628" s="178"/>
      <c r="EZQ628" s="178"/>
      <c r="EZR628" s="178"/>
      <c r="EZS628" s="178"/>
      <c r="EZT628" s="178"/>
      <c r="EZU628" s="178"/>
      <c r="EZV628" s="178"/>
      <c r="EZW628" s="178"/>
      <c r="EZX628" s="178"/>
      <c r="EZY628" s="178"/>
      <c r="EZZ628" s="178"/>
      <c r="FAA628" s="178"/>
      <c r="FAB628" s="178"/>
      <c r="FAC628" s="178"/>
      <c r="FAD628" s="178"/>
      <c r="FAE628" s="178"/>
      <c r="FAF628" s="178"/>
      <c r="FAG628" s="178"/>
      <c r="FAH628" s="178"/>
      <c r="FAI628" s="178"/>
      <c r="FAJ628" s="178"/>
      <c r="FAK628" s="178"/>
      <c r="FAL628" s="178"/>
      <c r="FAM628" s="178"/>
      <c r="FAN628" s="178"/>
      <c r="FAO628" s="178"/>
      <c r="FAP628" s="178"/>
      <c r="FAQ628" s="178"/>
      <c r="FAR628" s="178"/>
      <c r="FAS628" s="178"/>
      <c r="FAT628" s="178"/>
      <c r="FAU628" s="178"/>
      <c r="FAV628" s="178"/>
      <c r="FAW628" s="178"/>
      <c r="FAX628" s="178"/>
      <c r="FAY628" s="178"/>
      <c r="FAZ628" s="178"/>
      <c r="FBA628" s="178"/>
      <c r="FBB628" s="178"/>
      <c r="FBC628" s="178"/>
      <c r="FBD628" s="178"/>
      <c r="FBE628" s="178"/>
      <c r="FBF628" s="178"/>
      <c r="FBG628" s="178"/>
      <c r="FBH628" s="178"/>
      <c r="FBI628" s="178"/>
      <c r="FBJ628" s="178"/>
      <c r="FBK628" s="178"/>
      <c r="FBL628" s="178"/>
      <c r="FBM628" s="178"/>
      <c r="FBN628" s="178"/>
      <c r="FBO628" s="178"/>
      <c r="FBP628" s="178"/>
      <c r="FBQ628" s="178"/>
      <c r="FBR628" s="178"/>
      <c r="FBS628" s="178"/>
      <c r="FBT628" s="178"/>
      <c r="FBU628" s="178"/>
      <c r="FBV628" s="178"/>
      <c r="FBW628" s="178"/>
      <c r="FBX628" s="178"/>
      <c r="FBY628" s="178"/>
      <c r="FBZ628" s="178"/>
      <c r="FCA628" s="178"/>
      <c r="FCB628" s="178"/>
      <c r="FCC628" s="178"/>
      <c r="FCD628" s="178"/>
      <c r="FCE628" s="178"/>
      <c r="FCF628" s="178"/>
      <c r="FCG628" s="178"/>
      <c r="FCH628" s="178"/>
      <c r="FCI628" s="178"/>
      <c r="FCJ628" s="178"/>
      <c r="FCK628" s="178"/>
      <c r="FCL628" s="178"/>
      <c r="FCM628" s="178"/>
      <c r="FCN628" s="178"/>
      <c r="FCO628" s="178"/>
      <c r="FCP628" s="178"/>
      <c r="FCQ628" s="178"/>
      <c r="FCR628" s="178"/>
      <c r="FCS628" s="178"/>
      <c r="FCT628" s="178"/>
      <c r="FCU628" s="178"/>
      <c r="FCV628" s="178"/>
      <c r="FCW628" s="178"/>
      <c r="FCX628" s="178"/>
      <c r="FCY628" s="178"/>
      <c r="FCZ628" s="178"/>
      <c r="FDA628" s="178"/>
      <c r="FDB628" s="178"/>
      <c r="FDC628" s="178"/>
      <c r="FDD628" s="178"/>
      <c r="FDE628" s="178"/>
      <c r="FDF628" s="178"/>
      <c r="FDG628" s="178"/>
      <c r="FDH628" s="178"/>
      <c r="FDI628" s="178"/>
      <c r="FDJ628" s="178"/>
      <c r="FDK628" s="178"/>
      <c r="FDL628" s="178"/>
      <c r="FDM628" s="178"/>
      <c r="FDN628" s="178"/>
      <c r="FDO628" s="178"/>
      <c r="FDP628" s="178"/>
      <c r="FDQ628" s="178"/>
      <c r="FDR628" s="178"/>
      <c r="FDS628" s="178"/>
      <c r="FDT628" s="178"/>
      <c r="FDU628" s="178"/>
      <c r="FDV628" s="178"/>
      <c r="FDW628" s="178"/>
      <c r="FDX628" s="178"/>
      <c r="FDY628" s="178"/>
      <c r="FDZ628" s="178"/>
      <c r="FEA628" s="178"/>
      <c r="FEB628" s="178"/>
      <c r="FEC628" s="178"/>
      <c r="FED628" s="178"/>
      <c r="FEE628" s="178"/>
      <c r="FEF628" s="178"/>
      <c r="FEG628" s="178"/>
      <c r="FEH628" s="178"/>
      <c r="FEI628" s="178"/>
      <c r="FEJ628" s="178"/>
      <c r="FEK628" s="178"/>
      <c r="FEL628" s="178"/>
      <c r="FEM628" s="178"/>
      <c r="FEN628" s="178"/>
      <c r="FEO628" s="178"/>
      <c r="FEP628" s="178"/>
      <c r="FEQ628" s="178"/>
      <c r="FER628" s="178"/>
      <c r="FES628" s="178"/>
      <c r="FET628" s="178"/>
      <c r="FEU628" s="178"/>
      <c r="FEV628" s="178"/>
      <c r="FEW628" s="178"/>
      <c r="FEX628" s="178"/>
      <c r="FEY628" s="178"/>
      <c r="FEZ628" s="178"/>
      <c r="FFA628" s="178"/>
      <c r="FFB628" s="178"/>
      <c r="FFC628" s="178"/>
      <c r="FFD628" s="178"/>
      <c r="FFE628" s="178"/>
      <c r="FFF628" s="178"/>
      <c r="FFG628" s="178"/>
      <c r="FFH628" s="178"/>
      <c r="FFI628" s="178"/>
      <c r="FFJ628" s="178"/>
      <c r="FFK628" s="178"/>
      <c r="FFL628" s="178"/>
      <c r="FFM628" s="178"/>
      <c r="FFN628" s="178"/>
      <c r="FFO628" s="178"/>
      <c r="FFP628" s="178"/>
      <c r="FFQ628" s="178"/>
      <c r="FFR628" s="178"/>
      <c r="FFS628" s="178"/>
      <c r="FFT628" s="178"/>
      <c r="FFU628" s="178"/>
      <c r="FFV628" s="178"/>
      <c r="FFW628" s="178"/>
      <c r="FFX628" s="178"/>
      <c r="FFY628" s="178"/>
      <c r="FFZ628" s="178"/>
      <c r="FGA628" s="178"/>
      <c r="FGB628" s="178"/>
      <c r="FGC628" s="178"/>
      <c r="FGD628" s="178"/>
      <c r="FGE628" s="178"/>
      <c r="FGF628" s="178"/>
      <c r="FGG628" s="178"/>
      <c r="FGH628" s="178"/>
      <c r="FGI628" s="178"/>
      <c r="FGJ628" s="178"/>
      <c r="FGK628" s="178"/>
      <c r="FGL628" s="178"/>
      <c r="FGM628" s="178"/>
      <c r="FGN628" s="178"/>
      <c r="FGO628" s="178"/>
      <c r="FGP628" s="178"/>
      <c r="FGQ628" s="178"/>
      <c r="FGR628" s="178"/>
      <c r="FGS628" s="178"/>
      <c r="FGT628" s="178"/>
      <c r="FGU628" s="178"/>
      <c r="FGV628" s="178"/>
      <c r="FGW628" s="178"/>
      <c r="FGX628" s="178"/>
      <c r="FGY628" s="178"/>
      <c r="FGZ628" s="178"/>
      <c r="FHA628" s="178"/>
      <c r="FHB628" s="178"/>
      <c r="FHC628" s="178"/>
      <c r="FHD628" s="178"/>
      <c r="FHE628" s="178"/>
      <c r="FHF628" s="178"/>
      <c r="FHG628" s="178"/>
      <c r="FHH628" s="178"/>
      <c r="FHI628" s="178"/>
      <c r="FHJ628" s="178"/>
      <c r="FHK628" s="178"/>
      <c r="FHL628" s="178"/>
      <c r="FHM628" s="178"/>
      <c r="FHN628" s="178"/>
      <c r="FHO628" s="178"/>
      <c r="FHP628" s="178"/>
      <c r="FHQ628" s="178"/>
      <c r="FHR628" s="178"/>
      <c r="FHS628" s="178"/>
      <c r="FHT628" s="178"/>
      <c r="FHU628" s="178"/>
      <c r="FHV628" s="178"/>
      <c r="FHW628" s="178"/>
      <c r="FHX628" s="178"/>
      <c r="FHY628" s="178"/>
      <c r="FHZ628" s="178"/>
      <c r="FIA628" s="178"/>
      <c r="FIB628" s="178"/>
      <c r="FIC628" s="178"/>
      <c r="FID628" s="178"/>
      <c r="FIE628" s="178"/>
      <c r="FIF628" s="178"/>
      <c r="FIG628" s="178"/>
      <c r="FIH628" s="178"/>
      <c r="FII628" s="178"/>
      <c r="FIJ628" s="178"/>
      <c r="FIK628" s="178"/>
      <c r="FIL628" s="178"/>
      <c r="FIM628" s="178"/>
      <c r="FIN628" s="178"/>
      <c r="FIO628" s="178"/>
      <c r="FIP628" s="178"/>
      <c r="FIQ628" s="178"/>
      <c r="FIR628" s="178"/>
      <c r="FIS628" s="178"/>
      <c r="FIT628" s="178"/>
      <c r="FIU628" s="178"/>
      <c r="FIV628" s="178"/>
      <c r="FIW628" s="178"/>
      <c r="FIX628" s="178"/>
      <c r="FIY628" s="178"/>
      <c r="FIZ628" s="178"/>
      <c r="FJA628" s="178"/>
      <c r="FJB628" s="178"/>
      <c r="FJC628" s="178"/>
      <c r="FJD628" s="178"/>
      <c r="FJE628" s="178"/>
      <c r="FJF628" s="178"/>
      <c r="FJG628" s="178"/>
      <c r="FJH628" s="178"/>
      <c r="FJI628" s="178"/>
      <c r="FJJ628" s="178"/>
      <c r="FJK628" s="178"/>
      <c r="FJL628" s="178"/>
      <c r="FJM628" s="178"/>
      <c r="FJN628" s="178"/>
      <c r="FJO628" s="178"/>
      <c r="FJP628" s="178"/>
      <c r="FJQ628" s="178"/>
      <c r="FJR628" s="178"/>
      <c r="FJS628" s="178"/>
      <c r="FJT628" s="178"/>
      <c r="FJU628" s="178"/>
      <c r="FJV628" s="178"/>
      <c r="FJW628" s="178"/>
      <c r="FJX628" s="178"/>
      <c r="FJY628" s="178"/>
      <c r="FJZ628" s="178"/>
      <c r="FKA628" s="178"/>
      <c r="FKB628" s="178"/>
      <c r="FKC628" s="178"/>
      <c r="FKD628" s="178"/>
      <c r="FKE628" s="178"/>
      <c r="FKF628" s="178"/>
      <c r="FKG628" s="178"/>
      <c r="FKH628" s="178"/>
      <c r="FKI628" s="178"/>
      <c r="FKJ628" s="178"/>
      <c r="FKK628" s="178"/>
      <c r="FKL628" s="178"/>
      <c r="FKM628" s="178"/>
      <c r="FKN628" s="178"/>
      <c r="FKO628" s="178"/>
      <c r="FKP628" s="178"/>
      <c r="FKQ628" s="178"/>
      <c r="FKR628" s="178"/>
      <c r="FKS628" s="178"/>
      <c r="FKT628" s="178"/>
      <c r="FKU628" s="178"/>
      <c r="FKV628" s="178"/>
      <c r="FKW628" s="178"/>
      <c r="FKX628" s="178"/>
      <c r="FKY628" s="178"/>
      <c r="FKZ628" s="178"/>
      <c r="FLA628" s="178"/>
      <c r="FLB628" s="178"/>
      <c r="FLC628" s="178"/>
      <c r="FLD628" s="178"/>
      <c r="FLE628" s="178"/>
      <c r="FLF628" s="178"/>
      <c r="FLG628" s="178"/>
      <c r="FLH628" s="178"/>
      <c r="FLI628" s="178"/>
      <c r="FLJ628" s="178"/>
      <c r="FLK628" s="178"/>
      <c r="FLL628" s="178"/>
      <c r="FLM628" s="178"/>
      <c r="FLN628" s="178"/>
      <c r="FLO628" s="178"/>
      <c r="FLP628" s="178"/>
      <c r="FLQ628" s="178"/>
      <c r="FLR628" s="178"/>
      <c r="FLS628" s="178"/>
      <c r="FLT628" s="178"/>
      <c r="FLU628" s="178"/>
      <c r="FLV628" s="178"/>
      <c r="FLW628" s="178"/>
      <c r="FLX628" s="178"/>
      <c r="FLY628" s="178"/>
      <c r="FLZ628" s="178"/>
      <c r="FMA628" s="178"/>
      <c r="FMB628" s="178"/>
      <c r="FMC628" s="178"/>
      <c r="FMD628" s="178"/>
      <c r="FME628" s="178"/>
      <c r="FMF628" s="178"/>
      <c r="FMG628" s="178"/>
      <c r="FMH628" s="178"/>
      <c r="FMI628" s="178"/>
      <c r="FMJ628" s="178"/>
      <c r="FMK628" s="178"/>
      <c r="FML628" s="178"/>
      <c r="FMM628" s="178"/>
      <c r="FMN628" s="178"/>
      <c r="FMO628" s="178"/>
      <c r="FMP628" s="178"/>
      <c r="FMQ628" s="178"/>
      <c r="FMR628" s="178"/>
      <c r="FMS628" s="178"/>
      <c r="FMT628" s="178"/>
      <c r="FMU628" s="178"/>
      <c r="FMV628" s="178"/>
      <c r="FMW628" s="178"/>
      <c r="FMX628" s="178"/>
      <c r="FMY628" s="178"/>
      <c r="FMZ628" s="178"/>
      <c r="FNA628" s="178"/>
      <c r="FNB628" s="178"/>
      <c r="FNC628" s="178"/>
      <c r="FND628" s="178"/>
      <c r="FNE628" s="178"/>
      <c r="FNF628" s="178"/>
      <c r="FNG628" s="178"/>
      <c r="FNH628" s="178"/>
      <c r="FNI628" s="178"/>
      <c r="FNJ628" s="178"/>
      <c r="FNK628" s="178"/>
      <c r="FNL628" s="178"/>
      <c r="FNM628" s="178"/>
      <c r="FNN628" s="178"/>
      <c r="FNO628" s="178"/>
      <c r="FNP628" s="178"/>
      <c r="FNQ628" s="178"/>
      <c r="FNR628" s="178"/>
      <c r="FNS628" s="178"/>
      <c r="FNT628" s="178"/>
      <c r="FNU628" s="178"/>
      <c r="FNV628" s="178"/>
      <c r="FNW628" s="178"/>
      <c r="FNX628" s="178"/>
      <c r="FNY628" s="178"/>
      <c r="FNZ628" s="178"/>
      <c r="FOA628" s="178"/>
      <c r="FOB628" s="178"/>
      <c r="FOC628" s="178"/>
      <c r="FOD628" s="178"/>
      <c r="FOE628" s="178"/>
      <c r="FOF628" s="178"/>
      <c r="FOG628" s="178"/>
      <c r="FOH628" s="178"/>
      <c r="FOI628" s="178"/>
      <c r="FOJ628" s="178"/>
      <c r="FOK628" s="178"/>
      <c r="FOL628" s="178"/>
      <c r="FOM628" s="178"/>
      <c r="FON628" s="178"/>
      <c r="FOO628" s="178"/>
      <c r="FOP628" s="178"/>
      <c r="FOQ628" s="178"/>
      <c r="FOR628" s="178"/>
      <c r="FOS628" s="178"/>
      <c r="FOT628" s="178"/>
      <c r="FOU628" s="178"/>
      <c r="FOV628" s="178"/>
      <c r="FOW628" s="178"/>
      <c r="FOX628" s="178"/>
      <c r="FOY628" s="178"/>
      <c r="FOZ628" s="178"/>
      <c r="FPA628" s="178"/>
      <c r="FPB628" s="178"/>
      <c r="FPC628" s="178"/>
      <c r="FPD628" s="178"/>
      <c r="FPE628" s="178"/>
      <c r="FPF628" s="178"/>
      <c r="FPG628" s="178"/>
      <c r="FPH628" s="178"/>
      <c r="FPI628" s="178"/>
      <c r="FPJ628" s="178"/>
      <c r="FPK628" s="178"/>
      <c r="FPL628" s="178"/>
      <c r="FPM628" s="178"/>
      <c r="FPN628" s="178"/>
      <c r="FPO628" s="178"/>
      <c r="FPP628" s="178"/>
      <c r="FPQ628" s="178"/>
      <c r="FPR628" s="178"/>
      <c r="FPS628" s="178"/>
      <c r="FPT628" s="178"/>
      <c r="FPU628" s="178"/>
      <c r="FPV628" s="178"/>
      <c r="FPW628" s="178"/>
      <c r="FPX628" s="178"/>
      <c r="FPY628" s="178"/>
      <c r="FPZ628" s="178"/>
      <c r="FQA628" s="178"/>
      <c r="FQB628" s="178"/>
      <c r="FQC628" s="178"/>
      <c r="FQD628" s="178"/>
      <c r="FQE628" s="178"/>
      <c r="FQF628" s="178"/>
      <c r="FQG628" s="178"/>
      <c r="FQH628" s="178"/>
      <c r="FQI628" s="178"/>
      <c r="FQJ628" s="178"/>
      <c r="FQK628" s="178"/>
      <c r="FQL628" s="178"/>
      <c r="FQM628" s="178"/>
      <c r="FQN628" s="178"/>
      <c r="FQO628" s="178"/>
      <c r="FQP628" s="178"/>
      <c r="FQQ628" s="178"/>
      <c r="FQR628" s="178"/>
      <c r="FQS628" s="178"/>
      <c r="FQT628" s="178"/>
      <c r="FQU628" s="178"/>
      <c r="FQV628" s="178"/>
      <c r="FQW628" s="178"/>
      <c r="FQX628" s="178"/>
      <c r="FQY628" s="178"/>
      <c r="FQZ628" s="178"/>
      <c r="FRA628" s="178"/>
      <c r="FRB628" s="178"/>
      <c r="FRC628" s="178"/>
      <c r="FRD628" s="178"/>
      <c r="FRE628" s="178"/>
      <c r="FRF628" s="178"/>
      <c r="FRG628" s="178"/>
      <c r="FRH628" s="178"/>
      <c r="FRI628" s="178"/>
      <c r="FRJ628" s="178"/>
      <c r="FRK628" s="178"/>
      <c r="FRL628" s="178"/>
      <c r="FRM628" s="178"/>
      <c r="FRN628" s="178"/>
      <c r="FRO628" s="178"/>
      <c r="FRP628" s="178"/>
      <c r="FRQ628" s="178"/>
      <c r="FRR628" s="178"/>
      <c r="FRS628" s="178"/>
      <c r="FRT628" s="178"/>
      <c r="FRU628" s="178"/>
      <c r="FRV628" s="178"/>
      <c r="FRW628" s="178"/>
      <c r="FRX628" s="178"/>
      <c r="FRY628" s="178"/>
      <c r="FRZ628" s="178"/>
      <c r="FSA628" s="178"/>
      <c r="FSB628" s="178"/>
      <c r="FSC628" s="178"/>
      <c r="FSD628" s="178"/>
      <c r="FSE628" s="178"/>
      <c r="FSF628" s="178"/>
      <c r="FSG628" s="178"/>
      <c r="FSH628" s="178"/>
      <c r="FSI628" s="178"/>
      <c r="FSJ628" s="178"/>
      <c r="FSK628" s="178"/>
      <c r="FSL628" s="178"/>
      <c r="FSM628" s="178"/>
      <c r="FSN628" s="178"/>
      <c r="FSO628" s="178"/>
      <c r="FSP628" s="178"/>
      <c r="FSQ628" s="178"/>
      <c r="FSR628" s="178"/>
      <c r="FSS628" s="178"/>
      <c r="FST628" s="178"/>
      <c r="FSU628" s="178"/>
      <c r="FSV628" s="178"/>
      <c r="FSW628" s="178"/>
      <c r="FSX628" s="178"/>
      <c r="FSY628" s="178"/>
      <c r="FSZ628" s="178"/>
      <c r="FTA628" s="178"/>
      <c r="FTB628" s="178"/>
      <c r="FTC628" s="178"/>
      <c r="FTD628" s="178"/>
      <c r="FTE628" s="178"/>
      <c r="FTF628" s="178"/>
      <c r="FTG628" s="178"/>
      <c r="FTH628" s="178"/>
      <c r="FTI628" s="178"/>
      <c r="FTJ628" s="178"/>
      <c r="FTK628" s="178"/>
      <c r="FTL628" s="178"/>
      <c r="FTM628" s="178"/>
      <c r="FTN628" s="178"/>
      <c r="FTO628" s="178"/>
      <c r="FTP628" s="178"/>
      <c r="FTQ628" s="178"/>
      <c r="FTR628" s="178"/>
      <c r="FTS628" s="178"/>
      <c r="FTT628" s="178"/>
      <c r="FTU628" s="178"/>
      <c r="FTV628" s="178"/>
      <c r="FTW628" s="178"/>
      <c r="FTX628" s="178"/>
      <c r="FTY628" s="178"/>
      <c r="FTZ628" s="178"/>
      <c r="FUA628" s="178"/>
      <c r="FUB628" s="178"/>
      <c r="FUC628" s="178"/>
      <c r="FUD628" s="178"/>
      <c r="FUE628" s="178"/>
      <c r="FUF628" s="178"/>
      <c r="FUG628" s="178"/>
      <c r="FUH628" s="178"/>
      <c r="FUI628" s="178"/>
      <c r="FUJ628" s="178"/>
      <c r="FUK628" s="178"/>
      <c r="FUL628" s="178"/>
      <c r="FUM628" s="178"/>
      <c r="FUN628" s="178"/>
      <c r="FUO628" s="178"/>
      <c r="FUP628" s="178"/>
      <c r="FUQ628" s="178"/>
      <c r="FUR628" s="178"/>
      <c r="FUS628" s="178"/>
      <c r="FUT628" s="178"/>
      <c r="FUU628" s="178"/>
      <c r="FUV628" s="178"/>
      <c r="FUW628" s="178"/>
      <c r="FUX628" s="178"/>
      <c r="FUY628" s="178"/>
      <c r="FUZ628" s="178"/>
      <c r="FVA628" s="178"/>
      <c r="FVB628" s="178"/>
      <c r="FVC628" s="178"/>
      <c r="FVD628" s="178"/>
      <c r="FVE628" s="178"/>
      <c r="FVF628" s="178"/>
      <c r="FVG628" s="178"/>
      <c r="FVH628" s="178"/>
      <c r="FVI628" s="178"/>
      <c r="FVJ628" s="178"/>
      <c r="FVK628" s="178"/>
      <c r="FVL628" s="178"/>
      <c r="FVM628" s="178"/>
      <c r="FVN628" s="178"/>
      <c r="FVO628" s="178"/>
      <c r="FVP628" s="178"/>
      <c r="FVQ628" s="178"/>
      <c r="FVR628" s="178"/>
      <c r="FVS628" s="178"/>
      <c r="FVT628" s="178"/>
      <c r="FVU628" s="178"/>
      <c r="FVV628" s="178"/>
      <c r="FVW628" s="178"/>
      <c r="FVX628" s="178"/>
      <c r="FVY628" s="178"/>
      <c r="FVZ628" s="178"/>
      <c r="FWA628" s="178"/>
      <c r="FWB628" s="178"/>
      <c r="FWC628" s="178"/>
      <c r="FWD628" s="178"/>
      <c r="FWE628" s="178"/>
      <c r="FWF628" s="178"/>
      <c r="FWG628" s="178"/>
      <c r="FWH628" s="178"/>
      <c r="FWI628" s="178"/>
      <c r="FWJ628" s="178"/>
      <c r="FWK628" s="178"/>
      <c r="FWL628" s="178"/>
      <c r="FWM628" s="178"/>
      <c r="FWN628" s="178"/>
      <c r="FWO628" s="178"/>
      <c r="FWP628" s="178"/>
      <c r="FWQ628" s="178"/>
      <c r="FWR628" s="178"/>
      <c r="FWS628" s="178"/>
      <c r="FWT628" s="178"/>
      <c r="FWU628" s="178"/>
      <c r="FWV628" s="178"/>
      <c r="FWW628" s="178"/>
      <c r="FWX628" s="178"/>
      <c r="FWY628" s="178"/>
      <c r="FWZ628" s="178"/>
      <c r="FXA628" s="178"/>
      <c r="FXB628" s="178"/>
      <c r="FXC628" s="178"/>
      <c r="FXD628" s="178"/>
      <c r="FXE628" s="178"/>
      <c r="FXF628" s="178"/>
      <c r="FXG628" s="178"/>
      <c r="FXH628" s="178"/>
      <c r="FXI628" s="178"/>
      <c r="FXJ628" s="178"/>
      <c r="FXK628" s="178"/>
      <c r="FXL628" s="178"/>
      <c r="FXM628" s="178"/>
      <c r="FXN628" s="178"/>
      <c r="FXO628" s="178"/>
      <c r="FXP628" s="178"/>
      <c r="FXQ628" s="178"/>
      <c r="FXR628" s="178"/>
      <c r="FXS628" s="178"/>
      <c r="FXT628" s="178"/>
      <c r="FXU628" s="178"/>
      <c r="FXV628" s="178"/>
      <c r="FXW628" s="178"/>
      <c r="FXX628" s="178"/>
      <c r="FXY628" s="178"/>
      <c r="FXZ628" s="178"/>
      <c r="FYA628" s="178"/>
      <c r="FYB628" s="178"/>
      <c r="FYC628" s="178"/>
      <c r="FYD628" s="178"/>
      <c r="FYE628" s="178"/>
      <c r="FYF628" s="178"/>
      <c r="FYG628" s="178"/>
      <c r="FYH628" s="178"/>
      <c r="FYI628" s="178"/>
      <c r="FYJ628" s="178"/>
      <c r="FYK628" s="178"/>
      <c r="FYL628" s="178"/>
      <c r="FYM628" s="178"/>
      <c r="FYN628" s="178"/>
      <c r="FYO628" s="178"/>
      <c r="FYP628" s="178"/>
      <c r="FYQ628" s="178"/>
      <c r="FYR628" s="178"/>
      <c r="FYS628" s="178"/>
      <c r="FYT628" s="178"/>
      <c r="FYU628" s="178"/>
      <c r="FYV628" s="178"/>
      <c r="FYW628" s="178"/>
      <c r="FYX628" s="178"/>
      <c r="FYY628" s="178"/>
      <c r="FYZ628" s="178"/>
      <c r="FZA628" s="178"/>
      <c r="FZB628" s="178"/>
      <c r="FZC628" s="178"/>
      <c r="FZD628" s="178"/>
      <c r="FZE628" s="178"/>
      <c r="FZF628" s="178"/>
      <c r="FZG628" s="178"/>
      <c r="FZH628" s="178"/>
      <c r="FZI628" s="178"/>
      <c r="FZJ628" s="178"/>
      <c r="FZK628" s="178"/>
      <c r="FZL628" s="178"/>
      <c r="FZM628" s="178"/>
      <c r="FZN628" s="178"/>
      <c r="FZO628" s="178"/>
      <c r="FZP628" s="178"/>
      <c r="FZQ628" s="178"/>
      <c r="FZR628" s="178"/>
      <c r="FZS628" s="178"/>
      <c r="FZT628" s="178"/>
      <c r="FZU628" s="178"/>
      <c r="FZV628" s="178"/>
      <c r="FZW628" s="178"/>
      <c r="FZX628" s="178"/>
      <c r="FZY628" s="178"/>
      <c r="FZZ628" s="178"/>
      <c r="GAA628" s="178"/>
      <c r="GAB628" s="178"/>
      <c r="GAC628" s="178"/>
      <c r="GAD628" s="178"/>
      <c r="GAE628" s="178"/>
      <c r="GAF628" s="178"/>
      <c r="GAG628" s="178"/>
      <c r="GAH628" s="178"/>
      <c r="GAI628" s="178"/>
      <c r="GAJ628" s="178"/>
      <c r="GAK628" s="178"/>
      <c r="GAL628" s="178"/>
      <c r="GAM628" s="178"/>
      <c r="GAN628" s="178"/>
      <c r="GAO628" s="178"/>
      <c r="GAP628" s="178"/>
      <c r="GAQ628" s="178"/>
      <c r="GAR628" s="178"/>
      <c r="GAS628" s="178"/>
      <c r="GAT628" s="178"/>
      <c r="GAU628" s="178"/>
      <c r="GAV628" s="178"/>
      <c r="GAW628" s="178"/>
      <c r="GAX628" s="178"/>
      <c r="GAY628" s="178"/>
      <c r="GAZ628" s="178"/>
      <c r="GBA628" s="178"/>
      <c r="GBB628" s="178"/>
      <c r="GBC628" s="178"/>
      <c r="GBD628" s="178"/>
      <c r="GBE628" s="178"/>
      <c r="GBF628" s="178"/>
      <c r="GBG628" s="178"/>
      <c r="GBH628" s="178"/>
      <c r="GBI628" s="178"/>
      <c r="GBJ628" s="178"/>
      <c r="GBK628" s="178"/>
      <c r="GBL628" s="178"/>
      <c r="GBM628" s="178"/>
      <c r="GBN628" s="178"/>
      <c r="GBO628" s="178"/>
      <c r="GBP628" s="178"/>
      <c r="GBQ628" s="178"/>
      <c r="GBR628" s="178"/>
      <c r="GBS628" s="178"/>
      <c r="GBT628" s="178"/>
      <c r="GBU628" s="178"/>
      <c r="GBV628" s="178"/>
      <c r="GBW628" s="178"/>
      <c r="GBX628" s="178"/>
      <c r="GBY628" s="178"/>
      <c r="GBZ628" s="178"/>
      <c r="GCA628" s="178"/>
      <c r="GCB628" s="178"/>
      <c r="GCC628" s="178"/>
      <c r="GCD628" s="178"/>
      <c r="GCE628" s="178"/>
      <c r="GCF628" s="178"/>
      <c r="GCG628" s="178"/>
      <c r="GCH628" s="178"/>
      <c r="GCI628" s="178"/>
      <c r="GCJ628" s="178"/>
      <c r="GCK628" s="178"/>
      <c r="GCL628" s="178"/>
      <c r="GCM628" s="178"/>
      <c r="GCN628" s="178"/>
      <c r="GCO628" s="178"/>
      <c r="GCP628" s="178"/>
      <c r="GCQ628" s="178"/>
      <c r="GCR628" s="178"/>
      <c r="GCS628" s="178"/>
      <c r="GCT628" s="178"/>
      <c r="GCU628" s="178"/>
      <c r="GCV628" s="178"/>
      <c r="GCW628" s="178"/>
      <c r="GCX628" s="178"/>
      <c r="GCY628" s="178"/>
      <c r="GCZ628" s="178"/>
      <c r="GDA628" s="178"/>
      <c r="GDB628" s="178"/>
      <c r="GDC628" s="178"/>
      <c r="GDD628" s="178"/>
      <c r="GDE628" s="178"/>
      <c r="GDF628" s="178"/>
      <c r="GDG628" s="178"/>
      <c r="GDH628" s="178"/>
      <c r="GDI628" s="178"/>
      <c r="GDJ628" s="178"/>
      <c r="GDK628" s="178"/>
      <c r="GDL628" s="178"/>
      <c r="GDM628" s="178"/>
      <c r="GDN628" s="178"/>
      <c r="GDO628" s="178"/>
      <c r="GDP628" s="178"/>
      <c r="GDQ628" s="178"/>
      <c r="GDR628" s="178"/>
      <c r="GDS628" s="178"/>
      <c r="GDT628" s="178"/>
      <c r="GDU628" s="178"/>
      <c r="GDV628" s="178"/>
      <c r="GDW628" s="178"/>
      <c r="GDX628" s="178"/>
      <c r="GDY628" s="178"/>
      <c r="GDZ628" s="178"/>
      <c r="GEA628" s="178"/>
      <c r="GEB628" s="178"/>
      <c r="GEC628" s="178"/>
      <c r="GED628" s="178"/>
      <c r="GEE628" s="178"/>
      <c r="GEF628" s="178"/>
      <c r="GEG628" s="178"/>
      <c r="GEH628" s="178"/>
      <c r="GEI628" s="178"/>
      <c r="GEJ628" s="178"/>
      <c r="GEK628" s="178"/>
      <c r="GEL628" s="178"/>
      <c r="GEM628" s="178"/>
      <c r="GEN628" s="178"/>
      <c r="GEO628" s="178"/>
      <c r="GEP628" s="178"/>
      <c r="GEQ628" s="178"/>
      <c r="GER628" s="178"/>
      <c r="GES628" s="178"/>
      <c r="GET628" s="178"/>
      <c r="GEU628" s="178"/>
      <c r="GEV628" s="178"/>
      <c r="GEW628" s="178"/>
      <c r="GEX628" s="178"/>
      <c r="GEY628" s="178"/>
      <c r="GEZ628" s="178"/>
      <c r="GFA628" s="178"/>
      <c r="GFB628" s="178"/>
      <c r="GFC628" s="178"/>
      <c r="GFD628" s="178"/>
      <c r="GFE628" s="178"/>
      <c r="GFF628" s="178"/>
      <c r="GFG628" s="178"/>
      <c r="GFH628" s="178"/>
      <c r="GFI628" s="178"/>
      <c r="GFJ628" s="178"/>
      <c r="GFK628" s="178"/>
      <c r="GFL628" s="178"/>
      <c r="GFM628" s="178"/>
      <c r="GFN628" s="178"/>
      <c r="GFO628" s="178"/>
      <c r="GFP628" s="178"/>
      <c r="GFQ628" s="178"/>
      <c r="GFR628" s="178"/>
      <c r="GFS628" s="178"/>
      <c r="GFT628" s="178"/>
      <c r="GFU628" s="178"/>
      <c r="GFV628" s="178"/>
      <c r="GFW628" s="178"/>
      <c r="GFX628" s="178"/>
      <c r="GFY628" s="178"/>
      <c r="GFZ628" s="178"/>
      <c r="GGA628" s="178"/>
      <c r="GGB628" s="178"/>
      <c r="GGC628" s="178"/>
      <c r="GGD628" s="178"/>
      <c r="GGE628" s="178"/>
      <c r="GGF628" s="178"/>
      <c r="GGG628" s="178"/>
      <c r="GGH628" s="178"/>
      <c r="GGI628" s="178"/>
      <c r="GGJ628" s="178"/>
      <c r="GGK628" s="178"/>
      <c r="GGL628" s="178"/>
      <c r="GGM628" s="178"/>
      <c r="GGN628" s="178"/>
      <c r="GGO628" s="178"/>
      <c r="GGP628" s="178"/>
      <c r="GGQ628" s="178"/>
      <c r="GGR628" s="178"/>
      <c r="GGS628" s="178"/>
      <c r="GGT628" s="178"/>
      <c r="GGU628" s="178"/>
      <c r="GGV628" s="178"/>
      <c r="GGW628" s="178"/>
      <c r="GGX628" s="178"/>
      <c r="GGY628" s="178"/>
      <c r="GGZ628" s="178"/>
      <c r="GHA628" s="178"/>
      <c r="GHB628" s="178"/>
      <c r="GHC628" s="178"/>
      <c r="GHD628" s="178"/>
      <c r="GHE628" s="178"/>
      <c r="GHF628" s="178"/>
      <c r="GHG628" s="178"/>
      <c r="GHH628" s="178"/>
      <c r="GHI628" s="178"/>
      <c r="GHJ628" s="178"/>
    </row>
    <row r="629" spans="1:4950" s="177" customFormat="1" ht="50">
      <c r="A629" s="250" t="s">
        <v>1520</v>
      </c>
      <c r="B629" s="250" t="s">
        <v>1521</v>
      </c>
      <c r="C629" s="250" t="s">
        <v>290</v>
      </c>
      <c r="D629" s="250" t="s">
        <v>1499</v>
      </c>
      <c r="E629" s="221">
        <v>44610</v>
      </c>
      <c r="F629" s="237">
        <v>44788</v>
      </c>
      <c r="G629" s="237">
        <v>44788</v>
      </c>
      <c r="H629" s="329"/>
      <c r="I629" s="225">
        <v>3570723</v>
      </c>
      <c r="J629" s="227"/>
      <c r="K629" s="228" t="s">
        <v>286</v>
      </c>
      <c r="L629" s="229">
        <v>100</v>
      </c>
      <c r="M629" s="231" t="s">
        <v>22</v>
      </c>
      <c r="N629" s="231">
        <v>138</v>
      </c>
      <c r="O629" s="295" t="s">
        <v>22</v>
      </c>
      <c r="P629" s="241" t="s">
        <v>22</v>
      </c>
      <c r="Q629" s="241" t="s">
        <v>22</v>
      </c>
      <c r="R629" s="241" t="s">
        <v>22</v>
      </c>
      <c r="S629" s="241" t="s">
        <v>22</v>
      </c>
      <c r="T629" s="241" t="s">
        <v>22</v>
      </c>
      <c r="U629" s="241" t="s">
        <v>22</v>
      </c>
      <c r="V629" s="241" t="s">
        <v>173</v>
      </c>
      <c r="W629" s="242"/>
      <c r="X629" s="178"/>
      <c r="Y629" s="178"/>
      <c r="Z629" s="178"/>
      <c r="AA629" s="178"/>
      <c r="AB629" s="178"/>
      <c r="AC629" s="178"/>
      <c r="AD629" s="178"/>
      <c r="AE629" s="178"/>
      <c r="AF629" s="178"/>
      <c r="AG629" s="178"/>
      <c r="AH629" s="178"/>
      <c r="AI629" s="178"/>
      <c r="AJ629" s="178"/>
      <c r="AK629" s="178"/>
      <c r="AL629" s="178"/>
      <c r="AM629" s="178"/>
      <c r="AN629" s="178"/>
      <c r="AO629" s="178"/>
      <c r="AP629" s="178"/>
      <c r="AQ629" s="178"/>
      <c r="AR629" s="178"/>
      <c r="AS629" s="178"/>
      <c r="AT629" s="178"/>
      <c r="AU629" s="178"/>
      <c r="AV629" s="178"/>
      <c r="AW629" s="178"/>
      <c r="AX629" s="178"/>
      <c r="AY629" s="178"/>
      <c r="AZ629" s="178"/>
      <c r="BA629" s="178"/>
      <c r="BB629" s="178"/>
      <c r="BC629" s="178"/>
      <c r="BD629" s="178"/>
      <c r="BE629" s="178"/>
      <c r="BF629" s="178"/>
      <c r="BG629" s="178"/>
      <c r="BH629" s="178"/>
      <c r="BI629" s="178"/>
      <c r="BJ629" s="178"/>
      <c r="BK629" s="178"/>
      <c r="BL629" s="178"/>
      <c r="BM629" s="178"/>
      <c r="BN629" s="178"/>
      <c r="BO629" s="178"/>
      <c r="BP629" s="178"/>
      <c r="BQ629" s="178"/>
      <c r="BR629" s="178"/>
      <c r="BS629" s="178"/>
      <c r="BT629" s="178"/>
      <c r="BU629" s="178"/>
      <c r="BV629" s="178"/>
      <c r="BW629" s="178"/>
      <c r="BX629" s="178"/>
      <c r="BY629" s="178"/>
      <c r="BZ629" s="178"/>
      <c r="CA629" s="178"/>
      <c r="CB629" s="178"/>
      <c r="CC629" s="178"/>
      <c r="CD629" s="178"/>
      <c r="CE629" s="178"/>
      <c r="CF629" s="178"/>
      <c r="CG629" s="178"/>
      <c r="CH629" s="178"/>
      <c r="CI629" s="178"/>
      <c r="CJ629" s="178"/>
      <c r="CK629" s="178"/>
      <c r="CL629" s="178"/>
      <c r="CM629" s="178"/>
      <c r="CN629" s="178"/>
      <c r="CO629" s="178"/>
      <c r="CP629" s="178"/>
      <c r="CQ629" s="178"/>
      <c r="CR629" s="178"/>
      <c r="CS629" s="178"/>
      <c r="CT629" s="178"/>
      <c r="CU629" s="178"/>
      <c r="CV629" s="178"/>
      <c r="CW629" s="178"/>
      <c r="CX629" s="178"/>
      <c r="CY629" s="178"/>
      <c r="CZ629" s="178"/>
      <c r="DA629" s="178"/>
      <c r="DB629" s="178"/>
      <c r="DC629" s="178"/>
      <c r="DD629" s="178"/>
      <c r="DE629" s="178"/>
      <c r="DF629" s="178"/>
      <c r="DG629" s="178"/>
      <c r="DH629" s="178"/>
      <c r="DI629" s="178"/>
      <c r="DJ629" s="178"/>
      <c r="DK629" s="178"/>
      <c r="DL629" s="178"/>
      <c r="DM629" s="178"/>
      <c r="DN629" s="178"/>
      <c r="DO629" s="178"/>
      <c r="DP629" s="178"/>
      <c r="DQ629" s="178"/>
      <c r="DR629" s="178"/>
      <c r="DS629" s="178"/>
      <c r="DT629" s="178"/>
      <c r="DU629" s="178"/>
      <c r="DV629" s="178"/>
      <c r="DW629" s="178"/>
      <c r="DX629" s="178"/>
      <c r="DY629" s="178"/>
      <c r="DZ629" s="178"/>
      <c r="EA629" s="178"/>
      <c r="EB629" s="178"/>
      <c r="EC629" s="178"/>
      <c r="ED629" s="178"/>
      <c r="EE629" s="178"/>
      <c r="EF629" s="178"/>
      <c r="EG629" s="178"/>
      <c r="EH629" s="178"/>
      <c r="EI629" s="178"/>
      <c r="EJ629" s="178"/>
      <c r="EK629" s="178"/>
      <c r="EL629" s="178"/>
      <c r="EM629" s="178"/>
      <c r="EN629" s="178"/>
      <c r="EO629" s="178"/>
      <c r="EP629" s="178"/>
      <c r="EQ629" s="178"/>
      <c r="ER629" s="178"/>
      <c r="ES629" s="178"/>
      <c r="ET629" s="178"/>
      <c r="EU629" s="178"/>
      <c r="EV629" s="178"/>
      <c r="EW629" s="178"/>
      <c r="EX629" s="178"/>
      <c r="EY629" s="178"/>
      <c r="EZ629" s="178"/>
      <c r="FA629" s="178"/>
      <c r="FB629" s="178"/>
      <c r="FC629" s="178"/>
      <c r="FD629" s="178"/>
      <c r="FE629" s="178"/>
      <c r="FF629" s="178"/>
      <c r="FG629" s="178"/>
      <c r="FH629" s="178"/>
      <c r="FI629" s="178"/>
      <c r="FJ629" s="178"/>
      <c r="FK629" s="178"/>
      <c r="FL629" s="178"/>
      <c r="FM629" s="178"/>
      <c r="FN629" s="178"/>
      <c r="FO629" s="178"/>
      <c r="FP629" s="178"/>
      <c r="FQ629" s="178"/>
      <c r="FR629" s="178"/>
      <c r="FS629" s="178"/>
      <c r="FT629" s="178"/>
      <c r="FU629" s="178"/>
      <c r="FV629" s="178"/>
      <c r="FW629" s="178"/>
      <c r="FX629" s="178"/>
      <c r="FY629" s="178"/>
      <c r="FZ629" s="178"/>
      <c r="GA629" s="178"/>
      <c r="GB629" s="178"/>
      <c r="GC629" s="178"/>
      <c r="GD629" s="178"/>
      <c r="GE629" s="178"/>
      <c r="GF629" s="178"/>
      <c r="GG629" s="178"/>
      <c r="GH629" s="178"/>
      <c r="GI629" s="178"/>
      <c r="GJ629" s="178"/>
      <c r="GK629" s="178"/>
      <c r="GL629" s="178"/>
      <c r="GM629" s="178"/>
      <c r="GN629" s="178"/>
      <c r="GO629" s="178"/>
      <c r="GP629" s="178"/>
      <c r="GQ629" s="178"/>
      <c r="GR629" s="178"/>
      <c r="GS629" s="178"/>
      <c r="GT629" s="178"/>
      <c r="GU629" s="178"/>
      <c r="GV629" s="178"/>
      <c r="GW629" s="178"/>
      <c r="GX629" s="178"/>
      <c r="GY629" s="178"/>
      <c r="GZ629" s="178"/>
      <c r="HA629" s="178"/>
      <c r="HB629" s="178"/>
      <c r="HC629" s="178"/>
      <c r="HD629" s="178"/>
      <c r="HE629" s="178"/>
      <c r="HF629" s="178"/>
      <c r="HG629" s="178"/>
      <c r="HH629" s="178"/>
      <c r="HI629" s="178"/>
      <c r="HJ629" s="178"/>
      <c r="HK629" s="178"/>
      <c r="HL629" s="178"/>
      <c r="HM629" s="178"/>
      <c r="HN629" s="178"/>
      <c r="HO629" s="178"/>
      <c r="HP629" s="178"/>
      <c r="HQ629" s="178"/>
      <c r="HR629" s="178"/>
      <c r="HS629" s="178"/>
      <c r="HT629" s="178"/>
      <c r="HU629" s="178"/>
      <c r="HV629" s="178"/>
      <c r="HW629" s="178"/>
      <c r="HX629" s="178"/>
      <c r="HY629" s="178"/>
      <c r="HZ629" s="178"/>
      <c r="IA629" s="178"/>
      <c r="IB629" s="178"/>
      <c r="IC629" s="178"/>
      <c r="ID629" s="178"/>
      <c r="IE629" s="178"/>
      <c r="IF629" s="178"/>
      <c r="IG629" s="178"/>
      <c r="IH629" s="178"/>
      <c r="II629" s="178"/>
      <c r="IJ629" s="178"/>
      <c r="IK629" s="178"/>
      <c r="IL629" s="178"/>
      <c r="IM629" s="178"/>
      <c r="IN629" s="178"/>
      <c r="IO629" s="178"/>
      <c r="IP629" s="178"/>
      <c r="IQ629" s="178"/>
      <c r="IR629" s="178"/>
      <c r="IS629" s="178"/>
      <c r="IT629" s="178"/>
      <c r="IU629" s="178"/>
      <c r="IV629" s="178"/>
      <c r="IW629" s="178"/>
      <c r="IX629" s="178"/>
      <c r="IY629" s="178"/>
      <c r="IZ629" s="178"/>
      <c r="JA629" s="178"/>
      <c r="JB629" s="178"/>
      <c r="JC629" s="178"/>
      <c r="JD629" s="178"/>
      <c r="JE629" s="178"/>
      <c r="JF629" s="178"/>
      <c r="JG629" s="178"/>
      <c r="JH629" s="178"/>
      <c r="JI629" s="178"/>
      <c r="JJ629" s="178"/>
      <c r="JK629" s="178"/>
      <c r="JL629" s="178"/>
      <c r="JM629" s="178"/>
      <c r="JN629" s="178"/>
      <c r="JO629" s="178"/>
      <c r="JP629" s="178"/>
      <c r="JQ629" s="178"/>
      <c r="JR629" s="178"/>
      <c r="JS629" s="178"/>
      <c r="JT629" s="178"/>
      <c r="JU629" s="178"/>
      <c r="JV629" s="178"/>
      <c r="JW629" s="178"/>
      <c r="JX629" s="178"/>
      <c r="JY629" s="178"/>
      <c r="JZ629" s="178"/>
      <c r="KA629" s="178"/>
      <c r="KB629" s="178"/>
      <c r="KC629" s="178"/>
      <c r="KD629" s="178"/>
      <c r="KE629" s="178"/>
      <c r="KF629" s="178"/>
      <c r="KG629" s="178"/>
      <c r="KH629" s="178"/>
      <c r="KI629" s="178"/>
      <c r="KJ629" s="178"/>
      <c r="KK629" s="178"/>
      <c r="KL629" s="178"/>
      <c r="KM629" s="178"/>
      <c r="KN629" s="178"/>
      <c r="KO629" s="178"/>
      <c r="KP629" s="178"/>
      <c r="KQ629" s="178"/>
      <c r="KR629" s="178"/>
      <c r="KS629" s="178"/>
      <c r="KT629" s="178"/>
      <c r="KU629" s="178"/>
      <c r="KV629" s="178"/>
      <c r="KW629" s="178"/>
      <c r="KX629" s="178"/>
      <c r="KY629" s="178"/>
      <c r="KZ629" s="178"/>
      <c r="LA629" s="178"/>
      <c r="LB629" s="178"/>
      <c r="LC629" s="178"/>
      <c r="LD629" s="178"/>
      <c r="LE629" s="178"/>
      <c r="LF629" s="178"/>
      <c r="LG629" s="178"/>
      <c r="LH629" s="178"/>
      <c r="LI629" s="178"/>
      <c r="LJ629" s="178"/>
      <c r="LK629" s="178"/>
      <c r="LL629" s="178"/>
      <c r="LM629" s="178"/>
      <c r="LN629" s="178"/>
      <c r="LO629" s="178"/>
      <c r="LP629" s="178"/>
      <c r="LQ629" s="178"/>
      <c r="LR629" s="178"/>
      <c r="LS629" s="178"/>
      <c r="LT629" s="178"/>
      <c r="LU629" s="178"/>
      <c r="LV629" s="178"/>
      <c r="LW629" s="178"/>
      <c r="LX629" s="178"/>
      <c r="LY629" s="178"/>
      <c r="LZ629" s="178"/>
      <c r="MA629" s="178"/>
      <c r="MB629" s="178"/>
      <c r="MC629" s="178"/>
      <c r="MD629" s="178"/>
      <c r="ME629" s="178"/>
      <c r="MF629" s="178"/>
      <c r="MG629" s="178"/>
      <c r="MH629" s="178"/>
      <c r="MI629" s="178"/>
      <c r="MJ629" s="178"/>
      <c r="MK629" s="178"/>
      <c r="ML629" s="178"/>
      <c r="MM629" s="178"/>
      <c r="MN629" s="178"/>
      <c r="MO629" s="178"/>
      <c r="MP629" s="178"/>
      <c r="MQ629" s="178"/>
      <c r="MR629" s="178"/>
      <c r="MS629" s="178"/>
      <c r="MT629" s="178"/>
      <c r="MU629" s="178"/>
      <c r="MV629" s="178"/>
      <c r="MW629" s="178"/>
      <c r="MX629" s="178"/>
      <c r="MY629" s="178"/>
      <c r="MZ629" s="178"/>
      <c r="NA629" s="178"/>
      <c r="NB629" s="178"/>
      <c r="NC629" s="178"/>
      <c r="ND629" s="178"/>
      <c r="NE629" s="178"/>
      <c r="NF629" s="178"/>
      <c r="NG629" s="178"/>
      <c r="NH629" s="178"/>
      <c r="NI629" s="178"/>
      <c r="NJ629" s="178"/>
      <c r="NK629" s="178"/>
      <c r="NL629" s="178"/>
      <c r="NM629" s="178"/>
      <c r="NN629" s="178"/>
      <c r="NO629" s="178"/>
      <c r="NP629" s="178"/>
      <c r="NQ629" s="178"/>
      <c r="NR629" s="178"/>
      <c r="NS629" s="178"/>
      <c r="NT629" s="178"/>
      <c r="NU629" s="178"/>
      <c r="NV629" s="178"/>
      <c r="NW629" s="178"/>
      <c r="NX629" s="178"/>
      <c r="NY629" s="178"/>
      <c r="NZ629" s="178"/>
      <c r="OA629" s="178"/>
      <c r="OB629" s="178"/>
      <c r="OC629" s="178"/>
      <c r="OD629" s="178"/>
      <c r="OE629" s="178"/>
      <c r="OF629" s="178"/>
      <c r="OG629" s="178"/>
      <c r="OH629" s="178"/>
      <c r="OI629" s="178"/>
      <c r="OJ629" s="178"/>
      <c r="OK629" s="178"/>
      <c r="OL629" s="178"/>
      <c r="OM629" s="178"/>
      <c r="ON629" s="178"/>
      <c r="OO629" s="178"/>
      <c r="OP629" s="178"/>
      <c r="OQ629" s="178"/>
      <c r="OR629" s="178"/>
      <c r="OS629" s="178"/>
      <c r="OT629" s="178"/>
      <c r="OU629" s="178"/>
      <c r="OV629" s="178"/>
      <c r="OW629" s="178"/>
      <c r="OX629" s="178"/>
      <c r="OY629" s="178"/>
      <c r="OZ629" s="178"/>
      <c r="PA629" s="178"/>
      <c r="PB629" s="178"/>
      <c r="PC629" s="178"/>
      <c r="PD629" s="178"/>
      <c r="PE629" s="178"/>
      <c r="PF629" s="178"/>
      <c r="PG629" s="178"/>
      <c r="PH629" s="178"/>
      <c r="PI629" s="178"/>
      <c r="PJ629" s="178"/>
      <c r="PK629" s="178"/>
      <c r="PL629" s="178"/>
      <c r="PM629" s="178"/>
      <c r="PN629" s="178"/>
      <c r="PO629" s="178"/>
      <c r="PP629" s="178"/>
      <c r="PQ629" s="178"/>
      <c r="PR629" s="178"/>
      <c r="PS629" s="178"/>
      <c r="PT629" s="178"/>
      <c r="PU629" s="178"/>
      <c r="PV629" s="178"/>
      <c r="PW629" s="178"/>
      <c r="PX629" s="178"/>
      <c r="PY629" s="178"/>
      <c r="PZ629" s="178"/>
      <c r="QA629" s="178"/>
      <c r="QB629" s="178"/>
      <c r="QC629" s="178"/>
      <c r="QD629" s="178"/>
      <c r="QE629" s="178"/>
      <c r="QF629" s="178"/>
      <c r="QG629" s="178"/>
      <c r="QH629" s="178"/>
      <c r="QI629" s="178"/>
      <c r="QJ629" s="178"/>
      <c r="QK629" s="178"/>
      <c r="QL629" s="178"/>
      <c r="QM629" s="178"/>
      <c r="QN629" s="178"/>
      <c r="QO629" s="178"/>
      <c r="QP629" s="178"/>
      <c r="QQ629" s="178"/>
      <c r="QR629" s="178"/>
      <c r="QS629" s="178"/>
      <c r="QT629" s="178"/>
      <c r="QU629" s="178"/>
      <c r="QV629" s="178"/>
      <c r="QW629" s="178"/>
      <c r="QX629" s="178"/>
      <c r="QY629" s="178"/>
      <c r="QZ629" s="178"/>
      <c r="RA629" s="178"/>
      <c r="RB629" s="178"/>
      <c r="RC629" s="178"/>
      <c r="RD629" s="178"/>
      <c r="RE629" s="178"/>
      <c r="RF629" s="178"/>
      <c r="RG629" s="178"/>
      <c r="RH629" s="178"/>
      <c r="RI629" s="178"/>
      <c r="RJ629" s="178"/>
      <c r="RK629" s="178"/>
      <c r="RL629" s="178"/>
      <c r="RM629" s="178"/>
      <c r="RN629" s="178"/>
      <c r="RO629" s="178"/>
      <c r="RP629" s="178"/>
      <c r="RQ629" s="178"/>
      <c r="RR629" s="178"/>
      <c r="RS629" s="178"/>
      <c r="RT629" s="178"/>
      <c r="RU629" s="178"/>
      <c r="RV629" s="178"/>
      <c r="RW629" s="178"/>
      <c r="RX629" s="178"/>
      <c r="RY629" s="178"/>
      <c r="RZ629" s="178"/>
      <c r="SA629" s="178"/>
      <c r="SB629" s="178"/>
      <c r="SC629" s="178"/>
      <c r="SD629" s="178"/>
      <c r="SE629" s="178"/>
      <c r="SF629" s="178"/>
      <c r="SG629" s="178"/>
      <c r="SH629" s="178"/>
      <c r="SI629" s="178"/>
      <c r="SJ629" s="178"/>
      <c r="SK629" s="178"/>
      <c r="SL629" s="178"/>
      <c r="SM629" s="178"/>
      <c r="SN629" s="178"/>
      <c r="SO629" s="178"/>
      <c r="SP629" s="178"/>
      <c r="SQ629" s="178"/>
      <c r="SR629" s="178"/>
      <c r="SS629" s="178"/>
      <c r="ST629" s="178"/>
      <c r="SU629" s="178"/>
      <c r="SV629" s="178"/>
      <c r="SW629" s="178"/>
      <c r="SX629" s="178"/>
      <c r="SY629" s="178"/>
      <c r="SZ629" s="178"/>
      <c r="TA629" s="178"/>
      <c r="TB629" s="178"/>
      <c r="TC629" s="178"/>
      <c r="TD629" s="178"/>
      <c r="TE629" s="178"/>
      <c r="TF629" s="178"/>
      <c r="TG629" s="178"/>
      <c r="TH629" s="178"/>
      <c r="TI629" s="178"/>
      <c r="TJ629" s="178"/>
      <c r="TK629" s="178"/>
      <c r="TL629" s="178"/>
      <c r="TM629" s="178"/>
      <c r="TN629" s="178"/>
      <c r="TO629" s="178"/>
      <c r="TP629" s="178"/>
      <c r="TQ629" s="178"/>
      <c r="TR629" s="178"/>
      <c r="TS629" s="178"/>
      <c r="TT629" s="178"/>
      <c r="TU629" s="178"/>
      <c r="TV629" s="178"/>
      <c r="TW629" s="178"/>
      <c r="TX629" s="178"/>
      <c r="TY629" s="178"/>
      <c r="TZ629" s="178"/>
      <c r="UA629" s="178"/>
      <c r="UB629" s="178"/>
      <c r="UC629" s="178"/>
      <c r="UD629" s="178"/>
      <c r="UE629" s="178"/>
      <c r="UF629" s="178"/>
      <c r="UG629" s="178"/>
      <c r="UH629" s="178"/>
      <c r="UI629" s="178"/>
      <c r="UJ629" s="178"/>
      <c r="UK629" s="178"/>
      <c r="UL629" s="178"/>
      <c r="UM629" s="178"/>
      <c r="UN629" s="178"/>
      <c r="UO629" s="178"/>
      <c r="UP629" s="178"/>
      <c r="UQ629" s="178"/>
      <c r="UR629" s="178"/>
      <c r="US629" s="178"/>
      <c r="UT629" s="178"/>
      <c r="UU629" s="178"/>
      <c r="UV629" s="178"/>
      <c r="UW629" s="178"/>
      <c r="UX629" s="178"/>
      <c r="UY629" s="178"/>
      <c r="UZ629" s="178"/>
      <c r="VA629" s="178"/>
      <c r="VB629" s="178"/>
      <c r="VC629" s="178"/>
      <c r="VD629" s="178"/>
      <c r="VE629" s="178"/>
      <c r="VF629" s="178"/>
      <c r="VG629" s="178"/>
      <c r="VH629" s="178"/>
      <c r="VI629" s="178"/>
      <c r="VJ629" s="178"/>
      <c r="VK629" s="178"/>
      <c r="VL629" s="178"/>
      <c r="VM629" s="178"/>
      <c r="VN629" s="178"/>
      <c r="VO629" s="178"/>
      <c r="VP629" s="178"/>
      <c r="VQ629" s="178"/>
      <c r="VR629" s="178"/>
      <c r="VS629" s="178"/>
      <c r="VT629" s="178"/>
      <c r="VU629" s="178"/>
      <c r="VV629" s="178"/>
      <c r="VW629" s="178"/>
      <c r="VX629" s="178"/>
      <c r="VY629" s="178"/>
      <c r="VZ629" s="178"/>
      <c r="WA629" s="178"/>
      <c r="WB629" s="178"/>
      <c r="WC629" s="178"/>
      <c r="WD629" s="178"/>
      <c r="WE629" s="178"/>
      <c r="WF629" s="178"/>
      <c r="WG629" s="178"/>
      <c r="WH629" s="178"/>
      <c r="WI629" s="178"/>
      <c r="WJ629" s="178"/>
      <c r="WK629" s="178"/>
      <c r="WL629" s="178"/>
      <c r="WM629" s="178"/>
      <c r="WN629" s="178"/>
      <c r="WO629" s="178"/>
      <c r="WP629" s="178"/>
      <c r="WQ629" s="178"/>
      <c r="WR629" s="178"/>
      <c r="WS629" s="178"/>
      <c r="WT629" s="178"/>
      <c r="WU629" s="178"/>
      <c r="WV629" s="178"/>
      <c r="WW629" s="178"/>
      <c r="WX629" s="178"/>
      <c r="WY629" s="178"/>
      <c r="WZ629" s="178"/>
      <c r="XA629" s="178"/>
      <c r="XB629" s="178"/>
      <c r="XC629" s="178"/>
      <c r="XD629" s="178"/>
      <c r="XE629" s="178"/>
      <c r="XF629" s="178"/>
      <c r="XG629" s="178"/>
      <c r="XH629" s="178"/>
      <c r="XI629" s="178"/>
      <c r="XJ629" s="178"/>
      <c r="XK629" s="178"/>
      <c r="XL629" s="178"/>
      <c r="XM629" s="178"/>
      <c r="XN629" s="178"/>
      <c r="XO629" s="178"/>
      <c r="XP629" s="178"/>
      <c r="XQ629" s="178"/>
      <c r="XR629" s="178"/>
      <c r="XS629" s="178"/>
      <c r="XT629" s="178"/>
      <c r="XU629" s="178"/>
      <c r="XV629" s="178"/>
      <c r="XW629" s="178"/>
      <c r="XX629" s="178"/>
      <c r="XY629" s="178"/>
      <c r="XZ629" s="178"/>
      <c r="YA629" s="178"/>
      <c r="YB629" s="178"/>
      <c r="YC629" s="178"/>
      <c r="YD629" s="178"/>
      <c r="YE629" s="178"/>
      <c r="YF629" s="178"/>
      <c r="YG629" s="178"/>
      <c r="YH629" s="178"/>
      <c r="YI629" s="178"/>
      <c r="YJ629" s="178"/>
      <c r="YK629" s="178"/>
      <c r="YL629" s="178"/>
      <c r="YM629" s="178"/>
      <c r="YN629" s="178"/>
      <c r="YO629" s="178"/>
      <c r="YP629" s="178"/>
      <c r="YQ629" s="178"/>
      <c r="YR629" s="178"/>
      <c r="YS629" s="178"/>
      <c r="YT629" s="178"/>
      <c r="YU629" s="178"/>
      <c r="YV629" s="178"/>
      <c r="YW629" s="178"/>
      <c r="YX629" s="178"/>
      <c r="YY629" s="178"/>
      <c r="YZ629" s="178"/>
      <c r="ZA629" s="178"/>
      <c r="ZB629" s="178"/>
      <c r="ZC629" s="178"/>
      <c r="ZD629" s="178"/>
      <c r="ZE629" s="178"/>
      <c r="ZF629" s="178"/>
      <c r="ZG629" s="178"/>
      <c r="ZH629" s="178"/>
      <c r="ZI629" s="178"/>
      <c r="ZJ629" s="178"/>
      <c r="ZK629" s="178"/>
      <c r="ZL629" s="178"/>
      <c r="ZM629" s="178"/>
      <c r="ZN629" s="178"/>
      <c r="ZO629" s="178"/>
      <c r="ZP629" s="178"/>
      <c r="ZQ629" s="178"/>
      <c r="ZR629" s="178"/>
      <c r="ZS629" s="178"/>
      <c r="ZT629" s="178"/>
      <c r="ZU629" s="178"/>
      <c r="ZV629" s="178"/>
      <c r="ZW629" s="178"/>
      <c r="ZX629" s="178"/>
      <c r="ZY629" s="178"/>
      <c r="ZZ629" s="178"/>
      <c r="AAA629" s="178"/>
      <c r="AAB629" s="178"/>
      <c r="AAC629" s="178"/>
      <c r="AAD629" s="178"/>
      <c r="AAE629" s="178"/>
      <c r="AAF629" s="178"/>
      <c r="AAG629" s="178"/>
      <c r="AAH629" s="178"/>
      <c r="AAI629" s="178"/>
      <c r="AAJ629" s="178"/>
      <c r="AAK629" s="178"/>
      <c r="AAL629" s="178"/>
      <c r="AAM629" s="178"/>
      <c r="AAN629" s="178"/>
      <c r="AAO629" s="178"/>
      <c r="AAP629" s="178"/>
      <c r="AAQ629" s="178"/>
      <c r="AAR629" s="178"/>
      <c r="AAS629" s="178"/>
      <c r="AAT629" s="178"/>
      <c r="AAU629" s="178"/>
      <c r="AAV629" s="178"/>
      <c r="AAW629" s="178"/>
      <c r="AAX629" s="178"/>
      <c r="AAY629" s="178"/>
      <c r="AAZ629" s="178"/>
      <c r="ABA629" s="178"/>
      <c r="ABB629" s="178"/>
      <c r="ABC629" s="178"/>
      <c r="ABD629" s="178"/>
      <c r="ABE629" s="178"/>
      <c r="ABF629" s="178"/>
      <c r="ABG629" s="178"/>
      <c r="ABH629" s="178"/>
      <c r="ABI629" s="178"/>
      <c r="ABJ629" s="178"/>
      <c r="ABK629" s="178"/>
      <c r="ABL629" s="178"/>
      <c r="ABM629" s="178"/>
      <c r="ABN629" s="178"/>
      <c r="ABO629" s="178"/>
      <c r="ABP629" s="178"/>
      <c r="ABQ629" s="178"/>
      <c r="ABR629" s="178"/>
      <c r="ABS629" s="178"/>
      <c r="ABT629" s="178"/>
      <c r="ABU629" s="178"/>
      <c r="ABV629" s="178"/>
      <c r="ABW629" s="178"/>
      <c r="ABX629" s="178"/>
      <c r="ABY629" s="178"/>
      <c r="ABZ629" s="178"/>
      <c r="ACA629" s="178"/>
      <c r="ACB629" s="178"/>
      <c r="ACC629" s="178"/>
      <c r="ACD629" s="178"/>
      <c r="ACE629" s="178"/>
      <c r="ACF629" s="178"/>
      <c r="ACG629" s="178"/>
      <c r="ACH629" s="178"/>
      <c r="ACI629" s="178"/>
      <c r="ACJ629" s="178"/>
      <c r="ACK629" s="178"/>
      <c r="ACL629" s="178"/>
      <c r="ACM629" s="178"/>
      <c r="ACN629" s="178"/>
      <c r="ACO629" s="178"/>
      <c r="ACP629" s="178"/>
      <c r="ACQ629" s="178"/>
      <c r="ACR629" s="178"/>
      <c r="ACS629" s="178"/>
      <c r="ACT629" s="178"/>
      <c r="ACU629" s="178"/>
      <c r="ACV629" s="178"/>
      <c r="ACW629" s="178"/>
      <c r="ACX629" s="178"/>
      <c r="ACY629" s="178"/>
      <c r="ACZ629" s="178"/>
      <c r="ADA629" s="178"/>
      <c r="ADB629" s="178"/>
      <c r="ADC629" s="178"/>
      <c r="ADD629" s="178"/>
      <c r="ADE629" s="178"/>
      <c r="ADF629" s="178"/>
      <c r="ADG629" s="178"/>
      <c r="ADH629" s="178"/>
      <c r="ADI629" s="178"/>
      <c r="ADJ629" s="178"/>
      <c r="ADK629" s="178"/>
      <c r="ADL629" s="178"/>
      <c r="ADM629" s="178"/>
      <c r="ADN629" s="178"/>
      <c r="ADO629" s="178"/>
      <c r="ADP629" s="178"/>
      <c r="ADQ629" s="178"/>
      <c r="ADR629" s="178"/>
      <c r="ADS629" s="178"/>
      <c r="ADT629" s="178"/>
      <c r="ADU629" s="178"/>
      <c r="ADV629" s="178"/>
      <c r="ADW629" s="178"/>
      <c r="ADX629" s="178"/>
      <c r="ADY629" s="178"/>
      <c r="ADZ629" s="178"/>
      <c r="AEA629" s="178"/>
      <c r="AEB629" s="178"/>
      <c r="AEC629" s="178"/>
      <c r="AED629" s="178"/>
      <c r="AEE629" s="178"/>
      <c r="AEF629" s="178"/>
      <c r="AEG629" s="178"/>
      <c r="AEH629" s="178"/>
      <c r="AEI629" s="178"/>
      <c r="AEJ629" s="178"/>
      <c r="AEK629" s="178"/>
      <c r="AEL629" s="178"/>
      <c r="AEM629" s="178"/>
      <c r="AEN629" s="178"/>
      <c r="AEO629" s="178"/>
      <c r="AEP629" s="178"/>
      <c r="AEQ629" s="178"/>
      <c r="AER629" s="178"/>
      <c r="AES629" s="178"/>
      <c r="AET629" s="178"/>
      <c r="AEU629" s="178"/>
      <c r="AEV629" s="178"/>
      <c r="AEW629" s="178"/>
      <c r="AEX629" s="178"/>
      <c r="AEY629" s="178"/>
      <c r="AEZ629" s="178"/>
      <c r="AFA629" s="178"/>
      <c r="AFB629" s="178"/>
      <c r="AFC629" s="178"/>
      <c r="AFD629" s="178"/>
      <c r="AFE629" s="178"/>
      <c r="AFF629" s="178"/>
      <c r="AFG629" s="178"/>
      <c r="AFH629" s="178"/>
      <c r="AFI629" s="178"/>
      <c r="AFJ629" s="178"/>
      <c r="AFK629" s="178"/>
      <c r="AFL629" s="178"/>
      <c r="AFM629" s="178"/>
      <c r="AFN629" s="178"/>
      <c r="AFO629" s="178"/>
      <c r="AFP629" s="178"/>
      <c r="AFQ629" s="178"/>
      <c r="AFR629" s="178"/>
      <c r="AFS629" s="178"/>
      <c r="AFT629" s="178"/>
      <c r="AFU629" s="178"/>
      <c r="AFV629" s="178"/>
      <c r="AFW629" s="178"/>
      <c r="AFX629" s="178"/>
      <c r="AFY629" s="178"/>
      <c r="AFZ629" s="178"/>
      <c r="AGA629" s="178"/>
      <c r="AGB629" s="178"/>
      <c r="AGC629" s="178"/>
      <c r="AGD629" s="178"/>
      <c r="AGE629" s="178"/>
      <c r="AGF629" s="178"/>
      <c r="AGG629" s="178"/>
      <c r="AGH629" s="178"/>
      <c r="AGI629" s="178"/>
      <c r="AGJ629" s="178"/>
      <c r="AGK629" s="178"/>
      <c r="AGL629" s="178"/>
      <c r="AGM629" s="178"/>
      <c r="AGN629" s="178"/>
      <c r="AGO629" s="178"/>
      <c r="AGP629" s="178"/>
      <c r="AGQ629" s="178"/>
      <c r="AGR629" s="178"/>
      <c r="AGS629" s="178"/>
      <c r="AGT629" s="178"/>
      <c r="AGU629" s="178"/>
      <c r="AGV629" s="178"/>
      <c r="AGW629" s="178"/>
      <c r="AGX629" s="178"/>
      <c r="AGY629" s="178"/>
      <c r="AGZ629" s="178"/>
      <c r="AHA629" s="178"/>
      <c r="AHB629" s="178"/>
      <c r="AHC629" s="178"/>
      <c r="AHD629" s="178"/>
      <c r="AHE629" s="178"/>
      <c r="AHF629" s="178"/>
      <c r="AHG629" s="178"/>
      <c r="AHH629" s="178"/>
      <c r="AHI629" s="178"/>
      <c r="AHJ629" s="178"/>
      <c r="AHK629" s="178"/>
      <c r="AHL629" s="178"/>
      <c r="AHM629" s="178"/>
      <c r="AHN629" s="178"/>
      <c r="AHO629" s="178"/>
      <c r="AHP629" s="178"/>
      <c r="AHQ629" s="178"/>
      <c r="AHR629" s="178"/>
      <c r="AHS629" s="178"/>
      <c r="AHT629" s="178"/>
      <c r="AHU629" s="178"/>
      <c r="AHV629" s="178"/>
      <c r="AHW629" s="178"/>
      <c r="AHX629" s="178"/>
      <c r="AHY629" s="178"/>
      <c r="AHZ629" s="178"/>
      <c r="AIA629" s="178"/>
      <c r="AIB629" s="178"/>
      <c r="AIC629" s="178"/>
      <c r="AID629" s="178"/>
      <c r="AIE629" s="178"/>
      <c r="AIF629" s="178"/>
      <c r="AIG629" s="178"/>
      <c r="AIH629" s="178"/>
      <c r="AII629" s="178"/>
      <c r="AIJ629" s="178"/>
      <c r="AIK629" s="178"/>
      <c r="AIL629" s="178"/>
      <c r="AIM629" s="178"/>
      <c r="AIN629" s="178"/>
      <c r="AIO629" s="178"/>
      <c r="AIP629" s="178"/>
      <c r="AIQ629" s="178"/>
      <c r="AIR629" s="178"/>
      <c r="AIS629" s="178"/>
      <c r="AIT629" s="178"/>
      <c r="AIU629" s="178"/>
      <c r="AIV629" s="178"/>
      <c r="AIW629" s="178"/>
      <c r="AIX629" s="178"/>
      <c r="AIY629" s="178"/>
      <c r="AIZ629" s="178"/>
      <c r="AJA629" s="178"/>
      <c r="AJB629" s="178"/>
      <c r="AJC629" s="178"/>
      <c r="AJD629" s="178"/>
      <c r="AJE629" s="178"/>
      <c r="AJF629" s="178"/>
      <c r="AJG629" s="178"/>
      <c r="AJH629" s="178"/>
      <c r="AJI629" s="178"/>
      <c r="AJJ629" s="178"/>
      <c r="AJK629" s="178"/>
      <c r="AJL629" s="178"/>
      <c r="AJM629" s="178"/>
      <c r="AJN629" s="178"/>
      <c r="AJO629" s="178"/>
      <c r="AJP629" s="178"/>
      <c r="AJQ629" s="178"/>
      <c r="AJR629" s="178"/>
      <c r="AJS629" s="178"/>
      <c r="AJT629" s="178"/>
      <c r="AJU629" s="178"/>
      <c r="AJV629" s="178"/>
      <c r="AJW629" s="178"/>
      <c r="AJX629" s="178"/>
      <c r="AJY629" s="178"/>
      <c r="AJZ629" s="178"/>
      <c r="AKA629" s="178"/>
      <c r="AKB629" s="178"/>
      <c r="AKC629" s="178"/>
      <c r="AKD629" s="178"/>
      <c r="AKE629" s="178"/>
      <c r="AKF629" s="178"/>
      <c r="AKG629" s="178"/>
      <c r="AKH629" s="178"/>
      <c r="AKI629" s="178"/>
      <c r="AKJ629" s="178"/>
      <c r="AKK629" s="178"/>
      <c r="AKL629" s="178"/>
      <c r="AKM629" s="178"/>
      <c r="AKN629" s="178"/>
      <c r="AKO629" s="178"/>
      <c r="AKP629" s="178"/>
      <c r="AKQ629" s="178"/>
      <c r="AKR629" s="178"/>
      <c r="AKS629" s="178"/>
      <c r="AKT629" s="178"/>
      <c r="AKU629" s="178"/>
      <c r="AKV629" s="178"/>
      <c r="AKW629" s="178"/>
      <c r="AKX629" s="178"/>
      <c r="AKY629" s="178"/>
      <c r="AKZ629" s="178"/>
      <c r="ALA629" s="178"/>
      <c r="ALB629" s="178"/>
      <c r="ALC629" s="178"/>
      <c r="ALD629" s="178"/>
      <c r="ALE629" s="178"/>
      <c r="ALF629" s="178"/>
      <c r="ALG629" s="178"/>
      <c r="ALH629" s="178"/>
      <c r="ALI629" s="178"/>
      <c r="ALJ629" s="178"/>
      <c r="ALK629" s="178"/>
      <c r="ALL629" s="178"/>
      <c r="ALM629" s="178"/>
      <c r="ALN629" s="178"/>
      <c r="ALO629" s="178"/>
      <c r="ALP629" s="178"/>
      <c r="ALQ629" s="178"/>
      <c r="ALR629" s="178"/>
      <c r="ALS629" s="178"/>
      <c r="ALT629" s="178"/>
      <c r="ALU629" s="178"/>
      <c r="ALV629" s="178"/>
      <c r="ALW629" s="178"/>
      <c r="ALX629" s="178"/>
      <c r="ALY629" s="178"/>
      <c r="ALZ629" s="178"/>
      <c r="AMA629" s="178"/>
      <c r="AMB629" s="178"/>
      <c r="AMC629" s="178"/>
      <c r="AMD629" s="178"/>
      <c r="AME629" s="178"/>
      <c r="AMF629" s="178"/>
      <c r="AMG629" s="178"/>
      <c r="AMH629" s="178"/>
      <c r="AMI629" s="178"/>
      <c r="AMJ629" s="178"/>
      <c r="AMK629" s="178"/>
      <c r="AML629" s="178"/>
      <c r="AMM629" s="178"/>
      <c r="AMN629" s="178"/>
      <c r="AMO629" s="178"/>
      <c r="AMP629" s="178"/>
      <c r="AMQ629" s="178"/>
      <c r="AMR629" s="178"/>
      <c r="AMS629" s="178"/>
      <c r="AMT629" s="178"/>
      <c r="AMU629" s="178"/>
      <c r="AMV629" s="178"/>
      <c r="AMW629" s="178"/>
      <c r="AMX629" s="178"/>
      <c r="AMY629" s="178"/>
      <c r="AMZ629" s="178"/>
      <c r="ANA629" s="178"/>
      <c r="ANB629" s="178"/>
      <c r="ANC629" s="178"/>
      <c r="AND629" s="178"/>
      <c r="ANE629" s="178"/>
      <c r="ANF629" s="178"/>
      <c r="ANG629" s="178"/>
      <c r="ANH629" s="178"/>
      <c r="ANI629" s="178"/>
      <c r="ANJ629" s="178"/>
      <c r="ANK629" s="178"/>
      <c r="ANL629" s="178"/>
      <c r="ANM629" s="178"/>
      <c r="ANN629" s="178"/>
      <c r="ANO629" s="178"/>
      <c r="ANP629" s="178"/>
      <c r="ANQ629" s="178"/>
      <c r="ANR629" s="178"/>
      <c r="ANS629" s="178"/>
      <c r="ANT629" s="178"/>
      <c r="ANU629" s="178"/>
      <c r="ANV629" s="178"/>
      <c r="ANW629" s="178"/>
      <c r="ANX629" s="178"/>
      <c r="ANY629" s="178"/>
      <c r="ANZ629" s="178"/>
      <c r="AOA629" s="178"/>
      <c r="AOB629" s="178"/>
      <c r="AOC629" s="178"/>
      <c r="AOD629" s="178"/>
      <c r="AOE629" s="178"/>
      <c r="AOF629" s="178"/>
      <c r="AOG629" s="178"/>
      <c r="AOH629" s="178"/>
      <c r="AOI629" s="178"/>
      <c r="AOJ629" s="178"/>
      <c r="AOK629" s="178"/>
      <c r="AOL629" s="178"/>
      <c r="AOM629" s="178"/>
      <c r="AON629" s="178"/>
      <c r="AOO629" s="178"/>
      <c r="AOP629" s="178"/>
      <c r="AOQ629" s="178"/>
      <c r="AOR629" s="178"/>
      <c r="AOS629" s="178"/>
      <c r="AOT629" s="178"/>
      <c r="AOU629" s="178"/>
      <c r="AOV629" s="178"/>
      <c r="AOW629" s="178"/>
      <c r="AOX629" s="178"/>
      <c r="AOY629" s="178"/>
      <c r="AOZ629" s="178"/>
      <c r="APA629" s="178"/>
      <c r="APB629" s="178"/>
      <c r="APC629" s="178"/>
      <c r="APD629" s="178"/>
      <c r="APE629" s="178"/>
      <c r="APF629" s="178"/>
      <c r="APG629" s="178"/>
      <c r="APH629" s="178"/>
      <c r="API629" s="178"/>
      <c r="APJ629" s="178"/>
      <c r="APK629" s="178"/>
      <c r="APL629" s="178"/>
      <c r="APM629" s="178"/>
      <c r="APN629" s="178"/>
      <c r="APO629" s="178"/>
      <c r="APP629" s="178"/>
      <c r="APQ629" s="178"/>
      <c r="APR629" s="178"/>
      <c r="APS629" s="178"/>
      <c r="APT629" s="178"/>
      <c r="APU629" s="178"/>
      <c r="APV629" s="178"/>
      <c r="APW629" s="178"/>
      <c r="APX629" s="178"/>
      <c r="APY629" s="178"/>
      <c r="APZ629" s="178"/>
      <c r="AQA629" s="178"/>
      <c r="AQB629" s="178"/>
      <c r="AQC629" s="178"/>
      <c r="AQD629" s="178"/>
      <c r="AQE629" s="178"/>
      <c r="AQF629" s="178"/>
      <c r="AQG629" s="178"/>
      <c r="AQH629" s="178"/>
      <c r="AQI629" s="178"/>
      <c r="AQJ629" s="178"/>
      <c r="AQK629" s="178"/>
      <c r="AQL629" s="178"/>
      <c r="AQM629" s="178"/>
      <c r="AQN629" s="178"/>
      <c r="AQO629" s="178"/>
      <c r="AQP629" s="178"/>
      <c r="AQQ629" s="178"/>
      <c r="AQR629" s="178"/>
      <c r="AQS629" s="178"/>
      <c r="AQT629" s="178"/>
      <c r="AQU629" s="178"/>
      <c r="AQV629" s="178"/>
      <c r="AQW629" s="178"/>
      <c r="AQX629" s="178"/>
      <c r="AQY629" s="178"/>
      <c r="AQZ629" s="178"/>
      <c r="ARA629" s="178"/>
      <c r="ARB629" s="178"/>
      <c r="ARC629" s="178"/>
      <c r="ARD629" s="178"/>
      <c r="ARE629" s="178"/>
      <c r="ARF629" s="178"/>
      <c r="ARG629" s="178"/>
      <c r="ARH629" s="178"/>
      <c r="ARI629" s="178"/>
      <c r="ARJ629" s="178"/>
      <c r="ARK629" s="178"/>
      <c r="ARL629" s="178"/>
      <c r="ARM629" s="178"/>
      <c r="ARN629" s="178"/>
      <c r="ARO629" s="178"/>
      <c r="ARP629" s="178"/>
      <c r="ARQ629" s="178"/>
      <c r="ARR629" s="178"/>
      <c r="ARS629" s="178"/>
      <c r="ART629" s="178"/>
      <c r="ARU629" s="178"/>
      <c r="ARV629" s="178"/>
      <c r="ARW629" s="178"/>
      <c r="ARX629" s="178"/>
      <c r="ARY629" s="178"/>
      <c r="ARZ629" s="178"/>
      <c r="ASA629" s="178"/>
      <c r="ASB629" s="178"/>
      <c r="ASC629" s="178"/>
      <c r="ASD629" s="178"/>
      <c r="ASE629" s="178"/>
      <c r="ASF629" s="178"/>
      <c r="ASG629" s="178"/>
      <c r="ASH629" s="178"/>
      <c r="ASI629" s="178"/>
      <c r="ASJ629" s="178"/>
      <c r="ASK629" s="178"/>
      <c r="ASL629" s="178"/>
      <c r="ASM629" s="178"/>
      <c r="ASN629" s="178"/>
      <c r="ASO629" s="178"/>
      <c r="ASP629" s="178"/>
      <c r="ASQ629" s="178"/>
      <c r="ASR629" s="178"/>
      <c r="ASS629" s="178"/>
      <c r="AST629" s="178"/>
      <c r="ASU629" s="178"/>
      <c r="ASV629" s="178"/>
      <c r="ASW629" s="178"/>
      <c r="ASX629" s="178"/>
      <c r="ASY629" s="178"/>
      <c r="ASZ629" s="178"/>
      <c r="ATA629" s="178"/>
      <c r="ATB629" s="178"/>
      <c r="ATC629" s="178"/>
      <c r="ATD629" s="178"/>
      <c r="ATE629" s="178"/>
      <c r="ATF629" s="178"/>
      <c r="ATG629" s="178"/>
      <c r="ATH629" s="178"/>
      <c r="ATI629" s="178"/>
      <c r="ATJ629" s="178"/>
      <c r="ATK629" s="178"/>
      <c r="ATL629" s="178"/>
      <c r="ATM629" s="178"/>
      <c r="ATN629" s="178"/>
      <c r="ATO629" s="178"/>
      <c r="ATP629" s="178"/>
      <c r="ATQ629" s="178"/>
      <c r="ATR629" s="178"/>
      <c r="ATS629" s="178"/>
      <c r="ATT629" s="178"/>
      <c r="ATU629" s="178"/>
      <c r="ATV629" s="178"/>
      <c r="ATW629" s="178"/>
      <c r="ATX629" s="178"/>
      <c r="ATY629" s="178"/>
      <c r="ATZ629" s="178"/>
      <c r="AUA629" s="178"/>
      <c r="AUB629" s="178"/>
      <c r="AUC629" s="178"/>
      <c r="AUD629" s="178"/>
      <c r="AUE629" s="178"/>
      <c r="AUF629" s="178"/>
      <c r="AUG629" s="178"/>
      <c r="AUH629" s="178"/>
      <c r="AUI629" s="178"/>
      <c r="AUJ629" s="178"/>
      <c r="AUK629" s="178"/>
      <c r="AUL629" s="178"/>
      <c r="AUM629" s="178"/>
      <c r="AUN629" s="178"/>
      <c r="AUO629" s="178"/>
      <c r="AUP629" s="178"/>
      <c r="AUQ629" s="178"/>
      <c r="AUR629" s="178"/>
      <c r="AUS629" s="178"/>
      <c r="AUT629" s="178"/>
      <c r="AUU629" s="178"/>
      <c r="AUV629" s="178"/>
      <c r="AUW629" s="178"/>
      <c r="AUX629" s="178"/>
      <c r="AUY629" s="178"/>
      <c r="AUZ629" s="178"/>
      <c r="AVA629" s="178"/>
      <c r="AVB629" s="178"/>
      <c r="AVC629" s="178"/>
      <c r="AVD629" s="178"/>
      <c r="AVE629" s="178"/>
      <c r="AVF629" s="178"/>
      <c r="AVG629" s="178"/>
      <c r="AVH629" s="178"/>
      <c r="AVI629" s="178"/>
      <c r="AVJ629" s="178"/>
      <c r="AVK629" s="178"/>
      <c r="AVL629" s="178"/>
      <c r="AVM629" s="178"/>
      <c r="AVN629" s="178"/>
      <c r="AVO629" s="178"/>
      <c r="AVP629" s="178"/>
      <c r="AVQ629" s="178"/>
      <c r="AVR629" s="178"/>
      <c r="AVS629" s="178"/>
      <c r="AVT629" s="178"/>
      <c r="AVU629" s="178"/>
      <c r="AVV629" s="178"/>
      <c r="AVW629" s="178"/>
      <c r="AVX629" s="178"/>
      <c r="AVY629" s="178"/>
      <c r="AVZ629" s="178"/>
      <c r="AWA629" s="178"/>
      <c r="AWB629" s="178"/>
      <c r="AWC629" s="178"/>
      <c r="AWD629" s="178"/>
      <c r="AWE629" s="178"/>
      <c r="AWF629" s="178"/>
      <c r="AWG629" s="178"/>
      <c r="AWH629" s="178"/>
      <c r="AWI629" s="178"/>
      <c r="AWJ629" s="178"/>
      <c r="AWK629" s="178"/>
      <c r="AWL629" s="178"/>
      <c r="AWM629" s="178"/>
      <c r="AWN629" s="178"/>
      <c r="AWO629" s="178"/>
      <c r="AWP629" s="178"/>
      <c r="AWQ629" s="178"/>
      <c r="AWR629" s="178"/>
      <c r="AWS629" s="178"/>
      <c r="AWT629" s="178"/>
      <c r="AWU629" s="178"/>
      <c r="AWV629" s="178"/>
      <c r="AWW629" s="178"/>
      <c r="AWX629" s="178"/>
      <c r="AWY629" s="178"/>
      <c r="AWZ629" s="178"/>
      <c r="AXA629" s="178"/>
      <c r="AXB629" s="178"/>
      <c r="AXC629" s="178"/>
      <c r="AXD629" s="178"/>
      <c r="AXE629" s="178"/>
      <c r="AXF629" s="178"/>
      <c r="AXG629" s="178"/>
      <c r="AXH629" s="178"/>
      <c r="AXI629" s="178"/>
      <c r="AXJ629" s="178"/>
      <c r="AXK629" s="178"/>
      <c r="AXL629" s="178"/>
      <c r="AXM629" s="178"/>
      <c r="AXN629" s="178"/>
      <c r="AXO629" s="178"/>
      <c r="AXP629" s="178"/>
      <c r="AXQ629" s="178"/>
      <c r="AXR629" s="178"/>
      <c r="AXS629" s="178"/>
      <c r="AXT629" s="178"/>
      <c r="AXU629" s="178"/>
      <c r="AXV629" s="178"/>
      <c r="AXW629" s="178"/>
      <c r="AXX629" s="178"/>
      <c r="AXY629" s="178"/>
      <c r="AXZ629" s="178"/>
      <c r="AYA629" s="178"/>
      <c r="AYB629" s="178"/>
      <c r="AYC629" s="178"/>
      <c r="AYD629" s="178"/>
      <c r="AYE629" s="178"/>
      <c r="AYF629" s="178"/>
      <c r="AYG629" s="178"/>
      <c r="AYH629" s="178"/>
      <c r="AYI629" s="178"/>
      <c r="AYJ629" s="178"/>
      <c r="AYK629" s="178"/>
      <c r="AYL629" s="178"/>
      <c r="AYM629" s="178"/>
      <c r="AYN629" s="178"/>
      <c r="AYO629" s="178"/>
      <c r="AYP629" s="178"/>
      <c r="AYQ629" s="178"/>
      <c r="AYR629" s="178"/>
      <c r="AYS629" s="178"/>
      <c r="AYT629" s="178"/>
      <c r="AYU629" s="178"/>
      <c r="AYV629" s="178"/>
      <c r="AYW629" s="178"/>
      <c r="AYX629" s="178"/>
      <c r="AYY629" s="178"/>
      <c r="AYZ629" s="178"/>
      <c r="AZA629" s="178"/>
      <c r="AZB629" s="178"/>
      <c r="AZC629" s="178"/>
      <c r="AZD629" s="178"/>
      <c r="AZE629" s="178"/>
      <c r="AZF629" s="178"/>
      <c r="AZG629" s="178"/>
      <c r="AZH629" s="178"/>
      <c r="AZI629" s="178"/>
      <c r="AZJ629" s="178"/>
      <c r="AZK629" s="178"/>
      <c r="AZL629" s="178"/>
      <c r="AZM629" s="178"/>
      <c r="AZN629" s="178"/>
      <c r="AZO629" s="178"/>
      <c r="AZP629" s="178"/>
      <c r="AZQ629" s="178"/>
      <c r="AZR629" s="178"/>
      <c r="AZS629" s="178"/>
      <c r="AZT629" s="178"/>
      <c r="AZU629" s="178"/>
      <c r="AZV629" s="178"/>
      <c r="AZW629" s="178"/>
      <c r="AZX629" s="178"/>
      <c r="AZY629" s="178"/>
      <c r="AZZ629" s="178"/>
      <c r="BAA629" s="178"/>
      <c r="BAB629" s="178"/>
      <c r="BAC629" s="178"/>
      <c r="BAD629" s="178"/>
      <c r="BAE629" s="178"/>
      <c r="BAF629" s="178"/>
      <c r="BAG629" s="178"/>
      <c r="BAH629" s="178"/>
      <c r="BAI629" s="178"/>
      <c r="BAJ629" s="178"/>
      <c r="BAK629" s="178"/>
      <c r="BAL629" s="178"/>
      <c r="BAM629" s="178"/>
      <c r="BAN629" s="178"/>
      <c r="BAO629" s="178"/>
      <c r="BAP629" s="178"/>
      <c r="BAQ629" s="178"/>
      <c r="BAR629" s="178"/>
      <c r="BAS629" s="178"/>
      <c r="BAT629" s="178"/>
      <c r="BAU629" s="178"/>
      <c r="BAV629" s="178"/>
      <c r="BAW629" s="178"/>
      <c r="BAX629" s="178"/>
      <c r="BAY629" s="178"/>
      <c r="BAZ629" s="178"/>
      <c r="BBA629" s="178"/>
      <c r="BBB629" s="178"/>
      <c r="BBC629" s="178"/>
      <c r="BBD629" s="178"/>
      <c r="BBE629" s="178"/>
      <c r="BBF629" s="178"/>
      <c r="BBG629" s="178"/>
      <c r="BBH629" s="178"/>
      <c r="BBI629" s="178"/>
      <c r="BBJ629" s="178"/>
      <c r="BBK629" s="178"/>
      <c r="BBL629" s="178"/>
      <c r="BBM629" s="178"/>
      <c r="BBN629" s="178"/>
      <c r="BBO629" s="178"/>
      <c r="BBP629" s="178"/>
      <c r="BBQ629" s="178"/>
      <c r="BBR629" s="178"/>
      <c r="BBS629" s="178"/>
      <c r="BBT629" s="178"/>
      <c r="BBU629" s="178"/>
      <c r="BBV629" s="178"/>
      <c r="BBW629" s="178"/>
      <c r="BBX629" s="178"/>
      <c r="BBY629" s="178"/>
      <c r="BBZ629" s="178"/>
      <c r="BCA629" s="178"/>
      <c r="BCB629" s="178"/>
      <c r="BCC629" s="178"/>
      <c r="BCD629" s="178"/>
      <c r="BCE629" s="178"/>
      <c r="BCF629" s="178"/>
      <c r="BCG629" s="178"/>
      <c r="BCH629" s="178"/>
      <c r="BCI629" s="178"/>
      <c r="BCJ629" s="178"/>
      <c r="BCK629" s="178"/>
      <c r="BCL629" s="178"/>
      <c r="BCM629" s="178"/>
      <c r="BCN629" s="178"/>
      <c r="BCO629" s="178"/>
      <c r="BCP629" s="178"/>
      <c r="BCQ629" s="178"/>
      <c r="BCR629" s="178"/>
      <c r="BCS629" s="178"/>
      <c r="BCT629" s="178"/>
      <c r="BCU629" s="178"/>
      <c r="BCV629" s="178"/>
      <c r="BCW629" s="178"/>
      <c r="BCX629" s="178"/>
      <c r="BCY629" s="178"/>
      <c r="BCZ629" s="178"/>
      <c r="BDA629" s="178"/>
      <c r="BDB629" s="178"/>
      <c r="BDC629" s="178"/>
      <c r="BDD629" s="178"/>
      <c r="BDE629" s="178"/>
      <c r="BDF629" s="178"/>
      <c r="BDG629" s="178"/>
      <c r="BDH629" s="178"/>
      <c r="BDI629" s="178"/>
      <c r="BDJ629" s="178"/>
      <c r="BDK629" s="178"/>
      <c r="BDL629" s="178"/>
      <c r="BDM629" s="178"/>
      <c r="BDN629" s="178"/>
      <c r="BDO629" s="178"/>
      <c r="BDP629" s="178"/>
      <c r="BDQ629" s="178"/>
      <c r="BDR629" s="178"/>
      <c r="BDS629" s="178"/>
      <c r="BDT629" s="178"/>
      <c r="BDU629" s="178"/>
      <c r="BDV629" s="178"/>
      <c r="BDW629" s="178"/>
      <c r="BDX629" s="178"/>
      <c r="BDY629" s="178"/>
      <c r="BDZ629" s="178"/>
      <c r="BEA629" s="178"/>
      <c r="BEB629" s="178"/>
      <c r="BEC629" s="178"/>
      <c r="BED629" s="178"/>
      <c r="BEE629" s="178"/>
      <c r="BEF629" s="178"/>
      <c r="BEG629" s="178"/>
      <c r="BEH629" s="178"/>
      <c r="BEI629" s="178"/>
      <c r="BEJ629" s="178"/>
      <c r="BEK629" s="178"/>
      <c r="BEL629" s="178"/>
      <c r="BEM629" s="178"/>
      <c r="BEN629" s="178"/>
      <c r="BEO629" s="178"/>
      <c r="BEP629" s="178"/>
      <c r="BEQ629" s="178"/>
      <c r="BER629" s="178"/>
      <c r="BES629" s="178"/>
      <c r="BET629" s="178"/>
      <c r="BEU629" s="178"/>
      <c r="BEV629" s="178"/>
      <c r="BEW629" s="178"/>
      <c r="BEX629" s="178"/>
      <c r="BEY629" s="178"/>
      <c r="BEZ629" s="178"/>
      <c r="BFA629" s="178"/>
      <c r="BFB629" s="178"/>
      <c r="BFC629" s="178"/>
      <c r="BFD629" s="178"/>
      <c r="BFE629" s="178"/>
      <c r="BFF629" s="178"/>
      <c r="BFG629" s="178"/>
      <c r="BFH629" s="178"/>
      <c r="BFI629" s="178"/>
      <c r="BFJ629" s="178"/>
      <c r="BFK629" s="178"/>
      <c r="BFL629" s="178"/>
      <c r="BFM629" s="178"/>
      <c r="BFN629" s="178"/>
      <c r="BFO629" s="178"/>
      <c r="BFP629" s="178"/>
      <c r="BFQ629" s="178"/>
      <c r="BFR629" s="178"/>
      <c r="BFS629" s="178"/>
      <c r="BFT629" s="178"/>
      <c r="BFU629" s="178"/>
      <c r="BFV629" s="178"/>
      <c r="BFW629" s="178"/>
      <c r="BFX629" s="178"/>
      <c r="BFY629" s="178"/>
      <c r="BFZ629" s="178"/>
      <c r="BGA629" s="178"/>
      <c r="BGB629" s="178"/>
      <c r="BGC629" s="178"/>
      <c r="BGD629" s="178"/>
      <c r="BGE629" s="178"/>
      <c r="BGF629" s="178"/>
      <c r="BGG629" s="178"/>
      <c r="BGH629" s="178"/>
      <c r="BGI629" s="178"/>
      <c r="BGJ629" s="178"/>
      <c r="BGK629" s="178"/>
      <c r="BGL629" s="178"/>
      <c r="BGM629" s="178"/>
      <c r="BGN629" s="178"/>
      <c r="BGO629" s="178"/>
      <c r="BGP629" s="178"/>
      <c r="BGQ629" s="178"/>
      <c r="BGR629" s="178"/>
      <c r="BGS629" s="178"/>
      <c r="BGT629" s="178"/>
      <c r="BGU629" s="178"/>
      <c r="BGV629" s="178"/>
      <c r="BGW629" s="178"/>
      <c r="BGX629" s="178"/>
      <c r="BGY629" s="178"/>
      <c r="BGZ629" s="178"/>
      <c r="BHA629" s="178"/>
      <c r="BHB629" s="178"/>
      <c r="BHC629" s="178"/>
      <c r="BHD629" s="178"/>
      <c r="BHE629" s="178"/>
      <c r="BHF629" s="178"/>
      <c r="BHG629" s="178"/>
      <c r="BHH629" s="178"/>
      <c r="BHI629" s="178"/>
      <c r="BHJ629" s="178"/>
      <c r="BHK629" s="178"/>
      <c r="BHL629" s="178"/>
      <c r="BHM629" s="178"/>
      <c r="BHN629" s="178"/>
      <c r="BHO629" s="178"/>
      <c r="BHP629" s="178"/>
      <c r="BHQ629" s="178"/>
      <c r="BHR629" s="178"/>
      <c r="BHS629" s="178"/>
      <c r="BHT629" s="178"/>
      <c r="BHU629" s="178"/>
      <c r="BHV629" s="178"/>
      <c r="BHW629" s="178"/>
      <c r="BHX629" s="178"/>
      <c r="BHY629" s="178"/>
      <c r="BHZ629" s="178"/>
      <c r="BIA629" s="178"/>
      <c r="BIB629" s="178"/>
      <c r="BIC629" s="178"/>
      <c r="BID629" s="178"/>
      <c r="BIE629" s="178"/>
      <c r="BIF629" s="178"/>
      <c r="BIG629" s="178"/>
      <c r="BIH629" s="178"/>
      <c r="BII629" s="178"/>
      <c r="BIJ629" s="178"/>
      <c r="BIK629" s="178"/>
      <c r="BIL629" s="178"/>
      <c r="BIM629" s="178"/>
      <c r="BIN629" s="178"/>
      <c r="BIO629" s="178"/>
      <c r="BIP629" s="178"/>
      <c r="BIQ629" s="178"/>
      <c r="BIR629" s="178"/>
      <c r="BIS629" s="178"/>
      <c r="BIT629" s="178"/>
      <c r="BIU629" s="178"/>
      <c r="BIV629" s="178"/>
      <c r="BIW629" s="178"/>
      <c r="BIX629" s="178"/>
      <c r="BIY629" s="178"/>
      <c r="BIZ629" s="178"/>
      <c r="BJA629" s="178"/>
      <c r="BJB629" s="178"/>
      <c r="BJC629" s="178"/>
      <c r="BJD629" s="178"/>
      <c r="BJE629" s="178"/>
      <c r="BJF629" s="178"/>
      <c r="BJG629" s="178"/>
      <c r="BJH629" s="178"/>
      <c r="BJI629" s="178"/>
      <c r="BJJ629" s="178"/>
      <c r="BJK629" s="178"/>
      <c r="BJL629" s="178"/>
      <c r="BJM629" s="178"/>
      <c r="BJN629" s="178"/>
      <c r="BJO629" s="178"/>
      <c r="BJP629" s="178"/>
      <c r="BJQ629" s="178"/>
      <c r="BJR629" s="178"/>
      <c r="BJS629" s="178"/>
      <c r="BJT629" s="178"/>
      <c r="BJU629" s="178"/>
      <c r="BJV629" s="178"/>
      <c r="BJW629" s="178"/>
      <c r="BJX629" s="178"/>
      <c r="BJY629" s="178"/>
      <c r="BJZ629" s="178"/>
      <c r="BKA629" s="178"/>
      <c r="BKB629" s="178"/>
      <c r="BKC629" s="178"/>
      <c r="BKD629" s="178"/>
      <c r="BKE629" s="178"/>
      <c r="BKF629" s="178"/>
      <c r="BKG629" s="178"/>
      <c r="BKH629" s="178"/>
      <c r="BKI629" s="178"/>
      <c r="BKJ629" s="178"/>
      <c r="BKK629" s="178"/>
      <c r="BKL629" s="178"/>
      <c r="BKM629" s="178"/>
      <c r="BKN629" s="178"/>
      <c r="BKO629" s="178"/>
      <c r="BKP629" s="178"/>
      <c r="BKQ629" s="178"/>
      <c r="BKR629" s="178"/>
      <c r="BKS629" s="178"/>
      <c r="BKT629" s="178"/>
      <c r="BKU629" s="178"/>
      <c r="BKV629" s="178"/>
      <c r="BKW629" s="178"/>
      <c r="BKX629" s="178"/>
      <c r="BKY629" s="178"/>
      <c r="BKZ629" s="178"/>
      <c r="BLA629" s="178"/>
      <c r="BLB629" s="178"/>
      <c r="BLC629" s="178"/>
      <c r="BLD629" s="178"/>
      <c r="BLE629" s="178"/>
      <c r="BLF629" s="178"/>
      <c r="BLG629" s="178"/>
      <c r="BLH629" s="178"/>
      <c r="BLI629" s="178"/>
      <c r="BLJ629" s="178"/>
      <c r="BLK629" s="178"/>
      <c r="BLL629" s="178"/>
      <c r="BLM629" s="178"/>
      <c r="BLN629" s="178"/>
      <c r="BLO629" s="178"/>
      <c r="BLP629" s="178"/>
      <c r="BLQ629" s="178"/>
      <c r="BLR629" s="178"/>
      <c r="BLS629" s="178"/>
      <c r="BLT629" s="178"/>
      <c r="BLU629" s="178"/>
      <c r="BLV629" s="178"/>
      <c r="BLW629" s="178"/>
      <c r="BLX629" s="178"/>
      <c r="BLY629" s="178"/>
      <c r="BLZ629" s="178"/>
      <c r="BMA629" s="178"/>
      <c r="BMB629" s="178"/>
      <c r="BMC629" s="178"/>
      <c r="BMD629" s="178"/>
      <c r="BME629" s="178"/>
      <c r="BMF629" s="178"/>
      <c r="BMG629" s="178"/>
      <c r="BMH629" s="178"/>
      <c r="BMI629" s="178"/>
      <c r="BMJ629" s="178"/>
      <c r="BMK629" s="178"/>
      <c r="BML629" s="178"/>
      <c r="BMM629" s="178"/>
      <c r="BMN629" s="178"/>
      <c r="BMO629" s="178"/>
      <c r="BMP629" s="178"/>
      <c r="BMQ629" s="178"/>
      <c r="BMR629" s="178"/>
      <c r="BMS629" s="178"/>
      <c r="BMT629" s="178"/>
      <c r="BMU629" s="178"/>
      <c r="BMV629" s="178"/>
      <c r="BMW629" s="178"/>
      <c r="BMX629" s="178"/>
      <c r="BMY629" s="178"/>
      <c r="BMZ629" s="178"/>
      <c r="BNA629" s="178"/>
      <c r="BNB629" s="178"/>
      <c r="BNC629" s="178"/>
      <c r="BND629" s="178"/>
      <c r="BNE629" s="178"/>
      <c r="BNF629" s="178"/>
      <c r="BNG629" s="178"/>
      <c r="BNH629" s="178"/>
      <c r="BNI629" s="178"/>
      <c r="BNJ629" s="178"/>
      <c r="BNK629" s="178"/>
      <c r="BNL629" s="178"/>
      <c r="BNM629" s="178"/>
      <c r="BNN629" s="178"/>
      <c r="BNO629" s="178"/>
      <c r="BNP629" s="178"/>
      <c r="BNQ629" s="178"/>
      <c r="BNR629" s="178"/>
      <c r="BNS629" s="178"/>
      <c r="BNT629" s="178"/>
      <c r="BNU629" s="178"/>
      <c r="BNV629" s="178"/>
      <c r="BNW629" s="178"/>
      <c r="BNX629" s="178"/>
      <c r="BNY629" s="178"/>
      <c r="BNZ629" s="178"/>
      <c r="BOA629" s="178"/>
      <c r="BOB629" s="178"/>
      <c r="BOC629" s="178"/>
      <c r="BOD629" s="178"/>
      <c r="BOE629" s="178"/>
      <c r="BOF629" s="178"/>
      <c r="BOG629" s="178"/>
      <c r="BOH629" s="178"/>
      <c r="BOI629" s="178"/>
      <c r="BOJ629" s="178"/>
      <c r="BOK629" s="178"/>
      <c r="BOL629" s="178"/>
      <c r="BOM629" s="178"/>
      <c r="BON629" s="178"/>
      <c r="BOO629" s="178"/>
      <c r="BOP629" s="178"/>
      <c r="BOQ629" s="178"/>
      <c r="BOR629" s="178"/>
      <c r="BOS629" s="178"/>
      <c r="BOT629" s="178"/>
      <c r="BOU629" s="178"/>
      <c r="BOV629" s="178"/>
      <c r="BOW629" s="178"/>
      <c r="BOX629" s="178"/>
      <c r="BOY629" s="178"/>
      <c r="BOZ629" s="178"/>
      <c r="BPA629" s="178"/>
      <c r="BPB629" s="178"/>
      <c r="BPC629" s="178"/>
      <c r="BPD629" s="178"/>
      <c r="BPE629" s="178"/>
      <c r="BPF629" s="178"/>
      <c r="BPG629" s="178"/>
      <c r="BPH629" s="178"/>
      <c r="BPI629" s="178"/>
      <c r="BPJ629" s="178"/>
      <c r="BPK629" s="178"/>
      <c r="BPL629" s="178"/>
      <c r="BPM629" s="178"/>
      <c r="BPN629" s="178"/>
      <c r="BPO629" s="178"/>
      <c r="BPP629" s="178"/>
      <c r="BPQ629" s="178"/>
      <c r="BPR629" s="178"/>
      <c r="BPS629" s="178"/>
      <c r="BPT629" s="178"/>
      <c r="BPU629" s="178"/>
      <c r="BPV629" s="178"/>
      <c r="BPW629" s="178"/>
      <c r="BPX629" s="178"/>
      <c r="BPY629" s="178"/>
      <c r="BPZ629" s="178"/>
      <c r="BQA629" s="178"/>
      <c r="BQB629" s="178"/>
      <c r="BQC629" s="178"/>
      <c r="BQD629" s="178"/>
      <c r="BQE629" s="178"/>
      <c r="BQF629" s="178"/>
      <c r="BQG629" s="178"/>
      <c r="BQH629" s="178"/>
      <c r="BQI629" s="178"/>
      <c r="BQJ629" s="178"/>
      <c r="BQK629" s="178"/>
      <c r="BQL629" s="178"/>
      <c r="BQM629" s="178"/>
      <c r="BQN629" s="178"/>
      <c r="BQO629" s="178"/>
      <c r="BQP629" s="178"/>
      <c r="BQQ629" s="178"/>
      <c r="BQR629" s="178"/>
      <c r="BQS629" s="178"/>
      <c r="BQT629" s="178"/>
      <c r="BQU629" s="178"/>
      <c r="BQV629" s="178"/>
      <c r="BQW629" s="178"/>
      <c r="BQX629" s="178"/>
      <c r="BQY629" s="178"/>
      <c r="BQZ629" s="178"/>
      <c r="BRA629" s="178"/>
      <c r="BRB629" s="178"/>
      <c r="BRC629" s="178"/>
      <c r="BRD629" s="178"/>
      <c r="BRE629" s="178"/>
      <c r="BRF629" s="178"/>
      <c r="BRG629" s="178"/>
      <c r="BRH629" s="178"/>
      <c r="BRI629" s="178"/>
      <c r="BRJ629" s="178"/>
      <c r="BRK629" s="178"/>
      <c r="BRL629" s="178"/>
      <c r="BRM629" s="178"/>
      <c r="BRN629" s="178"/>
      <c r="BRO629" s="178"/>
      <c r="BRP629" s="178"/>
      <c r="BRQ629" s="178"/>
      <c r="BRR629" s="178"/>
      <c r="BRS629" s="178"/>
      <c r="BRT629" s="178"/>
      <c r="BRU629" s="178"/>
      <c r="BRV629" s="178"/>
      <c r="BRW629" s="178"/>
      <c r="BRX629" s="178"/>
      <c r="BRY629" s="178"/>
      <c r="BRZ629" s="178"/>
      <c r="BSA629" s="178"/>
      <c r="BSB629" s="178"/>
      <c r="BSC629" s="178"/>
      <c r="BSD629" s="178"/>
      <c r="BSE629" s="178"/>
      <c r="BSF629" s="178"/>
      <c r="BSG629" s="178"/>
      <c r="BSH629" s="178"/>
      <c r="BSI629" s="178"/>
      <c r="BSJ629" s="178"/>
      <c r="BSK629" s="178"/>
      <c r="BSL629" s="178"/>
      <c r="BSM629" s="178"/>
      <c r="BSN629" s="178"/>
      <c r="BSO629" s="178"/>
      <c r="BSP629" s="178"/>
      <c r="BSQ629" s="178"/>
      <c r="BSR629" s="178"/>
      <c r="BSS629" s="178"/>
      <c r="BST629" s="178"/>
      <c r="BSU629" s="178"/>
      <c r="BSV629" s="178"/>
      <c r="BSW629" s="178"/>
      <c r="BSX629" s="178"/>
      <c r="BSY629" s="178"/>
      <c r="BSZ629" s="178"/>
      <c r="BTA629" s="178"/>
      <c r="BTB629" s="178"/>
      <c r="BTC629" s="178"/>
      <c r="BTD629" s="178"/>
      <c r="BTE629" s="178"/>
      <c r="BTF629" s="178"/>
      <c r="BTG629" s="178"/>
      <c r="BTH629" s="178"/>
      <c r="BTI629" s="178"/>
      <c r="BTJ629" s="178"/>
      <c r="BTK629" s="178"/>
      <c r="BTL629" s="178"/>
      <c r="BTM629" s="178"/>
      <c r="BTN629" s="178"/>
      <c r="BTO629" s="178"/>
      <c r="BTP629" s="178"/>
      <c r="BTQ629" s="178"/>
      <c r="BTR629" s="178"/>
      <c r="BTS629" s="178"/>
      <c r="BTT629" s="178"/>
      <c r="BTU629" s="178"/>
      <c r="BTV629" s="178"/>
      <c r="BTW629" s="178"/>
      <c r="BTX629" s="178"/>
      <c r="BTY629" s="178"/>
      <c r="BTZ629" s="178"/>
      <c r="BUA629" s="178"/>
      <c r="BUB629" s="178"/>
      <c r="BUC629" s="178"/>
      <c r="BUD629" s="178"/>
      <c r="BUE629" s="178"/>
      <c r="BUF629" s="178"/>
      <c r="BUG629" s="178"/>
      <c r="BUH629" s="178"/>
      <c r="BUI629" s="178"/>
      <c r="BUJ629" s="178"/>
      <c r="BUK629" s="178"/>
      <c r="BUL629" s="178"/>
      <c r="BUM629" s="178"/>
      <c r="BUN629" s="178"/>
      <c r="BUO629" s="178"/>
      <c r="BUP629" s="178"/>
      <c r="BUQ629" s="178"/>
      <c r="BUR629" s="178"/>
      <c r="BUS629" s="178"/>
      <c r="BUT629" s="178"/>
      <c r="BUU629" s="178"/>
      <c r="BUV629" s="178"/>
      <c r="BUW629" s="178"/>
      <c r="BUX629" s="178"/>
      <c r="BUY629" s="178"/>
      <c r="BUZ629" s="178"/>
      <c r="BVA629" s="178"/>
      <c r="BVB629" s="178"/>
      <c r="BVC629" s="178"/>
      <c r="BVD629" s="178"/>
      <c r="BVE629" s="178"/>
      <c r="BVF629" s="178"/>
      <c r="BVG629" s="178"/>
      <c r="BVH629" s="178"/>
      <c r="BVI629" s="178"/>
      <c r="BVJ629" s="178"/>
      <c r="BVK629" s="178"/>
      <c r="BVL629" s="178"/>
      <c r="BVM629" s="178"/>
      <c r="BVN629" s="178"/>
      <c r="BVO629" s="178"/>
      <c r="BVP629" s="178"/>
      <c r="BVQ629" s="178"/>
      <c r="BVR629" s="178"/>
      <c r="BVS629" s="178"/>
      <c r="BVT629" s="178"/>
      <c r="BVU629" s="178"/>
      <c r="BVV629" s="178"/>
      <c r="BVW629" s="178"/>
      <c r="BVX629" s="178"/>
      <c r="BVY629" s="178"/>
      <c r="BVZ629" s="178"/>
      <c r="BWA629" s="178"/>
      <c r="BWB629" s="178"/>
      <c r="BWC629" s="178"/>
      <c r="BWD629" s="178"/>
      <c r="BWE629" s="178"/>
      <c r="BWF629" s="178"/>
      <c r="BWG629" s="178"/>
      <c r="BWH629" s="178"/>
      <c r="BWI629" s="178"/>
      <c r="BWJ629" s="178"/>
      <c r="BWK629" s="178"/>
      <c r="BWL629" s="178"/>
      <c r="BWM629" s="178"/>
      <c r="BWN629" s="178"/>
      <c r="BWO629" s="178"/>
      <c r="BWP629" s="178"/>
      <c r="BWQ629" s="178"/>
      <c r="BWR629" s="178"/>
      <c r="BWS629" s="178"/>
      <c r="BWT629" s="178"/>
      <c r="BWU629" s="178"/>
      <c r="BWV629" s="178"/>
      <c r="BWW629" s="178"/>
      <c r="BWX629" s="178"/>
      <c r="BWY629" s="178"/>
      <c r="BWZ629" s="178"/>
      <c r="BXA629" s="178"/>
      <c r="BXB629" s="178"/>
      <c r="BXC629" s="178"/>
      <c r="BXD629" s="178"/>
      <c r="BXE629" s="178"/>
      <c r="BXF629" s="178"/>
      <c r="BXG629" s="178"/>
      <c r="BXH629" s="178"/>
      <c r="BXI629" s="178"/>
      <c r="BXJ629" s="178"/>
      <c r="BXK629" s="178"/>
      <c r="BXL629" s="178"/>
      <c r="BXM629" s="178"/>
      <c r="BXN629" s="178"/>
      <c r="BXO629" s="178"/>
      <c r="BXP629" s="178"/>
      <c r="BXQ629" s="178"/>
      <c r="BXR629" s="178"/>
      <c r="BXS629" s="178"/>
      <c r="BXT629" s="178"/>
      <c r="BXU629" s="178"/>
      <c r="BXV629" s="178"/>
      <c r="BXW629" s="178"/>
      <c r="BXX629" s="178"/>
      <c r="BXY629" s="178"/>
      <c r="BXZ629" s="178"/>
      <c r="BYA629" s="178"/>
      <c r="BYB629" s="178"/>
      <c r="BYC629" s="178"/>
      <c r="BYD629" s="178"/>
      <c r="BYE629" s="178"/>
      <c r="BYF629" s="178"/>
      <c r="BYG629" s="178"/>
      <c r="BYH629" s="178"/>
      <c r="BYI629" s="178"/>
      <c r="BYJ629" s="178"/>
      <c r="BYK629" s="178"/>
      <c r="BYL629" s="178"/>
      <c r="BYM629" s="178"/>
      <c r="BYN629" s="178"/>
      <c r="BYO629" s="178"/>
      <c r="BYP629" s="178"/>
      <c r="BYQ629" s="178"/>
      <c r="BYR629" s="178"/>
      <c r="BYS629" s="178"/>
      <c r="BYT629" s="178"/>
      <c r="BYU629" s="178"/>
      <c r="BYV629" s="178"/>
      <c r="BYW629" s="178"/>
      <c r="BYX629" s="178"/>
      <c r="BYY629" s="178"/>
      <c r="BYZ629" s="178"/>
      <c r="BZA629" s="178"/>
      <c r="BZB629" s="178"/>
      <c r="BZC629" s="178"/>
      <c r="BZD629" s="178"/>
      <c r="BZE629" s="178"/>
      <c r="BZF629" s="178"/>
      <c r="BZG629" s="178"/>
      <c r="BZH629" s="178"/>
      <c r="BZI629" s="178"/>
      <c r="BZJ629" s="178"/>
      <c r="BZK629" s="178"/>
      <c r="BZL629" s="178"/>
      <c r="BZM629" s="178"/>
      <c r="BZN629" s="178"/>
      <c r="BZO629" s="178"/>
      <c r="BZP629" s="178"/>
      <c r="BZQ629" s="178"/>
      <c r="BZR629" s="178"/>
      <c r="BZS629" s="178"/>
      <c r="BZT629" s="178"/>
      <c r="BZU629" s="178"/>
      <c r="BZV629" s="178"/>
      <c r="BZW629" s="178"/>
      <c r="BZX629" s="178"/>
      <c r="BZY629" s="178"/>
      <c r="BZZ629" s="178"/>
      <c r="CAA629" s="178"/>
      <c r="CAB629" s="178"/>
      <c r="CAC629" s="178"/>
      <c r="CAD629" s="178"/>
      <c r="CAE629" s="178"/>
      <c r="CAF629" s="178"/>
      <c r="CAG629" s="178"/>
      <c r="CAH629" s="178"/>
      <c r="CAI629" s="178"/>
      <c r="CAJ629" s="178"/>
      <c r="CAK629" s="178"/>
      <c r="CAL629" s="178"/>
      <c r="CAM629" s="178"/>
      <c r="CAN629" s="178"/>
      <c r="CAO629" s="178"/>
      <c r="CAP629" s="178"/>
      <c r="CAQ629" s="178"/>
      <c r="CAR629" s="178"/>
      <c r="CAS629" s="178"/>
      <c r="CAT629" s="178"/>
      <c r="CAU629" s="178"/>
      <c r="CAV629" s="178"/>
      <c r="CAW629" s="178"/>
      <c r="CAX629" s="178"/>
      <c r="CAY629" s="178"/>
      <c r="CAZ629" s="178"/>
      <c r="CBA629" s="178"/>
      <c r="CBB629" s="178"/>
      <c r="CBC629" s="178"/>
      <c r="CBD629" s="178"/>
      <c r="CBE629" s="178"/>
      <c r="CBF629" s="178"/>
      <c r="CBG629" s="178"/>
      <c r="CBH629" s="178"/>
      <c r="CBI629" s="178"/>
      <c r="CBJ629" s="178"/>
      <c r="CBK629" s="178"/>
      <c r="CBL629" s="178"/>
      <c r="CBM629" s="178"/>
      <c r="CBN629" s="178"/>
      <c r="CBO629" s="178"/>
      <c r="CBP629" s="178"/>
      <c r="CBQ629" s="178"/>
      <c r="CBR629" s="178"/>
      <c r="CBS629" s="178"/>
      <c r="CBT629" s="178"/>
      <c r="CBU629" s="178"/>
      <c r="CBV629" s="178"/>
      <c r="CBW629" s="178"/>
      <c r="CBX629" s="178"/>
      <c r="CBY629" s="178"/>
      <c r="CBZ629" s="178"/>
      <c r="CCA629" s="178"/>
      <c r="CCB629" s="178"/>
      <c r="CCC629" s="178"/>
      <c r="CCD629" s="178"/>
      <c r="CCE629" s="178"/>
      <c r="CCF629" s="178"/>
      <c r="CCG629" s="178"/>
      <c r="CCH629" s="178"/>
      <c r="CCI629" s="178"/>
      <c r="CCJ629" s="178"/>
      <c r="CCK629" s="178"/>
      <c r="CCL629" s="178"/>
      <c r="CCM629" s="178"/>
      <c r="CCN629" s="178"/>
      <c r="CCO629" s="178"/>
      <c r="CCP629" s="178"/>
      <c r="CCQ629" s="178"/>
      <c r="CCR629" s="178"/>
      <c r="CCS629" s="178"/>
      <c r="CCT629" s="178"/>
      <c r="CCU629" s="178"/>
      <c r="CCV629" s="178"/>
      <c r="CCW629" s="178"/>
      <c r="CCX629" s="178"/>
      <c r="CCY629" s="178"/>
      <c r="CCZ629" s="178"/>
      <c r="CDA629" s="178"/>
      <c r="CDB629" s="178"/>
      <c r="CDC629" s="178"/>
      <c r="CDD629" s="178"/>
      <c r="CDE629" s="178"/>
      <c r="CDF629" s="178"/>
      <c r="CDG629" s="178"/>
      <c r="CDH629" s="178"/>
      <c r="CDI629" s="178"/>
      <c r="CDJ629" s="178"/>
      <c r="CDK629" s="178"/>
      <c r="CDL629" s="178"/>
      <c r="CDM629" s="178"/>
      <c r="CDN629" s="178"/>
      <c r="CDO629" s="178"/>
      <c r="CDP629" s="178"/>
      <c r="CDQ629" s="178"/>
      <c r="CDR629" s="178"/>
      <c r="CDS629" s="178"/>
      <c r="CDT629" s="178"/>
      <c r="CDU629" s="178"/>
      <c r="CDV629" s="178"/>
      <c r="CDW629" s="178"/>
      <c r="CDX629" s="178"/>
      <c r="CDY629" s="178"/>
      <c r="CDZ629" s="178"/>
      <c r="CEA629" s="178"/>
      <c r="CEB629" s="178"/>
      <c r="CEC629" s="178"/>
      <c r="CED629" s="178"/>
      <c r="CEE629" s="178"/>
      <c r="CEF629" s="178"/>
      <c r="CEG629" s="178"/>
      <c r="CEH629" s="178"/>
      <c r="CEI629" s="178"/>
      <c r="CEJ629" s="178"/>
      <c r="CEK629" s="178"/>
      <c r="CEL629" s="178"/>
      <c r="CEM629" s="178"/>
      <c r="CEN629" s="178"/>
      <c r="CEO629" s="178"/>
      <c r="CEP629" s="178"/>
      <c r="CEQ629" s="178"/>
      <c r="CER629" s="178"/>
      <c r="CES629" s="178"/>
      <c r="CET629" s="178"/>
      <c r="CEU629" s="178"/>
      <c r="CEV629" s="178"/>
      <c r="CEW629" s="178"/>
      <c r="CEX629" s="178"/>
      <c r="CEY629" s="178"/>
      <c r="CEZ629" s="178"/>
      <c r="CFA629" s="178"/>
      <c r="CFB629" s="178"/>
      <c r="CFC629" s="178"/>
      <c r="CFD629" s="178"/>
      <c r="CFE629" s="178"/>
      <c r="CFF629" s="178"/>
      <c r="CFG629" s="178"/>
      <c r="CFH629" s="178"/>
      <c r="CFI629" s="178"/>
      <c r="CFJ629" s="178"/>
      <c r="CFK629" s="178"/>
      <c r="CFL629" s="178"/>
      <c r="CFM629" s="178"/>
      <c r="CFN629" s="178"/>
      <c r="CFO629" s="178"/>
      <c r="CFP629" s="178"/>
      <c r="CFQ629" s="178"/>
      <c r="CFR629" s="178"/>
      <c r="CFS629" s="178"/>
      <c r="CFT629" s="178"/>
      <c r="CFU629" s="178"/>
      <c r="CFV629" s="178"/>
      <c r="CFW629" s="178"/>
      <c r="CFX629" s="178"/>
      <c r="CFY629" s="178"/>
      <c r="CFZ629" s="178"/>
      <c r="CGA629" s="178"/>
      <c r="CGB629" s="178"/>
      <c r="CGC629" s="178"/>
      <c r="CGD629" s="178"/>
      <c r="CGE629" s="178"/>
      <c r="CGF629" s="178"/>
      <c r="CGG629" s="178"/>
      <c r="CGH629" s="178"/>
      <c r="CGI629" s="178"/>
      <c r="CGJ629" s="178"/>
      <c r="CGK629" s="178"/>
      <c r="CGL629" s="178"/>
      <c r="CGM629" s="178"/>
      <c r="CGN629" s="178"/>
      <c r="CGO629" s="178"/>
      <c r="CGP629" s="178"/>
      <c r="CGQ629" s="178"/>
      <c r="CGR629" s="178"/>
      <c r="CGS629" s="178"/>
      <c r="CGT629" s="178"/>
      <c r="CGU629" s="178"/>
      <c r="CGV629" s="178"/>
      <c r="CGW629" s="178"/>
      <c r="CGX629" s="178"/>
      <c r="CGY629" s="178"/>
      <c r="CGZ629" s="178"/>
      <c r="CHA629" s="178"/>
      <c r="CHB629" s="178"/>
      <c r="CHC629" s="178"/>
      <c r="CHD629" s="178"/>
      <c r="CHE629" s="178"/>
      <c r="CHF629" s="178"/>
      <c r="CHG629" s="178"/>
      <c r="CHH629" s="178"/>
      <c r="CHI629" s="178"/>
      <c r="CHJ629" s="178"/>
      <c r="CHK629" s="178"/>
      <c r="CHL629" s="178"/>
      <c r="CHM629" s="178"/>
      <c r="CHN629" s="178"/>
      <c r="CHO629" s="178"/>
      <c r="CHP629" s="178"/>
      <c r="CHQ629" s="178"/>
      <c r="CHR629" s="178"/>
      <c r="CHS629" s="178"/>
      <c r="CHT629" s="178"/>
      <c r="CHU629" s="178"/>
      <c r="CHV629" s="178"/>
      <c r="CHW629" s="178"/>
      <c r="CHX629" s="178"/>
      <c r="CHY629" s="178"/>
      <c r="CHZ629" s="178"/>
      <c r="CIA629" s="178"/>
      <c r="CIB629" s="178"/>
      <c r="CIC629" s="178"/>
      <c r="CID629" s="178"/>
      <c r="CIE629" s="178"/>
      <c r="CIF629" s="178"/>
      <c r="CIG629" s="178"/>
      <c r="CIH629" s="178"/>
      <c r="CII629" s="178"/>
      <c r="CIJ629" s="178"/>
      <c r="CIK629" s="178"/>
      <c r="CIL629" s="178"/>
      <c r="CIM629" s="178"/>
      <c r="CIN629" s="178"/>
      <c r="CIO629" s="178"/>
      <c r="CIP629" s="178"/>
      <c r="CIQ629" s="178"/>
      <c r="CIR629" s="178"/>
      <c r="CIS629" s="178"/>
      <c r="CIT629" s="178"/>
      <c r="CIU629" s="178"/>
      <c r="CIV629" s="178"/>
      <c r="CIW629" s="178"/>
      <c r="CIX629" s="178"/>
      <c r="CIY629" s="178"/>
      <c r="CIZ629" s="178"/>
      <c r="CJA629" s="178"/>
      <c r="CJB629" s="178"/>
      <c r="CJC629" s="178"/>
      <c r="CJD629" s="178"/>
      <c r="CJE629" s="178"/>
      <c r="CJF629" s="178"/>
      <c r="CJG629" s="178"/>
      <c r="CJH629" s="178"/>
      <c r="CJI629" s="178"/>
      <c r="CJJ629" s="178"/>
      <c r="CJK629" s="178"/>
      <c r="CJL629" s="178"/>
      <c r="CJM629" s="178"/>
      <c r="CJN629" s="178"/>
      <c r="CJO629" s="178"/>
      <c r="CJP629" s="178"/>
      <c r="CJQ629" s="178"/>
      <c r="CJR629" s="178"/>
      <c r="CJS629" s="178"/>
      <c r="CJT629" s="178"/>
      <c r="CJU629" s="178"/>
      <c r="CJV629" s="178"/>
      <c r="CJW629" s="178"/>
      <c r="CJX629" s="178"/>
      <c r="CJY629" s="178"/>
      <c r="CJZ629" s="178"/>
      <c r="CKA629" s="178"/>
      <c r="CKB629" s="178"/>
      <c r="CKC629" s="178"/>
      <c r="CKD629" s="178"/>
      <c r="CKE629" s="178"/>
      <c r="CKF629" s="178"/>
      <c r="CKG629" s="178"/>
      <c r="CKH629" s="178"/>
      <c r="CKI629" s="178"/>
      <c r="CKJ629" s="178"/>
      <c r="CKK629" s="178"/>
      <c r="CKL629" s="178"/>
      <c r="CKM629" s="178"/>
      <c r="CKN629" s="178"/>
      <c r="CKO629" s="178"/>
      <c r="CKP629" s="178"/>
      <c r="CKQ629" s="178"/>
      <c r="CKR629" s="178"/>
      <c r="CKS629" s="178"/>
      <c r="CKT629" s="178"/>
      <c r="CKU629" s="178"/>
      <c r="CKV629" s="178"/>
      <c r="CKW629" s="178"/>
      <c r="CKX629" s="178"/>
      <c r="CKY629" s="178"/>
      <c r="CKZ629" s="178"/>
      <c r="CLA629" s="178"/>
      <c r="CLB629" s="178"/>
      <c r="CLC629" s="178"/>
      <c r="CLD629" s="178"/>
      <c r="CLE629" s="178"/>
      <c r="CLF629" s="178"/>
      <c r="CLG629" s="178"/>
      <c r="CLH629" s="178"/>
      <c r="CLI629" s="178"/>
      <c r="CLJ629" s="178"/>
      <c r="CLK629" s="178"/>
      <c r="CLL629" s="178"/>
      <c r="CLM629" s="178"/>
      <c r="CLN629" s="178"/>
      <c r="CLO629" s="178"/>
      <c r="CLP629" s="178"/>
      <c r="CLQ629" s="178"/>
      <c r="CLR629" s="178"/>
      <c r="CLS629" s="178"/>
      <c r="CLT629" s="178"/>
      <c r="CLU629" s="178"/>
      <c r="CLV629" s="178"/>
      <c r="CLW629" s="178"/>
      <c r="CLX629" s="178"/>
      <c r="CLY629" s="178"/>
      <c r="CLZ629" s="178"/>
      <c r="CMA629" s="178"/>
      <c r="CMB629" s="178"/>
      <c r="CMC629" s="178"/>
      <c r="CMD629" s="178"/>
      <c r="CME629" s="178"/>
      <c r="CMF629" s="178"/>
      <c r="CMG629" s="178"/>
      <c r="CMH629" s="178"/>
      <c r="CMI629" s="178"/>
      <c r="CMJ629" s="178"/>
      <c r="CMK629" s="178"/>
      <c r="CML629" s="178"/>
      <c r="CMM629" s="178"/>
      <c r="CMN629" s="178"/>
      <c r="CMO629" s="178"/>
      <c r="CMP629" s="178"/>
      <c r="CMQ629" s="178"/>
      <c r="CMR629" s="178"/>
      <c r="CMS629" s="178"/>
      <c r="CMT629" s="178"/>
      <c r="CMU629" s="178"/>
      <c r="CMV629" s="178"/>
      <c r="CMW629" s="178"/>
      <c r="CMX629" s="178"/>
      <c r="CMY629" s="178"/>
      <c r="CMZ629" s="178"/>
      <c r="CNA629" s="178"/>
      <c r="CNB629" s="178"/>
      <c r="CNC629" s="178"/>
      <c r="CND629" s="178"/>
      <c r="CNE629" s="178"/>
      <c r="CNF629" s="178"/>
      <c r="CNG629" s="178"/>
      <c r="CNH629" s="178"/>
      <c r="CNI629" s="178"/>
      <c r="CNJ629" s="178"/>
      <c r="CNK629" s="178"/>
      <c r="CNL629" s="178"/>
      <c r="CNM629" s="178"/>
      <c r="CNN629" s="178"/>
      <c r="CNO629" s="178"/>
      <c r="CNP629" s="178"/>
      <c r="CNQ629" s="178"/>
      <c r="CNR629" s="178"/>
      <c r="CNS629" s="178"/>
      <c r="CNT629" s="178"/>
      <c r="CNU629" s="178"/>
      <c r="CNV629" s="178"/>
      <c r="CNW629" s="178"/>
      <c r="CNX629" s="178"/>
      <c r="CNY629" s="178"/>
      <c r="CNZ629" s="178"/>
      <c r="COA629" s="178"/>
      <c r="COB629" s="178"/>
      <c r="COC629" s="178"/>
      <c r="COD629" s="178"/>
      <c r="COE629" s="178"/>
      <c r="COF629" s="178"/>
      <c r="COG629" s="178"/>
      <c r="COH629" s="178"/>
      <c r="COI629" s="178"/>
      <c r="COJ629" s="178"/>
      <c r="COK629" s="178"/>
      <c r="COL629" s="178"/>
      <c r="COM629" s="178"/>
      <c r="CON629" s="178"/>
      <c r="COO629" s="178"/>
      <c r="COP629" s="178"/>
      <c r="COQ629" s="178"/>
      <c r="COR629" s="178"/>
      <c r="COS629" s="178"/>
      <c r="COT629" s="178"/>
      <c r="COU629" s="178"/>
      <c r="COV629" s="178"/>
      <c r="COW629" s="178"/>
      <c r="COX629" s="178"/>
      <c r="COY629" s="178"/>
      <c r="COZ629" s="178"/>
      <c r="CPA629" s="178"/>
      <c r="CPB629" s="178"/>
      <c r="CPC629" s="178"/>
      <c r="CPD629" s="178"/>
      <c r="CPE629" s="178"/>
      <c r="CPF629" s="178"/>
      <c r="CPG629" s="178"/>
      <c r="CPH629" s="178"/>
      <c r="CPI629" s="178"/>
      <c r="CPJ629" s="178"/>
      <c r="CPK629" s="178"/>
      <c r="CPL629" s="178"/>
      <c r="CPM629" s="178"/>
      <c r="CPN629" s="178"/>
      <c r="CPO629" s="178"/>
      <c r="CPP629" s="178"/>
      <c r="CPQ629" s="178"/>
      <c r="CPR629" s="178"/>
      <c r="CPS629" s="178"/>
      <c r="CPT629" s="178"/>
      <c r="CPU629" s="178"/>
      <c r="CPV629" s="178"/>
      <c r="CPW629" s="178"/>
      <c r="CPX629" s="178"/>
      <c r="CPY629" s="178"/>
      <c r="CPZ629" s="178"/>
      <c r="CQA629" s="178"/>
      <c r="CQB629" s="178"/>
      <c r="CQC629" s="178"/>
      <c r="CQD629" s="178"/>
      <c r="CQE629" s="178"/>
      <c r="CQF629" s="178"/>
      <c r="CQG629" s="178"/>
      <c r="CQH629" s="178"/>
      <c r="CQI629" s="178"/>
      <c r="CQJ629" s="178"/>
      <c r="CQK629" s="178"/>
      <c r="CQL629" s="178"/>
      <c r="CQM629" s="178"/>
      <c r="CQN629" s="178"/>
      <c r="CQO629" s="178"/>
      <c r="CQP629" s="178"/>
      <c r="CQQ629" s="178"/>
      <c r="CQR629" s="178"/>
      <c r="CQS629" s="178"/>
      <c r="CQT629" s="178"/>
      <c r="CQU629" s="178"/>
      <c r="CQV629" s="178"/>
      <c r="CQW629" s="178"/>
      <c r="CQX629" s="178"/>
      <c r="CQY629" s="178"/>
      <c r="CQZ629" s="178"/>
      <c r="CRA629" s="178"/>
      <c r="CRB629" s="178"/>
      <c r="CRC629" s="178"/>
      <c r="CRD629" s="178"/>
      <c r="CRE629" s="178"/>
      <c r="CRF629" s="178"/>
      <c r="CRG629" s="178"/>
      <c r="CRH629" s="178"/>
      <c r="CRI629" s="178"/>
      <c r="CRJ629" s="178"/>
      <c r="CRK629" s="178"/>
      <c r="CRL629" s="178"/>
      <c r="CRM629" s="178"/>
      <c r="CRN629" s="178"/>
      <c r="CRO629" s="178"/>
      <c r="CRP629" s="178"/>
      <c r="CRQ629" s="178"/>
      <c r="CRR629" s="178"/>
      <c r="CRS629" s="178"/>
      <c r="CRT629" s="178"/>
      <c r="CRU629" s="178"/>
      <c r="CRV629" s="178"/>
      <c r="CRW629" s="178"/>
      <c r="CRX629" s="178"/>
      <c r="CRY629" s="178"/>
      <c r="CRZ629" s="178"/>
      <c r="CSA629" s="178"/>
      <c r="CSB629" s="178"/>
      <c r="CSC629" s="178"/>
      <c r="CSD629" s="178"/>
      <c r="CSE629" s="178"/>
      <c r="CSF629" s="178"/>
      <c r="CSG629" s="178"/>
      <c r="CSH629" s="178"/>
      <c r="CSI629" s="178"/>
      <c r="CSJ629" s="178"/>
      <c r="CSK629" s="178"/>
      <c r="CSL629" s="178"/>
      <c r="CSM629" s="178"/>
      <c r="CSN629" s="178"/>
      <c r="CSO629" s="178"/>
      <c r="CSP629" s="178"/>
      <c r="CSQ629" s="178"/>
      <c r="CSR629" s="178"/>
      <c r="CSS629" s="178"/>
      <c r="CST629" s="178"/>
      <c r="CSU629" s="178"/>
      <c r="CSV629" s="178"/>
      <c r="CSW629" s="178"/>
      <c r="CSX629" s="178"/>
      <c r="CSY629" s="178"/>
      <c r="CSZ629" s="178"/>
      <c r="CTA629" s="178"/>
      <c r="CTB629" s="178"/>
      <c r="CTC629" s="178"/>
      <c r="CTD629" s="178"/>
      <c r="CTE629" s="178"/>
      <c r="CTF629" s="178"/>
      <c r="CTG629" s="178"/>
      <c r="CTH629" s="178"/>
      <c r="CTI629" s="178"/>
      <c r="CTJ629" s="178"/>
      <c r="CTK629" s="178"/>
      <c r="CTL629" s="178"/>
      <c r="CTM629" s="178"/>
      <c r="CTN629" s="178"/>
      <c r="CTO629" s="178"/>
      <c r="CTP629" s="178"/>
      <c r="CTQ629" s="178"/>
      <c r="CTR629" s="178"/>
      <c r="CTS629" s="178"/>
      <c r="CTT629" s="178"/>
      <c r="CTU629" s="178"/>
      <c r="CTV629" s="178"/>
      <c r="CTW629" s="178"/>
      <c r="CTX629" s="178"/>
      <c r="CTY629" s="178"/>
      <c r="CTZ629" s="178"/>
      <c r="CUA629" s="178"/>
      <c r="CUB629" s="178"/>
      <c r="CUC629" s="178"/>
      <c r="CUD629" s="178"/>
      <c r="CUE629" s="178"/>
      <c r="CUF629" s="178"/>
      <c r="CUG629" s="178"/>
      <c r="CUH629" s="178"/>
      <c r="CUI629" s="178"/>
      <c r="CUJ629" s="178"/>
      <c r="CUK629" s="178"/>
      <c r="CUL629" s="178"/>
      <c r="CUM629" s="178"/>
      <c r="CUN629" s="178"/>
      <c r="CUO629" s="178"/>
      <c r="CUP629" s="178"/>
      <c r="CUQ629" s="178"/>
      <c r="CUR629" s="178"/>
      <c r="CUS629" s="178"/>
      <c r="CUT629" s="178"/>
      <c r="CUU629" s="178"/>
      <c r="CUV629" s="178"/>
      <c r="CUW629" s="178"/>
      <c r="CUX629" s="178"/>
      <c r="CUY629" s="178"/>
      <c r="CUZ629" s="178"/>
      <c r="CVA629" s="178"/>
      <c r="CVB629" s="178"/>
      <c r="CVC629" s="178"/>
      <c r="CVD629" s="178"/>
      <c r="CVE629" s="178"/>
      <c r="CVF629" s="178"/>
      <c r="CVG629" s="178"/>
      <c r="CVH629" s="178"/>
      <c r="CVI629" s="178"/>
      <c r="CVJ629" s="178"/>
      <c r="CVK629" s="178"/>
      <c r="CVL629" s="178"/>
      <c r="CVM629" s="178"/>
      <c r="CVN629" s="178"/>
      <c r="CVO629" s="178"/>
      <c r="CVP629" s="178"/>
      <c r="CVQ629" s="178"/>
      <c r="CVR629" s="178"/>
      <c r="CVS629" s="178"/>
      <c r="CVT629" s="178"/>
      <c r="CVU629" s="178"/>
      <c r="CVV629" s="178"/>
      <c r="CVW629" s="178"/>
      <c r="CVX629" s="178"/>
      <c r="CVY629" s="178"/>
      <c r="CVZ629" s="178"/>
      <c r="CWA629" s="178"/>
      <c r="CWB629" s="178"/>
      <c r="CWC629" s="178"/>
      <c r="CWD629" s="178"/>
      <c r="CWE629" s="178"/>
      <c r="CWF629" s="178"/>
      <c r="CWG629" s="178"/>
      <c r="CWH629" s="178"/>
      <c r="CWI629" s="178"/>
      <c r="CWJ629" s="178"/>
      <c r="CWK629" s="178"/>
      <c r="CWL629" s="178"/>
      <c r="CWM629" s="178"/>
      <c r="CWN629" s="178"/>
      <c r="CWO629" s="178"/>
      <c r="CWP629" s="178"/>
      <c r="CWQ629" s="178"/>
      <c r="CWR629" s="178"/>
      <c r="CWS629" s="178"/>
      <c r="CWT629" s="178"/>
      <c r="CWU629" s="178"/>
      <c r="CWV629" s="178"/>
      <c r="CWW629" s="178"/>
      <c r="CWX629" s="178"/>
      <c r="CWY629" s="178"/>
      <c r="CWZ629" s="178"/>
      <c r="CXA629" s="178"/>
      <c r="CXB629" s="178"/>
      <c r="CXC629" s="178"/>
      <c r="CXD629" s="178"/>
      <c r="CXE629" s="178"/>
      <c r="CXF629" s="178"/>
      <c r="CXG629" s="178"/>
      <c r="CXH629" s="178"/>
      <c r="CXI629" s="178"/>
      <c r="CXJ629" s="178"/>
      <c r="CXK629" s="178"/>
      <c r="CXL629" s="178"/>
      <c r="CXM629" s="178"/>
      <c r="CXN629" s="178"/>
      <c r="CXO629" s="178"/>
      <c r="CXP629" s="178"/>
      <c r="CXQ629" s="178"/>
      <c r="CXR629" s="178"/>
      <c r="CXS629" s="178"/>
      <c r="CXT629" s="178"/>
      <c r="CXU629" s="178"/>
      <c r="CXV629" s="178"/>
      <c r="CXW629" s="178"/>
      <c r="CXX629" s="178"/>
      <c r="CXY629" s="178"/>
      <c r="CXZ629" s="178"/>
      <c r="CYA629" s="178"/>
      <c r="CYB629" s="178"/>
      <c r="CYC629" s="178"/>
      <c r="CYD629" s="178"/>
      <c r="CYE629" s="178"/>
      <c r="CYF629" s="178"/>
      <c r="CYG629" s="178"/>
      <c r="CYH629" s="178"/>
      <c r="CYI629" s="178"/>
      <c r="CYJ629" s="178"/>
      <c r="CYK629" s="178"/>
      <c r="CYL629" s="178"/>
      <c r="CYM629" s="178"/>
      <c r="CYN629" s="178"/>
      <c r="CYO629" s="178"/>
      <c r="CYP629" s="178"/>
      <c r="CYQ629" s="178"/>
      <c r="CYR629" s="178"/>
      <c r="CYS629" s="178"/>
      <c r="CYT629" s="178"/>
      <c r="CYU629" s="178"/>
      <c r="CYV629" s="178"/>
      <c r="CYW629" s="178"/>
      <c r="CYX629" s="178"/>
      <c r="CYY629" s="178"/>
      <c r="CYZ629" s="178"/>
      <c r="CZA629" s="178"/>
      <c r="CZB629" s="178"/>
      <c r="CZC629" s="178"/>
      <c r="CZD629" s="178"/>
      <c r="CZE629" s="178"/>
      <c r="CZF629" s="178"/>
      <c r="CZG629" s="178"/>
      <c r="CZH629" s="178"/>
      <c r="CZI629" s="178"/>
      <c r="CZJ629" s="178"/>
      <c r="CZK629" s="178"/>
      <c r="CZL629" s="178"/>
      <c r="CZM629" s="178"/>
      <c r="CZN629" s="178"/>
      <c r="CZO629" s="178"/>
      <c r="CZP629" s="178"/>
      <c r="CZQ629" s="178"/>
      <c r="CZR629" s="178"/>
      <c r="CZS629" s="178"/>
      <c r="CZT629" s="178"/>
      <c r="CZU629" s="178"/>
      <c r="CZV629" s="178"/>
      <c r="CZW629" s="178"/>
      <c r="CZX629" s="178"/>
      <c r="CZY629" s="178"/>
      <c r="CZZ629" s="178"/>
      <c r="DAA629" s="178"/>
      <c r="DAB629" s="178"/>
      <c r="DAC629" s="178"/>
      <c r="DAD629" s="178"/>
      <c r="DAE629" s="178"/>
      <c r="DAF629" s="178"/>
      <c r="DAG629" s="178"/>
      <c r="DAH629" s="178"/>
      <c r="DAI629" s="178"/>
      <c r="DAJ629" s="178"/>
      <c r="DAK629" s="178"/>
      <c r="DAL629" s="178"/>
      <c r="DAM629" s="178"/>
      <c r="DAN629" s="178"/>
      <c r="DAO629" s="178"/>
      <c r="DAP629" s="178"/>
      <c r="DAQ629" s="178"/>
      <c r="DAR629" s="178"/>
      <c r="DAS629" s="178"/>
      <c r="DAT629" s="178"/>
      <c r="DAU629" s="178"/>
      <c r="DAV629" s="178"/>
      <c r="DAW629" s="178"/>
      <c r="DAX629" s="178"/>
      <c r="DAY629" s="178"/>
      <c r="DAZ629" s="178"/>
      <c r="DBA629" s="178"/>
      <c r="DBB629" s="178"/>
      <c r="DBC629" s="178"/>
      <c r="DBD629" s="178"/>
      <c r="DBE629" s="178"/>
      <c r="DBF629" s="178"/>
      <c r="DBG629" s="178"/>
      <c r="DBH629" s="178"/>
      <c r="DBI629" s="178"/>
      <c r="DBJ629" s="178"/>
      <c r="DBK629" s="178"/>
      <c r="DBL629" s="178"/>
      <c r="DBM629" s="178"/>
      <c r="DBN629" s="178"/>
      <c r="DBO629" s="178"/>
      <c r="DBP629" s="178"/>
      <c r="DBQ629" s="178"/>
      <c r="DBR629" s="178"/>
      <c r="DBS629" s="178"/>
      <c r="DBT629" s="178"/>
      <c r="DBU629" s="178"/>
      <c r="DBV629" s="178"/>
      <c r="DBW629" s="178"/>
      <c r="DBX629" s="178"/>
      <c r="DBY629" s="178"/>
      <c r="DBZ629" s="178"/>
      <c r="DCA629" s="178"/>
      <c r="DCB629" s="178"/>
      <c r="DCC629" s="178"/>
      <c r="DCD629" s="178"/>
      <c r="DCE629" s="178"/>
      <c r="DCF629" s="178"/>
      <c r="DCG629" s="178"/>
      <c r="DCH629" s="178"/>
      <c r="DCI629" s="178"/>
      <c r="DCJ629" s="178"/>
      <c r="DCK629" s="178"/>
      <c r="DCL629" s="178"/>
      <c r="DCM629" s="178"/>
      <c r="DCN629" s="178"/>
      <c r="DCO629" s="178"/>
      <c r="DCP629" s="178"/>
      <c r="DCQ629" s="178"/>
      <c r="DCR629" s="178"/>
      <c r="DCS629" s="178"/>
      <c r="DCT629" s="178"/>
      <c r="DCU629" s="178"/>
      <c r="DCV629" s="178"/>
      <c r="DCW629" s="178"/>
      <c r="DCX629" s="178"/>
      <c r="DCY629" s="178"/>
      <c r="DCZ629" s="178"/>
      <c r="DDA629" s="178"/>
      <c r="DDB629" s="178"/>
      <c r="DDC629" s="178"/>
      <c r="DDD629" s="178"/>
      <c r="DDE629" s="178"/>
      <c r="DDF629" s="178"/>
      <c r="DDG629" s="178"/>
      <c r="DDH629" s="178"/>
      <c r="DDI629" s="178"/>
      <c r="DDJ629" s="178"/>
      <c r="DDK629" s="178"/>
      <c r="DDL629" s="178"/>
      <c r="DDM629" s="178"/>
      <c r="DDN629" s="178"/>
      <c r="DDO629" s="178"/>
      <c r="DDP629" s="178"/>
      <c r="DDQ629" s="178"/>
      <c r="DDR629" s="178"/>
      <c r="DDS629" s="178"/>
      <c r="DDT629" s="178"/>
      <c r="DDU629" s="178"/>
      <c r="DDV629" s="178"/>
      <c r="DDW629" s="178"/>
      <c r="DDX629" s="178"/>
      <c r="DDY629" s="178"/>
      <c r="DDZ629" s="178"/>
      <c r="DEA629" s="178"/>
      <c r="DEB629" s="178"/>
      <c r="DEC629" s="178"/>
      <c r="DED629" s="178"/>
      <c r="DEE629" s="178"/>
      <c r="DEF629" s="178"/>
      <c r="DEG629" s="178"/>
      <c r="DEH629" s="178"/>
      <c r="DEI629" s="178"/>
      <c r="DEJ629" s="178"/>
      <c r="DEK629" s="178"/>
      <c r="DEL629" s="178"/>
      <c r="DEM629" s="178"/>
      <c r="DEN629" s="178"/>
      <c r="DEO629" s="178"/>
      <c r="DEP629" s="178"/>
      <c r="DEQ629" s="178"/>
      <c r="DER629" s="178"/>
      <c r="DES629" s="178"/>
      <c r="DET629" s="178"/>
      <c r="DEU629" s="178"/>
      <c r="DEV629" s="178"/>
      <c r="DEW629" s="178"/>
      <c r="DEX629" s="178"/>
      <c r="DEY629" s="178"/>
      <c r="DEZ629" s="178"/>
      <c r="DFA629" s="178"/>
      <c r="DFB629" s="178"/>
      <c r="DFC629" s="178"/>
      <c r="DFD629" s="178"/>
      <c r="DFE629" s="178"/>
      <c r="DFF629" s="178"/>
      <c r="DFG629" s="178"/>
      <c r="DFH629" s="178"/>
      <c r="DFI629" s="178"/>
      <c r="DFJ629" s="178"/>
      <c r="DFK629" s="178"/>
      <c r="DFL629" s="178"/>
      <c r="DFM629" s="178"/>
      <c r="DFN629" s="178"/>
      <c r="DFO629" s="178"/>
      <c r="DFP629" s="178"/>
      <c r="DFQ629" s="178"/>
      <c r="DFR629" s="178"/>
      <c r="DFS629" s="178"/>
      <c r="DFT629" s="178"/>
      <c r="DFU629" s="178"/>
      <c r="DFV629" s="178"/>
      <c r="DFW629" s="178"/>
      <c r="DFX629" s="178"/>
      <c r="DFY629" s="178"/>
      <c r="DFZ629" s="178"/>
      <c r="DGA629" s="178"/>
      <c r="DGB629" s="178"/>
      <c r="DGC629" s="178"/>
      <c r="DGD629" s="178"/>
      <c r="DGE629" s="178"/>
      <c r="DGF629" s="178"/>
      <c r="DGG629" s="178"/>
      <c r="DGH629" s="178"/>
      <c r="DGI629" s="178"/>
      <c r="DGJ629" s="178"/>
      <c r="DGK629" s="178"/>
      <c r="DGL629" s="178"/>
      <c r="DGM629" s="178"/>
      <c r="DGN629" s="178"/>
      <c r="DGO629" s="178"/>
      <c r="DGP629" s="178"/>
      <c r="DGQ629" s="178"/>
      <c r="DGR629" s="178"/>
      <c r="DGS629" s="178"/>
      <c r="DGT629" s="178"/>
      <c r="DGU629" s="178"/>
      <c r="DGV629" s="178"/>
      <c r="DGW629" s="178"/>
      <c r="DGX629" s="178"/>
      <c r="DGY629" s="178"/>
      <c r="DGZ629" s="178"/>
      <c r="DHA629" s="178"/>
      <c r="DHB629" s="178"/>
      <c r="DHC629" s="178"/>
      <c r="DHD629" s="178"/>
      <c r="DHE629" s="178"/>
      <c r="DHF629" s="178"/>
      <c r="DHG629" s="178"/>
      <c r="DHH629" s="178"/>
      <c r="DHI629" s="178"/>
      <c r="DHJ629" s="178"/>
      <c r="DHK629" s="178"/>
      <c r="DHL629" s="178"/>
      <c r="DHM629" s="178"/>
      <c r="DHN629" s="178"/>
      <c r="DHO629" s="178"/>
      <c r="DHP629" s="178"/>
      <c r="DHQ629" s="178"/>
      <c r="DHR629" s="178"/>
      <c r="DHS629" s="178"/>
      <c r="DHT629" s="178"/>
      <c r="DHU629" s="178"/>
      <c r="DHV629" s="178"/>
      <c r="DHW629" s="178"/>
      <c r="DHX629" s="178"/>
      <c r="DHY629" s="178"/>
      <c r="DHZ629" s="178"/>
      <c r="DIA629" s="178"/>
      <c r="DIB629" s="178"/>
      <c r="DIC629" s="178"/>
      <c r="DID629" s="178"/>
      <c r="DIE629" s="178"/>
      <c r="DIF629" s="178"/>
      <c r="DIG629" s="178"/>
      <c r="DIH629" s="178"/>
      <c r="DII629" s="178"/>
      <c r="DIJ629" s="178"/>
      <c r="DIK629" s="178"/>
      <c r="DIL629" s="178"/>
      <c r="DIM629" s="178"/>
      <c r="DIN629" s="178"/>
      <c r="DIO629" s="178"/>
      <c r="DIP629" s="178"/>
      <c r="DIQ629" s="178"/>
      <c r="DIR629" s="178"/>
      <c r="DIS629" s="178"/>
      <c r="DIT629" s="178"/>
      <c r="DIU629" s="178"/>
      <c r="DIV629" s="178"/>
      <c r="DIW629" s="178"/>
      <c r="DIX629" s="178"/>
      <c r="DIY629" s="178"/>
      <c r="DIZ629" s="178"/>
      <c r="DJA629" s="178"/>
      <c r="DJB629" s="178"/>
      <c r="DJC629" s="178"/>
      <c r="DJD629" s="178"/>
      <c r="DJE629" s="178"/>
      <c r="DJF629" s="178"/>
      <c r="DJG629" s="178"/>
      <c r="DJH629" s="178"/>
      <c r="DJI629" s="178"/>
      <c r="DJJ629" s="178"/>
      <c r="DJK629" s="178"/>
      <c r="DJL629" s="178"/>
      <c r="DJM629" s="178"/>
      <c r="DJN629" s="178"/>
      <c r="DJO629" s="178"/>
      <c r="DJP629" s="178"/>
      <c r="DJQ629" s="178"/>
      <c r="DJR629" s="178"/>
      <c r="DJS629" s="178"/>
      <c r="DJT629" s="178"/>
      <c r="DJU629" s="178"/>
      <c r="DJV629" s="178"/>
      <c r="DJW629" s="178"/>
      <c r="DJX629" s="178"/>
      <c r="DJY629" s="178"/>
      <c r="DJZ629" s="178"/>
      <c r="DKA629" s="178"/>
      <c r="DKB629" s="178"/>
      <c r="DKC629" s="178"/>
      <c r="DKD629" s="178"/>
      <c r="DKE629" s="178"/>
      <c r="DKF629" s="178"/>
      <c r="DKG629" s="178"/>
      <c r="DKH629" s="178"/>
      <c r="DKI629" s="178"/>
      <c r="DKJ629" s="178"/>
      <c r="DKK629" s="178"/>
      <c r="DKL629" s="178"/>
      <c r="DKM629" s="178"/>
      <c r="DKN629" s="178"/>
      <c r="DKO629" s="178"/>
      <c r="DKP629" s="178"/>
      <c r="DKQ629" s="178"/>
      <c r="DKR629" s="178"/>
      <c r="DKS629" s="178"/>
      <c r="DKT629" s="178"/>
      <c r="DKU629" s="178"/>
      <c r="DKV629" s="178"/>
      <c r="DKW629" s="178"/>
      <c r="DKX629" s="178"/>
      <c r="DKY629" s="178"/>
      <c r="DKZ629" s="178"/>
      <c r="DLA629" s="178"/>
      <c r="DLB629" s="178"/>
      <c r="DLC629" s="178"/>
      <c r="DLD629" s="178"/>
      <c r="DLE629" s="178"/>
      <c r="DLF629" s="178"/>
      <c r="DLG629" s="178"/>
      <c r="DLH629" s="178"/>
      <c r="DLI629" s="178"/>
      <c r="DLJ629" s="178"/>
      <c r="DLK629" s="178"/>
      <c r="DLL629" s="178"/>
      <c r="DLM629" s="178"/>
      <c r="DLN629" s="178"/>
      <c r="DLO629" s="178"/>
      <c r="DLP629" s="178"/>
      <c r="DLQ629" s="178"/>
      <c r="DLR629" s="178"/>
      <c r="DLS629" s="178"/>
      <c r="DLT629" s="178"/>
      <c r="DLU629" s="178"/>
      <c r="DLV629" s="178"/>
      <c r="DLW629" s="178"/>
      <c r="DLX629" s="178"/>
      <c r="DLY629" s="178"/>
      <c r="DLZ629" s="178"/>
      <c r="DMA629" s="178"/>
      <c r="DMB629" s="178"/>
      <c r="DMC629" s="178"/>
      <c r="DMD629" s="178"/>
      <c r="DME629" s="178"/>
      <c r="DMF629" s="178"/>
      <c r="DMG629" s="178"/>
      <c r="DMH629" s="178"/>
      <c r="DMI629" s="178"/>
      <c r="DMJ629" s="178"/>
      <c r="DMK629" s="178"/>
      <c r="DML629" s="178"/>
      <c r="DMM629" s="178"/>
      <c r="DMN629" s="178"/>
      <c r="DMO629" s="178"/>
      <c r="DMP629" s="178"/>
      <c r="DMQ629" s="178"/>
      <c r="DMR629" s="178"/>
      <c r="DMS629" s="178"/>
      <c r="DMT629" s="178"/>
      <c r="DMU629" s="178"/>
      <c r="DMV629" s="178"/>
      <c r="DMW629" s="178"/>
      <c r="DMX629" s="178"/>
      <c r="DMY629" s="178"/>
      <c r="DMZ629" s="178"/>
      <c r="DNA629" s="178"/>
      <c r="DNB629" s="178"/>
      <c r="DNC629" s="178"/>
      <c r="DND629" s="178"/>
      <c r="DNE629" s="178"/>
      <c r="DNF629" s="178"/>
      <c r="DNG629" s="178"/>
      <c r="DNH629" s="178"/>
      <c r="DNI629" s="178"/>
      <c r="DNJ629" s="178"/>
      <c r="DNK629" s="178"/>
      <c r="DNL629" s="178"/>
      <c r="DNM629" s="178"/>
      <c r="DNN629" s="178"/>
      <c r="DNO629" s="178"/>
      <c r="DNP629" s="178"/>
      <c r="DNQ629" s="178"/>
      <c r="DNR629" s="178"/>
      <c r="DNS629" s="178"/>
      <c r="DNT629" s="178"/>
      <c r="DNU629" s="178"/>
      <c r="DNV629" s="178"/>
      <c r="DNW629" s="178"/>
      <c r="DNX629" s="178"/>
      <c r="DNY629" s="178"/>
      <c r="DNZ629" s="178"/>
      <c r="DOA629" s="178"/>
      <c r="DOB629" s="178"/>
      <c r="DOC629" s="178"/>
      <c r="DOD629" s="178"/>
      <c r="DOE629" s="178"/>
      <c r="DOF629" s="178"/>
      <c r="DOG629" s="178"/>
      <c r="DOH629" s="178"/>
      <c r="DOI629" s="178"/>
      <c r="DOJ629" s="178"/>
      <c r="DOK629" s="178"/>
      <c r="DOL629" s="178"/>
      <c r="DOM629" s="178"/>
      <c r="DON629" s="178"/>
      <c r="DOO629" s="178"/>
      <c r="DOP629" s="178"/>
      <c r="DOQ629" s="178"/>
      <c r="DOR629" s="178"/>
      <c r="DOS629" s="178"/>
      <c r="DOT629" s="178"/>
      <c r="DOU629" s="178"/>
      <c r="DOV629" s="178"/>
      <c r="DOW629" s="178"/>
      <c r="DOX629" s="178"/>
      <c r="DOY629" s="178"/>
      <c r="DOZ629" s="178"/>
      <c r="DPA629" s="178"/>
      <c r="DPB629" s="178"/>
      <c r="DPC629" s="178"/>
      <c r="DPD629" s="178"/>
      <c r="DPE629" s="178"/>
      <c r="DPF629" s="178"/>
      <c r="DPG629" s="178"/>
      <c r="DPH629" s="178"/>
      <c r="DPI629" s="178"/>
      <c r="DPJ629" s="178"/>
      <c r="DPK629" s="178"/>
      <c r="DPL629" s="178"/>
      <c r="DPM629" s="178"/>
      <c r="DPN629" s="178"/>
      <c r="DPO629" s="178"/>
      <c r="DPP629" s="178"/>
      <c r="DPQ629" s="178"/>
      <c r="DPR629" s="178"/>
      <c r="DPS629" s="178"/>
      <c r="DPT629" s="178"/>
      <c r="DPU629" s="178"/>
      <c r="DPV629" s="178"/>
      <c r="DPW629" s="178"/>
      <c r="DPX629" s="178"/>
      <c r="DPY629" s="178"/>
      <c r="DPZ629" s="178"/>
      <c r="DQA629" s="178"/>
      <c r="DQB629" s="178"/>
      <c r="DQC629" s="178"/>
      <c r="DQD629" s="178"/>
      <c r="DQE629" s="178"/>
      <c r="DQF629" s="178"/>
      <c r="DQG629" s="178"/>
      <c r="DQH629" s="178"/>
      <c r="DQI629" s="178"/>
      <c r="DQJ629" s="178"/>
      <c r="DQK629" s="178"/>
      <c r="DQL629" s="178"/>
      <c r="DQM629" s="178"/>
      <c r="DQN629" s="178"/>
      <c r="DQO629" s="178"/>
      <c r="DQP629" s="178"/>
      <c r="DQQ629" s="178"/>
      <c r="DQR629" s="178"/>
      <c r="DQS629" s="178"/>
      <c r="DQT629" s="178"/>
      <c r="DQU629" s="178"/>
      <c r="DQV629" s="178"/>
      <c r="DQW629" s="178"/>
      <c r="DQX629" s="178"/>
      <c r="DQY629" s="178"/>
      <c r="DQZ629" s="178"/>
      <c r="DRA629" s="178"/>
      <c r="DRB629" s="178"/>
      <c r="DRC629" s="178"/>
      <c r="DRD629" s="178"/>
      <c r="DRE629" s="178"/>
      <c r="DRF629" s="178"/>
      <c r="DRG629" s="178"/>
      <c r="DRH629" s="178"/>
      <c r="DRI629" s="178"/>
      <c r="DRJ629" s="178"/>
      <c r="DRK629" s="178"/>
      <c r="DRL629" s="178"/>
      <c r="DRM629" s="178"/>
      <c r="DRN629" s="178"/>
      <c r="DRO629" s="178"/>
      <c r="DRP629" s="178"/>
      <c r="DRQ629" s="178"/>
      <c r="DRR629" s="178"/>
      <c r="DRS629" s="178"/>
      <c r="DRT629" s="178"/>
      <c r="DRU629" s="178"/>
      <c r="DRV629" s="178"/>
      <c r="DRW629" s="178"/>
      <c r="DRX629" s="178"/>
      <c r="DRY629" s="178"/>
      <c r="DRZ629" s="178"/>
      <c r="DSA629" s="178"/>
      <c r="DSB629" s="178"/>
      <c r="DSC629" s="178"/>
      <c r="DSD629" s="178"/>
      <c r="DSE629" s="178"/>
      <c r="DSF629" s="178"/>
      <c r="DSG629" s="178"/>
      <c r="DSH629" s="178"/>
      <c r="DSI629" s="178"/>
      <c r="DSJ629" s="178"/>
      <c r="DSK629" s="178"/>
      <c r="DSL629" s="178"/>
      <c r="DSM629" s="178"/>
      <c r="DSN629" s="178"/>
      <c r="DSO629" s="178"/>
      <c r="DSP629" s="178"/>
      <c r="DSQ629" s="178"/>
      <c r="DSR629" s="178"/>
      <c r="DSS629" s="178"/>
      <c r="DST629" s="178"/>
      <c r="DSU629" s="178"/>
      <c r="DSV629" s="178"/>
      <c r="DSW629" s="178"/>
      <c r="DSX629" s="178"/>
      <c r="DSY629" s="178"/>
      <c r="DSZ629" s="178"/>
      <c r="DTA629" s="178"/>
      <c r="DTB629" s="178"/>
      <c r="DTC629" s="178"/>
      <c r="DTD629" s="178"/>
      <c r="DTE629" s="178"/>
      <c r="DTF629" s="178"/>
      <c r="DTG629" s="178"/>
      <c r="DTH629" s="178"/>
      <c r="DTI629" s="178"/>
      <c r="DTJ629" s="178"/>
      <c r="DTK629" s="178"/>
      <c r="DTL629" s="178"/>
      <c r="DTM629" s="178"/>
      <c r="DTN629" s="178"/>
      <c r="DTO629" s="178"/>
      <c r="DTP629" s="178"/>
      <c r="DTQ629" s="178"/>
      <c r="DTR629" s="178"/>
      <c r="DTS629" s="178"/>
      <c r="DTT629" s="178"/>
      <c r="DTU629" s="178"/>
      <c r="DTV629" s="178"/>
      <c r="DTW629" s="178"/>
      <c r="DTX629" s="178"/>
      <c r="DTY629" s="178"/>
      <c r="DTZ629" s="178"/>
      <c r="DUA629" s="178"/>
      <c r="DUB629" s="178"/>
      <c r="DUC629" s="178"/>
      <c r="DUD629" s="178"/>
      <c r="DUE629" s="178"/>
      <c r="DUF629" s="178"/>
      <c r="DUG629" s="178"/>
      <c r="DUH629" s="178"/>
      <c r="DUI629" s="178"/>
      <c r="DUJ629" s="178"/>
      <c r="DUK629" s="178"/>
      <c r="DUL629" s="178"/>
      <c r="DUM629" s="178"/>
      <c r="DUN629" s="178"/>
      <c r="DUO629" s="178"/>
      <c r="DUP629" s="178"/>
      <c r="DUQ629" s="178"/>
      <c r="DUR629" s="178"/>
      <c r="DUS629" s="178"/>
      <c r="DUT629" s="178"/>
      <c r="DUU629" s="178"/>
      <c r="DUV629" s="178"/>
      <c r="DUW629" s="178"/>
      <c r="DUX629" s="178"/>
      <c r="DUY629" s="178"/>
      <c r="DUZ629" s="178"/>
      <c r="DVA629" s="178"/>
      <c r="DVB629" s="178"/>
      <c r="DVC629" s="178"/>
      <c r="DVD629" s="178"/>
      <c r="DVE629" s="178"/>
      <c r="DVF629" s="178"/>
      <c r="DVG629" s="178"/>
      <c r="DVH629" s="178"/>
      <c r="DVI629" s="178"/>
      <c r="DVJ629" s="178"/>
      <c r="DVK629" s="178"/>
      <c r="DVL629" s="178"/>
      <c r="DVM629" s="178"/>
      <c r="DVN629" s="178"/>
      <c r="DVO629" s="178"/>
      <c r="DVP629" s="178"/>
      <c r="DVQ629" s="178"/>
      <c r="DVR629" s="178"/>
      <c r="DVS629" s="178"/>
      <c r="DVT629" s="178"/>
      <c r="DVU629" s="178"/>
      <c r="DVV629" s="178"/>
      <c r="DVW629" s="178"/>
      <c r="DVX629" s="178"/>
      <c r="DVY629" s="178"/>
      <c r="DVZ629" s="178"/>
      <c r="DWA629" s="178"/>
      <c r="DWB629" s="178"/>
      <c r="DWC629" s="178"/>
      <c r="DWD629" s="178"/>
      <c r="DWE629" s="178"/>
      <c r="DWF629" s="178"/>
      <c r="DWG629" s="178"/>
      <c r="DWH629" s="178"/>
      <c r="DWI629" s="178"/>
      <c r="DWJ629" s="178"/>
      <c r="DWK629" s="178"/>
      <c r="DWL629" s="178"/>
      <c r="DWM629" s="178"/>
      <c r="DWN629" s="178"/>
      <c r="DWO629" s="178"/>
      <c r="DWP629" s="178"/>
      <c r="DWQ629" s="178"/>
      <c r="DWR629" s="178"/>
      <c r="DWS629" s="178"/>
      <c r="DWT629" s="178"/>
      <c r="DWU629" s="178"/>
      <c r="DWV629" s="178"/>
      <c r="DWW629" s="178"/>
      <c r="DWX629" s="178"/>
      <c r="DWY629" s="178"/>
      <c r="DWZ629" s="178"/>
      <c r="DXA629" s="178"/>
      <c r="DXB629" s="178"/>
      <c r="DXC629" s="178"/>
      <c r="DXD629" s="178"/>
      <c r="DXE629" s="178"/>
      <c r="DXF629" s="178"/>
      <c r="DXG629" s="178"/>
      <c r="DXH629" s="178"/>
      <c r="DXI629" s="178"/>
      <c r="DXJ629" s="178"/>
      <c r="DXK629" s="178"/>
      <c r="DXL629" s="178"/>
      <c r="DXM629" s="178"/>
      <c r="DXN629" s="178"/>
      <c r="DXO629" s="178"/>
      <c r="DXP629" s="178"/>
      <c r="DXQ629" s="178"/>
      <c r="DXR629" s="178"/>
      <c r="DXS629" s="178"/>
      <c r="DXT629" s="178"/>
      <c r="DXU629" s="178"/>
      <c r="DXV629" s="178"/>
      <c r="DXW629" s="178"/>
      <c r="DXX629" s="178"/>
      <c r="DXY629" s="178"/>
      <c r="DXZ629" s="178"/>
      <c r="DYA629" s="178"/>
      <c r="DYB629" s="178"/>
      <c r="DYC629" s="178"/>
      <c r="DYD629" s="178"/>
      <c r="DYE629" s="178"/>
      <c r="DYF629" s="178"/>
      <c r="DYG629" s="178"/>
      <c r="DYH629" s="178"/>
      <c r="DYI629" s="178"/>
      <c r="DYJ629" s="178"/>
      <c r="DYK629" s="178"/>
      <c r="DYL629" s="178"/>
      <c r="DYM629" s="178"/>
      <c r="DYN629" s="178"/>
      <c r="DYO629" s="178"/>
      <c r="DYP629" s="178"/>
      <c r="DYQ629" s="178"/>
      <c r="DYR629" s="178"/>
      <c r="DYS629" s="178"/>
      <c r="DYT629" s="178"/>
      <c r="DYU629" s="178"/>
      <c r="DYV629" s="178"/>
      <c r="DYW629" s="178"/>
      <c r="DYX629" s="178"/>
      <c r="DYY629" s="178"/>
      <c r="DYZ629" s="178"/>
      <c r="DZA629" s="178"/>
      <c r="DZB629" s="178"/>
      <c r="DZC629" s="178"/>
      <c r="DZD629" s="178"/>
      <c r="DZE629" s="178"/>
      <c r="DZF629" s="178"/>
      <c r="DZG629" s="178"/>
      <c r="DZH629" s="178"/>
      <c r="DZI629" s="178"/>
      <c r="DZJ629" s="178"/>
      <c r="DZK629" s="178"/>
      <c r="DZL629" s="178"/>
      <c r="DZM629" s="178"/>
      <c r="DZN629" s="178"/>
      <c r="DZO629" s="178"/>
      <c r="DZP629" s="178"/>
      <c r="DZQ629" s="178"/>
      <c r="DZR629" s="178"/>
      <c r="DZS629" s="178"/>
      <c r="DZT629" s="178"/>
      <c r="DZU629" s="178"/>
      <c r="DZV629" s="178"/>
      <c r="DZW629" s="178"/>
      <c r="DZX629" s="178"/>
      <c r="DZY629" s="178"/>
      <c r="DZZ629" s="178"/>
      <c r="EAA629" s="178"/>
      <c r="EAB629" s="178"/>
      <c r="EAC629" s="178"/>
      <c r="EAD629" s="178"/>
      <c r="EAE629" s="178"/>
      <c r="EAF629" s="178"/>
      <c r="EAG629" s="178"/>
      <c r="EAH629" s="178"/>
      <c r="EAI629" s="178"/>
      <c r="EAJ629" s="178"/>
      <c r="EAK629" s="178"/>
      <c r="EAL629" s="178"/>
      <c r="EAM629" s="178"/>
      <c r="EAN629" s="178"/>
      <c r="EAO629" s="178"/>
      <c r="EAP629" s="178"/>
      <c r="EAQ629" s="178"/>
      <c r="EAR629" s="178"/>
      <c r="EAS629" s="178"/>
      <c r="EAT629" s="178"/>
      <c r="EAU629" s="178"/>
      <c r="EAV629" s="178"/>
      <c r="EAW629" s="178"/>
      <c r="EAX629" s="178"/>
      <c r="EAY629" s="178"/>
      <c r="EAZ629" s="178"/>
      <c r="EBA629" s="178"/>
      <c r="EBB629" s="178"/>
      <c r="EBC629" s="178"/>
      <c r="EBD629" s="178"/>
      <c r="EBE629" s="178"/>
      <c r="EBF629" s="178"/>
      <c r="EBG629" s="178"/>
      <c r="EBH629" s="178"/>
      <c r="EBI629" s="178"/>
      <c r="EBJ629" s="178"/>
      <c r="EBK629" s="178"/>
      <c r="EBL629" s="178"/>
      <c r="EBM629" s="178"/>
      <c r="EBN629" s="178"/>
      <c r="EBO629" s="178"/>
      <c r="EBP629" s="178"/>
      <c r="EBQ629" s="178"/>
      <c r="EBR629" s="178"/>
      <c r="EBS629" s="178"/>
      <c r="EBT629" s="178"/>
      <c r="EBU629" s="178"/>
      <c r="EBV629" s="178"/>
      <c r="EBW629" s="178"/>
      <c r="EBX629" s="178"/>
      <c r="EBY629" s="178"/>
      <c r="EBZ629" s="178"/>
      <c r="ECA629" s="178"/>
      <c r="ECB629" s="178"/>
      <c r="ECC629" s="178"/>
      <c r="ECD629" s="178"/>
      <c r="ECE629" s="178"/>
      <c r="ECF629" s="178"/>
      <c r="ECG629" s="178"/>
      <c r="ECH629" s="178"/>
      <c r="ECI629" s="178"/>
      <c r="ECJ629" s="178"/>
      <c r="ECK629" s="178"/>
      <c r="ECL629" s="178"/>
      <c r="ECM629" s="178"/>
      <c r="ECN629" s="178"/>
      <c r="ECO629" s="178"/>
      <c r="ECP629" s="178"/>
      <c r="ECQ629" s="178"/>
      <c r="ECR629" s="178"/>
      <c r="ECS629" s="178"/>
      <c r="ECT629" s="178"/>
      <c r="ECU629" s="178"/>
      <c r="ECV629" s="178"/>
      <c r="ECW629" s="178"/>
      <c r="ECX629" s="178"/>
      <c r="ECY629" s="178"/>
      <c r="ECZ629" s="178"/>
      <c r="EDA629" s="178"/>
      <c r="EDB629" s="178"/>
      <c r="EDC629" s="178"/>
      <c r="EDD629" s="178"/>
      <c r="EDE629" s="178"/>
      <c r="EDF629" s="178"/>
      <c r="EDG629" s="178"/>
      <c r="EDH629" s="178"/>
      <c r="EDI629" s="178"/>
      <c r="EDJ629" s="178"/>
      <c r="EDK629" s="178"/>
      <c r="EDL629" s="178"/>
      <c r="EDM629" s="178"/>
      <c r="EDN629" s="178"/>
      <c r="EDO629" s="178"/>
      <c r="EDP629" s="178"/>
      <c r="EDQ629" s="178"/>
      <c r="EDR629" s="178"/>
      <c r="EDS629" s="178"/>
      <c r="EDT629" s="178"/>
      <c r="EDU629" s="178"/>
      <c r="EDV629" s="178"/>
      <c r="EDW629" s="178"/>
      <c r="EDX629" s="178"/>
      <c r="EDY629" s="178"/>
      <c r="EDZ629" s="178"/>
      <c r="EEA629" s="178"/>
      <c r="EEB629" s="178"/>
      <c r="EEC629" s="178"/>
      <c r="EED629" s="178"/>
      <c r="EEE629" s="178"/>
      <c r="EEF629" s="178"/>
      <c r="EEG629" s="178"/>
      <c r="EEH629" s="178"/>
      <c r="EEI629" s="178"/>
      <c r="EEJ629" s="178"/>
      <c r="EEK629" s="178"/>
      <c r="EEL629" s="178"/>
      <c r="EEM629" s="178"/>
      <c r="EEN629" s="178"/>
      <c r="EEO629" s="178"/>
      <c r="EEP629" s="178"/>
      <c r="EEQ629" s="178"/>
      <c r="EER629" s="178"/>
      <c r="EES629" s="178"/>
      <c r="EET629" s="178"/>
      <c r="EEU629" s="178"/>
      <c r="EEV629" s="178"/>
      <c r="EEW629" s="178"/>
      <c r="EEX629" s="178"/>
      <c r="EEY629" s="178"/>
      <c r="EEZ629" s="178"/>
      <c r="EFA629" s="178"/>
      <c r="EFB629" s="178"/>
      <c r="EFC629" s="178"/>
      <c r="EFD629" s="178"/>
      <c r="EFE629" s="178"/>
      <c r="EFF629" s="178"/>
      <c r="EFG629" s="178"/>
      <c r="EFH629" s="178"/>
      <c r="EFI629" s="178"/>
      <c r="EFJ629" s="178"/>
      <c r="EFK629" s="178"/>
      <c r="EFL629" s="178"/>
      <c r="EFM629" s="178"/>
      <c r="EFN629" s="178"/>
      <c r="EFO629" s="178"/>
      <c r="EFP629" s="178"/>
      <c r="EFQ629" s="178"/>
      <c r="EFR629" s="178"/>
      <c r="EFS629" s="178"/>
      <c r="EFT629" s="178"/>
      <c r="EFU629" s="178"/>
      <c r="EFV629" s="178"/>
      <c r="EFW629" s="178"/>
      <c r="EFX629" s="178"/>
      <c r="EFY629" s="178"/>
      <c r="EFZ629" s="178"/>
      <c r="EGA629" s="178"/>
      <c r="EGB629" s="178"/>
      <c r="EGC629" s="178"/>
      <c r="EGD629" s="178"/>
      <c r="EGE629" s="178"/>
      <c r="EGF629" s="178"/>
      <c r="EGG629" s="178"/>
      <c r="EGH629" s="178"/>
      <c r="EGI629" s="178"/>
      <c r="EGJ629" s="178"/>
      <c r="EGK629" s="178"/>
      <c r="EGL629" s="178"/>
      <c r="EGM629" s="178"/>
      <c r="EGN629" s="178"/>
      <c r="EGO629" s="178"/>
      <c r="EGP629" s="178"/>
      <c r="EGQ629" s="178"/>
      <c r="EGR629" s="178"/>
      <c r="EGS629" s="178"/>
      <c r="EGT629" s="178"/>
      <c r="EGU629" s="178"/>
      <c r="EGV629" s="178"/>
      <c r="EGW629" s="178"/>
      <c r="EGX629" s="178"/>
      <c r="EGY629" s="178"/>
      <c r="EGZ629" s="178"/>
      <c r="EHA629" s="178"/>
      <c r="EHB629" s="178"/>
      <c r="EHC629" s="178"/>
      <c r="EHD629" s="178"/>
      <c r="EHE629" s="178"/>
      <c r="EHF629" s="178"/>
      <c r="EHG629" s="178"/>
      <c r="EHH629" s="178"/>
      <c r="EHI629" s="178"/>
      <c r="EHJ629" s="178"/>
      <c r="EHK629" s="178"/>
      <c r="EHL629" s="178"/>
      <c r="EHM629" s="178"/>
      <c r="EHN629" s="178"/>
      <c r="EHO629" s="178"/>
      <c r="EHP629" s="178"/>
      <c r="EHQ629" s="178"/>
      <c r="EHR629" s="178"/>
      <c r="EHS629" s="178"/>
      <c r="EHT629" s="178"/>
      <c r="EHU629" s="178"/>
      <c r="EHV629" s="178"/>
      <c r="EHW629" s="178"/>
      <c r="EHX629" s="178"/>
      <c r="EHY629" s="178"/>
      <c r="EHZ629" s="178"/>
      <c r="EIA629" s="178"/>
      <c r="EIB629" s="178"/>
      <c r="EIC629" s="178"/>
      <c r="EID629" s="178"/>
      <c r="EIE629" s="178"/>
      <c r="EIF629" s="178"/>
      <c r="EIG629" s="178"/>
      <c r="EIH629" s="178"/>
      <c r="EII629" s="178"/>
      <c r="EIJ629" s="178"/>
      <c r="EIK629" s="178"/>
      <c r="EIL629" s="178"/>
      <c r="EIM629" s="178"/>
      <c r="EIN629" s="178"/>
      <c r="EIO629" s="178"/>
      <c r="EIP629" s="178"/>
      <c r="EIQ629" s="178"/>
      <c r="EIR629" s="178"/>
      <c r="EIS629" s="178"/>
      <c r="EIT629" s="178"/>
      <c r="EIU629" s="178"/>
      <c r="EIV629" s="178"/>
      <c r="EIW629" s="178"/>
      <c r="EIX629" s="178"/>
      <c r="EIY629" s="178"/>
      <c r="EIZ629" s="178"/>
      <c r="EJA629" s="178"/>
      <c r="EJB629" s="178"/>
      <c r="EJC629" s="178"/>
      <c r="EJD629" s="178"/>
      <c r="EJE629" s="178"/>
      <c r="EJF629" s="178"/>
      <c r="EJG629" s="178"/>
      <c r="EJH629" s="178"/>
      <c r="EJI629" s="178"/>
      <c r="EJJ629" s="178"/>
      <c r="EJK629" s="178"/>
      <c r="EJL629" s="178"/>
      <c r="EJM629" s="178"/>
      <c r="EJN629" s="178"/>
      <c r="EJO629" s="178"/>
      <c r="EJP629" s="178"/>
      <c r="EJQ629" s="178"/>
      <c r="EJR629" s="178"/>
      <c r="EJS629" s="178"/>
      <c r="EJT629" s="178"/>
      <c r="EJU629" s="178"/>
      <c r="EJV629" s="178"/>
      <c r="EJW629" s="178"/>
      <c r="EJX629" s="178"/>
      <c r="EJY629" s="178"/>
      <c r="EJZ629" s="178"/>
      <c r="EKA629" s="178"/>
      <c r="EKB629" s="178"/>
      <c r="EKC629" s="178"/>
      <c r="EKD629" s="178"/>
      <c r="EKE629" s="178"/>
      <c r="EKF629" s="178"/>
      <c r="EKG629" s="178"/>
      <c r="EKH629" s="178"/>
      <c r="EKI629" s="178"/>
      <c r="EKJ629" s="178"/>
      <c r="EKK629" s="178"/>
      <c r="EKL629" s="178"/>
      <c r="EKM629" s="178"/>
      <c r="EKN629" s="178"/>
      <c r="EKO629" s="178"/>
      <c r="EKP629" s="178"/>
      <c r="EKQ629" s="178"/>
      <c r="EKR629" s="178"/>
      <c r="EKS629" s="178"/>
      <c r="EKT629" s="178"/>
      <c r="EKU629" s="178"/>
      <c r="EKV629" s="178"/>
      <c r="EKW629" s="178"/>
      <c r="EKX629" s="178"/>
      <c r="EKY629" s="178"/>
      <c r="EKZ629" s="178"/>
      <c r="ELA629" s="178"/>
      <c r="ELB629" s="178"/>
      <c r="ELC629" s="178"/>
      <c r="ELD629" s="178"/>
      <c r="ELE629" s="178"/>
      <c r="ELF629" s="178"/>
      <c r="ELG629" s="178"/>
      <c r="ELH629" s="178"/>
      <c r="ELI629" s="178"/>
      <c r="ELJ629" s="178"/>
      <c r="ELK629" s="178"/>
      <c r="ELL629" s="178"/>
      <c r="ELM629" s="178"/>
      <c r="ELN629" s="178"/>
      <c r="ELO629" s="178"/>
      <c r="ELP629" s="178"/>
      <c r="ELQ629" s="178"/>
      <c r="ELR629" s="178"/>
      <c r="ELS629" s="178"/>
      <c r="ELT629" s="178"/>
      <c r="ELU629" s="178"/>
      <c r="ELV629" s="178"/>
      <c r="ELW629" s="178"/>
      <c r="ELX629" s="178"/>
      <c r="ELY629" s="178"/>
      <c r="ELZ629" s="178"/>
      <c r="EMA629" s="178"/>
      <c r="EMB629" s="178"/>
      <c r="EMC629" s="178"/>
      <c r="EMD629" s="178"/>
      <c r="EME629" s="178"/>
      <c r="EMF629" s="178"/>
      <c r="EMG629" s="178"/>
      <c r="EMH629" s="178"/>
      <c r="EMI629" s="178"/>
      <c r="EMJ629" s="178"/>
      <c r="EMK629" s="178"/>
      <c r="EML629" s="178"/>
      <c r="EMM629" s="178"/>
      <c r="EMN629" s="178"/>
      <c r="EMO629" s="178"/>
      <c r="EMP629" s="178"/>
      <c r="EMQ629" s="178"/>
      <c r="EMR629" s="178"/>
      <c r="EMS629" s="178"/>
      <c r="EMT629" s="178"/>
      <c r="EMU629" s="178"/>
      <c r="EMV629" s="178"/>
      <c r="EMW629" s="178"/>
      <c r="EMX629" s="178"/>
      <c r="EMY629" s="178"/>
      <c r="EMZ629" s="178"/>
      <c r="ENA629" s="178"/>
      <c r="ENB629" s="178"/>
      <c r="ENC629" s="178"/>
      <c r="END629" s="178"/>
      <c r="ENE629" s="178"/>
      <c r="ENF629" s="178"/>
      <c r="ENG629" s="178"/>
      <c r="ENH629" s="178"/>
      <c r="ENI629" s="178"/>
      <c r="ENJ629" s="178"/>
      <c r="ENK629" s="178"/>
      <c r="ENL629" s="178"/>
      <c r="ENM629" s="178"/>
      <c r="ENN629" s="178"/>
      <c r="ENO629" s="178"/>
      <c r="ENP629" s="178"/>
      <c r="ENQ629" s="178"/>
      <c r="ENR629" s="178"/>
      <c r="ENS629" s="178"/>
      <c r="ENT629" s="178"/>
      <c r="ENU629" s="178"/>
      <c r="ENV629" s="178"/>
      <c r="ENW629" s="178"/>
      <c r="ENX629" s="178"/>
      <c r="ENY629" s="178"/>
      <c r="ENZ629" s="178"/>
      <c r="EOA629" s="178"/>
      <c r="EOB629" s="178"/>
      <c r="EOC629" s="178"/>
      <c r="EOD629" s="178"/>
      <c r="EOE629" s="178"/>
      <c r="EOF629" s="178"/>
      <c r="EOG629" s="178"/>
      <c r="EOH629" s="178"/>
      <c r="EOI629" s="178"/>
      <c r="EOJ629" s="178"/>
      <c r="EOK629" s="178"/>
      <c r="EOL629" s="178"/>
      <c r="EOM629" s="178"/>
      <c r="EON629" s="178"/>
      <c r="EOO629" s="178"/>
      <c r="EOP629" s="178"/>
      <c r="EOQ629" s="178"/>
      <c r="EOR629" s="178"/>
      <c r="EOS629" s="178"/>
      <c r="EOT629" s="178"/>
      <c r="EOU629" s="178"/>
      <c r="EOV629" s="178"/>
      <c r="EOW629" s="178"/>
      <c r="EOX629" s="178"/>
      <c r="EOY629" s="178"/>
      <c r="EOZ629" s="178"/>
      <c r="EPA629" s="178"/>
      <c r="EPB629" s="178"/>
      <c r="EPC629" s="178"/>
      <c r="EPD629" s="178"/>
      <c r="EPE629" s="178"/>
      <c r="EPF629" s="178"/>
      <c r="EPG629" s="178"/>
      <c r="EPH629" s="178"/>
      <c r="EPI629" s="178"/>
      <c r="EPJ629" s="178"/>
      <c r="EPK629" s="178"/>
      <c r="EPL629" s="178"/>
      <c r="EPM629" s="178"/>
      <c r="EPN629" s="178"/>
      <c r="EPO629" s="178"/>
      <c r="EPP629" s="178"/>
      <c r="EPQ629" s="178"/>
      <c r="EPR629" s="178"/>
      <c r="EPS629" s="178"/>
      <c r="EPT629" s="178"/>
      <c r="EPU629" s="178"/>
      <c r="EPV629" s="178"/>
      <c r="EPW629" s="178"/>
      <c r="EPX629" s="178"/>
      <c r="EPY629" s="178"/>
      <c r="EPZ629" s="178"/>
      <c r="EQA629" s="178"/>
      <c r="EQB629" s="178"/>
      <c r="EQC629" s="178"/>
      <c r="EQD629" s="178"/>
      <c r="EQE629" s="178"/>
      <c r="EQF629" s="178"/>
      <c r="EQG629" s="178"/>
      <c r="EQH629" s="178"/>
      <c r="EQI629" s="178"/>
      <c r="EQJ629" s="178"/>
      <c r="EQK629" s="178"/>
      <c r="EQL629" s="178"/>
      <c r="EQM629" s="178"/>
      <c r="EQN629" s="178"/>
      <c r="EQO629" s="178"/>
      <c r="EQP629" s="178"/>
      <c r="EQQ629" s="178"/>
      <c r="EQR629" s="178"/>
      <c r="EQS629" s="178"/>
      <c r="EQT629" s="178"/>
      <c r="EQU629" s="178"/>
      <c r="EQV629" s="178"/>
      <c r="EQW629" s="178"/>
      <c r="EQX629" s="178"/>
      <c r="EQY629" s="178"/>
      <c r="EQZ629" s="178"/>
      <c r="ERA629" s="178"/>
      <c r="ERB629" s="178"/>
      <c r="ERC629" s="178"/>
      <c r="ERD629" s="178"/>
      <c r="ERE629" s="178"/>
      <c r="ERF629" s="178"/>
      <c r="ERG629" s="178"/>
      <c r="ERH629" s="178"/>
      <c r="ERI629" s="178"/>
      <c r="ERJ629" s="178"/>
      <c r="ERK629" s="178"/>
      <c r="ERL629" s="178"/>
      <c r="ERM629" s="178"/>
      <c r="ERN629" s="178"/>
      <c r="ERO629" s="178"/>
      <c r="ERP629" s="178"/>
      <c r="ERQ629" s="178"/>
      <c r="ERR629" s="178"/>
      <c r="ERS629" s="178"/>
      <c r="ERT629" s="178"/>
      <c r="ERU629" s="178"/>
      <c r="ERV629" s="178"/>
      <c r="ERW629" s="178"/>
      <c r="ERX629" s="178"/>
      <c r="ERY629" s="178"/>
      <c r="ERZ629" s="178"/>
      <c r="ESA629" s="178"/>
      <c r="ESB629" s="178"/>
      <c r="ESC629" s="178"/>
      <c r="ESD629" s="178"/>
      <c r="ESE629" s="178"/>
      <c r="ESF629" s="178"/>
      <c r="ESG629" s="178"/>
      <c r="ESH629" s="178"/>
      <c r="ESI629" s="178"/>
      <c r="ESJ629" s="178"/>
      <c r="ESK629" s="178"/>
      <c r="ESL629" s="178"/>
      <c r="ESM629" s="178"/>
      <c r="ESN629" s="178"/>
      <c r="ESO629" s="178"/>
      <c r="ESP629" s="178"/>
      <c r="ESQ629" s="178"/>
      <c r="ESR629" s="178"/>
      <c r="ESS629" s="178"/>
      <c r="EST629" s="178"/>
      <c r="ESU629" s="178"/>
      <c r="ESV629" s="178"/>
      <c r="ESW629" s="178"/>
      <c r="ESX629" s="178"/>
      <c r="ESY629" s="178"/>
      <c r="ESZ629" s="178"/>
      <c r="ETA629" s="178"/>
      <c r="ETB629" s="178"/>
      <c r="ETC629" s="178"/>
      <c r="ETD629" s="178"/>
      <c r="ETE629" s="178"/>
      <c r="ETF629" s="178"/>
      <c r="ETG629" s="178"/>
      <c r="ETH629" s="178"/>
      <c r="ETI629" s="178"/>
      <c r="ETJ629" s="178"/>
      <c r="ETK629" s="178"/>
      <c r="ETL629" s="178"/>
      <c r="ETM629" s="178"/>
      <c r="ETN629" s="178"/>
      <c r="ETO629" s="178"/>
      <c r="ETP629" s="178"/>
      <c r="ETQ629" s="178"/>
      <c r="ETR629" s="178"/>
      <c r="ETS629" s="178"/>
      <c r="ETT629" s="178"/>
      <c r="ETU629" s="178"/>
      <c r="ETV629" s="178"/>
      <c r="ETW629" s="178"/>
      <c r="ETX629" s="178"/>
      <c r="ETY629" s="178"/>
      <c r="ETZ629" s="178"/>
      <c r="EUA629" s="178"/>
      <c r="EUB629" s="178"/>
      <c r="EUC629" s="178"/>
      <c r="EUD629" s="178"/>
      <c r="EUE629" s="178"/>
      <c r="EUF629" s="178"/>
      <c r="EUG629" s="178"/>
      <c r="EUH629" s="178"/>
      <c r="EUI629" s="178"/>
      <c r="EUJ629" s="178"/>
      <c r="EUK629" s="178"/>
      <c r="EUL629" s="178"/>
      <c r="EUM629" s="178"/>
      <c r="EUN629" s="178"/>
      <c r="EUO629" s="178"/>
      <c r="EUP629" s="178"/>
      <c r="EUQ629" s="178"/>
      <c r="EUR629" s="178"/>
      <c r="EUS629" s="178"/>
      <c r="EUT629" s="178"/>
      <c r="EUU629" s="178"/>
      <c r="EUV629" s="178"/>
      <c r="EUW629" s="178"/>
      <c r="EUX629" s="178"/>
      <c r="EUY629" s="178"/>
      <c r="EUZ629" s="178"/>
      <c r="EVA629" s="178"/>
      <c r="EVB629" s="178"/>
      <c r="EVC629" s="178"/>
      <c r="EVD629" s="178"/>
      <c r="EVE629" s="178"/>
      <c r="EVF629" s="178"/>
      <c r="EVG629" s="178"/>
      <c r="EVH629" s="178"/>
      <c r="EVI629" s="178"/>
      <c r="EVJ629" s="178"/>
      <c r="EVK629" s="178"/>
      <c r="EVL629" s="178"/>
      <c r="EVM629" s="178"/>
      <c r="EVN629" s="178"/>
      <c r="EVO629" s="178"/>
      <c r="EVP629" s="178"/>
      <c r="EVQ629" s="178"/>
      <c r="EVR629" s="178"/>
      <c r="EVS629" s="178"/>
      <c r="EVT629" s="178"/>
      <c r="EVU629" s="178"/>
      <c r="EVV629" s="178"/>
      <c r="EVW629" s="178"/>
      <c r="EVX629" s="178"/>
      <c r="EVY629" s="178"/>
      <c r="EVZ629" s="178"/>
      <c r="EWA629" s="178"/>
      <c r="EWB629" s="178"/>
      <c r="EWC629" s="178"/>
      <c r="EWD629" s="178"/>
      <c r="EWE629" s="178"/>
      <c r="EWF629" s="178"/>
      <c r="EWG629" s="178"/>
      <c r="EWH629" s="178"/>
      <c r="EWI629" s="178"/>
      <c r="EWJ629" s="178"/>
      <c r="EWK629" s="178"/>
      <c r="EWL629" s="178"/>
      <c r="EWM629" s="178"/>
      <c r="EWN629" s="178"/>
      <c r="EWO629" s="178"/>
      <c r="EWP629" s="178"/>
      <c r="EWQ629" s="178"/>
      <c r="EWR629" s="178"/>
      <c r="EWS629" s="178"/>
      <c r="EWT629" s="178"/>
      <c r="EWU629" s="178"/>
      <c r="EWV629" s="178"/>
      <c r="EWW629" s="178"/>
      <c r="EWX629" s="178"/>
      <c r="EWY629" s="178"/>
      <c r="EWZ629" s="178"/>
      <c r="EXA629" s="178"/>
      <c r="EXB629" s="178"/>
      <c r="EXC629" s="178"/>
      <c r="EXD629" s="178"/>
      <c r="EXE629" s="178"/>
      <c r="EXF629" s="178"/>
      <c r="EXG629" s="178"/>
      <c r="EXH629" s="178"/>
      <c r="EXI629" s="178"/>
      <c r="EXJ629" s="178"/>
      <c r="EXK629" s="178"/>
      <c r="EXL629" s="178"/>
      <c r="EXM629" s="178"/>
      <c r="EXN629" s="178"/>
      <c r="EXO629" s="178"/>
      <c r="EXP629" s="178"/>
      <c r="EXQ629" s="178"/>
      <c r="EXR629" s="178"/>
      <c r="EXS629" s="178"/>
      <c r="EXT629" s="178"/>
      <c r="EXU629" s="178"/>
      <c r="EXV629" s="178"/>
      <c r="EXW629" s="178"/>
      <c r="EXX629" s="178"/>
      <c r="EXY629" s="178"/>
      <c r="EXZ629" s="178"/>
      <c r="EYA629" s="178"/>
      <c r="EYB629" s="178"/>
      <c r="EYC629" s="178"/>
      <c r="EYD629" s="178"/>
      <c r="EYE629" s="178"/>
      <c r="EYF629" s="178"/>
      <c r="EYG629" s="178"/>
      <c r="EYH629" s="178"/>
      <c r="EYI629" s="178"/>
      <c r="EYJ629" s="178"/>
      <c r="EYK629" s="178"/>
      <c r="EYL629" s="178"/>
      <c r="EYM629" s="178"/>
      <c r="EYN629" s="178"/>
      <c r="EYO629" s="178"/>
      <c r="EYP629" s="178"/>
      <c r="EYQ629" s="178"/>
      <c r="EYR629" s="178"/>
      <c r="EYS629" s="178"/>
      <c r="EYT629" s="178"/>
      <c r="EYU629" s="178"/>
      <c r="EYV629" s="178"/>
      <c r="EYW629" s="178"/>
      <c r="EYX629" s="178"/>
      <c r="EYY629" s="178"/>
      <c r="EYZ629" s="178"/>
      <c r="EZA629" s="178"/>
      <c r="EZB629" s="178"/>
      <c r="EZC629" s="178"/>
      <c r="EZD629" s="178"/>
      <c r="EZE629" s="178"/>
      <c r="EZF629" s="178"/>
      <c r="EZG629" s="178"/>
      <c r="EZH629" s="178"/>
      <c r="EZI629" s="178"/>
      <c r="EZJ629" s="178"/>
      <c r="EZK629" s="178"/>
      <c r="EZL629" s="178"/>
      <c r="EZM629" s="178"/>
      <c r="EZN629" s="178"/>
      <c r="EZO629" s="178"/>
      <c r="EZP629" s="178"/>
      <c r="EZQ629" s="178"/>
      <c r="EZR629" s="178"/>
      <c r="EZS629" s="178"/>
      <c r="EZT629" s="178"/>
      <c r="EZU629" s="178"/>
      <c r="EZV629" s="178"/>
      <c r="EZW629" s="178"/>
      <c r="EZX629" s="178"/>
      <c r="EZY629" s="178"/>
      <c r="EZZ629" s="178"/>
      <c r="FAA629" s="178"/>
      <c r="FAB629" s="178"/>
      <c r="FAC629" s="178"/>
      <c r="FAD629" s="178"/>
      <c r="FAE629" s="178"/>
      <c r="FAF629" s="178"/>
      <c r="FAG629" s="178"/>
      <c r="FAH629" s="178"/>
      <c r="FAI629" s="178"/>
      <c r="FAJ629" s="178"/>
      <c r="FAK629" s="178"/>
      <c r="FAL629" s="178"/>
      <c r="FAM629" s="178"/>
      <c r="FAN629" s="178"/>
      <c r="FAO629" s="178"/>
      <c r="FAP629" s="178"/>
      <c r="FAQ629" s="178"/>
      <c r="FAR629" s="178"/>
      <c r="FAS629" s="178"/>
      <c r="FAT629" s="178"/>
      <c r="FAU629" s="178"/>
      <c r="FAV629" s="178"/>
      <c r="FAW629" s="178"/>
      <c r="FAX629" s="178"/>
      <c r="FAY629" s="178"/>
      <c r="FAZ629" s="178"/>
      <c r="FBA629" s="178"/>
      <c r="FBB629" s="178"/>
      <c r="FBC629" s="178"/>
      <c r="FBD629" s="178"/>
      <c r="FBE629" s="178"/>
      <c r="FBF629" s="178"/>
      <c r="FBG629" s="178"/>
      <c r="FBH629" s="178"/>
      <c r="FBI629" s="178"/>
      <c r="FBJ629" s="178"/>
      <c r="FBK629" s="178"/>
      <c r="FBL629" s="178"/>
      <c r="FBM629" s="178"/>
      <c r="FBN629" s="178"/>
      <c r="FBO629" s="178"/>
      <c r="FBP629" s="178"/>
      <c r="FBQ629" s="178"/>
      <c r="FBR629" s="178"/>
      <c r="FBS629" s="178"/>
      <c r="FBT629" s="178"/>
      <c r="FBU629" s="178"/>
      <c r="FBV629" s="178"/>
      <c r="FBW629" s="178"/>
      <c r="FBX629" s="178"/>
      <c r="FBY629" s="178"/>
      <c r="FBZ629" s="178"/>
      <c r="FCA629" s="178"/>
      <c r="FCB629" s="178"/>
      <c r="FCC629" s="178"/>
      <c r="FCD629" s="178"/>
      <c r="FCE629" s="178"/>
      <c r="FCF629" s="178"/>
      <c r="FCG629" s="178"/>
      <c r="FCH629" s="178"/>
      <c r="FCI629" s="178"/>
      <c r="FCJ629" s="178"/>
      <c r="FCK629" s="178"/>
      <c r="FCL629" s="178"/>
      <c r="FCM629" s="178"/>
      <c r="FCN629" s="178"/>
      <c r="FCO629" s="178"/>
      <c r="FCP629" s="178"/>
      <c r="FCQ629" s="178"/>
      <c r="FCR629" s="178"/>
      <c r="FCS629" s="178"/>
      <c r="FCT629" s="178"/>
      <c r="FCU629" s="178"/>
      <c r="FCV629" s="178"/>
      <c r="FCW629" s="178"/>
      <c r="FCX629" s="178"/>
      <c r="FCY629" s="178"/>
      <c r="FCZ629" s="178"/>
      <c r="FDA629" s="178"/>
      <c r="FDB629" s="178"/>
      <c r="FDC629" s="178"/>
      <c r="FDD629" s="178"/>
      <c r="FDE629" s="178"/>
      <c r="FDF629" s="178"/>
      <c r="FDG629" s="178"/>
      <c r="FDH629" s="178"/>
      <c r="FDI629" s="178"/>
      <c r="FDJ629" s="178"/>
      <c r="FDK629" s="178"/>
      <c r="FDL629" s="178"/>
      <c r="FDM629" s="178"/>
      <c r="FDN629" s="178"/>
      <c r="FDO629" s="178"/>
      <c r="FDP629" s="178"/>
      <c r="FDQ629" s="178"/>
      <c r="FDR629" s="178"/>
      <c r="FDS629" s="178"/>
      <c r="FDT629" s="178"/>
      <c r="FDU629" s="178"/>
      <c r="FDV629" s="178"/>
      <c r="FDW629" s="178"/>
      <c r="FDX629" s="178"/>
      <c r="FDY629" s="178"/>
      <c r="FDZ629" s="178"/>
      <c r="FEA629" s="178"/>
      <c r="FEB629" s="178"/>
      <c r="FEC629" s="178"/>
      <c r="FED629" s="178"/>
      <c r="FEE629" s="178"/>
      <c r="FEF629" s="178"/>
      <c r="FEG629" s="178"/>
      <c r="FEH629" s="178"/>
      <c r="FEI629" s="178"/>
      <c r="FEJ629" s="178"/>
      <c r="FEK629" s="178"/>
      <c r="FEL629" s="178"/>
      <c r="FEM629" s="178"/>
      <c r="FEN629" s="178"/>
      <c r="FEO629" s="178"/>
      <c r="FEP629" s="178"/>
      <c r="FEQ629" s="178"/>
      <c r="FER629" s="178"/>
      <c r="FES629" s="178"/>
      <c r="FET629" s="178"/>
      <c r="FEU629" s="178"/>
      <c r="FEV629" s="178"/>
      <c r="FEW629" s="178"/>
      <c r="FEX629" s="178"/>
      <c r="FEY629" s="178"/>
      <c r="FEZ629" s="178"/>
      <c r="FFA629" s="178"/>
      <c r="FFB629" s="178"/>
      <c r="FFC629" s="178"/>
      <c r="FFD629" s="178"/>
      <c r="FFE629" s="178"/>
      <c r="FFF629" s="178"/>
      <c r="FFG629" s="178"/>
      <c r="FFH629" s="178"/>
      <c r="FFI629" s="178"/>
      <c r="FFJ629" s="178"/>
      <c r="FFK629" s="178"/>
      <c r="FFL629" s="178"/>
      <c r="FFM629" s="178"/>
      <c r="FFN629" s="178"/>
      <c r="FFO629" s="178"/>
      <c r="FFP629" s="178"/>
      <c r="FFQ629" s="178"/>
      <c r="FFR629" s="178"/>
      <c r="FFS629" s="178"/>
      <c r="FFT629" s="178"/>
      <c r="FFU629" s="178"/>
      <c r="FFV629" s="178"/>
      <c r="FFW629" s="178"/>
      <c r="FFX629" s="178"/>
      <c r="FFY629" s="178"/>
      <c r="FFZ629" s="178"/>
      <c r="FGA629" s="178"/>
      <c r="FGB629" s="178"/>
      <c r="FGC629" s="178"/>
      <c r="FGD629" s="178"/>
      <c r="FGE629" s="178"/>
      <c r="FGF629" s="178"/>
      <c r="FGG629" s="178"/>
      <c r="FGH629" s="178"/>
      <c r="FGI629" s="178"/>
      <c r="FGJ629" s="178"/>
      <c r="FGK629" s="178"/>
      <c r="FGL629" s="178"/>
      <c r="FGM629" s="178"/>
      <c r="FGN629" s="178"/>
      <c r="FGO629" s="178"/>
      <c r="FGP629" s="178"/>
      <c r="FGQ629" s="178"/>
      <c r="FGR629" s="178"/>
      <c r="FGS629" s="178"/>
      <c r="FGT629" s="178"/>
      <c r="FGU629" s="178"/>
      <c r="FGV629" s="178"/>
      <c r="FGW629" s="178"/>
      <c r="FGX629" s="178"/>
      <c r="FGY629" s="178"/>
      <c r="FGZ629" s="178"/>
      <c r="FHA629" s="178"/>
      <c r="FHB629" s="178"/>
      <c r="FHC629" s="178"/>
      <c r="FHD629" s="178"/>
      <c r="FHE629" s="178"/>
      <c r="FHF629" s="178"/>
      <c r="FHG629" s="178"/>
      <c r="FHH629" s="178"/>
      <c r="FHI629" s="178"/>
      <c r="FHJ629" s="178"/>
      <c r="FHK629" s="178"/>
      <c r="FHL629" s="178"/>
      <c r="FHM629" s="178"/>
      <c r="FHN629" s="178"/>
      <c r="FHO629" s="178"/>
      <c r="FHP629" s="178"/>
      <c r="FHQ629" s="178"/>
      <c r="FHR629" s="178"/>
      <c r="FHS629" s="178"/>
      <c r="FHT629" s="178"/>
      <c r="FHU629" s="178"/>
      <c r="FHV629" s="178"/>
      <c r="FHW629" s="178"/>
      <c r="FHX629" s="178"/>
      <c r="FHY629" s="178"/>
      <c r="FHZ629" s="178"/>
      <c r="FIA629" s="178"/>
      <c r="FIB629" s="178"/>
      <c r="FIC629" s="178"/>
      <c r="FID629" s="178"/>
      <c r="FIE629" s="178"/>
      <c r="FIF629" s="178"/>
      <c r="FIG629" s="178"/>
      <c r="FIH629" s="178"/>
      <c r="FII629" s="178"/>
      <c r="FIJ629" s="178"/>
      <c r="FIK629" s="178"/>
      <c r="FIL629" s="178"/>
      <c r="FIM629" s="178"/>
      <c r="FIN629" s="178"/>
      <c r="FIO629" s="178"/>
      <c r="FIP629" s="178"/>
      <c r="FIQ629" s="178"/>
      <c r="FIR629" s="178"/>
      <c r="FIS629" s="178"/>
      <c r="FIT629" s="178"/>
      <c r="FIU629" s="178"/>
      <c r="FIV629" s="178"/>
      <c r="FIW629" s="178"/>
      <c r="FIX629" s="178"/>
      <c r="FIY629" s="178"/>
      <c r="FIZ629" s="178"/>
      <c r="FJA629" s="178"/>
      <c r="FJB629" s="178"/>
      <c r="FJC629" s="178"/>
      <c r="FJD629" s="178"/>
      <c r="FJE629" s="178"/>
      <c r="FJF629" s="178"/>
      <c r="FJG629" s="178"/>
      <c r="FJH629" s="178"/>
      <c r="FJI629" s="178"/>
      <c r="FJJ629" s="178"/>
      <c r="FJK629" s="178"/>
      <c r="FJL629" s="178"/>
      <c r="FJM629" s="178"/>
      <c r="FJN629" s="178"/>
      <c r="FJO629" s="178"/>
      <c r="FJP629" s="178"/>
      <c r="FJQ629" s="178"/>
      <c r="FJR629" s="178"/>
      <c r="FJS629" s="178"/>
      <c r="FJT629" s="178"/>
      <c r="FJU629" s="178"/>
      <c r="FJV629" s="178"/>
      <c r="FJW629" s="178"/>
      <c r="FJX629" s="178"/>
      <c r="FJY629" s="178"/>
      <c r="FJZ629" s="178"/>
      <c r="FKA629" s="178"/>
      <c r="FKB629" s="178"/>
      <c r="FKC629" s="178"/>
      <c r="FKD629" s="178"/>
      <c r="FKE629" s="178"/>
      <c r="FKF629" s="178"/>
      <c r="FKG629" s="178"/>
      <c r="FKH629" s="178"/>
      <c r="FKI629" s="178"/>
      <c r="FKJ629" s="178"/>
      <c r="FKK629" s="178"/>
      <c r="FKL629" s="178"/>
      <c r="FKM629" s="178"/>
      <c r="FKN629" s="178"/>
      <c r="FKO629" s="178"/>
      <c r="FKP629" s="178"/>
      <c r="FKQ629" s="178"/>
      <c r="FKR629" s="178"/>
      <c r="FKS629" s="178"/>
      <c r="FKT629" s="178"/>
      <c r="FKU629" s="178"/>
      <c r="FKV629" s="178"/>
      <c r="FKW629" s="178"/>
      <c r="FKX629" s="178"/>
      <c r="FKY629" s="178"/>
      <c r="FKZ629" s="178"/>
      <c r="FLA629" s="178"/>
      <c r="FLB629" s="178"/>
      <c r="FLC629" s="178"/>
      <c r="FLD629" s="178"/>
      <c r="FLE629" s="178"/>
      <c r="FLF629" s="178"/>
      <c r="FLG629" s="178"/>
      <c r="FLH629" s="178"/>
      <c r="FLI629" s="178"/>
      <c r="FLJ629" s="178"/>
      <c r="FLK629" s="178"/>
      <c r="FLL629" s="178"/>
      <c r="FLM629" s="178"/>
      <c r="FLN629" s="178"/>
      <c r="FLO629" s="178"/>
      <c r="FLP629" s="178"/>
      <c r="FLQ629" s="178"/>
      <c r="FLR629" s="178"/>
      <c r="FLS629" s="178"/>
      <c r="FLT629" s="178"/>
      <c r="FLU629" s="178"/>
      <c r="FLV629" s="178"/>
      <c r="FLW629" s="178"/>
      <c r="FLX629" s="178"/>
      <c r="FLY629" s="178"/>
      <c r="FLZ629" s="178"/>
      <c r="FMA629" s="178"/>
      <c r="FMB629" s="178"/>
      <c r="FMC629" s="178"/>
      <c r="FMD629" s="178"/>
      <c r="FME629" s="178"/>
      <c r="FMF629" s="178"/>
      <c r="FMG629" s="178"/>
      <c r="FMH629" s="178"/>
      <c r="FMI629" s="178"/>
      <c r="FMJ629" s="178"/>
      <c r="FMK629" s="178"/>
      <c r="FML629" s="178"/>
      <c r="FMM629" s="178"/>
      <c r="FMN629" s="178"/>
      <c r="FMO629" s="178"/>
      <c r="FMP629" s="178"/>
      <c r="FMQ629" s="178"/>
      <c r="FMR629" s="178"/>
      <c r="FMS629" s="178"/>
      <c r="FMT629" s="178"/>
      <c r="FMU629" s="178"/>
      <c r="FMV629" s="178"/>
      <c r="FMW629" s="178"/>
      <c r="FMX629" s="178"/>
      <c r="FMY629" s="178"/>
      <c r="FMZ629" s="178"/>
      <c r="FNA629" s="178"/>
      <c r="FNB629" s="178"/>
      <c r="FNC629" s="178"/>
      <c r="FND629" s="178"/>
      <c r="FNE629" s="178"/>
      <c r="FNF629" s="178"/>
      <c r="FNG629" s="178"/>
      <c r="FNH629" s="178"/>
      <c r="FNI629" s="178"/>
      <c r="FNJ629" s="178"/>
      <c r="FNK629" s="178"/>
      <c r="FNL629" s="178"/>
      <c r="FNM629" s="178"/>
      <c r="FNN629" s="178"/>
      <c r="FNO629" s="178"/>
      <c r="FNP629" s="178"/>
      <c r="FNQ629" s="178"/>
      <c r="FNR629" s="178"/>
      <c r="FNS629" s="178"/>
      <c r="FNT629" s="178"/>
      <c r="FNU629" s="178"/>
      <c r="FNV629" s="178"/>
      <c r="FNW629" s="178"/>
      <c r="FNX629" s="178"/>
      <c r="FNY629" s="178"/>
      <c r="FNZ629" s="178"/>
      <c r="FOA629" s="178"/>
      <c r="FOB629" s="178"/>
      <c r="FOC629" s="178"/>
      <c r="FOD629" s="178"/>
      <c r="FOE629" s="178"/>
      <c r="FOF629" s="178"/>
      <c r="FOG629" s="178"/>
      <c r="FOH629" s="178"/>
      <c r="FOI629" s="178"/>
      <c r="FOJ629" s="178"/>
      <c r="FOK629" s="178"/>
      <c r="FOL629" s="178"/>
      <c r="FOM629" s="178"/>
      <c r="FON629" s="178"/>
      <c r="FOO629" s="178"/>
      <c r="FOP629" s="178"/>
      <c r="FOQ629" s="178"/>
      <c r="FOR629" s="178"/>
      <c r="FOS629" s="178"/>
      <c r="FOT629" s="178"/>
      <c r="FOU629" s="178"/>
      <c r="FOV629" s="178"/>
      <c r="FOW629" s="178"/>
      <c r="FOX629" s="178"/>
      <c r="FOY629" s="178"/>
      <c r="FOZ629" s="178"/>
      <c r="FPA629" s="178"/>
      <c r="FPB629" s="178"/>
      <c r="FPC629" s="178"/>
      <c r="FPD629" s="178"/>
      <c r="FPE629" s="178"/>
      <c r="FPF629" s="178"/>
      <c r="FPG629" s="178"/>
      <c r="FPH629" s="178"/>
      <c r="FPI629" s="178"/>
      <c r="FPJ629" s="178"/>
      <c r="FPK629" s="178"/>
      <c r="FPL629" s="178"/>
      <c r="FPM629" s="178"/>
      <c r="FPN629" s="178"/>
      <c r="FPO629" s="178"/>
      <c r="FPP629" s="178"/>
      <c r="FPQ629" s="178"/>
      <c r="FPR629" s="178"/>
      <c r="FPS629" s="178"/>
      <c r="FPT629" s="178"/>
      <c r="FPU629" s="178"/>
      <c r="FPV629" s="178"/>
      <c r="FPW629" s="178"/>
      <c r="FPX629" s="178"/>
      <c r="FPY629" s="178"/>
      <c r="FPZ629" s="178"/>
      <c r="FQA629" s="178"/>
      <c r="FQB629" s="178"/>
      <c r="FQC629" s="178"/>
      <c r="FQD629" s="178"/>
      <c r="FQE629" s="178"/>
      <c r="FQF629" s="178"/>
      <c r="FQG629" s="178"/>
      <c r="FQH629" s="178"/>
      <c r="FQI629" s="178"/>
      <c r="FQJ629" s="178"/>
      <c r="FQK629" s="178"/>
      <c r="FQL629" s="178"/>
      <c r="FQM629" s="178"/>
      <c r="FQN629" s="178"/>
      <c r="FQO629" s="178"/>
      <c r="FQP629" s="178"/>
      <c r="FQQ629" s="178"/>
      <c r="FQR629" s="178"/>
      <c r="FQS629" s="178"/>
      <c r="FQT629" s="178"/>
      <c r="FQU629" s="178"/>
      <c r="FQV629" s="178"/>
      <c r="FQW629" s="178"/>
      <c r="FQX629" s="178"/>
      <c r="FQY629" s="178"/>
      <c r="FQZ629" s="178"/>
      <c r="FRA629" s="178"/>
      <c r="FRB629" s="178"/>
      <c r="FRC629" s="178"/>
      <c r="FRD629" s="178"/>
      <c r="FRE629" s="178"/>
      <c r="FRF629" s="178"/>
      <c r="FRG629" s="178"/>
      <c r="FRH629" s="178"/>
      <c r="FRI629" s="178"/>
      <c r="FRJ629" s="178"/>
      <c r="FRK629" s="178"/>
      <c r="FRL629" s="178"/>
      <c r="FRM629" s="178"/>
      <c r="FRN629" s="178"/>
      <c r="FRO629" s="178"/>
      <c r="FRP629" s="178"/>
      <c r="FRQ629" s="178"/>
      <c r="FRR629" s="178"/>
      <c r="FRS629" s="178"/>
      <c r="FRT629" s="178"/>
      <c r="FRU629" s="178"/>
      <c r="FRV629" s="178"/>
      <c r="FRW629" s="178"/>
      <c r="FRX629" s="178"/>
      <c r="FRY629" s="178"/>
      <c r="FRZ629" s="178"/>
      <c r="FSA629" s="178"/>
      <c r="FSB629" s="178"/>
      <c r="FSC629" s="178"/>
      <c r="FSD629" s="178"/>
      <c r="FSE629" s="178"/>
      <c r="FSF629" s="178"/>
      <c r="FSG629" s="178"/>
      <c r="FSH629" s="178"/>
      <c r="FSI629" s="178"/>
      <c r="FSJ629" s="178"/>
      <c r="FSK629" s="178"/>
      <c r="FSL629" s="178"/>
      <c r="FSM629" s="178"/>
      <c r="FSN629" s="178"/>
      <c r="FSO629" s="178"/>
      <c r="FSP629" s="178"/>
      <c r="FSQ629" s="178"/>
      <c r="FSR629" s="178"/>
      <c r="FSS629" s="178"/>
      <c r="FST629" s="178"/>
      <c r="FSU629" s="178"/>
      <c r="FSV629" s="178"/>
      <c r="FSW629" s="178"/>
      <c r="FSX629" s="178"/>
      <c r="FSY629" s="178"/>
      <c r="FSZ629" s="178"/>
      <c r="FTA629" s="178"/>
      <c r="FTB629" s="178"/>
      <c r="FTC629" s="178"/>
      <c r="FTD629" s="178"/>
      <c r="FTE629" s="178"/>
      <c r="FTF629" s="178"/>
      <c r="FTG629" s="178"/>
      <c r="FTH629" s="178"/>
      <c r="FTI629" s="178"/>
      <c r="FTJ629" s="178"/>
      <c r="FTK629" s="178"/>
      <c r="FTL629" s="178"/>
      <c r="FTM629" s="178"/>
      <c r="FTN629" s="178"/>
      <c r="FTO629" s="178"/>
      <c r="FTP629" s="178"/>
      <c r="FTQ629" s="178"/>
      <c r="FTR629" s="178"/>
      <c r="FTS629" s="178"/>
      <c r="FTT629" s="178"/>
      <c r="FTU629" s="178"/>
      <c r="FTV629" s="178"/>
      <c r="FTW629" s="178"/>
      <c r="FTX629" s="178"/>
      <c r="FTY629" s="178"/>
      <c r="FTZ629" s="178"/>
      <c r="FUA629" s="178"/>
      <c r="FUB629" s="178"/>
      <c r="FUC629" s="178"/>
      <c r="FUD629" s="178"/>
      <c r="FUE629" s="178"/>
      <c r="FUF629" s="178"/>
      <c r="FUG629" s="178"/>
      <c r="FUH629" s="178"/>
      <c r="FUI629" s="178"/>
      <c r="FUJ629" s="178"/>
      <c r="FUK629" s="178"/>
      <c r="FUL629" s="178"/>
      <c r="FUM629" s="178"/>
      <c r="FUN629" s="178"/>
      <c r="FUO629" s="178"/>
      <c r="FUP629" s="178"/>
      <c r="FUQ629" s="178"/>
      <c r="FUR629" s="178"/>
      <c r="FUS629" s="178"/>
      <c r="FUT629" s="178"/>
      <c r="FUU629" s="178"/>
      <c r="FUV629" s="178"/>
      <c r="FUW629" s="178"/>
      <c r="FUX629" s="178"/>
      <c r="FUY629" s="178"/>
      <c r="FUZ629" s="178"/>
      <c r="FVA629" s="178"/>
      <c r="FVB629" s="178"/>
      <c r="FVC629" s="178"/>
      <c r="FVD629" s="178"/>
      <c r="FVE629" s="178"/>
      <c r="FVF629" s="178"/>
      <c r="FVG629" s="178"/>
      <c r="FVH629" s="178"/>
      <c r="FVI629" s="178"/>
      <c r="FVJ629" s="178"/>
      <c r="FVK629" s="178"/>
      <c r="FVL629" s="178"/>
      <c r="FVM629" s="178"/>
      <c r="FVN629" s="178"/>
      <c r="FVO629" s="178"/>
      <c r="FVP629" s="178"/>
      <c r="FVQ629" s="178"/>
      <c r="FVR629" s="178"/>
      <c r="FVS629" s="178"/>
      <c r="FVT629" s="178"/>
      <c r="FVU629" s="178"/>
      <c r="FVV629" s="178"/>
      <c r="FVW629" s="178"/>
      <c r="FVX629" s="178"/>
      <c r="FVY629" s="178"/>
      <c r="FVZ629" s="178"/>
      <c r="FWA629" s="178"/>
      <c r="FWB629" s="178"/>
      <c r="FWC629" s="178"/>
      <c r="FWD629" s="178"/>
      <c r="FWE629" s="178"/>
      <c r="FWF629" s="178"/>
      <c r="FWG629" s="178"/>
      <c r="FWH629" s="178"/>
      <c r="FWI629" s="178"/>
      <c r="FWJ629" s="178"/>
      <c r="FWK629" s="178"/>
      <c r="FWL629" s="178"/>
      <c r="FWM629" s="178"/>
      <c r="FWN629" s="178"/>
      <c r="FWO629" s="178"/>
      <c r="FWP629" s="178"/>
      <c r="FWQ629" s="178"/>
      <c r="FWR629" s="178"/>
      <c r="FWS629" s="178"/>
      <c r="FWT629" s="178"/>
      <c r="FWU629" s="178"/>
      <c r="FWV629" s="178"/>
      <c r="FWW629" s="178"/>
      <c r="FWX629" s="178"/>
      <c r="FWY629" s="178"/>
      <c r="FWZ629" s="178"/>
      <c r="FXA629" s="178"/>
      <c r="FXB629" s="178"/>
      <c r="FXC629" s="178"/>
      <c r="FXD629" s="178"/>
      <c r="FXE629" s="178"/>
      <c r="FXF629" s="178"/>
      <c r="FXG629" s="178"/>
      <c r="FXH629" s="178"/>
      <c r="FXI629" s="178"/>
      <c r="FXJ629" s="178"/>
      <c r="FXK629" s="178"/>
      <c r="FXL629" s="178"/>
      <c r="FXM629" s="178"/>
      <c r="FXN629" s="178"/>
      <c r="FXO629" s="178"/>
      <c r="FXP629" s="178"/>
      <c r="FXQ629" s="178"/>
      <c r="FXR629" s="178"/>
      <c r="FXS629" s="178"/>
      <c r="FXT629" s="178"/>
      <c r="FXU629" s="178"/>
      <c r="FXV629" s="178"/>
      <c r="FXW629" s="178"/>
      <c r="FXX629" s="178"/>
      <c r="FXY629" s="178"/>
      <c r="FXZ629" s="178"/>
      <c r="FYA629" s="178"/>
      <c r="FYB629" s="178"/>
      <c r="FYC629" s="178"/>
      <c r="FYD629" s="178"/>
      <c r="FYE629" s="178"/>
      <c r="FYF629" s="178"/>
      <c r="FYG629" s="178"/>
      <c r="FYH629" s="178"/>
      <c r="FYI629" s="178"/>
      <c r="FYJ629" s="178"/>
      <c r="FYK629" s="178"/>
      <c r="FYL629" s="178"/>
      <c r="FYM629" s="178"/>
      <c r="FYN629" s="178"/>
      <c r="FYO629" s="178"/>
      <c r="FYP629" s="178"/>
      <c r="FYQ629" s="178"/>
      <c r="FYR629" s="178"/>
      <c r="FYS629" s="178"/>
      <c r="FYT629" s="178"/>
      <c r="FYU629" s="178"/>
      <c r="FYV629" s="178"/>
      <c r="FYW629" s="178"/>
      <c r="FYX629" s="178"/>
      <c r="FYY629" s="178"/>
      <c r="FYZ629" s="178"/>
      <c r="FZA629" s="178"/>
      <c r="FZB629" s="178"/>
      <c r="FZC629" s="178"/>
      <c r="FZD629" s="178"/>
      <c r="FZE629" s="178"/>
      <c r="FZF629" s="178"/>
      <c r="FZG629" s="178"/>
      <c r="FZH629" s="178"/>
      <c r="FZI629" s="178"/>
      <c r="FZJ629" s="178"/>
      <c r="FZK629" s="178"/>
      <c r="FZL629" s="178"/>
      <c r="FZM629" s="178"/>
      <c r="FZN629" s="178"/>
      <c r="FZO629" s="178"/>
      <c r="FZP629" s="178"/>
      <c r="FZQ629" s="178"/>
      <c r="FZR629" s="178"/>
      <c r="FZS629" s="178"/>
      <c r="FZT629" s="178"/>
      <c r="FZU629" s="178"/>
      <c r="FZV629" s="178"/>
      <c r="FZW629" s="178"/>
      <c r="FZX629" s="178"/>
      <c r="FZY629" s="178"/>
      <c r="FZZ629" s="178"/>
      <c r="GAA629" s="178"/>
      <c r="GAB629" s="178"/>
      <c r="GAC629" s="178"/>
      <c r="GAD629" s="178"/>
      <c r="GAE629" s="178"/>
      <c r="GAF629" s="178"/>
      <c r="GAG629" s="178"/>
      <c r="GAH629" s="178"/>
      <c r="GAI629" s="178"/>
      <c r="GAJ629" s="178"/>
      <c r="GAK629" s="178"/>
      <c r="GAL629" s="178"/>
      <c r="GAM629" s="178"/>
      <c r="GAN629" s="178"/>
      <c r="GAO629" s="178"/>
      <c r="GAP629" s="178"/>
      <c r="GAQ629" s="178"/>
      <c r="GAR629" s="178"/>
      <c r="GAS629" s="178"/>
      <c r="GAT629" s="178"/>
      <c r="GAU629" s="178"/>
      <c r="GAV629" s="178"/>
      <c r="GAW629" s="178"/>
      <c r="GAX629" s="178"/>
      <c r="GAY629" s="178"/>
      <c r="GAZ629" s="178"/>
      <c r="GBA629" s="178"/>
      <c r="GBB629" s="178"/>
      <c r="GBC629" s="178"/>
      <c r="GBD629" s="178"/>
      <c r="GBE629" s="178"/>
      <c r="GBF629" s="178"/>
      <c r="GBG629" s="178"/>
      <c r="GBH629" s="178"/>
      <c r="GBI629" s="178"/>
      <c r="GBJ629" s="178"/>
      <c r="GBK629" s="178"/>
      <c r="GBL629" s="178"/>
      <c r="GBM629" s="178"/>
      <c r="GBN629" s="178"/>
      <c r="GBO629" s="178"/>
      <c r="GBP629" s="178"/>
      <c r="GBQ629" s="178"/>
      <c r="GBR629" s="178"/>
      <c r="GBS629" s="178"/>
      <c r="GBT629" s="178"/>
      <c r="GBU629" s="178"/>
      <c r="GBV629" s="178"/>
      <c r="GBW629" s="178"/>
      <c r="GBX629" s="178"/>
      <c r="GBY629" s="178"/>
      <c r="GBZ629" s="178"/>
      <c r="GCA629" s="178"/>
      <c r="GCB629" s="178"/>
      <c r="GCC629" s="178"/>
      <c r="GCD629" s="178"/>
      <c r="GCE629" s="178"/>
      <c r="GCF629" s="178"/>
      <c r="GCG629" s="178"/>
      <c r="GCH629" s="178"/>
      <c r="GCI629" s="178"/>
      <c r="GCJ629" s="178"/>
      <c r="GCK629" s="178"/>
      <c r="GCL629" s="178"/>
      <c r="GCM629" s="178"/>
      <c r="GCN629" s="178"/>
      <c r="GCO629" s="178"/>
      <c r="GCP629" s="178"/>
      <c r="GCQ629" s="178"/>
      <c r="GCR629" s="178"/>
      <c r="GCS629" s="178"/>
      <c r="GCT629" s="178"/>
      <c r="GCU629" s="178"/>
      <c r="GCV629" s="178"/>
      <c r="GCW629" s="178"/>
      <c r="GCX629" s="178"/>
      <c r="GCY629" s="178"/>
      <c r="GCZ629" s="178"/>
      <c r="GDA629" s="178"/>
      <c r="GDB629" s="178"/>
      <c r="GDC629" s="178"/>
      <c r="GDD629" s="178"/>
      <c r="GDE629" s="178"/>
      <c r="GDF629" s="178"/>
      <c r="GDG629" s="178"/>
      <c r="GDH629" s="178"/>
      <c r="GDI629" s="178"/>
      <c r="GDJ629" s="178"/>
      <c r="GDK629" s="178"/>
      <c r="GDL629" s="178"/>
      <c r="GDM629" s="178"/>
      <c r="GDN629" s="178"/>
      <c r="GDO629" s="178"/>
      <c r="GDP629" s="178"/>
      <c r="GDQ629" s="178"/>
      <c r="GDR629" s="178"/>
      <c r="GDS629" s="178"/>
      <c r="GDT629" s="178"/>
      <c r="GDU629" s="178"/>
      <c r="GDV629" s="178"/>
      <c r="GDW629" s="178"/>
      <c r="GDX629" s="178"/>
      <c r="GDY629" s="178"/>
      <c r="GDZ629" s="178"/>
      <c r="GEA629" s="178"/>
      <c r="GEB629" s="178"/>
      <c r="GEC629" s="178"/>
      <c r="GED629" s="178"/>
      <c r="GEE629" s="178"/>
      <c r="GEF629" s="178"/>
      <c r="GEG629" s="178"/>
      <c r="GEH629" s="178"/>
      <c r="GEI629" s="178"/>
      <c r="GEJ629" s="178"/>
      <c r="GEK629" s="178"/>
      <c r="GEL629" s="178"/>
      <c r="GEM629" s="178"/>
      <c r="GEN629" s="178"/>
      <c r="GEO629" s="178"/>
      <c r="GEP629" s="178"/>
      <c r="GEQ629" s="178"/>
      <c r="GER629" s="178"/>
      <c r="GES629" s="178"/>
      <c r="GET629" s="178"/>
      <c r="GEU629" s="178"/>
      <c r="GEV629" s="178"/>
      <c r="GEW629" s="178"/>
      <c r="GEX629" s="178"/>
      <c r="GEY629" s="178"/>
      <c r="GEZ629" s="178"/>
      <c r="GFA629" s="178"/>
      <c r="GFB629" s="178"/>
      <c r="GFC629" s="178"/>
      <c r="GFD629" s="178"/>
      <c r="GFE629" s="178"/>
      <c r="GFF629" s="178"/>
      <c r="GFG629" s="178"/>
      <c r="GFH629" s="178"/>
      <c r="GFI629" s="178"/>
      <c r="GFJ629" s="178"/>
      <c r="GFK629" s="178"/>
      <c r="GFL629" s="178"/>
      <c r="GFM629" s="178"/>
      <c r="GFN629" s="178"/>
      <c r="GFO629" s="178"/>
      <c r="GFP629" s="178"/>
      <c r="GFQ629" s="178"/>
      <c r="GFR629" s="178"/>
      <c r="GFS629" s="178"/>
      <c r="GFT629" s="178"/>
      <c r="GFU629" s="178"/>
      <c r="GFV629" s="178"/>
      <c r="GFW629" s="178"/>
      <c r="GFX629" s="178"/>
      <c r="GFY629" s="178"/>
      <c r="GFZ629" s="178"/>
      <c r="GGA629" s="178"/>
      <c r="GGB629" s="178"/>
      <c r="GGC629" s="178"/>
      <c r="GGD629" s="178"/>
      <c r="GGE629" s="178"/>
      <c r="GGF629" s="178"/>
      <c r="GGG629" s="178"/>
      <c r="GGH629" s="178"/>
      <c r="GGI629" s="178"/>
      <c r="GGJ629" s="178"/>
      <c r="GGK629" s="178"/>
      <c r="GGL629" s="178"/>
      <c r="GGM629" s="178"/>
      <c r="GGN629" s="178"/>
      <c r="GGO629" s="178"/>
      <c r="GGP629" s="178"/>
      <c r="GGQ629" s="178"/>
      <c r="GGR629" s="178"/>
      <c r="GGS629" s="178"/>
      <c r="GGT629" s="178"/>
      <c r="GGU629" s="178"/>
      <c r="GGV629" s="178"/>
      <c r="GGW629" s="178"/>
      <c r="GGX629" s="178"/>
      <c r="GGY629" s="178"/>
      <c r="GGZ629" s="178"/>
      <c r="GHA629" s="178"/>
      <c r="GHB629" s="178"/>
      <c r="GHC629" s="178"/>
      <c r="GHD629" s="178"/>
      <c r="GHE629" s="178"/>
      <c r="GHF629" s="178"/>
      <c r="GHG629" s="178"/>
      <c r="GHH629" s="178"/>
      <c r="GHI629" s="178"/>
      <c r="GHJ629" s="178"/>
    </row>
    <row r="630" spans="1:4950" s="177" customFormat="1" ht="75">
      <c r="A630" s="250" t="s">
        <v>1522</v>
      </c>
      <c r="B630" s="250" t="s">
        <v>2160</v>
      </c>
      <c r="C630" s="250" t="s">
        <v>2161</v>
      </c>
      <c r="D630" s="250" t="s">
        <v>2162</v>
      </c>
      <c r="E630" s="236">
        <v>44568</v>
      </c>
      <c r="F630" s="237">
        <v>44682</v>
      </c>
      <c r="G630" s="237">
        <v>44682</v>
      </c>
      <c r="H630" s="329"/>
      <c r="I630" s="225">
        <v>2222624</v>
      </c>
      <c r="J630" s="227"/>
      <c r="K630" s="228" t="s">
        <v>286</v>
      </c>
      <c r="L630" s="229">
        <v>100</v>
      </c>
      <c r="M630" s="231">
        <v>138</v>
      </c>
      <c r="N630" s="231" t="s">
        <v>22</v>
      </c>
      <c r="O630" s="295" t="s">
        <v>22</v>
      </c>
      <c r="P630" s="241" t="s">
        <v>22</v>
      </c>
      <c r="Q630" s="241" t="s">
        <v>22</v>
      </c>
      <c r="R630" s="241" t="s">
        <v>22</v>
      </c>
      <c r="S630" s="241" t="s">
        <v>22</v>
      </c>
      <c r="T630" s="241" t="s">
        <v>22</v>
      </c>
      <c r="U630" s="241" t="s">
        <v>22</v>
      </c>
      <c r="V630" s="241" t="s">
        <v>173</v>
      </c>
      <c r="W630" s="242"/>
      <c r="X630" s="178"/>
      <c r="Y630" s="178"/>
      <c r="Z630" s="178"/>
      <c r="AA630" s="178"/>
      <c r="AB630" s="178"/>
      <c r="AC630" s="178"/>
      <c r="AD630" s="178"/>
      <c r="AE630" s="178"/>
      <c r="AF630" s="178"/>
      <c r="AG630" s="178"/>
      <c r="AH630" s="178"/>
      <c r="AI630" s="178"/>
      <c r="AJ630" s="178"/>
      <c r="AK630" s="178"/>
      <c r="AL630" s="178"/>
      <c r="AM630" s="178"/>
      <c r="AN630" s="178"/>
      <c r="AO630" s="178"/>
      <c r="AP630" s="178"/>
      <c r="AQ630" s="178"/>
      <c r="AR630" s="178"/>
      <c r="AS630" s="178"/>
      <c r="AT630" s="178"/>
      <c r="AU630" s="178"/>
      <c r="AV630" s="178"/>
      <c r="AW630" s="178"/>
      <c r="AX630" s="178"/>
      <c r="AY630" s="178"/>
      <c r="AZ630" s="178"/>
      <c r="BA630" s="178"/>
      <c r="BB630" s="178"/>
      <c r="BC630" s="178"/>
      <c r="BD630" s="178"/>
      <c r="BE630" s="178"/>
      <c r="BF630" s="178"/>
      <c r="BG630" s="178"/>
      <c r="BH630" s="178"/>
      <c r="BI630" s="178"/>
      <c r="BJ630" s="178"/>
      <c r="BK630" s="178"/>
      <c r="BL630" s="178"/>
      <c r="BM630" s="178"/>
      <c r="BN630" s="178"/>
      <c r="BO630" s="178"/>
      <c r="BP630" s="178"/>
      <c r="BQ630" s="178"/>
      <c r="BR630" s="178"/>
      <c r="BS630" s="178"/>
      <c r="BT630" s="178"/>
      <c r="BU630" s="178"/>
      <c r="BV630" s="178"/>
      <c r="BW630" s="178"/>
      <c r="BX630" s="178"/>
      <c r="BY630" s="178"/>
      <c r="BZ630" s="178"/>
      <c r="CA630" s="178"/>
      <c r="CB630" s="178"/>
      <c r="CC630" s="178"/>
      <c r="CD630" s="178"/>
      <c r="CE630" s="178"/>
      <c r="CF630" s="178"/>
      <c r="CG630" s="178"/>
      <c r="CH630" s="178"/>
      <c r="CI630" s="178"/>
      <c r="CJ630" s="178"/>
      <c r="CK630" s="178"/>
      <c r="CL630" s="178"/>
      <c r="CM630" s="178"/>
      <c r="CN630" s="178"/>
      <c r="CO630" s="178"/>
      <c r="CP630" s="178"/>
      <c r="CQ630" s="178"/>
      <c r="CR630" s="178"/>
      <c r="CS630" s="178"/>
      <c r="CT630" s="178"/>
      <c r="CU630" s="178"/>
      <c r="CV630" s="178"/>
      <c r="CW630" s="178"/>
      <c r="CX630" s="178"/>
      <c r="CY630" s="178"/>
      <c r="CZ630" s="178"/>
      <c r="DA630" s="178"/>
      <c r="DB630" s="178"/>
      <c r="DC630" s="178"/>
      <c r="DD630" s="178"/>
      <c r="DE630" s="178"/>
      <c r="DF630" s="178"/>
      <c r="DG630" s="178"/>
      <c r="DH630" s="178"/>
      <c r="DI630" s="178"/>
      <c r="DJ630" s="178"/>
      <c r="DK630" s="178"/>
      <c r="DL630" s="178"/>
      <c r="DM630" s="178"/>
      <c r="DN630" s="178"/>
      <c r="DO630" s="178"/>
      <c r="DP630" s="178"/>
      <c r="DQ630" s="178"/>
      <c r="DR630" s="178"/>
      <c r="DS630" s="178"/>
      <c r="DT630" s="178"/>
      <c r="DU630" s="178"/>
      <c r="DV630" s="178"/>
      <c r="DW630" s="178"/>
      <c r="DX630" s="178"/>
      <c r="DY630" s="178"/>
      <c r="DZ630" s="178"/>
      <c r="EA630" s="178"/>
      <c r="EB630" s="178"/>
      <c r="EC630" s="178"/>
      <c r="ED630" s="178"/>
      <c r="EE630" s="178"/>
      <c r="EF630" s="178"/>
      <c r="EG630" s="178"/>
      <c r="EH630" s="178"/>
      <c r="EI630" s="178"/>
      <c r="EJ630" s="178"/>
      <c r="EK630" s="178"/>
      <c r="EL630" s="178"/>
      <c r="EM630" s="178"/>
      <c r="EN630" s="178"/>
      <c r="EO630" s="178"/>
      <c r="EP630" s="178"/>
      <c r="EQ630" s="178"/>
      <c r="ER630" s="178"/>
      <c r="ES630" s="178"/>
      <c r="ET630" s="178"/>
      <c r="EU630" s="178"/>
      <c r="EV630" s="178"/>
      <c r="EW630" s="178"/>
      <c r="EX630" s="178"/>
      <c r="EY630" s="178"/>
      <c r="EZ630" s="178"/>
      <c r="FA630" s="178"/>
      <c r="FB630" s="178"/>
      <c r="FC630" s="178"/>
      <c r="FD630" s="178"/>
      <c r="FE630" s="178"/>
      <c r="FF630" s="178"/>
      <c r="FG630" s="178"/>
      <c r="FH630" s="178"/>
      <c r="FI630" s="178"/>
      <c r="FJ630" s="178"/>
      <c r="FK630" s="178"/>
      <c r="FL630" s="178"/>
      <c r="FM630" s="178"/>
      <c r="FN630" s="178"/>
      <c r="FO630" s="178"/>
      <c r="FP630" s="178"/>
      <c r="FQ630" s="178"/>
      <c r="FR630" s="178"/>
      <c r="FS630" s="178"/>
      <c r="FT630" s="178"/>
      <c r="FU630" s="178"/>
      <c r="FV630" s="178"/>
      <c r="FW630" s="178"/>
      <c r="FX630" s="178"/>
      <c r="FY630" s="178"/>
      <c r="FZ630" s="178"/>
      <c r="GA630" s="178"/>
      <c r="GB630" s="178"/>
      <c r="GC630" s="178"/>
      <c r="GD630" s="178"/>
      <c r="GE630" s="178"/>
      <c r="GF630" s="178"/>
      <c r="GG630" s="178"/>
      <c r="GH630" s="178"/>
      <c r="GI630" s="178"/>
      <c r="GJ630" s="178"/>
      <c r="GK630" s="178"/>
      <c r="GL630" s="178"/>
      <c r="GM630" s="178"/>
      <c r="GN630" s="178"/>
      <c r="GO630" s="178"/>
      <c r="GP630" s="178"/>
      <c r="GQ630" s="178"/>
      <c r="GR630" s="178"/>
      <c r="GS630" s="178"/>
      <c r="GT630" s="178"/>
      <c r="GU630" s="178"/>
      <c r="GV630" s="178"/>
      <c r="GW630" s="178"/>
      <c r="GX630" s="178"/>
      <c r="GY630" s="178"/>
      <c r="GZ630" s="178"/>
      <c r="HA630" s="178"/>
      <c r="HB630" s="178"/>
      <c r="HC630" s="178"/>
      <c r="HD630" s="178"/>
      <c r="HE630" s="178"/>
      <c r="HF630" s="178"/>
      <c r="HG630" s="178"/>
      <c r="HH630" s="178"/>
      <c r="HI630" s="178"/>
      <c r="HJ630" s="178"/>
      <c r="HK630" s="178"/>
      <c r="HL630" s="178"/>
      <c r="HM630" s="178"/>
      <c r="HN630" s="178"/>
      <c r="HO630" s="178"/>
      <c r="HP630" s="178"/>
      <c r="HQ630" s="178"/>
      <c r="HR630" s="178"/>
      <c r="HS630" s="178"/>
      <c r="HT630" s="178"/>
      <c r="HU630" s="178"/>
      <c r="HV630" s="178"/>
      <c r="HW630" s="178"/>
      <c r="HX630" s="178"/>
      <c r="HY630" s="178"/>
      <c r="HZ630" s="178"/>
      <c r="IA630" s="178"/>
      <c r="IB630" s="178"/>
      <c r="IC630" s="178"/>
      <c r="ID630" s="178"/>
      <c r="IE630" s="178"/>
      <c r="IF630" s="178"/>
      <c r="IG630" s="178"/>
      <c r="IH630" s="178"/>
      <c r="II630" s="178"/>
      <c r="IJ630" s="178"/>
      <c r="IK630" s="178"/>
      <c r="IL630" s="178"/>
      <c r="IM630" s="178"/>
      <c r="IN630" s="178"/>
      <c r="IO630" s="178"/>
      <c r="IP630" s="178"/>
      <c r="IQ630" s="178"/>
      <c r="IR630" s="178"/>
      <c r="IS630" s="178"/>
      <c r="IT630" s="178"/>
      <c r="IU630" s="178"/>
      <c r="IV630" s="178"/>
      <c r="IW630" s="178"/>
      <c r="IX630" s="178"/>
      <c r="IY630" s="178"/>
      <c r="IZ630" s="178"/>
      <c r="JA630" s="178"/>
      <c r="JB630" s="178"/>
      <c r="JC630" s="178"/>
      <c r="JD630" s="178"/>
      <c r="JE630" s="178"/>
      <c r="JF630" s="178"/>
      <c r="JG630" s="178"/>
      <c r="JH630" s="178"/>
      <c r="JI630" s="178"/>
      <c r="JJ630" s="178"/>
      <c r="JK630" s="178"/>
      <c r="JL630" s="178"/>
      <c r="JM630" s="178"/>
      <c r="JN630" s="178"/>
      <c r="JO630" s="178"/>
      <c r="JP630" s="178"/>
      <c r="JQ630" s="178"/>
      <c r="JR630" s="178"/>
      <c r="JS630" s="178"/>
      <c r="JT630" s="178"/>
      <c r="JU630" s="178"/>
      <c r="JV630" s="178"/>
      <c r="JW630" s="178"/>
      <c r="JX630" s="178"/>
      <c r="JY630" s="178"/>
      <c r="JZ630" s="178"/>
      <c r="KA630" s="178"/>
      <c r="KB630" s="178"/>
      <c r="KC630" s="178"/>
      <c r="KD630" s="178"/>
      <c r="KE630" s="178"/>
      <c r="KF630" s="178"/>
      <c r="KG630" s="178"/>
      <c r="KH630" s="178"/>
      <c r="KI630" s="178"/>
      <c r="KJ630" s="178"/>
      <c r="KK630" s="178"/>
      <c r="KL630" s="178"/>
      <c r="KM630" s="178"/>
      <c r="KN630" s="178"/>
      <c r="KO630" s="178"/>
      <c r="KP630" s="178"/>
      <c r="KQ630" s="178"/>
      <c r="KR630" s="178"/>
      <c r="KS630" s="178"/>
      <c r="KT630" s="178"/>
      <c r="KU630" s="178"/>
      <c r="KV630" s="178"/>
      <c r="KW630" s="178"/>
      <c r="KX630" s="178"/>
      <c r="KY630" s="178"/>
      <c r="KZ630" s="178"/>
      <c r="LA630" s="178"/>
      <c r="LB630" s="178"/>
      <c r="LC630" s="178"/>
      <c r="LD630" s="178"/>
      <c r="LE630" s="178"/>
      <c r="LF630" s="178"/>
      <c r="LG630" s="178"/>
      <c r="LH630" s="178"/>
      <c r="LI630" s="178"/>
      <c r="LJ630" s="178"/>
      <c r="LK630" s="178"/>
      <c r="LL630" s="178"/>
      <c r="LM630" s="178"/>
      <c r="LN630" s="178"/>
      <c r="LO630" s="178"/>
      <c r="LP630" s="178"/>
      <c r="LQ630" s="178"/>
      <c r="LR630" s="178"/>
      <c r="LS630" s="178"/>
      <c r="LT630" s="178"/>
      <c r="LU630" s="178"/>
      <c r="LV630" s="178"/>
      <c r="LW630" s="178"/>
      <c r="LX630" s="178"/>
      <c r="LY630" s="178"/>
      <c r="LZ630" s="178"/>
      <c r="MA630" s="178"/>
      <c r="MB630" s="178"/>
      <c r="MC630" s="178"/>
      <c r="MD630" s="178"/>
      <c r="ME630" s="178"/>
      <c r="MF630" s="178"/>
      <c r="MG630" s="178"/>
      <c r="MH630" s="178"/>
      <c r="MI630" s="178"/>
      <c r="MJ630" s="178"/>
      <c r="MK630" s="178"/>
      <c r="ML630" s="178"/>
      <c r="MM630" s="178"/>
      <c r="MN630" s="178"/>
      <c r="MO630" s="178"/>
      <c r="MP630" s="178"/>
      <c r="MQ630" s="178"/>
      <c r="MR630" s="178"/>
      <c r="MS630" s="178"/>
      <c r="MT630" s="178"/>
      <c r="MU630" s="178"/>
      <c r="MV630" s="178"/>
      <c r="MW630" s="178"/>
      <c r="MX630" s="178"/>
      <c r="MY630" s="178"/>
      <c r="MZ630" s="178"/>
      <c r="NA630" s="178"/>
      <c r="NB630" s="178"/>
      <c r="NC630" s="178"/>
      <c r="ND630" s="178"/>
      <c r="NE630" s="178"/>
      <c r="NF630" s="178"/>
      <c r="NG630" s="178"/>
      <c r="NH630" s="178"/>
      <c r="NI630" s="178"/>
      <c r="NJ630" s="178"/>
      <c r="NK630" s="178"/>
      <c r="NL630" s="178"/>
      <c r="NM630" s="178"/>
      <c r="NN630" s="178"/>
      <c r="NO630" s="178"/>
      <c r="NP630" s="178"/>
      <c r="NQ630" s="178"/>
      <c r="NR630" s="178"/>
      <c r="NS630" s="178"/>
      <c r="NT630" s="178"/>
      <c r="NU630" s="178"/>
      <c r="NV630" s="178"/>
      <c r="NW630" s="178"/>
      <c r="NX630" s="178"/>
      <c r="NY630" s="178"/>
      <c r="NZ630" s="178"/>
      <c r="OA630" s="178"/>
      <c r="OB630" s="178"/>
      <c r="OC630" s="178"/>
      <c r="OD630" s="178"/>
      <c r="OE630" s="178"/>
      <c r="OF630" s="178"/>
      <c r="OG630" s="178"/>
      <c r="OH630" s="178"/>
      <c r="OI630" s="178"/>
      <c r="OJ630" s="178"/>
      <c r="OK630" s="178"/>
      <c r="OL630" s="178"/>
      <c r="OM630" s="178"/>
      <c r="ON630" s="178"/>
      <c r="OO630" s="178"/>
      <c r="OP630" s="178"/>
      <c r="OQ630" s="178"/>
      <c r="OR630" s="178"/>
      <c r="OS630" s="178"/>
      <c r="OT630" s="178"/>
      <c r="OU630" s="178"/>
      <c r="OV630" s="178"/>
      <c r="OW630" s="178"/>
      <c r="OX630" s="178"/>
      <c r="OY630" s="178"/>
      <c r="OZ630" s="178"/>
      <c r="PA630" s="178"/>
      <c r="PB630" s="178"/>
      <c r="PC630" s="178"/>
      <c r="PD630" s="178"/>
      <c r="PE630" s="178"/>
      <c r="PF630" s="178"/>
      <c r="PG630" s="178"/>
      <c r="PH630" s="178"/>
      <c r="PI630" s="178"/>
      <c r="PJ630" s="178"/>
      <c r="PK630" s="178"/>
      <c r="PL630" s="178"/>
      <c r="PM630" s="178"/>
      <c r="PN630" s="178"/>
      <c r="PO630" s="178"/>
      <c r="PP630" s="178"/>
      <c r="PQ630" s="178"/>
      <c r="PR630" s="178"/>
      <c r="PS630" s="178"/>
      <c r="PT630" s="178"/>
      <c r="PU630" s="178"/>
      <c r="PV630" s="178"/>
      <c r="PW630" s="178"/>
      <c r="PX630" s="178"/>
      <c r="PY630" s="178"/>
      <c r="PZ630" s="178"/>
      <c r="QA630" s="178"/>
      <c r="QB630" s="178"/>
      <c r="QC630" s="178"/>
      <c r="QD630" s="178"/>
      <c r="QE630" s="178"/>
      <c r="QF630" s="178"/>
      <c r="QG630" s="178"/>
      <c r="QH630" s="178"/>
      <c r="QI630" s="178"/>
      <c r="QJ630" s="178"/>
      <c r="QK630" s="178"/>
      <c r="QL630" s="178"/>
      <c r="QM630" s="178"/>
      <c r="QN630" s="178"/>
      <c r="QO630" s="178"/>
      <c r="QP630" s="178"/>
      <c r="QQ630" s="178"/>
      <c r="QR630" s="178"/>
      <c r="QS630" s="178"/>
      <c r="QT630" s="178"/>
      <c r="QU630" s="178"/>
      <c r="QV630" s="178"/>
      <c r="QW630" s="178"/>
      <c r="QX630" s="178"/>
      <c r="QY630" s="178"/>
      <c r="QZ630" s="178"/>
      <c r="RA630" s="178"/>
      <c r="RB630" s="178"/>
      <c r="RC630" s="178"/>
      <c r="RD630" s="178"/>
      <c r="RE630" s="178"/>
      <c r="RF630" s="178"/>
      <c r="RG630" s="178"/>
      <c r="RH630" s="178"/>
      <c r="RI630" s="178"/>
      <c r="RJ630" s="178"/>
      <c r="RK630" s="178"/>
      <c r="RL630" s="178"/>
      <c r="RM630" s="178"/>
      <c r="RN630" s="178"/>
      <c r="RO630" s="178"/>
      <c r="RP630" s="178"/>
      <c r="RQ630" s="178"/>
      <c r="RR630" s="178"/>
      <c r="RS630" s="178"/>
      <c r="RT630" s="178"/>
      <c r="RU630" s="178"/>
      <c r="RV630" s="178"/>
      <c r="RW630" s="178"/>
      <c r="RX630" s="178"/>
      <c r="RY630" s="178"/>
      <c r="RZ630" s="178"/>
      <c r="SA630" s="178"/>
      <c r="SB630" s="178"/>
      <c r="SC630" s="178"/>
      <c r="SD630" s="178"/>
      <c r="SE630" s="178"/>
      <c r="SF630" s="178"/>
      <c r="SG630" s="178"/>
      <c r="SH630" s="178"/>
      <c r="SI630" s="178"/>
      <c r="SJ630" s="178"/>
      <c r="SK630" s="178"/>
      <c r="SL630" s="178"/>
      <c r="SM630" s="178"/>
      <c r="SN630" s="178"/>
      <c r="SO630" s="178"/>
      <c r="SP630" s="178"/>
      <c r="SQ630" s="178"/>
      <c r="SR630" s="178"/>
      <c r="SS630" s="178"/>
      <c r="ST630" s="178"/>
      <c r="SU630" s="178"/>
      <c r="SV630" s="178"/>
      <c r="SW630" s="178"/>
      <c r="SX630" s="178"/>
      <c r="SY630" s="178"/>
      <c r="SZ630" s="178"/>
      <c r="TA630" s="178"/>
      <c r="TB630" s="178"/>
      <c r="TC630" s="178"/>
      <c r="TD630" s="178"/>
      <c r="TE630" s="178"/>
      <c r="TF630" s="178"/>
      <c r="TG630" s="178"/>
      <c r="TH630" s="178"/>
      <c r="TI630" s="178"/>
      <c r="TJ630" s="178"/>
      <c r="TK630" s="178"/>
      <c r="TL630" s="178"/>
      <c r="TM630" s="178"/>
      <c r="TN630" s="178"/>
      <c r="TO630" s="178"/>
      <c r="TP630" s="178"/>
      <c r="TQ630" s="178"/>
      <c r="TR630" s="178"/>
      <c r="TS630" s="178"/>
      <c r="TT630" s="178"/>
      <c r="TU630" s="178"/>
      <c r="TV630" s="178"/>
      <c r="TW630" s="178"/>
      <c r="TX630" s="178"/>
      <c r="TY630" s="178"/>
      <c r="TZ630" s="178"/>
      <c r="UA630" s="178"/>
      <c r="UB630" s="178"/>
      <c r="UC630" s="178"/>
      <c r="UD630" s="178"/>
      <c r="UE630" s="178"/>
      <c r="UF630" s="178"/>
      <c r="UG630" s="178"/>
      <c r="UH630" s="178"/>
      <c r="UI630" s="178"/>
      <c r="UJ630" s="178"/>
      <c r="UK630" s="178"/>
      <c r="UL630" s="178"/>
      <c r="UM630" s="178"/>
      <c r="UN630" s="178"/>
      <c r="UO630" s="178"/>
      <c r="UP630" s="178"/>
      <c r="UQ630" s="178"/>
      <c r="UR630" s="178"/>
      <c r="US630" s="178"/>
      <c r="UT630" s="178"/>
      <c r="UU630" s="178"/>
      <c r="UV630" s="178"/>
      <c r="UW630" s="178"/>
      <c r="UX630" s="178"/>
      <c r="UY630" s="178"/>
      <c r="UZ630" s="178"/>
      <c r="VA630" s="178"/>
      <c r="VB630" s="178"/>
      <c r="VC630" s="178"/>
      <c r="VD630" s="178"/>
      <c r="VE630" s="178"/>
      <c r="VF630" s="178"/>
      <c r="VG630" s="178"/>
      <c r="VH630" s="178"/>
      <c r="VI630" s="178"/>
      <c r="VJ630" s="178"/>
      <c r="VK630" s="178"/>
      <c r="VL630" s="178"/>
      <c r="VM630" s="178"/>
      <c r="VN630" s="178"/>
      <c r="VO630" s="178"/>
      <c r="VP630" s="178"/>
      <c r="VQ630" s="178"/>
      <c r="VR630" s="178"/>
      <c r="VS630" s="178"/>
      <c r="VT630" s="178"/>
      <c r="VU630" s="178"/>
      <c r="VV630" s="178"/>
      <c r="VW630" s="178"/>
      <c r="VX630" s="178"/>
      <c r="VY630" s="178"/>
      <c r="VZ630" s="178"/>
      <c r="WA630" s="178"/>
      <c r="WB630" s="178"/>
      <c r="WC630" s="178"/>
      <c r="WD630" s="178"/>
      <c r="WE630" s="178"/>
      <c r="WF630" s="178"/>
      <c r="WG630" s="178"/>
      <c r="WH630" s="178"/>
      <c r="WI630" s="178"/>
      <c r="WJ630" s="178"/>
      <c r="WK630" s="178"/>
      <c r="WL630" s="178"/>
      <c r="WM630" s="178"/>
      <c r="WN630" s="178"/>
      <c r="WO630" s="178"/>
      <c r="WP630" s="178"/>
      <c r="WQ630" s="178"/>
      <c r="WR630" s="178"/>
      <c r="WS630" s="178"/>
      <c r="WT630" s="178"/>
      <c r="WU630" s="178"/>
      <c r="WV630" s="178"/>
      <c r="WW630" s="178"/>
      <c r="WX630" s="178"/>
      <c r="WY630" s="178"/>
      <c r="WZ630" s="178"/>
      <c r="XA630" s="178"/>
      <c r="XB630" s="178"/>
      <c r="XC630" s="178"/>
      <c r="XD630" s="178"/>
      <c r="XE630" s="178"/>
      <c r="XF630" s="178"/>
      <c r="XG630" s="178"/>
      <c r="XH630" s="178"/>
      <c r="XI630" s="178"/>
      <c r="XJ630" s="178"/>
      <c r="XK630" s="178"/>
      <c r="XL630" s="178"/>
      <c r="XM630" s="178"/>
      <c r="XN630" s="178"/>
      <c r="XO630" s="178"/>
      <c r="XP630" s="178"/>
      <c r="XQ630" s="178"/>
      <c r="XR630" s="178"/>
      <c r="XS630" s="178"/>
      <c r="XT630" s="178"/>
      <c r="XU630" s="178"/>
      <c r="XV630" s="178"/>
      <c r="XW630" s="178"/>
      <c r="XX630" s="178"/>
      <c r="XY630" s="178"/>
      <c r="XZ630" s="178"/>
      <c r="YA630" s="178"/>
      <c r="YB630" s="178"/>
      <c r="YC630" s="178"/>
      <c r="YD630" s="178"/>
      <c r="YE630" s="178"/>
      <c r="YF630" s="178"/>
      <c r="YG630" s="178"/>
      <c r="YH630" s="178"/>
      <c r="YI630" s="178"/>
      <c r="YJ630" s="178"/>
      <c r="YK630" s="178"/>
      <c r="YL630" s="178"/>
      <c r="YM630" s="178"/>
      <c r="YN630" s="178"/>
      <c r="YO630" s="178"/>
      <c r="YP630" s="178"/>
      <c r="YQ630" s="178"/>
      <c r="YR630" s="178"/>
      <c r="YS630" s="178"/>
      <c r="YT630" s="178"/>
      <c r="YU630" s="178"/>
      <c r="YV630" s="178"/>
      <c r="YW630" s="178"/>
      <c r="YX630" s="178"/>
      <c r="YY630" s="178"/>
      <c r="YZ630" s="178"/>
      <c r="ZA630" s="178"/>
      <c r="ZB630" s="178"/>
      <c r="ZC630" s="178"/>
      <c r="ZD630" s="178"/>
      <c r="ZE630" s="178"/>
      <c r="ZF630" s="178"/>
      <c r="ZG630" s="178"/>
      <c r="ZH630" s="178"/>
      <c r="ZI630" s="178"/>
      <c r="ZJ630" s="178"/>
      <c r="ZK630" s="178"/>
      <c r="ZL630" s="178"/>
      <c r="ZM630" s="178"/>
      <c r="ZN630" s="178"/>
      <c r="ZO630" s="178"/>
      <c r="ZP630" s="178"/>
      <c r="ZQ630" s="178"/>
      <c r="ZR630" s="178"/>
      <c r="ZS630" s="178"/>
      <c r="ZT630" s="178"/>
      <c r="ZU630" s="178"/>
      <c r="ZV630" s="178"/>
      <c r="ZW630" s="178"/>
      <c r="ZX630" s="178"/>
      <c r="ZY630" s="178"/>
      <c r="ZZ630" s="178"/>
      <c r="AAA630" s="178"/>
      <c r="AAB630" s="178"/>
      <c r="AAC630" s="178"/>
      <c r="AAD630" s="178"/>
      <c r="AAE630" s="178"/>
      <c r="AAF630" s="178"/>
      <c r="AAG630" s="178"/>
      <c r="AAH630" s="178"/>
      <c r="AAI630" s="178"/>
      <c r="AAJ630" s="178"/>
      <c r="AAK630" s="178"/>
      <c r="AAL630" s="178"/>
      <c r="AAM630" s="178"/>
      <c r="AAN630" s="178"/>
      <c r="AAO630" s="178"/>
      <c r="AAP630" s="178"/>
      <c r="AAQ630" s="178"/>
      <c r="AAR630" s="178"/>
      <c r="AAS630" s="178"/>
      <c r="AAT630" s="178"/>
      <c r="AAU630" s="178"/>
      <c r="AAV630" s="178"/>
      <c r="AAW630" s="178"/>
      <c r="AAX630" s="178"/>
      <c r="AAY630" s="178"/>
      <c r="AAZ630" s="178"/>
      <c r="ABA630" s="178"/>
      <c r="ABB630" s="178"/>
      <c r="ABC630" s="178"/>
      <c r="ABD630" s="178"/>
      <c r="ABE630" s="178"/>
      <c r="ABF630" s="178"/>
      <c r="ABG630" s="178"/>
      <c r="ABH630" s="178"/>
      <c r="ABI630" s="178"/>
      <c r="ABJ630" s="178"/>
      <c r="ABK630" s="178"/>
      <c r="ABL630" s="178"/>
      <c r="ABM630" s="178"/>
      <c r="ABN630" s="178"/>
      <c r="ABO630" s="178"/>
      <c r="ABP630" s="178"/>
      <c r="ABQ630" s="178"/>
      <c r="ABR630" s="178"/>
      <c r="ABS630" s="178"/>
      <c r="ABT630" s="178"/>
      <c r="ABU630" s="178"/>
      <c r="ABV630" s="178"/>
      <c r="ABW630" s="178"/>
      <c r="ABX630" s="178"/>
      <c r="ABY630" s="178"/>
      <c r="ABZ630" s="178"/>
      <c r="ACA630" s="178"/>
      <c r="ACB630" s="178"/>
      <c r="ACC630" s="178"/>
      <c r="ACD630" s="178"/>
      <c r="ACE630" s="178"/>
      <c r="ACF630" s="178"/>
      <c r="ACG630" s="178"/>
      <c r="ACH630" s="178"/>
      <c r="ACI630" s="178"/>
      <c r="ACJ630" s="178"/>
      <c r="ACK630" s="178"/>
      <c r="ACL630" s="178"/>
      <c r="ACM630" s="178"/>
      <c r="ACN630" s="178"/>
      <c r="ACO630" s="178"/>
      <c r="ACP630" s="178"/>
      <c r="ACQ630" s="178"/>
      <c r="ACR630" s="178"/>
      <c r="ACS630" s="178"/>
      <c r="ACT630" s="178"/>
      <c r="ACU630" s="178"/>
      <c r="ACV630" s="178"/>
      <c r="ACW630" s="178"/>
      <c r="ACX630" s="178"/>
      <c r="ACY630" s="178"/>
      <c r="ACZ630" s="178"/>
      <c r="ADA630" s="178"/>
      <c r="ADB630" s="178"/>
      <c r="ADC630" s="178"/>
      <c r="ADD630" s="178"/>
      <c r="ADE630" s="178"/>
      <c r="ADF630" s="178"/>
      <c r="ADG630" s="178"/>
      <c r="ADH630" s="178"/>
      <c r="ADI630" s="178"/>
      <c r="ADJ630" s="178"/>
      <c r="ADK630" s="178"/>
      <c r="ADL630" s="178"/>
      <c r="ADM630" s="178"/>
      <c r="ADN630" s="178"/>
      <c r="ADO630" s="178"/>
      <c r="ADP630" s="178"/>
      <c r="ADQ630" s="178"/>
      <c r="ADR630" s="178"/>
      <c r="ADS630" s="178"/>
      <c r="ADT630" s="178"/>
      <c r="ADU630" s="178"/>
      <c r="ADV630" s="178"/>
      <c r="ADW630" s="178"/>
      <c r="ADX630" s="178"/>
      <c r="ADY630" s="178"/>
      <c r="ADZ630" s="178"/>
      <c r="AEA630" s="178"/>
      <c r="AEB630" s="178"/>
      <c r="AEC630" s="178"/>
      <c r="AED630" s="178"/>
      <c r="AEE630" s="178"/>
      <c r="AEF630" s="178"/>
      <c r="AEG630" s="178"/>
      <c r="AEH630" s="178"/>
      <c r="AEI630" s="178"/>
      <c r="AEJ630" s="178"/>
      <c r="AEK630" s="178"/>
      <c r="AEL630" s="178"/>
      <c r="AEM630" s="178"/>
      <c r="AEN630" s="178"/>
      <c r="AEO630" s="178"/>
      <c r="AEP630" s="178"/>
      <c r="AEQ630" s="178"/>
      <c r="AER630" s="178"/>
      <c r="AES630" s="178"/>
      <c r="AET630" s="178"/>
      <c r="AEU630" s="178"/>
      <c r="AEV630" s="178"/>
      <c r="AEW630" s="178"/>
      <c r="AEX630" s="178"/>
      <c r="AEY630" s="178"/>
      <c r="AEZ630" s="178"/>
      <c r="AFA630" s="178"/>
      <c r="AFB630" s="178"/>
      <c r="AFC630" s="178"/>
      <c r="AFD630" s="178"/>
      <c r="AFE630" s="178"/>
      <c r="AFF630" s="178"/>
      <c r="AFG630" s="178"/>
      <c r="AFH630" s="178"/>
      <c r="AFI630" s="178"/>
      <c r="AFJ630" s="178"/>
      <c r="AFK630" s="178"/>
      <c r="AFL630" s="178"/>
      <c r="AFM630" s="178"/>
      <c r="AFN630" s="178"/>
      <c r="AFO630" s="178"/>
      <c r="AFP630" s="178"/>
      <c r="AFQ630" s="178"/>
      <c r="AFR630" s="178"/>
      <c r="AFS630" s="178"/>
      <c r="AFT630" s="178"/>
      <c r="AFU630" s="178"/>
      <c r="AFV630" s="178"/>
      <c r="AFW630" s="178"/>
      <c r="AFX630" s="178"/>
      <c r="AFY630" s="178"/>
      <c r="AFZ630" s="178"/>
      <c r="AGA630" s="178"/>
      <c r="AGB630" s="178"/>
      <c r="AGC630" s="178"/>
      <c r="AGD630" s="178"/>
      <c r="AGE630" s="178"/>
      <c r="AGF630" s="178"/>
      <c r="AGG630" s="178"/>
      <c r="AGH630" s="178"/>
      <c r="AGI630" s="178"/>
      <c r="AGJ630" s="178"/>
      <c r="AGK630" s="178"/>
      <c r="AGL630" s="178"/>
      <c r="AGM630" s="178"/>
      <c r="AGN630" s="178"/>
      <c r="AGO630" s="178"/>
      <c r="AGP630" s="178"/>
      <c r="AGQ630" s="178"/>
      <c r="AGR630" s="178"/>
      <c r="AGS630" s="178"/>
      <c r="AGT630" s="178"/>
      <c r="AGU630" s="178"/>
      <c r="AGV630" s="178"/>
      <c r="AGW630" s="178"/>
      <c r="AGX630" s="178"/>
      <c r="AGY630" s="178"/>
      <c r="AGZ630" s="178"/>
      <c r="AHA630" s="178"/>
      <c r="AHB630" s="178"/>
      <c r="AHC630" s="178"/>
      <c r="AHD630" s="178"/>
      <c r="AHE630" s="178"/>
      <c r="AHF630" s="178"/>
      <c r="AHG630" s="178"/>
      <c r="AHH630" s="178"/>
      <c r="AHI630" s="178"/>
      <c r="AHJ630" s="178"/>
      <c r="AHK630" s="178"/>
      <c r="AHL630" s="178"/>
      <c r="AHM630" s="178"/>
      <c r="AHN630" s="178"/>
      <c r="AHO630" s="178"/>
      <c r="AHP630" s="178"/>
      <c r="AHQ630" s="178"/>
      <c r="AHR630" s="178"/>
      <c r="AHS630" s="178"/>
      <c r="AHT630" s="178"/>
      <c r="AHU630" s="178"/>
      <c r="AHV630" s="178"/>
      <c r="AHW630" s="178"/>
      <c r="AHX630" s="178"/>
      <c r="AHY630" s="178"/>
      <c r="AHZ630" s="178"/>
      <c r="AIA630" s="178"/>
      <c r="AIB630" s="178"/>
      <c r="AIC630" s="178"/>
      <c r="AID630" s="178"/>
      <c r="AIE630" s="178"/>
      <c r="AIF630" s="178"/>
      <c r="AIG630" s="178"/>
      <c r="AIH630" s="178"/>
      <c r="AII630" s="178"/>
      <c r="AIJ630" s="178"/>
      <c r="AIK630" s="178"/>
      <c r="AIL630" s="178"/>
      <c r="AIM630" s="178"/>
      <c r="AIN630" s="178"/>
      <c r="AIO630" s="178"/>
      <c r="AIP630" s="178"/>
      <c r="AIQ630" s="178"/>
      <c r="AIR630" s="178"/>
      <c r="AIS630" s="178"/>
      <c r="AIT630" s="178"/>
      <c r="AIU630" s="178"/>
      <c r="AIV630" s="178"/>
      <c r="AIW630" s="178"/>
      <c r="AIX630" s="178"/>
      <c r="AIY630" s="178"/>
      <c r="AIZ630" s="178"/>
      <c r="AJA630" s="178"/>
      <c r="AJB630" s="178"/>
      <c r="AJC630" s="178"/>
      <c r="AJD630" s="178"/>
      <c r="AJE630" s="178"/>
      <c r="AJF630" s="178"/>
      <c r="AJG630" s="178"/>
      <c r="AJH630" s="178"/>
      <c r="AJI630" s="178"/>
      <c r="AJJ630" s="178"/>
      <c r="AJK630" s="178"/>
      <c r="AJL630" s="178"/>
      <c r="AJM630" s="178"/>
      <c r="AJN630" s="178"/>
      <c r="AJO630" s="178"/>
      <c r="AJP630" s="178"/>
      <c r="AJQ630" s="178"/>
      <c r="AJR630" s="178"/>
      <c r="AJS630" s="178"/>
      <c r="AJT630" s="178"/>
      <c r="AJU630" s="178"/>
      <c r="AJV630" s="178"/>
      <c r="AJW630" s="178"/>
      <c r="AJX630" s="178"/>
      <c r="AJY630" s="178"/>
      <c r="AJZ630" s="178"/>
      <c r="AKA630" s="178"/>
      <c r="AKB630" s="178"/>
      <c r="AKC630" s="178"/>
      <c r="AKD630" s="178"/>
      <c r="AKE630" s="178"/>
      <c r="AKF630" s="178"/>
      <c r="AKG630" s="178"/>
      <c r="AKH630" s="178"/>
      <c r="AKI630" s="178"/>
      <c r="AKJ630" s="178"/>
      <c r="AKK630" s="178"/>
      <c r="AKL630" s="178"/>
      <c r="AKM630" s="178"/>
      <c r="AKN630" s="178"/>
      <c r="AKO630" s="178"/>
      <c r="AKP630" s="178"/>
      <c r="AKQ630" s="178"/>
      <c r="AKR630" s="178"/>
      <c r="AKS630" s="178"/>
      <c r="AKT630" s="178"/>
      <c r="AKU630" s="178"/>
      <c r="AKV630" s="178"/>
      <c r="AKW630" s="178"/>
      <c r="AKX630" s="178"/>
      <c r="AKY630" s="178"/>
      <c r="AKZ630" s="178"/>
      <c r="ALA630" s="178"/>
      <c r="ALB630" s="178"/>
      <c r="ALC630" s="178"/>
      <c r="ALD630" s="178"/>
      <c r="ALE630" s="178"/>
      <c r="ALF630" s="178"/>
      <c r="ALG630" s="178"/>
      <c r="ALH630" s="178"/>
      <c r="ALI630" s="178"/>
      <c r="ALJ630" s="178"/>
      <c r="ALK630" s="178"/>
      <c r="ALL630" s="178"/>
      <c r="ALM630" s="178"/>
      <c r="ALN630" s="178"/>
      <c r="ALO630" s="178"/>
      <c r="ALP630" s="178"/>
      <c r="ALQ630" s="178"/>
      <c r="ALR630" s="178"/>
      <c r="ALS630" s="178"/>
      <c r="ALT630" s="178"/>
      <c r="ALU630" s="178"/>
      <c r="ALV630" s="178"/>
      <c r="ALW630" s="178"/>
      <c r="ALX630" s="178"/>
      <c r="ALY630" s="178"/>
      <c r="ALZ630" s="178"/>
      <c r="AMA630" s="178"/>
      <c r="AMB630" s="178"/>
      <c r="AMC630" s="178"/>
      <c r="AMD630" s="178"/>
      <c r="AME630" s="178"/>
      <c r="AMF630" s="178"/>
      <c r="AMG630" s="178"/>
      <c r="AMH630" s="178"/>
      <c r="AMI630" s="178"/>
      <c r="AMJ630" s="178"/>
      <c r="AMK630" s="178"/>
      <c r="AML630" s="178"/>
      <c r="AMM630" s="178"/>
      <c r="AMN630" s="178"/>
      <c r="AMO630" s="178"/>
      <c r="AMP630" s="178"/>
      <c r="AMQ630" s="178"/>
      <c r="AMR630" s="178"/>
      <c r="AMS630" s="178"/>
      <c r="AMT630" s="178"/>
      <c r="AMU630" s="178"/>
      <c r="AMV630" s="178"/>
      <c r="AMW630" s="178"/>
      <c r="AMX630" s="178"/>
      <c r="AMY630" s="178"/>
      <c r="AMZ630" s="178"/>
      <c r="ANA630" s="178"/>
      <c r="ANB630" s="178"/>
      <c r="ANC630" s="178"/>
      <c r="AND630" s="178"/>
      <c r="ANE630" s="178"/>
      <c r="ANF630" s="178"/>
      <c r="ANG630" s="178"/>
      <c r="ANH630" s="178"/>
      <c r="ANI630" s="178"/>
      <c r="ANJ630" s="178"/>
      <c r="ANK630" s="178"/>
      <c r="ANL630" s="178"/>
      <c r="ANM630" s="178"/>
      <c r="ANN630" s="178"/>
      <c r="ANO630" s="178"/>
      <c r="ANP630" s="178"/>
      <c r="ANQ630" s="178"/>
      <c r="ANR630" s="178"/>
      <c r="ANS630" s="178"/>
      <c r="ANT630" s="178"/>
      <c r="ANU630" s="178"/>
      <c r="ANV630" s="178"/>
      <c r="ANW630" s="178"/>
      <c r="ANX630" s="178"/>
      <c r="ANY630" s="178"/>
      <c r="ANZ630" s="178"/>
      <c r="AOA630" s="178"/>
      <c r="AOB630" s="178"/>
      <c r="AOC630" s="178"/>
      <c r="AOD630" s="178"/>
      <c r="AOE630" s="178"/>
      <c r="AOF630" s="178"/>
      <c r="AOG630" s="178"/>
      <c r="AOH630" s="178"/>
      <c r="AOI630" s="178"/>
      <c r="AOJ630" s="178"/>
      <c r="AOK630" s="178"/>
      <c r="AOL630" s="178"/>
      <c r="AOM630" s="178"/>
      <c r="AON630" s="178"/>
      <c r="AOO630" s="178"/>
      <c r="AOP630" s="178"/>
      <c r="AOQ630" s="178"/>
      <c r="AOR630" s="178"/>
      <c r="AOS630" s="178"/>
      <c r="AOT630" s="178"/>
      <c r="AOU630" s="178"/>
      <c r="AOV630" s="178"/>
      <c r="AOW630" s="178"/>
      <c r="AOX630" s="178"/>
      <c r="AOY630" s="178"/>
      <c r="AOZ630" s="178"/>
      <c r="APA630" s="178"/>
      <c r="APB630" s="178"/>
      <c r="APC630" s="178"/>
      <c r="APD630" s="178"/>
      <c r="APE630" s="178"/>
      <c r="APF630" s="178"/>
      <c r="APG630" s="178"/>
      <c r="APH630" s="178"/>
      <c r="API630" s="178"/>
      <c r="APJ630" s="178"/>
      <c r="APK630" s="178"/>
      <c r="APL630" s="178"/>
      <c r="APM630" s="178"/>
      <c r="APN630" s="178"/>
      <c r="APO630" s="178"/>
      <c r="APP630" s="178"/>
      <c r="APQ630" s="178"/>
      <c r="APR630" s="178"/>
      <c r="APS630" s="178"/>
      <c r="APT630" s="178"/>
      <c r="APU630" s="178"/>
      <c r="APV630" s="178"/>
      <c r="APW630" s="178"/>
      <c r="APX630" s="178"/>
      <c r="APY630" s="178"/>
      <c r="APZ630" s="178"/>
      <c r="AQA630" s="178"/>
      <c r="AQB630" s="178"/>
      <c r="AQC630" s="178"/>
      <c r="AQD630" s="178"/>
      <c r="AQE630" s="178"/>
      <c r="AQF630" s="178"/>
      <c r="AQG630" s="178"/>
      <c r="AQH630" s="178"/>
      <c r="AQI630" s="178"/>
      <c r="AQJ630" s="178"/>
      <c r="AQK630" s="178"/>
      <c r="AQL630" s="178"/>
      <c r="AQM630" s="178"/>
      <c r="AQN630" s="178"/>
      <c r="AQO630" s="178"/>
      <c r="AQP630" s="178"/>
      <c r="AQQ630" s="178"/>
      <c r="AQR630" s="178"/>
      <c r="AQS630" s="178"/>
      <c r="AQT630" s="178"/>
      <c r="AQU630" s="178"/>
      <c r="AQV630" s="178"/>
      <c r="AQW630" s="178"/>
      <c r="AQX630" s="178"/>
      <c r="AQY630" s="178"/>
      <c r="AQZ630" s="178"/>
      <c r="ARA630" s="178"/>
      <c r="ARB630" s="178"/>
      <c r="ARC630" s="178"/>
      <c r="ARD630" s="178"/>
      <c r="ARE630" s="178"/>
      <c r="ARF630" s="178"/>
      <c r="ARG630" s="178"/>
      <c r="ARH630" s="178"/>
      <c r="ARI630" s="178"/>
      <c r="ARJ630" s="178"/>
      <c r="ARK630" s="178"/>
      <c r="ARL630" s="178"/>
      <c r="ARM630" s="178"/>
      <c r="ARN630" s="178"/>
      <c r="ARO630" s="178"/>
      <c r="ARP630" s="178"/>
      <c r="ARQ630" s="178"/>
      <c r="ARR630" s="178"/>
      <c r="ARS630" s="178"/>
      <c r="ART630" s="178"/>
      <c r="ARU630" s="178"/>
      <c r="ARV630" s="178"/>
      <c r="ARW630" s="178"/>
      <c r="ARX630" s="178"/>
      <c r="ARY630" s="178"/>
      <c r="ARZ630" s="178"/>
      <c r="ASA630" s="178"/>
      <c r="ASB630" s="178"/>
      <c r="ASC630" s="178"/>
      <c r="ASD630" s="178"/>
      <c r="ASE630" s="178"/>
      <c r="ASF630" s="178"/>
      <c r="ASG630" s="178"/>
      <c r="ASH630" s="178"/>
      <c r="ASI630" s="178"/>
      <c r="ASJ630" s="178"/>
      <c r="ASK630" s="178"/>
      <c r="ASL630" s="178"/>
      <c r="ASM630" s="178"/>
      <c r="ASN630" s="178"/>
      <c r="ASO630" s="178"/>
      <c r="ASP630" s="178"/>
      <c r="ASQ630" s="178"/>
      <c r="ASR630" s="178"/>
      <c r="ASS630" s="178"/>
      <c r="AST630" s="178"/>
      <c r="ASU630" s="178"/>
      <c r="ASV630" s="178"/>
      <c r="ASW630" s="178"/>
      <c r="ASX630" s="178"/>
      <c r="ASY630" s="178"/>
      <c r="ASZ630" s="178"/>
      <c r="ATA630" s="178"/>
      <c r="ATB630" s="178"/>
      <c r="ATC630" s="178"/>
      <c r="ATD630" s="178"/>
      <c r="ATE630" s="178"/>
      <c r="ATF630" s="178"/>
      <c r="ATG630" s="178"/>
      <c r="ATH630" s="178"/>
      <c r="ATI630" s="178"/>
      <c r="ATJ630" s="178"/>
      <c r="ATK630" s="178"/>
      <c r="ATL630" s="178"/>
      <c r="ATM630" s="178"/>
      <c r="ATN630" s="178"/>
      <c r="ATO630" s="178"/>
      <c r="ATP630" s="178"/>
      <c r="ATQ630" s="178"/>
      <c r="ATR630" s="178"/>
      <c r="ATS630" s="178"/>
      <c r="ATT630" s="178"/>
      <c r="ATU630" s="178"/>
      <c r="ATV630" s="178"/>
      <c r="ATW630" s="178"/>
      <c r="ATX630" s="178"/>
      <c r="ATY630" s="178"/>
      <c r="ATZ630" s="178"/>
      <c r="AUA630" s="178"/>
      <c r="AUB630" s="178"/>
      <c r="AUC630" s="178"/>
      <c r="AUD630" s="178"/>
      <c r="AUE630" s="178"/>
      <c r="AUF630" s="178"/>
      <c r="AUG630" s="178"/>
      <c r="AUH630" s="178"/>
      <c r="AUI630" s="178"/>
      <c r="AUJ630" s="178"/>
      <c r="AUK630" s="178"/>
      <c r="AUL630" s="178"/>
      <c r="AUM630" s="178"/>
      <c r="AUN630" s="178"/>
      <c r="AUO630" s="178"/>
      <c r="AUP630" s="178"/>
      <c r="AUQ630" s="178"/>
      <c r="AUR630" s="178"/>
      <c r="AUS630" s="178"/>
      <c r="AUT630" s="178"/>
      <c r="AUU630" s="178"/>
      <c r="AUV630" s="178"/>
      <c r="AUW630" s="178"/>
      <c r="AUX630" s="178"/>
      <c r="AUY630" s="178"/>
      <c r="AUZ630" s="178"/>
      <c r="AVA630" s="178"/>
      <c r="AVB630" s="178"/>
      <c r="AVC630" s="178"/>
      <c r="AVD630" s="178"/>
      <c r="AVE630" s="178"/>
      <c r="AVF630" s="178"/>
      <c r="AVG630" s="178"/>
      <c r="AVH630" s="178"/>
      <c r="AVI630" s="178"/>
      <c r="AVJ630" s="178"/>
      <c r="AVK630" s="178"/>
      <c r="AVL630" s="178"/>
      <c r="AVM630" s="178"/>
      <c r="AVN630" s="178"/>
      <c r="AVO630" s="178"/>
      <c r="AVP630" s="178"/>
      <c r="AVQ630" s="178"/>
      <c r="AVR630" s="178"/>
      <c r="AVS630" s="178"/>
      <c r="AVT630" s="178"/>
      <c r="AVU630" s="178"/>
      <c r="AVV630" s="178"/>
      <c r="AVW630" s="178"/>
      <c r="AVX630" s="178"/>
      <c r="AVY630" s="178"/>
      <c r="AVZ630" s="178"/>
      <c r="AWA630" s="178"/>
      <c r="AWB630" s="178"/>
      <c r="AWC630" s="178"/>
      <c r="AWD630" s="178"/>
      <c r="AWE630" s="178"/>
      <c r="AWF630" s="178"/>
      <c r="AWG630" s="178"/>
      <c r="AWH630" s="178"/>
      <c r="AWI630" s="178"/>
      <c r="AWJ630" s="178"/>
      <c r="AWK630" s="178"/>
      <c r="AWL630" s="178"/>
      <c r="AWM630" s="178"/>
      <c r="AWN630" s="178"/>
      <c r="AWO630" s="178"/>
      <c r="AWP630" s="178"/>
      <c r="AWQ630" s="178"/>
      <c r="AWR630" s="178"/>
      <c r="AWS630" s="178"/>
      <c r="AWT630" s="178"/>
      <c r="AWU630" s="178"/>
      <c r="AWV630" s="178"/>
      <c r="AWW630" s="178"/>
      <c r="AWX630" s="178"/>
      <c r="AWY630" s="178"/>
      <c r="AWZ630" s="178"/>
      <c r="AXA630" s="178"/>
      <c r="AXB630" s="178"/>
      <c r="AXC630" s="178"/>
      <c r="AXD630" s="178"/>
      <c r="AXE630" s="178"/>
      <c r="AXF630" s="178"/>
      <c r="AXG630" s="178"/>
      <c r="AXH630" s="178"/>
      <c r="AXI630" s="178"/>
      <c r="AXJ630" s="178"/>
      <c r="AXK630" s="178"/>
      <c r="AXL630" s="178"/>
      <c r="AXM630" s="178"/>
      <c r="AXN630" s="178"/>
      <c r="AXO630" s="178"/>
      <c r="AXP630" s="178"/>
      <c r="AXQ630" s="178"/>
      <c r="AXR630" s="178"/>
      <c r="AXS630" s="178"/>
      <c r="AXT630" s="178"/>
      <c r="AXU630" s="178"/>
      <c r="AXV630" s="178"/>
      <c r="AXW630" s="178"/>
      <c r="AXX630" s="178"/>
      <c r="AXY630" s="178"/>
      <c r="AXZ630" s="178"/>
      <c r="AYA630" s="178"/>
      <c r="AYB630" s="178"/>
      <c r="AYC630" s="178"/>
      <c r="AYD630" s="178"/>
      <c r="AYE630" s="178"/>
      <c r="AYF630" s="178"/>
      <c r="AYG630" s="178"/>
      <c r="AYH630" s="178"/>
      <c r="AYI630" s="178"/>
      <c r="AYJ630" s="178"/>
      <c r="AYK630" s="178"/>
      <c r="AYL630" s="178"/>
      <c r="AYM630" s="178"/>
      <c r="AYN630" s="178"/>
      <c r="AYO630" s="178"/>
      <c r="AYP630" s="178"/>
      <c r="AYQ630" s="178"/>
      <c r="AYR630" s="178"/>
      <c r="AYS630" s="178"/>
      <c r="AYT630" s="178"/>
      <c r="AYU630" s="178"/>
      <c r="AYV630" s="178"/>
      <c r="AYW630" s="178"/>
      <c r="AYX630" s="178"/>
      <c r="AYY630" s="178"/>
      <c r="AYZ630" s="178"/>
      <c r="AZA630" s="178"/>
      <c r="AZB630" s="178"/>
      <c r="AZC630" s="178"/>
      <c r="AZD630" s="178"/>
      <c r="AZE630" s="178"/>
      <c r="AZF630" s="178"/>
      <c r="AZG630" s="178"/>
      <c r="AZH630" s="178"/>
      <c r="AZI630" s="178"/>
      <c r="AZJ630" s="178"/>
      <c r="AZK630" s="178"/>
      <c r="AZL630" s="178"/>
      <c r="AZM630" s="178"/>
      <c r="AZN630" s="178"/>
      <c r="AZO630" s="178"/>
      <c r="AZP630" s="178"/>
      <c r="AZQ630" s="178"/>
      <c r="AZR630" s="178"/>
      <c r="AZS630" s="178"/>
      <c r="AZT630" s="178"/>
      <c r="AZU630" s="178"/>
      <c r="AZV630" s="178"/>
      <c r="AZW630" s="178"/>
      <c r="AZX630" s="178"/>
      <c r="AZY630" s="178"/>
      <c r="AZZ630" s="178"/>
      <c r="BAA630" s="178"/>
      <c r="BAB630" s="178"/>
      <c r="BAC630" s="178"/>
      <c r="BAD630" s="178"/>
      <c r="BAE630" s="178"/>
      <c r="BAF630" s="178"/>
      <c r="BAG630" s="178"/>
      <c r="BAH630" s="178"/>
      <c r="BAI630" s="178"/>
      <c r="BAJ630" s="178"/>
      <c r="BAK630" s="178"/>
      <c r="BAL630" s="178"/>
      <c r="BAM630" s="178"/>
      <c r="BAN630" s="178"/>
      <c r="BAO630" s="178"/>
      <c r="BAP630" s="178"/>
      <c r="BAQ630" s="178"/>
      <c r="BAR630" s="178"/>
      <c r="BAS630" s="178"/>
      <c r="BAT630" s="178"/>
      <c r="BAU630" s="178"/>
      <c r="BAV630" s="178"/>
      <c r="BAW630" s="178"/>
      <c r="BAX630" s="178"/>
      <c r="BAY630" s="178"/>
      <c r="BAZ630" s="178"/>
      <c r="BBA630" s="178"/>
      <c r="BBB630" s="178"/>
      <c r="BBC630" s="178"/>
      <c r="BBD630" s="178"/>
      <c r="BBE630" s="178"/>
      <c r="BBF630" s="178"/>
      <c r="BBG630" s="178"/>
      <c r="BBH630" s="178"/>
      <c r="BBI630" s="178"/>
      <c r="BBJ630" s="178"/>
      <c r="BBK630" s="178"/>
      <c r="BBL630" s="178"/>
      <c r="BBM630" s="178"/>
      <c r="BBN630" s="178"/>
      <c r="BBO630" s="178"/>
      <c r="BBP630" s="178"/>
      <c r="BBQ630" s="178"/>
      <c r="BBR630" s="178"/>
      <c r="BBS630" s="178"/>
      <c r="BBT630" s="178"/>
      <c r="BBU630" s="178"/>
      <c r="BBV630" s="178"/>
      <c r="BBW630" s="178"/>
      <c r="BBX630" s="178"/>
      <c r="BBY630" s="178"/>
      <c r="BBZ630" s="178"/>
      <c r="BCA630" s="178"/>
      <c r="BCB630" s="178"/>
      <c r="BCC630" s="178"/>
      <c r="BCD630" s="178"/>
      <c r="BCE630" s="178"/>
      <c r="BCF630" s="178"/>
      <c r="BCG630" s="178"/>
      <c r="BCH630" s="178"/>
      <c r="BCI630" s="178"/>
      <c r="BCJ630" s="178"/>
      <c r="BCK630" s="178"/>
      <c r="BCL630" s="178"/>
      <c r="BCM630" s="178"/>
      <c r="BCN630" s="178"/>
      <c r="BCO630" s="178"/>
      <c r="BCP630" s="178"/>
      <c r="BCQ630" s="178"/>
      <c r="BCR630" s="178"/>
      <c r="BCS630" s="178"/>
      <c r="BCT630" s="178"/>
      <c r="BCU630" s="178"/>
      <c r="BCV630" s="178"/>
      <c r="BCW630" s="178"/>
      <c r="BCX630" s="178"/>
      <c r="BCY630" s="178"/>
      <c r="BCZ630" s="178"/>
      <c r="BDA630" s="178"/>
      <c r="BDB630" s="178"/>
      <c r="BDC630" s="178"/>
      <c r="BDD630" s="178"/>
      <c r="BDE630" s="178"/>
      <c r="BDF630" s="178"/>
      <c r="BDG630" s="178"/>
      <c r="BDH630" s="178"/>
      <c r="BDI630" s="178"/>
      <c r="BDJ630" s="178"/>
      <c r="BDK630" s="178"/>
      <c r="BDL630" s="178"/>
      <c r="BDM630" s="178"/>
      <c r="BDN630" s="178"/>
      <c r="BDO630" s="178"/>
      <c r="BDP630" s="178"/>
      <c r="BDQ630" s="178"/>
      <c r="BDR630" s="178"/>
      <c r="BDS630" s="178"/>
      <c r="BDT630" s="178"/>
      <c r="BDU630" s="178"/>
      <c r="BDV630" s="178"/>
      <c r="BDW630" s="178"/>
      <c r="BDX630" s="178"/>
      <c r="BDY630" s="178"/>
      <c r="BDZ630" s="178"/>
      <c r="BEA630" s="178"/>
      <c r="BEB630" s="178"/>
      <c r="BEC630" s="178"/>
      <c r="BED630" s="178"/>
      <c r="BEE630" s="178"/>
      <c r="BEF630" s="178"/>
      <c r="BEG630" s="178"/>
      <c r="BEH630" s="178"/>
      <c r="BEI630" s="178"/>
      <c r="BEJ630" s="178"/>
      <c r="BEK630" s="178"/>
      <c r="BEL630" s="178"/>
      <c r="BEM630" s="178"/>
      <c r="BEN630" s="178"/>
      <c r="BEO630" s="178"/>
      <c r="BEP630" s="178"/>
      <c r="BEQ630" s="178"/>
      <c r="BER630" s="178"/>
      <c r="BES630" s="178"/>
      <c r="BET630" s="178"/>
      <c r="BEU630" s="178"/>
      <c r="BEV630" s="178"/>
      <c r="BEW630" s="178"/>
      <c r="BEX630" s="178"/>
      <c r="BEY630" s="178"/>
      <c r="BEZ630" s="178"/>
      <c r="BFA630" s="178"/>
      <c r="BFB630" s="178"/>
      <c r="BFC630" s="178"/>
      <c r="BFD630" s="178"/>
      <c r="BFE630" s="178"/>
      <c r="BFF630" s="178"/>
      <c r="BFG630" s="178"/>
      <c r="BFH630" s="178"/>
      <c r="BFI630" s="178"/>
      <c r="BFJ630" s="178"/>
      <c r="BFK630" s="178"/>
      <c r="BFL630" s="178"/>
      <c r="BFM630" s="178"/>
      <c r="BFN630" s="178"/>
      <c r="BFO630" s="178"/>
      <c r="BFP630" s="178"/>
      <c r="BFQ630" s="178"/>
      <c r="BFR630" s="178"/>
      <c r="BFS630" s="178"/>
      <c r="BFT630" s="178"/>
      <c r="BFU630" s="178"/>
      <c r="BFV630" s="178"/>
      <c r="BFW630" s="178"/>
      <c r="BFX630" s="178"/>
      <c r="BFY630" s="178"/>
      <c r="BFZ630" s="178"/>
      <c r="BGA630" s="178"/>
      <c r="BGB630" s="178"/>
      <c r="BGC630" s="178"/>
      <c r="BGD630" s="178"/>
      <c r="BGE630" s="178"/>
      <c r="BGF630" s="178"/>
      <c r="BGG630" s="178"/>
      <c r="BGH630" s="178"/>
      <c r="BGI630" s="178"/>
      <c r="BGJ630" s="178"/>
      <c r="BGK630" s="178"/>
      <c r="BGL630" s="178"/>
      <c r="BGM630" s="178"/>
      <c r="BGN630" s="178"/>
      <c r="BGO630" s="178"/>
      <c r="BGP630" s="178"/>
      <c r="BGQ630" s="178"/>
      <c r="BGR630" s="178"/>
      <c r="BGS630" s="178"/>
      <c r="BGT630" s="178"/>
      <c r="BGU630" s="178"/>
      <c r="BGV630" s="178"/>
      <c r="BGW630" s="178"/>
      <c r="BGX630" s="178"/>
      <c r="BGY630" s="178"/>
      <c r="BGZ630" s="178"/>
      <c r="BHA630" s="178"/>
      <c r="BHB630" s="178"/>
      <c r="BHC630" s="178"/>
      <c r="BHD630" s="178"/>
      <c r="BHE630" s="178"/>
      <c r="BHF630" s="178"/>
      <c r="BHG630" s="178"/>
      <c r="BHH630" s="178"/>
      <c r="BHI630" s="178"/>
      <c r="BHJ630" s="178"/>
      <c r="BHK630" s="178"/>
      <c r="BHL630" s="178"/>
      <c r="BHM630" s="178"/>
      <c r="BHN630" s="178"/>
      <c r="BHO630" s="178"/>
      <c r="BHP630" s="178"/>
      <c r="BHQ630" s="178"/>
      <c r="BHR630" s="178"/>
      <c r="BHS630" s="178"/>
      <c r="BHT630" s="178"/>
      <c r="BHU630" s="178"/>
      <c r="BHV630" s="178"/>
      <c r="BHW630" s="178"/>
      <c r="BHX630" s="178"/>
      <c r="BHY630" s="178"/>
      <c r="BHZ630" s="178"/>
      <c r="BIA630" s="178"/>
      <c r="BIB630" s="178"/>
      <c r="BIC630" s="178"/>
      <c r="BID630" s="178"/>
      <c r="BIE630" s="178"/>
      <c r="BIF630" s="178"/>
      <c r="BIG630" s="178"/>
      <c r="BIH630" s="178"/>
      <c r="BII630" s="178"/>
      <c r="BIJ630" s="178"/>
      <c r="BIK630" s="178"/>
      <c r="BIL630" s="178"/>
      <c r="BIM630" s="178"/>
      <c r="BIN630" s="178"/>
      <c r="BIO630" s="178"/>
      <c r="BIP630" s="178"/>
      <c r="BIQ630" s="178"/>
      <c r="BIR630" s="178"/>
      <c r="BIS630" s="178"/>
      <c r="BIT630" s="178"/>
      <c r="BIU630" s="178"/>
      <c r="BIV630" s="178"/>
      <c r="BIW630" s="178"/>
      <c r="BIX630" s="178"/>
      <c r="BIY630" s="178"/>
      <c r="BIZ630" s="178"/>
      <c r="BJA630" s="178"/>
      <c r="BJB630" s="178"/>
      <c r="BJC630" s="178"/>
      <c r="BJD630" s="178"/>
      <c r="BJE630" s="178"/>
      <c r="BJF630" s="178"/>
      <c r="BJG630" s="178"/>
      <c r="BJH630" s="178"/>
      <c r="BJI630" s="178"/>
      <c r="BJJ630" s="178"/>
      <c r="BJK630" s="178"/>
      <c r="BJL630" s="178"/>
      <c r="BJM630" s="178"/>
      <c r="BJN630" s="178"/>
      <c r="BJO630" s="178"/>
      <c r="BJP630" s="178"/>
      <c r="BJQ630" s="178"/>
      <c r="BJR630" s="178"/>
      <c r="BJS630" s="178"/>
      <c r="BJT630" s="178"/>
      <c r="BJU630" s="178"/>
      <c r="BJV630" s="178"/>
      <c r="BJW630" s="178"/>
      <c r="BJX630" s="178"/>
      <c r="BJY630" s="178"/>
      <c r="BJZ630" s="178"/>
      <c r="BKA630" s="178"/>
      <c r="BKB630" s="178"/>
      <c r="BKC630" s="178"/>
      <c r="BKD630" s="178"/>
      <c r="BKE630" s="178"/>
      <c r="BKF630" s="178"/>
      <c r="BKG630" s="178"/>
      <c r="BKH630" s="178"/>
      <c r="BKI630" s="178"/>
      <c r="BKJ630" s="178"/>
      <c r="BKK630" s="178"/>
      <c r="BKL630" s="178"/>
      <c r="BKM630" s="178"/>
      <c r="BKN630" s="178"/>
      <c r="BKO630" s="178"/>
      <c r="BKP630" s="178"/>
      <c r="BKQ630" s="178"/>
      <c r="BKR630" s="178"/>
      <c r="BKS630" s="178"/>
      <c r="BKT630" s="178"/>
      <c r="BKU630" s="178"/>
      <c r="BKV630" s="178"/>
      <c r="BKW630" s="178"/>
      <c r="BKX630" s="178"/>
      <c r="BKY630" s="178"/>
      <c r="BKZ630" s="178"/>
      <c r="BLA630" s="178"/>
      <c r="BLB630" s="178"/>
      <c r="BLC630" s="178"/>
      <c r="BLD630" s="178"/>
      <c r="BLE630" s="178"/>
      <c r="BLF630" s="178"/>
      <c r="BLG630" s="178"/>
      <c r="BLH630" s="178"/>
      <c r="BLI630" s="178"/>
      <c r="BLJ630" s="178"/>
      <c r="BLK630" s="178"/>
      <c r="BLL630" s="178"/>
      <c r="BLM630" s="178"/>
      <c r="BLN630" s="178"/>
      <c r="BLO630" s="178"/>
      <c r="BLP630" s="178"/>
      <c r="BLQ630" s="178"/>
      <c r="BLR630" s="178"/>
      <c r="BLS630" s="178"/>
      <c r="BLT630" s="178"/>
      <c r="BLU630" s="178"/>
      <c r="BLV630" s="178"/>
      <c r="BLW630" s="178"/>
      <c r="BLX630" s="178"/>
      <c r="BLY630" s="178"/>
      <c r="BLZ630" s="178"/>
      <c r="BMA630" s="178"/>
      <c r="BMB630" s="178"/>
      <c r="BMC630" s="178"/>
      <c r="BMD630" s="178"/>
      <c r="BME630" s="178"/>
      <c r="BMF630" s="178"/>
      <c r="BMG630" s="178"/>
      <c r="BMH630" s="178"/>
      <c r="BMI630" s="178"/>
      <c r="BMJ630" s="178"/>
      <c r="BMK630" s="178"/>
      <c r="BML630" s="178"/>
      <c r="BMM630" s="178"/>
      <c r="BMN630" s="178"/>
      <c r="BMO630" s="178"/>
      <c r="BMP630" s="178"/>
      <c r="BMQ630" s="178"/>
      <c r="BMR630" s="178"/>
      <c r="BMS630" s="178"/>
      <c r="BMT630" s="178"/>
      <c r="BMU630" s="178"/>
      <c r="BMV630" s="178"/>
      <c r="BMW630" s="178"/>
      <c r="BMX630" s="178"/>
      <c r="BMY630" s="178"/>
      <c r="BMZ630" s="178"/>
      <c r="BNA630" s="178"/>
      <c r="BNB630" s="178"/>
      <c r="BNC630" s="178"/>
      <c r="BND630" s="178"/>
      <c r="BNE630" s="178"/>
      <c r="BNF630" s="178"/>
      <c r="BNG630" s="178"/>
      <c r="BNH630" s="178"/>
      <c r="BNI630" s="178"/>
      <c r="BNJ630" s="178"/>
      <c r="BNK630" s="178"/>
      <c r="BNL630" s="178"/>
      <c r="BNM630" s="178"/>
      <c r="BNN630" s="178"/>
      <c r="BNO630" s="178"/>
      <c r="BNP630" s="178"/>
      <c r="BNQ630" s="178"/>
      <c r="BNR630" s="178"/>
      <c r="BNS630" s="178"/>
      <c r="BNT630" s="178"/>
      <c r="BNU630" s="178"/>
      <c r="BNV630" s="178"/>
      <c r="BNW630" s="178"/>
      <c r="BNX630" s="178"/>
      <c r="BNY630" s="178"/>
      <c r="BNZ630" s="178"/>
      <c r="BOA630" s="178"/>
      <c r="BOB630" s="178"/>
      <c r="BOC630" s="178"/>
      <c r="BOD630" s="178"/>
      <c r="BOE630" s="178"/>
      <c r="BOF630" s="178"/>
      <c r="BOG630" s="178"/>
      <c r="BOH630" s="178"/>
      <c r="BOI630" s="178"/>
      <c r="BOJ630" s="178"/>
      <c r="BOK630" s="178"/>
      <c r="BOL630" s="178"/>
      <c r="BOM630" s="178"/>
      <c r="BON630" s="178"/>
      <c r="BOO630" s="178"/>
      <c r="BOP630" s="178"/>
      <c r="BOQ630" s="178"/>
      <c r="BOR630" s="178"/>
      <c r="BOS630" s="178"/>
      <c r="BOT630" s="178"/>
      <c r="BOU630" s="178"/>
      <c r="BOV630" s="178"/>
      <c r="BOW630" s="178"/>
      <c r="BOX630" s="178"/>
      <c r="BOY630" s="178"/>
      <c r="BOZ630" s="178"/>
      <c r="BPA630" s="178"/>
      <c r="BPB630" s="178"/>
      <c r="BPC630" s="178"/>
      <c r="BPD630" s="178"/>
      <c r="BPE630" s="178"/>
      <c r="BPF630" s="178"/>
      <c r="BPG630" s="178"/>
      <c r="BPH630" s="178"/>
      <c r="BPI630" s="178"/>
      <c r="BPJ630" s="178"/>
      <c r="BPK630" s="178"/>
      <c r="BPL630" s="178"/>
      <c r="BPM630" s="178"/>
      <c r="BPN630" s="178"/>
      <c r="BPO630" s="178"/>
      <c r="BPP630" s="178"/>
      <c r="BPQ630" s="178"/>
      <c r="BPR630" s="178"/>
      <c r="BPS630" s="178"/>
      <c r="BPT630" s="178"/>
      <c r="BPU630" s="178"/>
      <c r="BPV630" s="178"/>
      <c r="BPW630" s="178"/>
      <c r="BPX630" s="178"/>
      <c r="BPY630" s="178"/>
      <c r="BPZ630" s="178"/>
      <c r="BQA630" s="178"/>
      <c r="BQB630" s="178"/>
      <c r="BQC630" s="178"/>
      <c r="BQD630" s="178"/>
      <c r="BQE630" s="178"/>
      <c r="BQF630" s="178"/>
      <c r="BQG630" s="178"/>
      <c r="BQH630" s="178"/>
      <c r="BQI630" s="178"/>
      <c r="BQJ630" s="178"/>
      <c r="BQK630" s="178"/>
      <c r="BQL630" s="178"/>
      <c r="BQM630" s="178"/>
      <c r="BQN630" s="178"/>
      <c r="BQO630" s="178"/>
      <c r="BQP630" s="178"/>
      <c r="BQQ630" s="178"/>
      <c r="BQR630" s="178"/>
      <c r="BQS630" s="178"/>
      <c r="BQT630" s="178"/>
      <c r="BQU630" s="178"/>
      <c r="BQV630" s="178"/>
      <c r="BQW630" s="178"/>
      <c r="BQX630" s="178"/>
      <c r="BQY630" s="178"/>
      <c r="BQZ630" s="178"/>
      <c r="BRA630" s="178"/>
      <c r="BRB630" s="178"/>
      <c r="BRC630" s="178"/>
      <c r="BRD630" s="178"/>
      <c r="BRE630" s="178"/>
      <c r="BRF630" s="178"/>
      <c r="BRG630" s="178"/>
      <c r="BRH630" s="178"/>
      <c r="BRI630" s="178"/>
      <c r="BRJ630" s="178"/>
      <c r="BRK630" s="178"/>
      <c r="BRL630" s="178"/>
      <c r="BRM630" s="178"/>
      <c r="BRN630" s="178"/>
      <c r="BRO630" s="178"/>
      <c r="BRP630" s="178"/>
      <c r="BRQ630" s="178"/>
      <c r="BRR630" s="178"/>
      <c r="BRS630" s="178"/>
      <c r="BRT630" s="178"/>
      <c r="BRU630" s="178"/>
      <c r="BRV630" s="178"/>
      <c r="BRW630" s="178"/>
      <c r="BRX630" s="178"/>
      <c r="BRY630" s="178"/>
      <c r="BRZ630" s="178"/>
      <c r="BSA630" s="178"/>
      <c r="BSB630" s="178"/>
      <c r="BSC630" s="178"/>
      <c r="BSD630" s="178"/>
      <c r="BSE630" s="178"/>
      <c r="BSF630" s="178"/>
      <c r="BSG630" s="178"/>
      <c r="BSH630" s="178"/>
      <c r="BSI630" s="178"/>
      <c r="BSJ630" s="178"/>
      <c r="BSK630" s="178"/>
      <c r="BSL630" s="178"/>
      <c r="BSM630" s="178"/>
      <c r="BSN630" s="178"/>
      <c r="BSO630" s="178"/>
      <c r="BSP630" s="178"/>
      <c r="BSQ630" s="178"/>
      <c r="BSR630" s="178"/>
      <c r="BSS630" s="178"/>
      <c r="BST630" s="178"/>
      <c r="BSU630" s="178"/>
      <c r="BSV630" s="178"/>
      <c r="BSW630" s="178"/>
      <c r="BSX630" s="178"/>
      <c r="BSY630" s="178"/>
      <c r="BSZ630" s="178"/>
      <c r="BTA630" s="178"/>
      <c r="BTB630" s="178"/>
      <c r="BTC630" s="178"/>
      <c r="BTD630" s="178"/>
      <c r="BTE630" s="178"/>
      <c r="BTF630" s="178"/>
      <c r="BTG630" s="178"/>
      <c r="BTH630" s="178"/>
      <c r="BTI630" s="178"/>
      <c r="BTJ630" s="178"/>
      <c r="BTK630" s="178"/>
      <c r="BTL630" s="178"/>
      <c r="BTM630" s="178"/>
      <c r="BTN630" s="178"/>
      <c r="BTO630" s="178"/>
      <c r="BTP630" s="178"/>
      <c r="BTQ630" s="178"/>
      <c r="BTR630" s="178"/>
      <c r="BTS630" s="178"/>
      <c r="BTT630" s="178"/>
      <c r="BTU630" s="178"/>
      <c r="BTV630" s="178"/>
      <c r="BTW630" s="178"/>
      <c r="BTX630" s="178"/>
      <c r="BTY630" s="178"/>
      <c r="BTZ630" s="178"/>
      <c r="BUA630" s="178"/>
      <c r="BUB630" s="178"/>
      <c r="BUC630" s="178"/>
      <c r="BUD630" s="178"/>
      <c r="BUE630" s="178"/>
      <c r="BUF630" s="178"/>
      <c r="BUG630" s="178"/>
      <c r="BUH630" s="178"/>
      <c r="BUI630" s="178"/>
      <c r="BUJ630" s="178"/>
      <c r="BUK630" s="178"/>
      <c r="BUL630" s="178"/>
      <c r="BUM630" s="178"/>
      <c r="BUN630" s="178"/>
      <c r="BUO630" s="178"/>
      <c r="BUP630" s="178"/>
      <c r="BUQ630" s="178"/>
      <c r="BUR630" s="178"/>
      <c r="BUS630" s="178"/>
      <c r="BUT630" s="178"/>
      <c r="BUU630" s="178"/>
      <c r="BUV630" s="178"/>
      <c r="BUW630" s="178"/>
      <c r="BUX630" s="178"/>
      <c r="BUY630" s="178"/>
      <c r="BUZ630" s="178"/>
      <c r="BVA630" s="178"/>
      <c r="BVB630" s="178"/>
      <c r="BVC630" s="178"/>
      <c r="BVD630" s="178"/>
      <c r="BVE630" s="178"/>
      <c r="BVF630" s="178"/>
      <c r="BVG630" s="178"/>
      <c r="BVH630" s="178"/>
      <c r="BVI630" s="178"/>
      <c r="BVJ630" s="178"/>
      <c r="BVK630" s="178"/>
      <c r="BVL630" s="178"/>
      <c r="BVM630" s="178"/>
      <c r="BVN630" s="178"/>
      <c r="BVO630" s="178"/>
      <c r="BVP630" s="178"/>
      <c r="BVQ630" s="178"/>
      <c r="BVR630" s="178"/>
      <c r="BVS630" s="178"/>
      <c r="BVT630" s="178"/>
      <c r="BVU630" s="178"/>
      <c r="BVV630" s="178"/>
      <c r="BVW630" s="178"/>
      <c r="BVX630" s="178"/>
      <c r="BVY630" s="178"/>
      <c r="BVZ630" s="178"/>
      <c r="BWA630" s="178"/>
      <c r="BWB630" s="178"/>
      <c r="BWC630" s="178"/>
      <c r="BWD630" s="178"/>
      <c r="BWE630" s="178"/>
      <c r="BWF630" s="178"/>
      <c r="BWG630" s="178"/>
      <c r="BWH630" s="178"/>
      <c r="BWI630" s="178"/>
      <c r="BWJ630" s="178"/>
      <c r="BWK630" s="178"/>
      <c r="BWL630" s="178"/>
      <c r="BWM630" s="178"/>
      <c r="BWN630" s="178"/>
      <c r="BWO630" s="178"/>
      <c r="BWP630" s="178"/>
      <c r="BWQ630" s="178"/>
      <c r="BWR630" s="178"/>
      <c r="BWS630" s="178"/>
      <c r="BWT630" s="178"/>
      <c r="BWU630" s="178"/>
      <c r="BWV630" s="178"/>
      <c r="BWW630" s="178"/>
      <c r="BWX630" s="178"/>
      <c r="BWY630" s="178"/>
      <c r="BWZ630" s="178"/>
      <c r="BXA630" s="178"/>
      <c r="BXB630" s="178"/>
      <c r="BXC630" s="178"/>
      <c r="BXD630" s="178"/>
      <c r="BXE630" s="178"/>
      <c r="BXF630" s="178"/>
      <c r="BXG630" s="178"/>
      <c r="BXH630" s="178"/>
      <c r="BXI630" s="178"/>
      <c r="BXJ630" s="178"/>
      <c r="BXK630" s="178"/>
      <c r="BXL630" s="178"/>
      <c r="BXM630" s="178"/>
      <c r="BXN630" s="178"/>
      <c r="BXO630" s="178"/>
      <c r="BXP630" s="178"/>
      <c r="BXQ630" s="178"/>
      <c r="BXR630" s="178"/>
      <c r="BXS630" s="178"/>
      <c r="BXT630" s="178"/>
      <c r="BXU630" s="178"/>
      <c r="BXV630" s="178"/>
      <c r="BXW630" s="178"/>
      <c r="BXX630" s="178"/>
      <c r="BXY630" s="178"/>
      <c r="BXZ630" s="178"/>
      <c r="BYA630" s="178"/>
      <c r="BYB630" s="178"/>
      <c r="BYC630" s="178"/>
      <c r="BYD630" s="178"/>
      <c r="BYE630" s="178"/>
      <c r="BYF630" s="178"/>
      <c r="BYG630" s="178"/>
      <c r="BYH630" s="178"/>
      <c r="BYI630" s="178"/>
      <c r="BYJ630" s="178"/>
      <c r="BYK630" s="178"/>
      <c r="BYL630" s="178"/>
      <c r="BYM630" s="178"/>
      <c r="BYN630" s="178"/>
      <c r="BYO630" s="178"/>
      <c r="BYP630" s="178"/>
      <c r="BYQ630" s="178"/>
      <c r="BYR630" s="178"/>
      <c r="BYS630" s="178"/>
      <c r="BYT630" s="178"/>
      <c r="BYU630" s="178"/>
      <c r="BYV630" s="178"/>
      <c r="BYW630" s="178"/>
      <c r="BYX630" s="178"/>
      <c r="BYY630" s="178"/>
      <c r="BYZ630" s="178"/>
      <c r="BZA630" s="178"/>
      <c r="BZB630" s="178"/>
      <c r="BZC630" s="178"/>
      <c r="BZD630" s="178"/>
      <c r="BZE630" s="178"/>
      <c r="BZF630" s="178"/>
      <c r="BZG630" s="178"/>
      <c r="BZH630" s="178"/>
      <c r="BZI630" s="178"/>
      <c r="BZJ630" s="178"/>
      <c r="BZK630" s="178"/>
      <c r="BZL630" s="178"/>
      <c r="BZM630" s="178"/>
      <c r="BZN630" s="178"/>
      <c r="BZO630" s="178"/>
      <c r="BZP630" s="178"/>
      <c r="BZQ630" s="178"/>
      <c r="BZR630" s="178"/>
      <c r="BZS630" s="178"/>
      <c r="BZT630" s="178"/>
      <c r="BZU630" s="178"/>
      <c r="BZV630" s="178"/>
      <c r="BZW630" s="178"/>
      <c r="BZX630" s="178"/>
      <c r="BZY630" s="178"/>
      <c r="BZZ630" s="178"/>
      <c r="CAA630" s="178"/>
      <c r="CAB630" s="178"/>
      <c r="CAC630" s="178"/>
      <c r="CAD630" s="178"/>
      <c r="CAE630" s="178"/>
      <c r="CAF630" s="178"/>
      <c r="CAG630" s="178"/>
      <c r="CAH630" s="178"/>
      <c r="CAI630" s="178"/>
      <c r="CAJ630" s="178"/>
      <c r="CAK630" s="178"/>
      <c r="CAL630" s="178"/>
      <c r="CAM630" s="178"/>
      <c r="CAN630" s="178"/>
      <c r="CAO630" s="178"/>
      <c r="CAP630" s="178"/>
      <c r="CAQ630" s="178"/>
      <c r="CAR630" s="178"/>
      <c r="CAS630" s="178"/>
      <c r="CAT630" s="178"/>
      <c r="CAU630" s="178"/>
      <c r="CAV630" s="178"/>
      <c r="CAW630" s="178"/>
      <c r="CAX630" s="178"/>
      <c r="CAY630" s="178"/>
      <c r="CAZ630" s="178"/>
      <c r="CBA630" s="178"/>
      <c r="CBB630" s="178"/>
      <c r="CBC630" s="178"/>
      <c r="CBD630" s="178"/>
      <c r="CBE630" s="178"/>
      <c r="CBF630" s="178"/>
      <c r="CBG630" s="178"/>
      <c r="CBH630" s="178"/>
      <c r="CBI630" s="178"/>
      <c r="CBJ630" s="178"/>
      <c r="CBK630" s="178"/>
      <c r="CBL630" s="178"/>
      <c r="CBM630" s="178"/>
      <c r="CBN630" s="178"/>
      <c r="CBO630" s="178"/>
      <c r="CBP630" s="178"/>
      <c r="CBQ630" s="178"/>
      <c r="CBR630" s="178"/>
      <c r="CBS630" s="178"/>
      <c r="CBT630" s="178"/>
      <c r="CBU630" s="178"/>
      <c r="CBV630" s="178"/>
      <c r="CBW630" s="178"/>
      <c r="CBX630" s="178"/>
      <c r="CBY630" s="178"/>
      <c r="CBZ630" s="178"/>
      <c r="CCA630" s="178"/>
      <c r="CCB630" s="178"/>
      <c r="CCC630" s="178"/>
      <c r="CCD630" s="178"/>
      <c r="CCE630" s="178"/>
      <c r="CCF630" s="178"/>
      <c r="CCG630" s="178"/>
      <c r="CCH630" s="178"/>
      <c r="CCI630" s="178"/>
      <c r="CCJ630" s="178"/>
      <c r="CCK630" s="178"/>
      <c r="CCL630" s="178"/>
      <c r="CCM630" s="178"/>
      <c r="CCN630" s="178"/>
      <c r="CCO630" s="178"/>
      <c r="CCP630" s="178"/>
      <c r="CCQ630" s="178"/>
      <c r="CCR630" s="178"/>
      <c r="CCS630" s="178"/>
      <c r="CCT630" s="178"/>
      <c r="CCU630" s="178"/>
      <c r="CCV630" s="178"/>
      <c r="CCW630" s="178"/>
      <c r="CCX630" s="178"/>
      <c r="CCY630" s="178"/>
      <c r="CCZ630" s="178"/>
      <c r="CDA630" s="178"/>
      <c r="CDB630" s="178"/>
      <c r="CDC630" s="178"/>
      <c r="CDD630" s="178"/>
      <c r="CDE630" s="178"/>
      <c r="CDF630" s="178"/>
      <c r="CDG630" s="178"/>
      <c r="CDH630" s="178"/>
      <c r="CDI630" s="178"/>
      <c r="CDJ630" s="178"/>
      <c r="CDK630" s="178"/>
      <c r="CDL630" s="178"/>
      <c r="CDM630" s="178"/>
      <c r="CDN630" s="178"/>
      <c r="CDO630" s="178"/>
      <c r="CDP630" s="178"/>
      <c r="CDQ630" s="178"/>
      <c r="CDR630" s="178"/>
      <c r="CDS630" s="178"/>
      <c r="CDT630" s="178"/>
      <c r="CDU630" s="178"/>
      <c r="CDV630" s="178"/>
      <c r="CDW630" s="178"/>
      <c r="CDX630" s="178"/>
      <c r="CDY630" s="178"/>
      <c r="CDZ630" s="178"/>
      <c r="CEA630" s="178"/>
      <c r="CEB630" s="178"/>
      <c r="CEC630" s="178"/>
      <c r="CED630" s="178"/>
      <c r="CEE630" s="178"/>
      <c r="CEF630" s="178"/>
      <c r="CEG630" s="178"/>
      <c r="CEH630" s="178"/>
      <c r="CEI630" s="178"/>
      <c r="CEJ630" s="178"/>
      <c r="CEK630" s="178"/>
      <c r="CEL630" s="178"/>
      <c r="CEM630" s="178"/>
      <c r="CEN630" s="178"/>
      <c r="CEO630" s="178"/>
      <c r="CEP630" s="178"/>
      <c r="CEQ630" s="178"/>
      <c r="CER630" s="178"/>
      <c r="CES630" s="178"/>
      <c r="CET630" s="178"/>
      <c r="CEU630" s="178"/>
      <c r="CEV630" s="178"/>
      <c r="CEW630" s="178"/>
      <c r="CEX630" s="178"/>
      <c r="CEY630" s="178"/>
      <c r="CEZ630" s="178"/>
      <c r="CFA630" s="178"/>
      <c r="CFB630" s="178"/>
      <c r="CFC630" s="178"/>
      <c r="CFD630" s="178"/>
      <c r="CFE630" s="178"/>
      <c r="CFF630" s="178"/>
      <c r="CFG630" s="178"/>
      <c r="CFH630" s="178"/>
      <c r="CFI630" s="178"/>
      <c r="CFJ630" s="178"/>
      <c r="CFK630" s="178"/>
      <c r="CFL630" s="178"/>
      <c r="CFM630" s="178"/>
      <c r="CFN630" s="178"/>
      <c r="CFO630" s="178"/>
      <c r="CFP630" s="178"/>
      <c r="CFQ630" s="178"/>
      <c r="CFR630" s="178"/>
      <c r="CFS630" s="178"/>
      <c r="CFT630" s="178"/>
      <c r="CFU630" s="178"/>
      <c r="CFV630" s="178"/>
      <c r="CFW630" s="178"/>
      <c r="CFX630" s="178"/>
      <c r="CFY630" s="178"/>
      <c r="CFZ630" s="178"/>
      <c r="CGA630" s="178"/>
      <c r="CGB630" s="178"/>
      <c r="CGC630" s="178"/>
      <c r="CGD630" s="178"/>
      <c r="CGE630" s="178"/>
      <c r="CGF630" s="178"/>
      <c r="CGG630" s="178"/>
      <c r="CGH630" s="178"/>
      <c r="CGI630" s="178"/>
      <c r="CGJ630" s="178"/>
      <c r="CGK630" s="178"/>
      <c r="CGL630" s="178"/>
      <c r="CGM630" s="178"/>
      <c r="CGN630" s="178"/>
      <c r="CGO630" s="178"/>
      <c r="CGP630" s="178"/>
      <c r="CGQ630" s="178"/>
      <c r="CGR630" s="178"/>
      <c r="CGS630" s="178"/>
      <c r="CGT630" s="178"/>
      <c r="CGU630" s="178"/>
      <c r="CGV630" s="178"/>
      <c r="CGW630" s="178"/>
      <c r="CGX630" s="178"/>
      <c r="CGY630" s="178"/>
      <c r="CGZ630" s="178"/>
      <c r="CHA630" s="178"/>
      <c r="CHB630" s="178"/>
      <c r="CHC630" s="178"/>
      <c r="CHD630" s="178"/>
      <c r="CHE630" s="178"/>
      <c r="CHF630" s="178"/>
      <c r="CHG630" s="178"/>
      <c r="CHH630" s="178"/>
      <c r="CHI630" s="178"/>
      <c r="CHJ630" s="178"/>
      <c r="CHK630" s="178"/>
      <c r="CHL630" s="178"/>
      <c r="CHM630" s="178"/>
      <c r="CHN630" s="178"/>
      <c r="CHO630" s="178"/>
      <c r="CHP630" s="178"/>
      <c r="CHQ630" s="178"/>
      <c r="CHR630" s="178"/>
      <c r="CHS630" s="178"/>
      <c r="CHT630" s="178"/>
      <c r="CHU630" s="178"/>
      <c r="CHV630" s="178"/>
      <c r="CHW630" s="178"/>
      <c r="CHX630" s="178"/>
      <c r="CHY630" s="178"/>
      <c r="CHZ630" s="178"/>
      <c r="CIA630" s="178"/>
      <c r="CIB630" s="178"/>
      <c r="CIC630" s="178"/>
      <c r="CID630" s="178"/>
      <c r="CIE630" s="178"/>
      <c r="CIF630" s="178"/>
      <c r="CIG630" s="178"/>
      <c r="CIH630" s="178"/>
      <c r="CII630" s="178"/>
      <c r="CIJ630" s="178"/>
      <c r="CIK630" s="178"/>
      <c r="CIL630" s="178"/>
      <c r="CIM630" s="178"/>
      <c r="CIN630" s="178"/>
      <c r="CIO630" s="178"/>
      <c r="CIP630" s="178"/>
      <c r="CIQ630" s="178"/>
      <c r="CIR630" s="178"/>
      <c r="CIS630" s="178"/>
      <c r="CIT630" s="178"/>
      <c r="CIU630" s="178"/>
      <c r="CIV630" s="178"/>
      <c r="CIW630" s="178"/>
      <c r="CIX630" s="178"/>
      <c r="CIY630" s="178"/>
      <c r="CIZ630" s="178"/>
      <c r="CJA630" s="178"/>
      <c r="CJB630" s="178"/>
      <c r="CJC630" s="178"/>
      <c r="CJD630" s="178"/>
      <c r="CJE630" s="178"/>
      <c r="CJF630" s="178"/>
      <c r="CJG630" s="178"/>
      <c r="CJH630" s="178"/>
      <c r="CJI630" s="178"/>
      <c r="CJJ630" s="178"/>
      <c r="CJK630" s="178"/>
      <c r="CJL630" s="178"/>
      <c r="CJM630" s="178"/>
      <c r="CJN630" s="178"/>
      <c r="CJO630" s="178"/>
      <c r="CJP630" s="178"/>
      <c r="CJQ630" s="178"/>
      <c r="CJR630" s="178"/>
      <c r="CJS630" s="178"/>
      <c r="CJT630" s="178"/>
      <c r="CJU630" s="178"/>
      <c r="CJV630" s="178"/>
      <c r="CJW630" s="178"/>
      <c r="CJX630" s="178"/>
      <c r="CJY630" s="178"/>
      <c r="CJZ630" s="178"/>
      <c r="CKA630" s="178"/>
      <c r="CKB630" s="178"/>
      <c r="CKC630" s="178"/>
      <c r="CKD630" s="178"/>
      <c r="CKE630" s="178"/>
      <c r="CKF630" s="178"/>
      <c r="CKG630" s="178"/>
      <c r="CKH630" s="178"/>
      <c r="CKI630" s="178"/>
      <c r="CKJ630" s="178"/>
      <c r="CKK630" s="178"/>
      <c r="CKL630" s="178"/>
      <c r="CKM630" s="178"/>
      <c r="CKN630" s="178"/>
      <c r="CKO630" s="178"/>
      <c r="CKP630" s="178"/>
      <c r="CKQ630" s="178"/>
      <c r="CKR630" s="178"/>
      <c r="CKS630" s="178"/>
      <c r="CKT630" s="178"/>
      <c r="CKU630" s="178"/>
      <c r="CKV630" s="178"/>
      <c r="CKW630" s="178"/>
      <c r="CKX630" s="178"/>
      <c r="CKY630" s="178"/>
      <c r="CKZ630" s="178"/>
      <c r="CLA630" s="178"/>
      <c r="CLB630" s="178"/>
      <c r="CLC630" s="178"/>
      <c r="CLD630" s="178"/>
      <c r="CLE630" s="178"/>
      <c r="CLF630" s="178"/>
      <c r="CLG630" s="178"/>
      <c r="CLH630" s="178"/>
      <c r="CLI630" s="178"/>
      <c r="CLJ630" s="178"/>
      <c r="CLK630" s="178"/>
      <c r="CLL630" s="178"/>
      <c r="CLM630" s="178"/>
      <c r="CLN630" s="178"/>
      <c r="CLO630" s="178"/>
      <c r="CLP630" s="178"/>
      <c r="CLQ630" s="178"/>
      <c r="CLR630" s="178"/>
      <c r="CLS630" s="178"/>
      <c r="CLT630" s="178"/>
      <c r="CLU630" s="178"/>
      <c r="CLV630" s="178"/>
      <c r="CLW630" s="178"/>
      <c r="CLX630" s="178"/>
      <c r="CLY630" s="178"/>
      <c r="CLZ630" s="178"/>
      <c r="CMA630" s="178"/>
      <c r="CMB630" s="178"/>
      <c r="CMC630" s="178"/>
      <c r="CMD630" s="178"/>
      <c r="CME630" s="178"/>
      <c r="CMF630" s="178"/>
      <c r="CMG630" s="178"/>
      <c r="CMH630" s="178"/>
      <c r="CMI630" s="178"/>
      <c r="CMJ630" s="178"/>
      <c r="CMK630" s="178"/>
      <c r="CML630" s="178"/>
      <c r="CMM630" s="178"/>
      <c r="CMN630" s="178"/>
      <c r="CMO630" s="178"/>
      <c r="CMP630" s="178"/>
      <c r="CMQ630" s="178"/>
      <c r="CMR630" s="178"/>
      <c r="CMS630" s="178"/>
      <c r="CMT630" s="178"/>
      <c r="CMU630" s="178"/>
      <c r="CMV630" s="178"/>
      <c r="CMW630" s="178"/>
      <c r="CMX630" s="178"/>
      <c r="CMY630" s="178"/>
      <c r="CMZ630" s="178"/>
      <c r="CNA630" s="178"/>
      <c r="CNB630" s="178"/>
      <c r="CNC630" s="178"/>
      <c r="CND630" s="178"/>
      <c r="CNE630" s="178"/>
      <c r="CNF630" s="178"/>
      <c r="CNG630" s="178"/>
      <c r="CNH630" s="178"/>
      <c r="CNI630" s="178"/>
      <c r="CNJ630" s="178"/>
      <c r="CNK630" s="178"/>
      <c r="CNL630" s="178"/>
      <c r="CNM630" s="178"/>
      <c r="CNN630" s="178"/>
      <c r="CNO630" s="178"/>
      <c r="CNP630" s="178"/>
      <c r="CNQ630" s="178"/>
      <c r="CNR630" s="178"/>
      <c r="CNS630" s="178"/>
      <c r="CNT630" s="178"/>
      <c r="CNU630" s="178"/>
      <c r="CNV630" s="178"/>
      <c r="CNW630" s="178"/>
      <c r="CNX630" s="178"/>
      <c r="CNY630" s="178"/>
      <c r="CNZ630" s="178"/>
      <c r="COA630" s="178"/>
      <c r="COB630" s="178"/>
      <c r="COC630" s="178"/>
      <c r="COD630" s="178"/>
      <c r="COE630" s="178"/>
      <c r="COF630" s="178"/>
      <c r="COG630" s="178"/>
      <c r="COH630" s="178"/>
      <c r="COI630" s="178"/>
      <c r="COJ630" s="178"/>
      <c r="COK630" s="178"/>
      <c r="COL630" s="178"/>
      <c r="COM630" s="178"/>
      <c r="CON630" s="178"/>
      <c r="COO630" s="178"/>
      <c r="COP630" s="178"/>
      <c r="COQ630" s="178"/>
      <c r="COR630" s="178"/>
      <c r="COS630" s="178"/>
      <c r="COT630" s="178"/>
      <c r="COU630" s="178"/>
      <c r="COV630" s="178"/>
      <c r="COW630" s="178"/>
      <c r="COX630" s="178"/>
      <c r="COY630" s="178"/>
      <c r="COZ630" s="178"/>
      <c r="CPA630" s="178"/>
      <c r="CPB630" s="178"/>
      <c r="CPC630" s="178"/>
      <c r="CPD630" s="178"/>
      <c r="CPE630" s="178"/>
      <c r="CPF630" s="178"/>
      <c r="CPG630" s="178"/>
      <c r="CPH630" s="178"/>
      <c r="CPI630" s="178"/>
      <c r="CPJ630" s="178"/>
      <c r="CPK630" s="178"/>
      <c r="CPL630" s="178"/>
      <c r="CPM630" s="178"/>
      <c r="CPN630" s="178"/>
      <c r="CPO630" s="178"/>
      <c r="CPP630" s="178"/>
      <c r="CPQ630" s="178"/>
      <c r="CPR630" s="178"/>
      <c r="CPS630" s="178"/>
      <c r="CPT630" s="178"/>
      <c r="CPU630" s="178"/>
      <c r="CPV630" s="178"/>
      <c r="CPW630" s="178"/>
      <c r="CPX630" s="178"/>
      <c r="CPY630" s="178"/>
      <c r="CPZ630" s="178"/>
      <c r="CQA630" s="178"/>
      <c r="CQB630" s="178"/>
      <c r="CQC630" s="178"/>
      <c r="CQD630" s="178"/>
      <c r="CQE630" s="178"/>
      <c r="CQF630" s="178"/>
      <c r="CQG630" s="178"/>
      <c r="CQH630" s="178"/>
      <c r="CQI630" s="178"/>
      <c r="CQJ630" s="178"/>
      <c r="CQK630" s="178"/>
      <c r="CQL630" s="178"/>
      <c r="CQM630" s="178"/>
      <c r="CQN630" s="178"/>
      <c r="CQO630" s="178"/>
      <c r="CQP630" s="178"/>
      <c r="CQQ630" s="178"/>
      <c r="CQR630" s="178"/>
      <c r="CQS630" s="178"/>
      <c r="CQT630" s="178"/>
      <c r="CQU630" s="178"/>
      <c r="CQV630" s="178"/>
      <c r="CQW630" s="178"/>
      <c r="CQX630" s="178"/>
      <c r="CQY630" s="178"/>
      <c r="CQZ630" s="178"/>
      <c r="CRA630" s="178"/>
      <c r="CRB630" s="178"/>
      <c r="CRC630" s="178"/>
      <c r="CRD630" s="178"/>
      <c r="CRE630" s="178"/>
      <c r="CRF630" s="178"/>
      <c r="CRG630" s="178"/>
      <c r="CRH630" s="178"/>
      <c r="CRI630" s="178"/>
      <c r="CRJ630" s="178"/>
      <c r="CRK630" s="178"/>
      <c r="CRL630" s="178"/>
      <c r="CRM630" s="178"/>
      <c r="CRN630" s="178"/>
      <c r="CRO630" s="178"/>
      <c r="CRP630" s="178"/>
      <c r="CRQ630" s="178"/>
      <c r="CRR630" s="178"/>
      <c r="CRS630" s="178"/>
      <c r="CRT630" s="178"/>
      <c r="CRU630" s="178"/>
      <c r="CRV630" s="178"/>
      <c r="CRW630" s="178"/>
      <c r="CRX630" s="178"/>
      <c r="CRY630" s="178"/>
      <c r="CRZ630" s="178"/>
      <c r="CSA630" s="178"/>
      <c r="CSB630" s="178"/>
      <c r="CSC630" s="178"/>
      <c r="CSD630" s="178"/>
      <c r="CSE630" s="178"/>
      <c r="CSF630" s="178"/>
      <c r="CSG630" s="178"/>
      <c r="CSH630" s="178"/>
      <c r="CSI630" s="178"/>
      <c r="CSJ630" s="178"/>
      <c r="CSK630" s="178"/>
      <c r="CSL630" s="178"/>
      <c r="CSM630" s="178"/>
      <c r="CSN630" s="178"/>
      <c r="CSO630" s="178"/>
      <c r="CSP630" s="178"/>
      <c r="CSQ630" s="178"/>
      <c r="CSR630" s="178"/>
      <c r="CSS630" s="178"/>
      <c r="CST630" s="178"/>
      <c r="CSU630" s="178"/>
      <c r="CSV630" s="178"/>
      <c r="CSW630" s="178"/>
      <c r="CSX630" s="178"/>
      <c r="CSY630" s="178"/>
      <c r="CSZ630" s="178"/>
      <c r="CTA630" s="178"/>
      <c r="CTB630" s="178"/>
      <c r="CTC630" s="178"/>
      <c r="CTD630" s="178"/>
      <c r="CTE630" s="178"/>
      <c r="CTF630" s="178"/>
      <c r="CTG630" s="178"/>
      <c r="CTH630" s="178"/>
      <c r="CTI630" s="178"/>
      <c r="CTJ630" s="178"/>
      <c r="CTK630" s="178"/>
      <c r="CTL630" s="178"/>
      <c r="CTM630" s="178"/>
      <c r="CTN630" s="178"/>
      <c r="CTO630" s="178"/>
      <c r="CTP630" s="178"/>
      <c r="CTQ630" s="178"/>
      <c r="CTR630" s="178"/>
      <c r="CTS630" s="178"/>
      <c r="CTT630" s="178"/>
      <c r="CTU630" s="178"/>
      <c r="CTV630" s="178"/>
      <c r="CTW630" s="178"/>
      <c r="CTX630" s="178"/>
      <c r="CTY630" s="178"/>
      <c r="CTZ630" s="178"/>
      <c r="CUA630" s="178"/>
      <c r="CUB630" s="178"/>
      <c r="CUC630" s="178"/>
      <c r="CUD630" s="178"/>
      <c r="CUE630" s="178"/>
      <c r="CUF630" s="178"/>
      <c r="CUG630" s="178"/>
      <c r="CUH630" s="178"/>
      <c r="CUI630" s="178"/>
      <c r="CUJ630" s="178"/>
      <c r="CUK630" s="178"/>
      <c r="CUL630" s="178"/>
      <c r="CUM630" s="178"/>
      <c r="CUN630" s="178"/>
      <c r="CUO630" s="178"/>
      <c r="CUP630" s="178"/>
      <c r="CUQ630" s="178"/>
      <c r="CUR630" s="178"/>
      <c r="CUS630" s="178"/>
      <c r="CUT630" s="178"/>
      <c r="CUU630" s="178"/>
      <c r="CUV630" s="178"/>
      <c r="CUW630" s="178"/>
      <c r="CUX630" s="178"/>
      <c r="CUY630" s="178"/>
      <c r="CUZ630" s="178"/>
      <c r="CVA630" s="178"/>
      <c r="CVB630" s="178"/>
      <c r="CVC630" s="178"/>
      <c r="CVD630" s="178"/>
      <c r="CVE630" s="178"/>
      <c r="CVF630" s="178"/>
      <c r="CVG630" s="178"/>
      <c r="CVH630" s="178"/>
      <c r="CVI630" s="178"/>
      <c r="CVJ630" s="178"/>
      <c r="CVK630" s="178"/>
      <c r="CVL630" s="178"/>
      <c r="CVM630" s="178"/>
      <c r="CVN630" s="178"/>
      <c r="CVO630" s="178"/>
      <c r="CVP630" s="178"/>
      <c r="CVQ630" s="178"/>
      <c r="CVR630" s="178"/>
      <c r="CVS630" s="178"/>
      <c r="CVT630" s="178"/>
      <c r="CVU630" s="178"/>
      <c r="CVV630" s="178"/>
      <c r="CVW630" s="178"/>
      <c r="CVX630" s="178"/>
      <c r="CVY630" s="178"/>
      <c r="CVZ630" s="178"/>
      <c r="CWA630" s="178"/>
      <c r="CWB630" s="178"/>
      <c r="CWC630" s="178"/>
      <c r="CWD630" s="178"/>
      <c r="CWE630" s="178"/>
      <c r="CWF630" s="178"/>
      <c r="CWG630" s="178"/>
      <c r="CWH630" s="178"/>
      <c r="CWI630" s="178"/>
      <c r="CWJ630" s="178"/>
      <c r="CWK630" s="178"/>
      <c r="CWL630" s="178"/>
      <c r="CWM630" s="178"/>
      <c r="CWN630" s="178"/>
      <c r="CWO630" s="178"/>
      <c r="CWP630" s="178"/>
      <c r="CWQ630" s="178"/>
      <c r="CWR630" s="178"/>
      <c r="CWS630" s="178"/>
      <c r="CWT630" s="178"/>
      <c r="CWU630" s="178"/>
      <c r="CWV630" s="178"/>
      <c r="CWW630" s="178"/>
      <c r="CWX630" s="178"/>
      <c r="CWY630" s="178"/>
      <c r="CWZ630" s="178"/>
      <c r="CXA630" s="178"/>
      <c r="CXB630" s="178"/>
      <c r="CXC630" s="178"/>
      <c r="CXD630" s="178"/>
      <c r="CXE630" s="178"/>
      <c r="CXF630" s="178"/>
      <c r="CXG630" s="178"/>
      <c r="CXH630" s="178"/>
      <c r="CXI630" s="178"/>
      <c r="CXJ630" s="178"/>
      <c r="CXK630" s="178"/>
      <c r="CXL630" s="178"/>
      <c r="CXM630" s="178"/>
      <c r="CXN630" s="178"/>
      <c r="CXO630" s="178"/>
      <c r="CXP630" s="178"/>
      <c r="CXQ630" s="178"/>
      <c r="CXR630" s="178"/>
      <c r="CXS630" s="178"/>
      <c r="CXT630" s="178"/>
      <c r="CXU630" s="178"/>
      <c r="CXV630" s="178"/>
      <c r="CXW630" s="178"/>
      <c r="CXX630" s="178"/>
      <c r="CXY630" s="178"/>
      <c r="CXZ630" s="178"/>
      <c r="CYA630" s="178"/>
      <c r="CYB630" s="178"/>
      <c r="CYC630" s="178"/>
      <c r="CYD630" s="178"/>
      <c r="CYE630" s="178"/>
      <c r="CYF630" s="178"/>
      <c r="CYG630" s="178"/>
      <c r="CYH630" s="178"/>
      <c r="CYI630" s="178"/>
      <c r="CYJ630" s="178"/>
      <c r="CYK630" s="178"/>
      <c r="CYL630" s="178"/>
      <c r="CYM630" s="178"/>
      <c r="CYN630" s="178"/>
      <c r="CYO630" s="178"/>
      <c r="CYP630" s="178"/>
      <c r="CYQ630" s="178"/>
      <c r="CYR630" s="178"/>
      <c r="CYS630" s="178"/>
      <c r="CYT630" s="178"/>
      <c r="CYU630" s="178"/>
      <c r="CYV630" s="178"/>
      <c r="CYW630" s="178"/>
      <c r="CYX630" s="178"/>
      <c r="CYY630" s="178"/>
      <c r="CYZ630" s="178"/>
      <c r="CZA630" s="178"/>
      <c r="CZB630" s="178"/>
      <c r="CZC630" s="178"/>
      <c r="CZD630" s="178"/>
      <c r="CZE630" s="178"/>
      <c r="CZF630" s="178"/>
      <c r="CZG630" s="178"/>
      <c r="CZH630" s="178"/>
      <c r="CZI630" s="178"/>
      <c r="CZJ630" s="178"/>
      <c r="CZK630" s="178"/>
      <c r="CZL630" s="178"/>
      <c r="CZM630" s="178"/>
      <c r="CZN630" s="178"/>
      <c r="CZO630" s="178"/>
      <c r="CZP630" s="178"/>
      <c r="CZQ630" s="178"/>
      <c r="CZR630" s="178"/>
      <c r="CZS630" s="178"/>
      <c r="CZT630" s="178"/>
      <c r="CZU630" s="178"/>
      <c r="CZV630" s="178"/>
      <c r="CZW630" s="178"/>
      <c r="CZX630" s="178"/>
      <c r="CZY630" s="178"/>
      <c r="CZZ630" s="178"/>
      <c r="DAA630" s="178"/>
      <c r="DAB630" s="178"/>
      <c r="DAC630" s="178"/>
      <c r="DAD630" s="178"/>
      <c r="DAE630" s="178"/>
      <c r="DAF630" s="178"/>
      <c r="DAG630" s="178"/>
      <c r="DAH630" s="178"/>
      <c r="DAI630" s="178"/>
      <c r="DAJ630" s="178"/>
      <c r="DAK630" s="178"/>
      <c r="DAL630" s="178"/>
      <c r="DAM630" s="178"/>
      <c r="DAN630" s="178"/>
      <c r="DAO630" s="178"/>
      <c r="DAP630" s="178"/>
      <c r="DAQ630" s="178"/>
      <c r="DAR630" s="178"/>
      <c r="DAS630" s="178"/>
      <c r="DAT630" s="178"/>
      <c r="DAU630" s="178"/>
      <c r="DAV630" s="178"/>
      <c r="DAW630" s="178"/>
      <c r="DAX630" s="178"/>
      <c r="DAY630" s="178"/>
      <c r="DAZ630" s="178"/>
      <c r="DBA630" s="178"/>
      <c r="DBB630" s="178"/>
      <c r="DBC630" s="178"/>
      <c r="DBD630" s="178"/>
      <c r="DBE630" s="178"/>
      <c r="DBF630" s="178"/>
      <c r="DBG630" s="178"/>
      <c r="DBH630" s="178"/>
      <c r="DBI630" s="178"/>
      <c r="DBJ630" s="178"/>
      <c r="DBK630" s="178"/>
      <c r="DBL630" s="178"/>
      <c r="DBM630" s="178"/>
      <c r="DBN630" s="178"/>
      <c r="DBO630" s="178"/>
      <c r="DBP630" s="178"/>
      <c r="DBQ630" s="178"/>
      <c r="DBR630" s="178"/>
      <c r="DBS630" s="178"/>
      <c r="DBT630" s="178"/>
      <c r="DBU630" s="178"/>
      <c r="DBV630" s="178"/>
      <c r="DBW630" s="178"/>
      <c r="DBX630" s="178"/>
      <c r="DBY630" s="178"/>
      <c r="DBZ630" s="178"/>
      <c r="DCA630" s="178"/>
      <c r="DCB630" s="178"/>
      <c r="DCC630" s="178"/>
      <c r="DCD630" s="178"/>
      <c r="DCE630" s="178"/>
      <c r="DCF630" s="178"/>
      <c r="DCG630" s="178"/>
      <c r="DCH630" s="178"/>
      <c r="DCI630" s="178"/>
      <c r="DCJ630" s="178"/>
      <c r="DCK630" s="178"/>
      <c r="DCL630" s="178"/>
      <c r="DCM630" s="178"/>
      <c r="DCN630" s="178"/>
      <c r="DCO630" s="178"/>
      <c r="DCP630" s="178"/>
      <c r="DCQ630" s="178"/>
      <c r="DCR630" s="178"/>
      <c r="DCS630" s="178"/>
      <c r="DCT630" s="178"/>
      <c r="DCU630" s="178"/>
      <c r="DCV630" s="178"/>
      <c r="DCW630" s="178"/>
      <c r="DCX630" s="178"/>
      <c r="DCY630" s="178"/>
      <c r="DCZ630" s="178"/>
      <c r="DDA630" s="178"/>
      <c r="DDB630" s="178"/>
      <c r="DDC630" s="178"/>
      <c r="DDD630" s="178"/>
      <c r="DDE630" s="178"/>
      <c r="DDF630" s="178"/>
      <c r="DDG630" s="178"/>
      <c r="DDH630" s="178"/>
      <c r="DDI630" s="178"/>
      <c r="DDJ630" s="178"/>
      <c r="DDK630" s="178"/>
      <c r="DDL630" s="178"/>
      <c r="DDM630" s="178"/>
      <c r="DDN630" s="178"/>
      <c r="DDO630" s="178"/>
      <c r="DDP630" s="178"/>
      <c r="DDQ630" s="178"/>
      <c r="DDR630" s="178"/>
      <c r="DDS630" s="178"/>
      <c r="DDT630" s="178"/>
      <c r="DDU630" s="178"/>
      <c r="DDV630" s="178"/>
      <c r="DDW630" s="178"/>
      <c r="DDX630" s="178"/>
      <c r="DDY630" s="178"/>
      <c r="DDZ630" s="178"/>
      <c r="DEA630" s="178"/>
      <c r="DEB630" s="178"/>
      <c r="DEC630" s="178"/>
      <c r="DED630" s="178"/>
      <c r="DEE630" s="178"/>
      <c r="DEF630" s="178"/>
      <c r="DEG630" s="178"/>
      <c r="DEH630" s="178"/>
      <c r="DEI630" s="178"/>
      <c r="DEJ630" s="178"/>
      <c r="DEK630" s="178"/>
      <c r="DEL630" s="178"/>
      <c r="DEM630" s="178"/>
      <c r="DEN630" s="178"/>
      <c r="DEO630" s="178"/>
      <c r="DEP630" s="178"/>
      <c r="DEQ630" s="178"/>
      <c r="DER630" s="178"/>
      <c r="DES630" s="178"/>
      <c r="DET630" s="178"/>
      <c r="DEU630" s="178"/>
      <c r="DEV630" s="178"/>
      <c r="DEW630" s="178"/>
      <c r="DEX630" s="178"/>
      <c r="DEY630" s="178"/>
      <c r="DEZ630" s="178"/>
      <c r="DFA630" s="178"/>
      <c r="DFB630" s="178"/>
      <c r="DFC630" s="178"/>
      <c r="DFD630" s="178"/>
      <c r="DFE630" s="178"/>
      <c r="DFF630" s="178"/>
      <c r="DFG630" s="178"/>
      <c r="DFH630" s="178"/>
      <c r="DFI630" s="178"/>
      <c r="DFJ630" s="178"/>
      <c r="DFK630" s="178"/>
      <c r="DFL630" s="178"/>
      <c r="DFM630" s="178"/>
      <c r="DFN630" s="178"/>
      <c r="DFO630" s="178"/>
      <c r="DFP630" s="178"/>
      <c r="DFQ630" s="178"/>
      <c r="DFR630" s="178"/>
      <c r="DFS630" s="178"/>
      <c r="DFT630" s="178"/>
      <c r="DFU630" s="178"/>
      <c r="DFV630" s="178"/>
      <c r="DFW630" s="178"/>
      <c r="DFX630" s="178"/>
      <c r="DFY630" s="178"/>
      <c r="DFZ630" s="178"/>
      <c r="DGA630" s="178"/>
      <c r="DGB630" s="178"/>
      <c r="DGC630" s="178"/>
      <c r="DGD630" s="178"/>
      <c r="DGE630" s="178"/>
      <c r="DGF630" s="178"/>
      <c r="DGG630" s="178"/>
      <c r="DGH630" s="178"/>
      <c r="DGI630" s="178"/>
      <c r="DGJ630" s="178"/>
      <c r="DGK630" s="178"/>
      <c r="DGL630" s="178"/>
      <c r="DGM630" s="178"/>
      <c r="DGN630" s="178"/>
      <c r="DGO630" s="178"/>
      <c r="DGP630" s="178"/>
      <c r="DGQ630" s="178"/>
      <c r="DGR630" s="178"/>
      <c r="DGS630" s="178"/>
      <c r="DGT630" s="178"/>
      <c r="DGU630" s="178"/>
      <c r="DGV630" s="178"/>
      <c r="DGW630" s="178"/>
      <c r="DGX630" s="178"/>
      <c r="DGY630" s="178"/>
      <c r="DGZ630" s="178"/>
      <c r="DHA630" s="178"/>
      <c r="DHB630" s="178"/>
      <c r="DHC630" s="178"/>
      <c r="DHD630" s="178"/>
      <c r="DHE630" s="178"/>
      <c r="DHF630" s="178"/>
      <c r="DHG630" s="178"/>
      <c r="DHH630" s="178"/>
      <c r="DHI630" s="178"/>
      <c r="DHJ630" s="178"/>
      <c r="DHK630" s="178"/>
      <c r="DHL630" s="178"/>
      <c r="DHM630" s="178"/>
      <c r="DHN630" s="178"/>
      <c r="DHO630" s="178"/>
      <c r="DHP630" s="178"/>
      <c r="DHQ630" s="178"/>
      <c r="DHR630" s="178"/>
      <c r="DHS630" s="178"/>
      <c r="DHT630" s="178"/>
      <c r="DHU630" s="178"/>
      <c r="DHV630" s="178"/>
      <c r="DHW630" s="178"/>
      <c r="DHX630" s="178"/>
      <c r="DHY630" s="178"/>
      <c r="DHZ630" s="178"/>
      <c r="DIA630" s="178"/>
      <c r="DIB630" s="178"/>
      <c r="DIC630" s="178"/>
      <c r="DID630" s="178"/>
      <c r="DIE630" s="178"/>
      <c r="DIF630" s="178"/>
      <c r="DIG630" s="178"/>
      <c r="DIH630" s="178"/>
      <c r="DII630" s="178"/>
      <c r="DIJ630" s="178"/>
      <c r="DIK630" s="178"/>
      <c r="DIL630" s="178"/>
      <c r="DIM630" s="178"/>
      <c r="DIN630" s="178"/>
      <c r="DIO630" s="178"/>
      <c r="DIP630" s="178"/>
      <c r="DIQ630" s="178"/>
      <c r="DIR630" s="178"/>
      <c r="DIS630" s="178"/>
      <c r="DIT630" s="178"/>
      <c r="DIU630" s="178"/>
      <c r="DIV630" s="178"/>
      <c r="DIW630" s="178"/>
      <c r="DIX630" s="178"/>
      <c r="DIY630" s="178"/>
      <c r="DIZ630" s="178"/>
      <c r="DJA630" s="178"/>
      <c r="DJB630" s="178"/>
      <c r="DJC630" s="178"/>
      <c r="DJD630" s="178"/>
      <c r="DJE630" s="178"/>
      <c r="DJF630" s="178"/>
      <c r="DJG630" s="178"/>
      <c r="DJH630" s="178"/>
      <c r="DJI630" s="178"/>
      <c r="DJJ630" s="178"/>
      <c r="DJK630" s="178"/>
      <c r="DJL630" s="178"/>
      <c r="DJM630" s="178"/>
      <c r="DJN630" s="178"/>
      <c r="DJO630" s="178"/>
      <c r="DJP630" s="178"/>
      <c r="DJQ630" s="178"/>
      <c r="DJR630" s="178"/>
      <c r="DJS630" s="178"/>
      <c r="DJT630" s="178"/>
      <c r="DJU630" s="178"/>
      <c r="DJV630" s="178"/>
      <c r="DJW630" s="178"/>
      <c r="DJX630" s="178"/>
      <c r="DJY630" s="178"/>
      <c r="DJZ630" s="178"/>
      <c r="DKA630" s="178"/>
      <c r="DKB630" s="178"/>
      <c r="DKC630" s="178"/>
      <c r="DKD630" s="178"/>
      <c r="DKE630" s="178"/>
      <c r="DKF630" s="178"/>
      <c r="DKG630" s="178"/>
      <c r="DKH630" s="178"/>
      <c r="DKI630" s="178"/>
      <c r="DKJ630" s="178"/>
      <c r="DKK630" s="178"/>
      <c r="DKL630" s="178"/>
      <c r="DKM630" s="178"/>
      <c r="DKN630" s="178"/>
      <c r="DKO630" s="178"/>
      <c r="DKP630" s="178"/>
      <c r="DKQ630" s="178"/>
      <c r="DKR630" s="178"/>
      <c r="DKS630" s="178"/>
      <c r="DKT630" s="178"/>
      <c r="DKU630" s="178"/>
      <c r="DKV630" s="178"/>
      <c r="DKW630" s="178"/>
      <c r="DKX630" s="178"/>
      <c r="DKY630" s="178"/>
      <c r="DKZ630" s="178"/>
      <c r="DLA630" s="178"/>
      <c r="DLB630" s="178"/>
      <c r="DLC630" s="178"/>
      <c r="DLD630" s="178"/>
      <c r="DLE630" s="178"/>
      <c r="DLF630" s="178"/>
      <c r="DLG630" s="178"/>
      <c r="DLH630" s="178"/>
      <c r="DLI630" s="178"/>
      <c r="DLJ630" s="178"/>
      <c r="DLK630" s="178"/>
      <c r="DLL630" s="178"/>
      <c r="DLM630" s="178"/>
      <c r="DLN630" s="178"/>
      <c r="DLO630" s="178"/>
      <c r="DLP630" s="178"/>
      <c r="DLQ630" s="178"/>
      <c r="DLR630" s="178"/>
      <c r="DLS630" s="178"/>
      <c r="DLT630" s="178"/>
      <c r="DLU630" s="178"/>
      <c r="DLV630" s="178"/>
      <c r="DLW630" s="178"/>
      <c r="DLX630" s="178"/>
      <c r="DLY630" s="178"/>
      <c r="DLZ630" s="178"/>
      <c r="DMA630" s="178"/>
      <c r="DMB630" s="178"/>
      <c r="DMC630" s="178"/>
      <c r="DMD630" s="178"/>
      <c r="DME630" s="178"/>
      <c r="DMF630" s="178"/>
      <c r="DMG630" s="178"/>
      <c r="DMH630" s="178"/>
      <c r="DMI630" s="178"/>
      <c r="DMJ630" s="178"/>
      <c r="DMK630" s="178"/>
      <c r="DML630" s="178"/>
      <c r="DMM630" s="178"/>
      <c r="DMN630" s="178"/>
      <c r="DMO630" s="178"/>
      <c r="DMP630" s="178"/>
      <c r="DMQ630" s="178"/>
      <c r="DMR630" s="178"/>
      <c r="DMS630" s="178"/>
      <c r="DMT630" s="178"/>
      <c r="DMU630" s="178"/>
      <c r="DMV630" s="178"/>
      <c r="DMW630" s="178"/>
      <c r="DMX630" s="178"/>
      <c r="DMY630" s="178"/>
      <c r="DMZ630" s="178"/>
      <c r="DNA630" s="178"/>
      <c r="DNB630" s="178"/>
      <c r="DNC630" s="178"/>
      <c r="DND630" s="178"/>
      <c r="DNE630" s="178"/>
      <c r="DNF630" s="178"/>
      <c r="DNG630" s="178"/>
      <c r="DNH630" s="178"/>
      <c r="DNI630" s="178"/>
      <c r="DNJ630" s="178"/>
      <c r="DNK630" s="178"/>
      <c r="DNL630" s="178"/>
      <c r="DNM630" s="178"/>
      <c r="DNN630" s="178"/>
      <c r="DNO630" s="178"/>
      <c r="DNP630" s="178"/>
      <c r="DNQ630" s="178"/>
      <c r="DNR630" s="178"/>
      <c r="DNS630" s="178"/>
      <c r="DNT630" s="178"/>
      <c r="DNU630" s="178"/>
      <c r="DNV630" s="178"/>
      <c r="DNW630" s="178"/>
      <c r="DNX630" s="178"/>
      <c r="DNY630" s="178"/>
      <c r="DNZ630" s="178"/>
      <c r="DOA630" s="178"/>
      <c r="DOB630" s="178"/>
      <c r="DOC630" s="178"/>
      <c r="DOD630" s="178"/>
      <c r="DOE630" s="178"/>
      <c r="DOF630" s="178"/>
      <c r="DOG630" s="178"/>
      <c r="DOH630" s="178"/>
      <c r="DOI630" s="178"/>
      <c r="DOJ630" s="178"/>
      <c r="DOK630" s="178"/>
      <c r="DOL630" s="178"/>
      <c r="DOM630" s="178"/>
      <c r="DON630" s="178"/>
      <c r="DOO630" s="178"/>
      <c r="DOP630" s="178"/>
      <c r="DOQ630" s="178"/>
      <c r="DOR630" s="178"/>
      <c r="DOS630" s="178"/>
      <c r="DOT630" s="178"/>
      <c r="DOU630" s="178"/>
      <c r="DOV630" s="178"/>
      <c r="DOW630" s="178"/>
      <c r="DOX630" s="178"/>
      <c r="DOY630" s="178"/>
      <c r="DOZ630" s="178"/>
      <c r="DPA630" s="178"/>
      <c r="DPB630" s="178"/>
      <c r="DPC630" s="178"/>
      <c r="DPD630" s="178"/>
      <c r="DPE630" s="178"/>
      <c r="DPF630" s="178"/>
      <c r="DPG630" s="178"/>
      <c r="DPH630" s="178"/>
      <c r="DPI630" s="178"/>
      <c r="DPJ630" s="178"/>
      <c r="DPK630" s="178"/>
      <c r="DPL630" s="178"/>
      <c r="DPM630" s="178"/>
      <c r="DPN630" s="178"/>
      <c r="DPO630" s="178"/>
      <c r="DPP630" s="178"/>
      <c r="DPQ630" s="178"/>
      <c r="DPR630" s="178"/>
      <c r="DPS630" s="178"/>
      <c r="DPT630" s="178"/>
      <c r="DPU630" s="178"/>
      <c r="DPV630" s="178"/>
      <c r="DPW630" s="178"/>
      <c r="DPX630" s="178"/>
      <c r="DPY630" s="178"/>
      <c r="DPZ630" s="178"/>
      <c r="DQA630" s="178"/>
      <c r="DQB630" s="178"/>
      <c r="DQC630" s="178"/>
      <c r="DQD630" s="178"/>
      <c r="DQE630" s="178"/>
      <c r="DQF630" s="178"/>
      <c r="DQG630" s="178"/>
      <c r="DQH630" s="178"/>
      <c r="DQI630" s="178"/>
      <c r="DQJ630" s="178"/>
      <c r="DQK630" s="178"/>
      <c r="DQL630" s="178"/>
      <c r="DQM630" s="178"/>
      <c r="DQN630" s="178"/>
      <c r="DQO630" s="178"/>
      <c r="DQP630" s="178"/>
      <c r="DQQ630" s="178"/>
      <c r="DQR630" s="178"/>
      <c r="DQS630" s="178"/>
      <c r="DQT630" s="178"/>
      <c r="DQU630" s="178"/>
      <c r="DQV630" s="178"/>
      <c r="DQW630" s="178"/>
      <c r="DQX630" s="178"/>
      <c r="DQY630" s="178"/>
      <c r="DQZ630" s="178"/>
      <c r="DRA630" s="178"/>
      <c r="DRB630" s="178"/>
      <c r="DRC630" s="178"/>
      <c r="DRD630" s="178"/>
      <c r="DRE630" s="178"/>
      <c r="DRF630" s="178"/>
      <c r="DRG630" s="178"/>
      <c r="DRH630" s="178"/>
      <c r="DRI630" s="178"/>
      <c r="DRJ630" s="178"/>
      <c r="DRK630" s="178"/>
      <c r="DRL630" s="178"/>
      <c r="DRM630" s="178"/>
      <c r="DRN630" s="178"/>
      <c r="DRO630" s="178"/>
      <c r="DRP630" s="178"/>
      <c r="DRQ630" s="178"/>
      <c r="DRR630" s="178"/>
      <c r="DRS630" s="178"/>
      <c r="DRT630" s="178"/>
      <c r="DRU630" s="178"/>
      <c r="DRV630" s="178"/>
      <c r="DRW630" s="178"/>
      <c r="DRX630" s="178"/>
      <c r="DRY630" s="178"/>
      <c r="DRZ630" s="178"/>
      <c r="DSA630" s="178"/>
      <c r="DSB630" s="178"/>
      <c r="DSC630" s="178"/>
      <c r="DSD630" s="178"/>
      <c r="DSE630" s="178"/>
      <c r="DSF630" s="178"/>
      <c r="DSG630" s="178"/>
      <c r="DSH630" s="178"/>
      <c r="DSI630" s="178"/>
      <c r="DSJ630" s="178"/>
      <c r="DSK630" s="178"/>
      <c r="DSL630" s="178"/>
      <c r="DSM630" s="178"/>
      <c r="DSN630" s="178"/>
      <c r="DSO630" s="178"/>
      <c r="DSP630" s="178"/>
      <c r="DSQ630" s="178"/>
      <c r="DSR630" s="178"/>
      <c r="DSS630" s="178"/>
      <c r="DST630" s="178"/>
      <c r="DSU630" s="178"/>
      <c r="DSV630" s="178"/>
      <c r="DSW630" s="178"/>
      <c r="DSX630" s="178"/>
      <c r="DSY630" s="178"/>
      <c r="DSZ630" s="178"/>
      <c r="DTA630" s="178"/>
      <c r="DTB630" s="178"/>
      <c r="DTC630" s="178"/>
      <c r="DTD630" s="178"/>
      <c r="DTE630" s="178"/>
      <c r="DTF630" s="178"/>
      <c r="DTG630" s="178"/>
      <c r="DTH630" s="178"/>
      <c r="DTI630" s="178"/>
      <c r="DTJ630" s="178"/>
      <c r="DTK630" s="178"/>
      <c r="DTL630" s="178"/>
      <c r="DTM630" s="178"/>
      <c r="DTN630" s="178"/>
      <c r="DTO630" s="178"/>
      <c r="DTP630" s="178"/>
      <c r="DTQ630" s="178"/>
      <c r="DTR630" s="178"/>
      <c r="DTS630" s="178"/>
      <c r="DTT630" s="178"/>
      <c r="DTU630" s="178"/>
      <c r="DTV630" s="178"/>
      <c r="DTW630" s="178"/>
      <c r="DTX630" s="178"/>
      <c r="DTY630" s="178"/>
      <c r="DTZ630" s="178"/>
      <c r="DUA630" s="178"/>
      <c r="DUB630" s="178"/>
      <c r="DUC630" s="178"/>
      <c r="DUD630" s="178"/>
      <c r="DUE630" s="178"/>
      <c r="DUF630" s="178"/>
      <c r="DUG630" s="178"/>
      <c r="DUH630" s="178"/>
      <c r="DUI630" s="178"/>
      <c r="DUJ630" s="178"/>
      <c r="DUK630" s="178"/>
      <c r="DUL630" s="178"/>
      <c r="DUM630" s="178"/>
      <c r="DUN630" s="178"/>
      <c r="DUO630" s="178"/>
      <c r="DUP630" s="178"/>
      <c r="DUQ630" s="178"/>
      <c r="DUR630" s="178"/>
      <c r="DUS630" s="178"/>
      <c r="DUT630" s="178"/>
      <c r="DUU630" s="178"/>
      <c r="DUV630" s="178"/>
      <c r="DUW630" s="178"/>
      <c r="DUX630" s="178"/>
      <c r="DUY630" s="178"/>
      <c r="DUZ630" s="178"/>
      <c r="DVA630" s="178"/>
      <c r="DVB630" s="178"/>
      <c r="DVC630" s="178"/>
      <c r="DVD630" s="178"/>
      <c r="DVE630" s="178"/>
      <c r="DVF630" s="178"/>
      <c r="DVG630" s="178"/>
      <c r="DVH630" s="178"/>
      <c r="DVI630" s="178"/>
      <c r="DVJ630" s="178"/>
      <c r="DVK630" s="178"/>
      <c r="DVL630" s="178"/>
      <c r="DVM630" s="178"/>
      <c r="DVN630" s="178"/>
      <c r="DVO630" s="178"/>
      <c r="DVP630" s="178"/>
      <c r="DVQ630" s="178"/>
      <c r="DVR630" s="178"/>
      <c r="DVS630" s="178"/>
      <c r="DVT630" s="178"/>
      <c r="DVU630" s="178"/>
      <c r="DVV630" s="178"/>
      <c r="DVW630" s="178"/>
      <c r="DVX630" s="178"/>
      <c r="DVY630" s="178"/>
      <c r="DVZ630" s="178"/>
      <c r="DWA630" s="178"/>
      <c r="DWB630" s="178"/>
      <c r="DWC630" s="178"/>
      <c r="DWD630" s="178"/>
      <c r="DWE630" s="178"/>
      <c r="DWF630" s="178"/>
      <c r="DWG630" s="178"/>
      <c r="DWH630" s="178"/>
      <c r="DWI630" s="178"/>
      <c r="DWJ630" s="178"/>
      <c r="DWK630" s="178"/>
      <c r="DWL630" s="178"/>
      <c r="DWM630" s="178"/>
      <c r="DWN630" s="178"/>
      <c r="DWO630" s="178"/>
      <c r="DWP630" s="178"/>
      <c r="DWQ630" s="178"/>
      <c r="DWR630" s="178"/>
      <c r="DWS630" s="178"/>
      <c r="DWT630" s="178"/>
      <c r="DWU630" s="178"/>
      <c r="DWV630" s="178"/>
      <c r="DWW630" s="178"/>
      <c r="DWX630" s="178"/>
      <c r="DWY630" s="178"/>
      <c r="DWZ630" s="178"/>
      <c r="DXA630" s="178"/>
      <c r="DXB630" s="178"/>
      <c r="DXC630" s="178"/>
      <c r="DXD630" s="178"/>
      <c r="DXE630" s="178"/>
      <c r="DXF630" s="178"/>
      <c r="DXG630" s="178"/>
      <c r="DXH630" s="178"/>
      <c r="DXI630" s="178"/>
      <c r="DXJ630" s="178"/>
      <c r="DXK630" s="178"/>
      <c r="DXL630" s="178"/>
      <c r="DXM630" s="178"/>
      <c r="DXN630" s="178"/>
      <c r="DXO630" s="178"/>
      <c r="DXP630" s="178"/>
      <c r="DXQ630" s="178"/>
      <c r="DXR630" s="178"/>
      <c r="DXS630" s="178"/>
      <c r="DXT630" s="178"/>
      <c r="DXU630" s="178"/>
      <c r="DXV630" s="178"/>
      <c r="DXW630" s="178"/>
      <c r="DXX630" s="178"/>
      <c r="DXY630" s="178"/>
      <c r="DXZ630" s="178"/>
      <c r="DYA630" s="178"/>
      <c r="DYB630" s="178"/>
      <c r="DYC630" s="178"/>
      <c r="DYD630" s="178"/>
      <c r="DYE630" s="178"/>
      <c r="DYF630" s="178"/>
      <c r="DYG630" s="178"/>
      <c r="DYH630" s="178"/>
      <c r="DYI630" s="178"/>
      <c r="DYJ630" s="178"/>
      <c r="DYK630" s="178"/>
      <c r="DYL630" s="178"/>
      <c r="DYM630" s="178"/>
      <c r="DYN630" s="178"/>
      <c r="DYO630" s="178"/>
      <c r="DYP630" s="178"/>
      <c r="DYQ630" s="178"/>
      <c r="DYR630" s="178"/>
      <c r="DYS630" s="178"/>
      <c r="DYT630" s="178"/>
      <c r="DYU630" s="178"/>
      <c r="DYV630" s="178"/>
      <c r="DYW630" s="178"/>
      <c r="DYX630" s="178"/>
      <c r="DYY630" s="178"/>
      <c r="DYZ630" s="178"/>
      <c r="DZA630" s="178"/>
      <c r="DZB630" s="178"/>
      <c r="DZC630" s="178"/>
      <c r="DZD630" s="178"/>
      <c r="DZE630" s="178"/>
      <c r="DZF630" s="178"/>
      <c r="DZG630" s="178"/>
      <c r="DZH630" s="178"/>
      <c r="DZI630" s="178"/>
      <c r="DZJ630" s="178"/>
      <c r="DZK630" s="178"/>
      <c r="DZL630" s="178"/>
      <c r="DZM630" s="178"/>
      <c r="DZN630" s="178"/>
      <c r="DZO630" s="178"/>
      <c r="DZP630" s="178"/>
      <c r="DZQ630" s="178"/>
      <c r="DZR630" s="178"/>
      <c r="DZS630" s="178"/>
      <c r="DZT630" s="178"/>
      <c r="DZU630" s="178"/>
      <c r="DZV630" s="178"/>
      <c r="DZW630" s="178"/>
      <c r="DZX630" s="178"/>
      <c r="DZY630" s="178"/>
      <c r="DZZ630" s="178"/>
      <c r="EAA630" s="178"/>
      <c r="EAB630" s="178"/>
      <c r="EAC630" s="178"/>
      <c r="EAD630" s="178"/>
      <c r="EAE630" s="178"/>
      <c r="EAF630" s="178"/>
      <c r="EAG630" s="178"/>
      <c r="EAH630" s="178"/>
      <c r="EAI630" s="178"/>
      <c r="EAJ630" s="178"/>
      <c r="EAK630" s="178"/>
      <c r="EAL630" s="178"/>
      <c r="EAM630" s="178"/>
      <c r="EAN630" s="178"/>
      <c r="EAO630" s="178"/>
      <c r="EAP630" s="178"/>
      <c r="EAQ630" s="178"/>
      <c r="EAR630" s="178"/>
      <c r="EAS630" s="178"/>
      <c r="EAT630" s="178"/>
      <c r="EAU630" s="178"/>
      <c r="EAV630" s="178"/>
      <c r="EAW630" s="178"/>
      <c r="EAX630" s="178"/>
      <c r="EAY630" s="178"/>
      <c r="EAZ630" s="178"/>
      <c r="EBA630" s="178"/>
      <c r="EBB630" s="178"/>
      <c r="EBC630" s="178"/>
      <c r="EBD630" s="178"/>
      <c r="EBE630" s="178"/>
      <c r="EBF630" s="178"/>
      <c r="EBG630" s="178"/>
      <c r="EBH630" s="178"/>
      <c r="EBI630" s="178"/>
      <c r="EBJ630" s="178"/>
      <c r="EBK630" s="178"/>
      <c r="EBL630" s="178"/>
      <c r="EBM630" s="178"/>
      <c r="EBN630" s="178"/>
      <c r="EBO630" s="178"/>
      <c r="EBP630" s="178"/>
      <c r="EBQ630" s="178"/>
      <c r="EBR630" s="178"/>
      <c r="EBS630" s="178"/>
      <c r="EBT630" s="178"/>
      <c r="EBU630" s="178"/>
      <c r="EBV630" s="178"/>
      <c r="EBW630" s="178"/>
      <c r="EBX630" s="178"/>
      <c r="EBY630" s="178"/>
      <c r="EBZ630" s="178"/>
      <c r="ECA630" s="178"/>
      <c r="ECB630" s="178"/>
      <c r="ECC630" s="178"/>
      <c r="ECD630" s="178"/>
      <c r="ECE630" s="178"/>
      <c r="ECF630" s="178"/>
      <c r="ECG630" s="178"/>
      <c r="ECH630" s="178"/>
      <c r="ECI630" s="178"/>
      <c r="ECJ630" s="178"/>
      <c r="ECK630" s="178"/>
      <c r="ECL630" s="178"/>
      <c r="ECM630" s="178"/>
      <c r="ECN630" s="178"/>
      <c r="ECO630" s="178"/>
      <c r="ECP630" s="178"/>
      <c r="ECQ630" s="178"/>
      <c r="ECR630" s="178"/>
      <c r="ECS630" s="178"/>
      <c r="ECT630" s="178"/>
      <c r="ECU630" s="178"/>
      <c r="ECV630" s="178"/>
      <c r="ECW630" s="178"/>
      <c r="ECX630" s="178"/>
      <c r="ECY630" s="178"/>
      <c r="ECZ630" s="178"/>
      <c r="EDA630" s="178"/>
      <c r="EDB630" s="178"/>
      <c r="EDC630" s="178"/>
      <c r="EDD630" s="178"/>
      <c r="EDE630" s="178"/>
      <c r="EDF630" s="178"/>
      <c r="EDG630" s="178"/>
      <c r="EDH630" s="178"/>
      <c r="EDI630" s="178"/>
      <c r="EDJ630" s="178"/>
      <c r="EDK630" s="178"/>
      <c r="EDL630" s="178"/>
      <c r="EDM630" s="178"/>
      <c r="EDN630" s="178"/>
      <c r="EDO630" s="178"/>
      <c r="EDP630" s="178"/>
      <c r="EDQ630" s="178"/>
      <c r="EDR630" s="178"/>
      <c r="EDS630" s="178"/>
      <c r="EDT630" s="178"/>
      <c r="EDU630" s="178"/>
      <c r="EDV630" s="178"/>
      <c r="EDW630" s="178"/>
      <c r="EDX630" s="178"/>
      <c r="EDY630" s="178"/>
      <c r="EDZ630" s="178"/>
      <c r="EEA630" s="178"/>
      <c r="EEB630" s="178"/>
      <c r="EEC630" s="178"/>
      <c r="EED630" s="178"/>
      <c r="EEE630" s="178"/>
      <c r="EEF630" s="178"/>
      <c r="EEG630" s="178"/>
      <c r="EEH630" s="178"/>
      <c r="EEI630" s="178"/>
      <c r="EEJ630" s="178"/>
      <c r="EEK630" s="178"/>
      <c r="EEL630" s="178"/>
      <c r="EEM630" s="178"/>
      <c r="EEN630" s="178"/>
      <c r="EEO630" s="178"/>
      <c r="EEP630" s="178"/>
      <c r="EEQ630" s="178"/>
      <c r="EER630" s="178"/>
      <c r="EES630" s="178"/>
      <c r="EET630" s="178"/>
      <c r="EEU630" s="178"/>
      <c r="EEV630" s="178"/>
      <c r="EEW630" s="178"/>
      <c r="EEX630" s="178"/>
      <c r="EEY630" s="178"/>
      <c r="EEZ630" s="178"/>
      <c r="EFA630" s="178"/>
      <c r="EFB630" s="178"/>
      <c r="EFC630" s="178"/>
      <c r="EFD630" s="178"/>
      <c r="EFE630" s="178"/>
      <c r="EFF630" s="178"/>
      <c r="EFG630" s="178"/>
      <c r="EFH630" s="178"/>
      <c r="EFI630" s="178"/>
      <c r="EFJ630" s="178"/>
      <c r="EFK630" s="178"/>
      <c r="EFL630" s="178"/>
      <c r="EFM630" s="178"/>
      <c r="EFN630" s="178"/>
      <c r="EFO630" s="178"/>
      <c r="EFP630" s="178"/>
      <c r="EFQ630" s="178"/>
      <c r="EFR630" s="178"/>
      <c r="EFS630" s="178"/>
      <c r="EFT630" s="178"/>
      <c r="EFU630" s="178"/>
      <c r="EFV630" s="178"/>
      <c r="EFW630" s="178"/>
      <c r="EFX630" s="178"/>
      <c r="EFY630" s="178"/>
      <c r="EFZ630" s="178"/>
      <c r="EGA630" s="178"/>
      <c r="EGB630" s="178"/>
      <c r="EGC630" s="178"/>
      <c r="EGD630" s="178"/>
      <c r="EGE630" s="178"/>
      <c r="EGF630" s="178"/>
      <c r="EGG630" s="178"/>
      <c r="EGH630" s="178"/>
      <c r="EGI630" s="178"/>
      <c r="EGJ630" s="178"/>
      <c r="EGK630" s="178"/>
      <c r="EGL630" s="178"/>
      <c r="EGM630" s="178"/>
      <c r="EGN630" s="178"/>
      <c r="EGO630" s="178"/>
      <c r="EGP630" s="178"/>
      <c r="EGQ630" s="178"/>
      <c r="EGR630" s="178"/>
      <c r="EGS630" s="178"/>
      <c r="EGT630" s="178"/>
      <c r="EGU630" s="178"/>
      <c r="EGV630" s="178"/>
      <c r="EGW630" s="178"/>
      <c r="EGX630" s="178"/>
      <c r="EGY630" s="178"/>
      <c r="EGZ630" s="178"/>
      <c r="EHA630" s="178"/>
      <c r="EHB630" s="178"/>
      <c r="EHC630" s="178"/>
      <c r="EHD630" s="178"/>
      <c r="EHE630" s="178"/>
      <c r="EHF630" s="178"/>
      <c r="EHG630" s="178"/>
      <c r="EHH630" s="178"/>
      <c r="EHI630" s="178"/>
      <c r="EHJ630" s="178"/>
      <c r="EHK630" s="178"/>
      <c r="EHL630" s="178"/>
      <c r="EHM630" s="178"/>
      <c r="EHN630" s="178"/>
      <c r="EHO630" s="178"/>
      <c r="EHP630" s="178"/>
      <c r="EHQ630" s="178"/>
      <c r="EHR630" s="178"/>
      <c r="EHS630" s="178"/>
      <c r="EHT630" s="178"/>
      <c r="EHU630" s="178"/>
      <c r="EHV630" s="178"/>
      <c r="EHW630" s="178"/>
      <c r="EHX630" s="178"/>
      <c r="EHY630" s="178"/>
      <c r="EHZ630" s="178"/>
      <c r="EIA630" s="178"/>
      <c r="EIB630" s="178"/>
      <c r="EIC630" s="178"/>
      <c r="EID630" s="178"/>
      <c r="EIE630" s="178"/>
      <c r="EIF630" s="178"/>
      <c r="EIG630" s="178"/>
      <c r="EIH630" s="178"/>
      <c r="EII630" s="178"/>
      <c r="EIJ630" s="178"/>
      <c r="EIK630" s="178"/>
      <c r="EIL630" s="178"/>
      <c r="EIM630" s="178"/>
      <c r="EIN630" s="178"/>
      <c r="EIO630" s="178"/>
      <c r="EIP630" s="178"/>
      <c r="EIQ630" s="178"/>
      <c r="EIR630" s="178"/>
      <c r="EIS630" s="178"/>
      <c r="EIT630" s="178"/>
      <c r="EIU630" s="178"/>
      <c r="EIV630" s="178"/>
      <c r="EIW630" s="178"/>
      <c r="EIX630" s="178"/>
      <c r="EIY630" s="178"/>
      <c r="EIZ630" s="178"/>
      <c r="EJA630" s="178"/>
      <c r="EJB630" s="178"/>
      <c r="EJC630" s="178"/>
      <c r="EJD630" s="178"/>
      <c r="EJE630" s="178"/>
      <c r="EJF630" s="178"/>
      <c r="EJG630" s="178"/>
      <c r="EJH630" s="178"/>
      <c r="EJI630" s="178"/>
      <c r="EJJ630" s="178"/>
      <c r="EJK630" s="178"/>
      <c r="EJL630" s="178"/>
      <c r="EJM630" s="178"/>
      <c r="EJN630" s="178"/>
      <c r="EJO630" s="178"/>
      <c r="EJP630" s="178"/>
      <c r="EJQ630" s="178"/>
      <c r="EJR630" s="178"/>
      <c r="EJS630" s="178"/>
      <c r="EJT630" s="178"/>
      <c r="EJU630" s="178"/>
      <c r="EJV630" s="178"/>
      <c r="EJW630" s="178"/>
      <c r="EJX630" s="178"/>
      <c r="EJY630" s="178"/>
      <c r="EJZ630" s="178"/>
      <c r="EKA630" s="178"/>
      <c r="EKB630" s="178"/>
      <c r="EKC630" s="178"/>
      <c r="EKD630" s="178"/>
      <c r="EKE630" s="178"/>
      <c r="EKF630" s="178"/>
      <c r="EKG630" s="178"/>
      <c r="EKH630" s="178"/>
      <c r="EKI630" s="178"/>
      <c r="EKJ630" s="178"/>
      <c r="EKK630" s="178"/>
      <c r="EKL630" s="178"/>
      <c r="EKM630" s="178"/>
      <c r="EKN630" s="178"/>
      <c r="EKO630" s="178"/>
      <c r="EKP630" s="178"/>
      <c r="EKQ630" s="178"/>
      <c r="EKR630" s="178"/>
      <c r="EKS630" s="178"/>
      <c r="EKT630" s="178"/>
      <c r="EKU630" s="178"/>
      <c r="EKV630" s="178"/>
      <c r="EKW630" s="178"/>
      <c r="EKX630" s="178"/>
      <c r="EKY630" s="178"/>
      <c r="EKZ630" s="178"/>
      <c r="ELA630" s="178"/>
      <c r="ELB630" s="178"/>
      <c r="ELC630" s="178"/>
      <c r="ELD630" s="178"/>
      <c r="ELE630" s="178"/>
      <c r="ELF630" s="178"/>
      <c r="ELG630" s="178"/>
      <c r="ELH630" s="178"/>
      <c r="ELI630" s="178"/>
      <c r="ELJ630" s="178"/>
      <c r="ELK630" s="178"/>
      <c r="ELL630" s="178"/>
      <c r="ELM630" s="178"/>
      <c r="ELN630" s="178"/>
      <c r="ELO630" s="178"/>
      <c r="ELP630" s="178"/>
      <c r="ELQ630" s="178"/>
      <c r="ELR630" s="178"/>
      <c r="ELS630" s="178"/>
      <c r="ELT630" s="178"/>
      <c r="ELU630" s="178"/>
      <c r="ELV630" s="178"/>
      <c r="ELW630" s="178"/>
      <c r="ELX630" s="178"/>
      <c r="ELY630" s="178"/>
      <c r="ELZ630" s="178"/>
      <c r="EMA630" s="178"/>
      <c r="EMB630" s="178"/>
      <c r="EMC630" s="178"/>
      <c r="EMD630" s="178"/>
      <c r="EME630" s="178"/>
      <c r="EMF630" s="178"/>
      <c r="EMG630" s="178"/>
      <c r="EMH630" s="178"/>
      <c r="EMI630" s="178"/>
      <c r="EMJ630" s="178"/>
      <c r="EMK630" s="178"/>
      <c r="EML630" s="178"/>
      <c r="EMM630" s="178"/>
      <c r="EMN630" s="178"/>
      <c r="EMO630" s="178"/>
      <c r="EMP630" s="178"/>
      <c r="EMQ630" s="178"/>
      <c r="EMR630" s="178"/>
      <c r="EMS630" s="178"/>
      <c r="EMT630" s="178"/>
      <c r="EMU630" s="178"/>
      <c r="EMV630" s="178"/>
      <c r="EMW630" s="178"/>
      <c r="EMX630" s="178"/>
      <c r="EMY630" s="178"/>
      <c r="EMZ630" s="178"/>
      <c r="ENA630" s="178"/>
      <c r="ENB630" s="178"/>
      <c r="ENC630" s="178"/>
      <c r="END630" s="178"/>
      <c r="ENE630" s="178"/>
      <c r="ENF630" s="178"/>
      <c r="ENG630" s="178"/>
      <c r="ENH630" s="178"/>
      <c r="ENI630" s="178"/>
      <c r="ENJ630" s="178"/>
      <c r="ENK630" s="178"/>
      <c r="ENL630" s="178"/>
      <c r="ENM630" s="178"/>
      <c r="ENN630" s="178"/>
      <c r="ENO630" s="178"/>
      <c r="ENP630" s="178"/>
      <c r="ENQ630" s="178"/>
      <c r="ENR630" s="178"/>
      <c r="ENS630" s="178"/>
      <c r="ENT630" s="178"/>
      <c r="ENU630" s="178"/>
      <c r="ENV630" s="178"/>
      <c r="ENW630" s="178"/>
      <c r="ENX630" s="178"/>
      <c r="ENY630" s="178"/>
      <c r="ENZ630" s="178"/>
      <c r="EOA630" s="178"/>
      <c r="EOB630" s="178"/>
      <c r="EOC630" s="178"/>
      <c r="EOD630" s="178"/>
      <c r="EOE630" s="178"/>
      <c r="EOF630" s="178"/>
      <c r="EOG630" s="178"/>
      <c r="EOH630" s="178"/>
      <c r="EOI630" s="178"/>
      <c r="EOJ630" s="178"/>
      <c r="EOK630" s="178"/>
      <c r="EOL630" s="178"/>
      <c r="EOM630" s="178"/>
      <c r="EON630" s="178"/>
      <c r="EOO630" s="178"/>
      <c r="EOP630" s="178"/>
      <c r="EOQ630" s="178"/>
      <c r="EOR630" s="178"/>
      <c r="EOS630" s="178"/>
      <c r="EOT630" s="178"/>
      <c r="EOU630" s="178"/>
      <c r="EOV630" s="178"/>
      <c r="EOW630" s="178"/>
      <c r="EOX630" s="178"/>
      <c r="EOY630" s="178"/>
      <c r="EOZ630" s="178"/>
      <c r="EPA630" s="178"/>
      <c r="EPB630" s="178"/>
      <c r="EPC630" s="178"/>
      <c r="EPD630" s="178"/>
      <c r="EPE630" s="178"/>
      <c r="EPF630" s="178"/>
      <c r="EPG630" s="178"/>
      <c r="EPH630" s="178"/>
      <c r="EPI630" s="178"/>
      <c r="EPJ630" s="178"/>
      <c r="EPK630" s="178"/>
      <c r="EPL630" s="178"/>
      <c r="EPM630" s="178"/>
      <c r="EPN630" s="178"/>
      <c r="EPO630" s="178"/>
      <c r="EPP630" s="178"/>
      <c r="EPQ630" s="178"/>
      <c r="EPR630" s="178"/>
      <c r="EPS630" s="178"/>
      <c r="EPT630" s="178"/>
      <c r="EPU630" s="178"/>
      <c r="EPV630" s="178"/>
      <c r="EPW630" s="178"/>
      <c r="EPX630" s="178"/>
      <c r="EPY630" s="178"/>
      <c r="EPZ630" s="178"/>
      <c r="EQA630" s="178"/>
      <c r="EQB630" s="178"/>
      <c r="EQC630" s="178"/>
      <c r="EQD630" s="178"/>
      <c r="EQE630" s="178"/>
      <c r="EQF630" s="178"/>
      <c r="EQG630" s="178"/>
      <c r="EQH630" s="178"/>
      <c r="EQI630" s="178"/>
      <c r="EQJ630" s="178"/>
      <c r="EQK630" s="178"/>
      <c r="EQL630" s="178"/>
      <c r="EQM630" s="178"/>
      <c r="EQN630" s="178"/>
      <c r="EQO630" s="178"/>
      <c r="EQP630" s="178"/>
      <c r="EQQ630" s="178"/>
      <c r="EQR630" s="178"/>
      <c r="EQS630" s="178"/>
      <c r="EQT630" s="178"/>
      <c r="EQU630" s="178"/>
      <c r="EQV630" s="178"/>
      <c r="EQW630" s="178"/>
      <c r="EQX630" s="178"/>
      <c r="EQY630" s="178"/>
      <c r="EQZ630" s="178"/>
      <c r="ERA630" s="178"/>
      <c r="ERB630" s="178"/>
      <c r="ERC630" s="178"/>
      <c r="ERD630" s="178"/>
      <c r="ERE630" s="178"/>
      <c r="ERF630" s="178"/>
      <c r="ERG630" s="178"/>
      <c r="ERH630" s="178"/>
      <c r="ERI630" s="178"/>
      <c r="ERJ630" s="178"/>
      <c r="ERK630" s="178"/>
      <c r="ERL630" s="178"/>
      <c r="ERM630" s="178"/>
      <c r="ERN630" s="178"/>
      <c r="ERO630" s="178"/>
      <c r="ERP630" s="178"/>
      <c r="ERQ630" s="178"/>
      <c r="ERR630" s="178"/>
      <c r="ERS630" s="178"/>
      <c r="ERT630" s="178"/>
      <c r="ERU630" s="178"/>
      <c r="ERV630" s="178"/>
      <c r="ERW630" s="178"/>
      <c r="ERX630" s="178"/>
      <c r="ERY630" s="178"/>
      <c r="ERZ630" s="178"/>
      <c r="ESA630" s="178"/>
      <c r="ESB630" s="178"/>
      <c r="ESC630" s="178"/>
      <c r="ESD630" s="178"/>
      <c r="ESE630" s="178"/>
      <c r="ESF630" s="178"/>
      <c r="ESG630" s="178"/>
      <c r="ESH630" s="178"/>
      <c r="ESI630" s="178"/>
      <c r="ESJ630" s="178"/>
      <c r="ESK630" s="178"/>
      <c r="ESL630" s="178"/>
      <c r="ESM630" s="178"/>
      <c r="ESN630" s="178"/>
      <c r="ESO630" s="178"/>
      <c r="ESP630" s="178"/>
      <c r="ESQ630" s="178"/>
      <c r="ESR630" s="178"/>
      <c r="ESS630" s="178"/>
      <c r="EST630" s="178"/>
      <c r="ESU630" s="178"/>
      <c r="ESV630" s="178"/>
      <c r="ESW630" s="178"/>
      <c r="ESX630" s="178"/>
      <c r="ESY630" s="178"/>
      <c r="ESZ630" s="178"/>
      <c r="ETA630" s="178"/>
      <c r="ETB630" s="178"/>
      <c r="ETC630" s="178"/>
      <c r="ETD630" s="178"/>
      <c r="ETE630" s="178"/>
      <c r="ETF630" s="178"/>
      <c r="ETG630" s="178"/>
      <c r="ETH630" s="178"/>
      <c r="ETI630" s="178"/>
      <c r="ETJ630" s="178"/>
      <c r="ETK630" s="178"/>
      <c r="ETL630" s="178"/>
      <c r="ETM630" s="178"/>
      <c r="ETN630" s="178"/>
      <c r="ETO630" s="178"/>
      <c r="ETP630" s="178"/>
      <c r="ETQ630" s="178"/>
      <c r="ETR630" s="178"/>
      <c r="ETS630" s="178"/>
      <c r="ETT630" s="178"/>
      <c r="ETU630" s="178"/>
      <c r="ETV630" s="178"/>
      <c r="ETW630" s="178"/>
      <c r="ETX630" s="178"/>
      <c r="ETY630" s="178"/>
      <c r="ETZ630" s="178"/>
      <c r="EUA630" s="178"/>
      <c r="EUB630" s="178"/>
      <c r="EUC630" s="178"/>
      <c r="EUD630" s="178"/>
      <c r="EUE630" s="178"/>
      <c r="EUF630" s="178"/>
      <c r="EUG630" s="178"/>
      <c r="EUH630" s="178"/>
      <c r="EUI630" s="178"/>
      <c r="EUJ630" s="178"/>
      <c r="EUK630" s="178"/>
      <c r="EUL630" s="178"/>
      <c r="EUM630" s="178"/>
      <c r="EUN630" s="178"/>
      <c r="EUO630" s="178"/>
      <c r="EUP630" s="178"/>
      <c r="EUQ630" s="178"/>
      <c r="EUR630" s="178"/>
      <c r="EUS630" s="178"/>
      <c r="EUT630" s="178"/>
      <c r="EUU630" s="178"/>
      <c r="EUV630" s="178"/>
      <c r="EUW630" s="178"/>
      <c r="EUX630" s="178"/>
      <c r="EUY630" s="178"/>
      <c r="EUZ630" s="178"/>
      <c r="EVA630" s="178"/>
      <c r="EVB630" s="178"/>
      <c r="EVC630" s="178"/>
      <c r="EVD630" s="178"/>
      <c r="EVE630" s="178"/>
      <c r="EVF630" s="178"/>
      <c r="EVG630" s="178"/>
      <c r="EVH630" s="178"/>
      <c r="EVI630" s="178"/>
      <c r="EVJ630" s="178"/>
      <c r="EVK630" s="178"/>
      <c r="EVL630" s="178"/>
      <c r="EVM630" s="178"/>
      <c r="EVN630" s="178"/>
      <c r="EVO630" s="178"/>
      <c r="EVP630" s="178"/>
      <c r="EVQ630" s="178"/>
      <c r="EVR630" s="178"/>
      <c r="EVS630" s="178"/>
      <c r="EVT630" s="178"/>
      <c r="EVU630" s="178"/>
      <c r="EVV630" s="178"/>
      <c r="EVW630" s="178"/>
      <c r="EVX630" s="178"/>
      <c r="EVY630" s="178"/>
      <c r="EVZ630" s="178"/>
      <c r="EWA630" s="178"/>
      <c r="EWB630" s="178"/>
      <c r="EWC630" s="178"/>
      <c r="EWD630" s="178"/>
      <c r="EWE630" s="178"/>
      <c r="EWF630" s="178"/>
      <c r="EWG630" s="178"/>
      <c r="EWH630" s="178"/>
      <c r="EWI630" s="178"/>
      <c r="EWJ630" s="178"/>
      <c r="EWK630" s="178"/>
      <c r="EWL630" s="178"/>
      <c r="EWM630" s="178"/>
      <c r="EWN630" s="178"/>
      <c r="EWO630" s="178"/>
      <c r="EWP630" s="178"/>
      <c r="EWQ630" s="178"/>
      <c r="EWR630" s="178"/>
      <c r="EWS630" s="178"/>
      <c r="EWT630" s="178"/>
      <c r="EWU630" s="178"/>
      <c r="EWV630" s="178"/>
      <c r="EWW630" s="178"/>
      <c r="EWX630" s="178"/>
      <c r="EWY630" s="178"/>
      <c r="EWZ630" s="178"/>
      <c r="EXA630" s="178"/>
      <c r="EXB630" s="178"/>
      <c r="EXC630" s="178"/>
      <c r="EXD630" s="178"/>
      <c r="EXE630" s="178"/>
      <c r="EXF630" s="178"/>
      <c r="EXG630" s="178"/>
      <c r="EXH630" s="178"/>
      <c r="EXI630" s="178"/>
      <c r="EXJ630" s="178"/>
      <c r="EXK630" s="178"/>
      <c r="EXL630" s="178"/>
      <c r="EXM630" s="178"/>
      <c r="EXN630" s="178"/>
      <c r="EXO630" s="178"/>
      <c r="EXP630" s="178"/>
      <c r="EXQ630" s="178"/>
      <c r="EXR630" s="178"/>
      <c r="EXS630" s="178"/>
      <c r="EXT630" s="178"/>
      <c r="EXU630" s="178"/>
      <c r="EXV630" s="178"/>
      <c r="EXW630" s="178"/>
      <c r="EXX630" s="178"/>
      <c r="EXY630" s="178"/>
      <c r="EXZ630" s="178"/>
      <c r="EYA630" s="178"/>
      <c r="EYB630" s="178"/>
      <c r="EYC630" s="178"/>
      <c r="EYD630" s="178"/>
      <c r="EYE630" s="178"/>
      <c r="EYF630" s="178"/>
      <c r="EYG630" s="178"/>
      <c r="EYH630" s="178"/>
      <c r="EYI630" s="178"/>
      <c r="EYJ630" s="178"/>
      <c r="EYK630" s="178"/>
      <c r="EYL630" s="178"/>
      <c r="EYM630" s="178"/>
      <c r="EYN630" s="178"/>
      <c r="EYO630" s="178"/>
      <c r="EYP630" s="178"/>
      <c r="EYQ630" s="178"/>
      <c r="EYR630" s="178"/>
      <c r="EYS630" s="178"/>
      <c r="EYT630" s="178"/>
      <c r="EYU630" s="178"/>
      <c r="EYV630" s="178"/>
      <c r="EYW630" s="178"/>
      <c r="EYX630" s="178"/>
      <c r="EYY630" s="178"/>
      <c r="EYZ630" s="178"/>
      <c r="EZA630" s="178"/>
      <c r="EZB630" s="178"/>
      <c r="EZC630" s="178"/>
      <c r="EZD630" s="178"/>
      <c r="EZE630" s="178"/>
      <c r="EZF630" s="178"/>
      <c r="EZG630" s="178"/>
      <c r="EZH630" s="178"/>
      <c r="EZI630" s="178"/>
      <c r="EZJ630" s="178"/>
      <c r="EZK630" s="178"/>
      <c r="EZL630" s="178"/>
      <c r="EZM630" s="178"/>
      <c r="EZN630" s="178"/>
      <c r="EZO630" s="178"/>
      <c r="EZP630" s="178"/>
      <c r="EZQ630" s="178"/>
      <c r="EZR630" s="178"/>
      <c r="EZS630" s="178"/>
      <c r="EZT630" s="178"/>
      <c r="EZU630" s="178"/>
      <c r="EZV630" s="178"/>
      <c r="EZW630" s="178"/>
      <c r="EZX630" s="178"/>
      <c r="EZY630" s="178"/>
      <c r="EZZ630" s="178"/>
      <c r="FAA630" s="178"/>
      <c r="FAB630" s="178"/>
      <c r="FAC630" s="178"/>
      <c r="FAD630" s="178"/>
      <c r="FAE630" s="178"/>
      <c r="FAF630" s="178"/>
      <c r="FAG630" s="178"/>
      <c r="FAH630" s="178"/>
      <c r="FAI630" s="178"/>
      <c r="FAJ630" s="178"/>
      <c r="FAK630" s="178"/>
      <c r="FAL630" s="178"/>
      <c r="FAM630" s="178"/>
      <c r="FAN630" s="178"/>
      <c r="FAO630" s="178"/>
      <c r="FAP630" s="178"/>
      <c r="FAQ630" s="178"/>
      <c r="FAR630" s="178"/>
      <c r="FAS630" s="178"/>
      <c r="FAT630" s="178"/>
      <c r="FAU630" s="178"/>
      <c r="FAV630" s="178"/>
      <c r="FAW630" s="178"/>
      <c r="FAX630" s="178"/>
      <c r="FAY630" s="178"/>
      <c r="FAZ630" s="178"/>
      <c r="FBA630" s="178"/>
      <c r="FBB630" s="178"/>
      <c r="FBC630" s="178"/>
      <c r="FBD630" s="178"/>
      <c r="FBE630" s="178"/>
      <c r="FBF630" s="178"/>
      <c r="FBG630" s="178"/>
      <c r="FBH630" s="178"/>
      <c r="FBI630" s="178"/>
      <c r="FBJ630" s="178"/>
      <c r="FBK630" s="178"/>
      <c r="FBL630" s="178"/>
      <c r="FBM630" s="178"/>
      <c r="FBN630" s="178"/>
      <c r="FBO630" s="178"/>
      <c r="FBP630" s="178"/>
      <c r="FBQ630" s="178"/>
      <c r="FBR630" s="178"/>
      <c r="FBS630" s="178"/>
      <c r="FBT630" s="178"/>
      <c r="FBU630" s="178"/>
      <c r="FBV630" s="178"/>
      <c r="FBW630" s="178"/>
      <c r="FBX630" s="178"/>
      <c r="FBY630" s="178"/>
      <c r="FBZ630" s="178"/>
      <c r="FCA630" s="178"/>
      <c r="FCB630" s="178"/>
      <c r="FCC630" s="178"/>
      <c r="FCD630" s="178"/>
      <c r="FCE630" s="178"/>
      <c r="FCF630" s="178"/>
      <c r="FCG630" s="178"/>
      <c r="FCH630" s="178"/>
      <c r="FCI630" s="178"/>
      <c r="FCJ630" s="178"/>
      <c r="FCK630" s="178"/>
      <c r="FCL630" s="178"/>
      <c r="FCM630" s="178"/>
      <c r="FCN630" s="178"/>
      <c r="FCO630" s="178"/>
      <c r="FCP630" s="178"/>
      <c r="FCQ630" s="178"/>
      <c r="FCR630" s="178"/>
      <c r="FCS630" s="178"/>
      <c r="FCT630" s="178"/>
      <c r="FCU630" s="178"/>
      <c r="FCV630" s="178"/>
      <c r="FCW630" s="178"/>
      <c r="FCX630" s="178"/>
      <c r="FCY630" s="178"/>
      <c r="FCZ630" s="178"/>
      <c r="FDA630" s="178"/>
      <c r="FDB630" s="178"/>
      <c r="FDC630" s="178"/>
      <c r="FDD630" s="178"/>
      <c r="FDE630" s="178"/>
      <c r="FDF630" s="178"/>
      <c r="FDG630" s="178"/>
      <c r="FDH630" s="178"/>
      <c r="FDI630" s="178"/>
      <c r="FDJ630" s="178"/>
      <c r="FDK630" s="178"/>
      <c r="FDL630" s="178"/>
      <c r="FDM630" s="178"/>
      <c r="FDN630" s="178"/>
      <c r="FDO630" s="178"/>
      <c r="FDP630" s="178"/>
      <c r="FDQ630" s="178"/>
      <c r="FDR630" s="178"/>
      <c r="FDS630" s="178"/>
      <c r="FDT630" s="178"/>
      <c r="FDU630" s="178"/>
      <c r="FDV630" s="178"/>
      <c r="FDW630" s="178"/>
      <c r="FDX630" s="178"/>
      <c r="FDY630" s="178"/>
      <c r="FDZ630" s="178"/>
      <c r="FEA630" s="178"/>
      <c r="FEB630" s="178"/>
      <c r="FEC630" s="178"/>
      <c r="FED630" s="178"/>
      <c r="FEE630" s="178"/>
      <c r="FEF630" s="178"/>
      <c r="FEG630" s="178"/>
      <c r="FEH630" s="178"/>
      <c r="FEI630" s="178"/>
      <c r="FEJ630" s="178"/>
      <c r="FEK630" s="178"/>
      <c r="FEL630" s="178"/>
      <c r="FEM630" s="178"/>
      <c r="FEN630" s="178"/>
      <c r="FEO630" s="178"/>
      <c r="FEP630" s="178"/>
      <c r="FEQ630" s="178"/>
      <c r="FER630" s="178"/>
      <c r="FES630" s="178"/>
      <c r="FET630" s="178"/>
      <c r="FEU630" s="178"/>
      <c r="FEV630" s="178"/>
      <c r="FEW630" s="178"/>
      <c r="FEX630" s="178"/>
      <c r="FEY630" s="178"/>
      <c r="FEZ630" s="178"/>
      <c r="FFA630" s="178"/>
      <c r="FFB630" s="178"/>
      <c r="FFC630" s="178"/>
      <c r="FFD630" s="178"/>
      <c r="FFE630" s="178"/>
      <c r="FFF630" s="178"/>
      <c r="FFG630" s="178"/>
      <c r="FFH630" s="178"/>
      <c r="FFI630" s="178"/>
      <c r="FFJ630" s="178"/>
      <c r="FFK630" s="178"/>
      <c r="FFL630" s="178"/>
      <c r="FFM630" s="178"/>
      <c r="FFN630" s="178"/>
      <c r="FFO630" s="178"/>
      <c r="FFP630" s="178"/>
      <c r="FFQ630" s="178"/>
      <c r="FFR630" s="178"/>
      <c r="FFS630" s="178"/>
      <c r="FFT630" s="178"/>
      <c r="FFU630" s="178"/>
      <c r="FFV630" s="178"/>
      <c r="FFW630" s="178"/>
      <c r="FFX630" s="178"/>
      <c r="FFY630" s="178"/>
      <c r="FFZ630" s="178"/>
      <c r="FGA630" s="178"/>
      <c r="FGB630" s="178"/>
      <c r="FGC630" s="178"/>
      <c r="FGD630" s="178"/>
      <c r="FGE630" s="178"/>
      <c r="FGF630" s="178"/>
      <c r="FGG630" s="178"/>
      <c r="FGH630" s="178"/>
      <c r="FGI630" s="178"/>
      <c r="FGJ630" s="178"/>
      <c r="FGK630" s="178"/>
      <c r="FGL630" s="178"/>
      <c r="FGM630" s="178"/>
      <c r="FGN630" s="178"/>
      <c r="FGO630" s="178"/>
      <c r="FGP630" s="178"/>
      <c r="FGQ630" s="178"/>
      <c r="FGR630" s="178"/>
      <c r="FGS630" s="178"/>
      <c r="FGT630" s="178"/>
      <c r="FGU630" s="178"/>
      <c r="FGV630" s="178"/>
      <c r="FGW630" s="178"/>
      <c r="FGX630" s="178"/>
      <c r="FGY630" s="178"/>
      <c r="FGZ630" s="178"/>
      <c r="FHA630" s="178"/>
      <c r="FHB630" s="178"/>
      <c r="FHC630" s="178"/>
      <c r="FHD630" s="178"/>
      <c r="FHE630" s="178"/>
      <c r="FHF630" s="178"/>
      <c r="FHG630" s="178"/>
      <c r="FHH630" s="178"/>
      <c r="FHI630" s="178"/>
      <c r="FHJ630" s="178"/>
      <c r="FHK630" s="178"/>
      <c r="FHL630" s="178"/>
      <c r="FHM630" s="178"/>
      <c r="FHN630" s="178"/>
      <c r="FHO630" s="178"/>
      <c r="FHP630" s="178"/>
      <c r="FHQ630" s="178"/>
      <c r="FHR630" s="178"/>
      <c r="FHS630" s="178"/>
      <c r="FHT630" s="178"/>
      <c r="FHU630" s="178"/>
      <c r="FHV630" s="178"/>
      <c r="FHW630" s="178"/>
      <c r="FHX630" s="178"/>
      <c r="FHY630" s="178"/>
      <c r="FHZ630" s="178"/>
      <c r="FIA630" s="178"/>
      <c r="FIB630" s="178"/>
      <c r="FIC630" s="178"/>
      <c r="FID630" s="178"/>
      <c r="FIE630" s="178"/>
      <c r="FIF630" s="178"/>
      <c r="FIG630" s="178"/>
      <c r="FIH630" s="178"/>
      <c r="FII630" s="178"/>
      <c r="FIJ630" s="178"/>
      <c r="FIK630" s="178"/>
      <c r="FIL630" s="178"/>
      <c r="FIM630" s="178"/>
      <c r="FIN630" s="178"/>
      <c r="FIO630" s="178"/>
      <c r="FIP630" s="178"/>
      <c r="FIQ630" s="178"/>
      <c r="FIR630" s="178"/>
      <c r="FIS630" s="178"/>
      <c r="FIT630" s="178"/>
      <c r="FIU630" s="178"/>
      <c r="FIV630" s="178"/>
      <c r="FIW630" s="178"/>
      <c r="FIX630" s="178"/>
      <c r="FIY630" s="178"/>
      <c r="FIZ630" s="178"/>
      <c r="FJA630" s="178"/>
      <c r="FJB630" s="178"/>
      <c r="FJC630" s="178"/>
      <c r="FJD630" s="178"/>
      <c r="FJE630" s="178"/>
      <c r="FJF630" s="178"/>
      <c r="FJG630" s="178"/>
      <c r="FJH630" s="178"/>
      <c r="FJI630" s="178"/>
      <c r="FJJ630" s="178"/>
      <c r="FJK630" s="178"/>
      <c r="FJL630" s="178"/>
      <c r="FJM630" s="178"/>
      <c r="FJN630" s="178"/>
      <c r="FJO630" s="178"/>
      <c r="FJP630" s="178"/>
      <c r="FJQ630" s="178"/>
      <c r="FJR630" s="178"/>
      <c r="FJS630" s="178"/>
      <c r="FJT630" s="178"/>
      <c r="FJU630" s="178"/>
      <c r="FJV630" s="178"/>
      <c r="FJW630" s="178"/>
      <c r="FJX630" s="178"/>
      <c r="FJY630" s="178"/>
      <c r="FJZ630" s="178"/>
      <c r="FKA630" s="178"/>
      <c r="FKB630" s="178"/>
      <c r="FKC630" s="178"/>
      <c r="FKD630" s="178"/>
      <c r="FKE630" s="178"/>
      <c r="FKF630" s="178"/>
      <c r="FKG630" s="178"/>
      <c r="FKH630" s="178"/>
      <c r="FKI630" s="178"/>
      <c r="FKJ630" s="178"/>
      <c r="FKK630" s="178"/>
      <c r="FKL630" s="178"/>
      <c r="FKM630" s="178"/>
      <c r="FKN630" s="178"/>
      <c r="FKO630" s="178"/>
      <c r="FKP630" s="178"/>
      <c r="FKQ630" s="178"/>
      <c r="FKR630" s="178"/>
      <c r="FKS630" s="178"/>
      <c r="FKT630" s="178"/>
      <c r="FKU630" s="178"/>
      <c r="FKV630" s="178"/>
      <c r="FKW630" s="178"/>
      <c r="FKX630" s="178"/>
      <c r="FKY630" s="178"/>
      <c r="FKZ630" s="178"/>
      <c r="FLA630" s="178"/>
      <c r="FLB630" s="178"/>
      <c r="FLC630" s="178"/>
      <c r="FLD630" s="178"/>
      <c r="FLE630" s="178"/>
      <c r="FLF630" s="178"/>
      <c r="FLG630" s="178"/>
      <c r="FLH630" s="178"/>
      <c r="FLI630" s="178"/>
      <c r="FLJ630" s="178"/>
      <c r="FLK630" s="178"/>
      <c r="FLL630" s="178"/>
      <c r="FLM630" s="178"/>
      <c r="FLN630" s="178"/>
      <c r="FLO630" s="178"/>
      <c r="FLP630" s="178"/>
      <c r="FLQ630" s="178"/>
      <c r="FLR630" s="178"/>
      <c r="FLS630" s="178"/>
      <c r="FLT630" s="178"/>
      <c r="FLU630" s="178"/>
      <c r="FLV630" s="178"/>
      <c r="FLW630" s="178"/>
      <c r="FLX630" s="178"/>
      <c r="FLY630" s="178"/>
      <c r="FLZ630" s="178"/>
      <c r="FMA630" s="178"/>
      <c r="FMB630" s="178"/>
      <c r="FMC630" s="178"/>
      <c r="FMD630" s="178"/>
      <c r="FME630" s="178"/>
      <c r="FMF630" s="178"/>
      <c r="FMG630" s="178"/>
      <c r="FMH630" s="178"/>
      <c r="FMI630" s="178"/>
      <c r="FMJ630" s="178"/>
      <c r="FMK630" s="178"/>
      <c r="FML630" s="178"/>
      <c r="FMM630" s="178"/>
      <c r="FMN630" s="178"/>
      <c r="FMO630" s="178"/>
      <c r="FMP630" s="178"/>
      <c r="FMQ630" s="178"/>
      <c r="FMR630" s="178"/>
      <c r="FMS630" s="178"/>
      <c r="FMT630" s="178"/>
      <c r="FMU630" s="178"/>
      <c r="FMV630" s="178"/>
      <c r="FMW630" s="178"/>
      <c r="FMX630" s="178"/>
      <c r="FMY630" s="178"/>
      <c r="FMZ630" s="178"/>
      <c r="FNA630" s="178"/>
      <c r="FNB630" s="178"/>
      <c r="FNC630" s="178"/>
      <c r="FND630" s="178"/>
      <c r="FNE630" s="178"/>
      <c r="FNF630" s="178"/>
      <c r="FNG630" s="178"/>
      <c r="FNH630" s="178"/>
      <c r="FNI630" s="178"/>
      <c r="FNJ630" s="178"/>
      <c r="FNK630" s="178"/>
      <c r="FNL630" s="178"/>
      <c r="FNM630" s="178"/>
      <c r="FNN630" s="178"/>
      <c r="FNO630" s="178"/>
      <c r="FNP630" s="178"/>
      <c r="FNQ630" s="178"/>
      <c r="FNR630" s="178"/>
      <c r="FNS630" s="178"/>
      <c r="FNT630" s="178"/>
      <c r="FNU630" s="178"/>
      <c r="FNV630" s="178"/>
      <c r="FNW630" s="178"/>
      <c r="FNX630" s="178"/>
      <c r="FNY630" s="178"/>
      <c r="FNZ630" s="178"/>
      <c r="FOA630" s="178"/>
      <c r="FOB630" s="178"/>
      <c r="FOC630" s="178"/>
      <c r="FOD630" s="178"/>
      <c r="FOE630" s="178"/>
      <c r="FOF630" s="178"/>
      <c r="FOG630" s="178"/>
      <c r="FOH630" s="178"/>
      <c r="FOI630" s="178"/>
      <c r="FOJ630" s="178"/>
      <c r="FOK630" s="178"/>
      <c r="FOL630" s="178"/>
      <c r="FOM630" s="178"/>
      <c r="FON630" s="178"/>
      <c r="FOO630" s="178"/>
      <c r="FOP630" s="178"/>
      <c r="FOQ630" s="178"/>
      <c r="FOR630" s="178"/>
      <c r="FOS630" s="178"/>
      <c r="FOT630" s="178"/>
      <c r="FOU630" s="178"/>
      <c r="FOV630" s="178"/>
      <c r="FOW630" s="178"/>
      <c r="FOX630" s="178"/>
      <c r="FOY630" s="178"/>
      <c r="FOZ630" s="178"/>
      <c r="FPA630" s="178"/>
      <c r="FPB630" s="178"/>
      <c r="FPC630" s="178"/>
      <c r="FPD630" s="178"/>
      <c r="FPE630" s="178"/>
      <c r="FPF630" s="178"/>
      <c r="FPG630" s="178"/>
      <c r="FPH630" s="178"/>
      <c r="FPI630" s="178"/>
      <c r="FPJ630" s="178"/>
      <c r="FPK630" s="178"/>
      <c r="FPL630" s="178"/>
      <c r="FPM630" s="178"/>
      <c r="FPN630" s="178"/>
      <c r="FPO630" s="178"/>
      <c r="FPP630" s="178"/>
      <c r="FPQ630" s="178"/>
      <c r="FPR630" s="178"/>
      <c r="FPS630" s="178"/>
      <c r="FPT630" s="178"/>
      <c r="FPU630" s="178"/>
      <c r="FPV630" s="178"/>
      <c r="FPW630" s="178"/>
      <c r="FPX630" s="178"/>
      <c r="FPY630" s="178"/>
      <c r="FPZ630" s="178"/>
      <c r="FQA630" s="178"/>
      <c r="FQB630" s="178"/>
      <c r="FQC630" s="178"/>
      <c r="FQD630" s="178"/>
      <c r="FQE630" s="178"/>
      <c r="FQF630" s="178"/>
      <c r="FQG630" s="178"/>
      <c r="FQH630" s="178"/>
      <c r="FQI630" s="178"/>
      <c r="FQJ630" s="178"/>
      <c r="FQK630" s="178"/>
      <c r="FQL630" s="178"/>
      <c r="FQM630" s="178"/>
      <c r="FQN630" s="178"/>
      <c r="FQO630" s="178"/>
      <c r="FQP630" s="178"/>
      <c r="FQQ630" s="178"/>
      <c r="FQR630" s="178"/>
      <c r="FQS630" s="178"/>
      <c r="FQT630" s="178"/>
      <c r="FQU630" s="178"/>
      <c r="FQV630" s="178"/>
      <c r="FQW630" s="178"/>
      <c r="FQX630" s="178"/>
      <c r="FQY630" s="178"/>
      <c r="FQZ630" s="178"/>
      <c r="FRA630" s="178"/>
      <c r="FRB630" s="178"/>
      <c r="FRC630" s="178"/>
      <c r="FRD630" s="178"/>
      <c r="FRE630" s="178"/>
      <c r="FRF630" s="178"/>
      <c r="FRG630" s="178"/>
      <c r="FRH630" s="178"/>
      <c r="FRI630" s="178"/>
      <c r="FRJ630" s="178"/>
      <c r="FRK630" s="178"/>
      <c r="FRL630" s="178"/>
      <c r="FRM630" s="178"/>
      <c r="FRN630" s="178"/>
      <c r="FRO630" s="178"/>
      <c r="FRP630" s="178"/>
      <c r="FRQ630" s="178"/>
      <c r="FRR630" s="178"/>
      <c r="FRS630" s="178"/>
      <c r="FRT630" s="178"/>
      <c r="FRU630" s="178"/>
      <c r="FRV630" s="178"/>
      <c r="FRW630" s="178"/>
      <c r="FRX630" s="178"/>
      <c r="FRY630" s="178"/>
      <c r="FRZ630" s="178"/>
      <c r="FSA630" s="178"/>
      <c r="FSB630" s="178"/>
      <c r="FSC630" s="178"/>
      <c r="FSD630" s="178"/>
      <c r="FSE630" s="178"/>
      <c r="FSF630" s="178"/>
      <c r="FSG630" s="178"/>
      <c r="FSH630" s="178"/>
      <c r="FSI630" s="178"/>
      <c r="FSJ630" s="178"/>
      <c r="FSK630" s="178"/>
      <c r="FSL630" s="178"/>
      <c r="FSM630" s="178"/>
      <c r="FSN630" s="178"/>
      <c r="FSO630" s="178"/>
      <c r="FSP630" s="178"/>
      <c r="FSQ630" s="178"/>
      <c r="FSR630" s="178"/>
      <c r="FSS630" s="178"/>
      <c r="FST630" s="178"/>
      <c r="FSU630" s="178"/>
      <c r="FSV630" s="178"/>
      <c r="FSW630" s="178"/>
      <c r="FSX630" s="178"/>
      <c r="FSY630" s="178"/>
      <c r="FSZ630" s="178"/>
      <c r="FTA630" s="178"/>
      <c r="FTB630" s="178"/>
      <c r="FTC630" s="178"/>
      <c r="FTD630" s="178"/>
      <c r="FTE630" s="178"/>
      <c r="FTF630" s="178"/>
      <c r="FTG630" s="178"/>
      <c r="FTH630" s="178"/>
      <c r="FTI630" s="178"/>
      <c r="FTJ630" s="178"/>
      <c r="FTK630" s="178"/>
      <c r="FTL630" s="178"/>
      <c r="FTM630" s="178"/>
      <c r="FTN630" s="178"/>
      <c r="FTO630" s="178"/>
      <c r="FTP630" s="178"/>
      <c r="FTQ630" s="178"/>
      <c r="FTR630" s="178"/>
      <c r="FTS630" s="178"/>
      <c r="FTT630" s="178"/>
      <c r="FTU630" s="178"/>
      <c r="FTV630" s="178"/>
      <c r="FTW630" s="178"/>
      <c r="FTX630" s="178"/>
      <c r="FTY630" s="178"/>
      <c r="FTZ630" s="178"/>
      <c r="FUA630" s="178"/>
      <c r="FUB630" s="178"/>
      <c r="FUC630" s="178"/>
      <c r="FUD630" s="178"/>
      <c r="FUE630" s="178"/>
      <c r="FUF630" s="178"/>
      <c r="FUG630" s="178"/>
      <c r="FUH630" s="178"/>
      <c r="FUI630" s="178"/>
      <c r="FUJ630" s="178"/>
      <c r="FUK630" s="178"/>
      <c r="FUL630" s="178"/>
      <c r="FUM630" s="178"/>
      <c r="FUN630" s="178"/>
      <c r="FUO630" s="178"/>
      <c r="FUP630" s="178"/>
      <c r="FUQ630" s="178"/>
      <c r="FUR630" s="178"/>
      <c r="FUS630" s="178"/>
      <c r="FUT630" s="178"/>
      <c r="FUU630" s="178"/>
      <c r="FUV630" s="178"/>
      <c r="FUW630" s="178"/>
      <c r="FUX630" s="178"/>
      <c r="FUY630" s="178"/>
      <c r="FUZ630" s="178"/>
      <c r="FVA630" s="178"/>
      <c r="FVB630" s="178"/>
      <c r="FVC630" s="178"/>
      <c r="FVD630" s="178"/>
      <c r="FVE630" s="178"/>
      <c r="FVF630" s="178"/>
      <c r="FVG630" s="178"/>
      <c r="FVH630" s="178"/>
      <c r="FVI630" s="178"/>
      <c r="FVJ630" s="178"/>
      <c r="FVK630" s="178"/>
      <c r="FVL630" s="178"/>
      <c r="FVM630" s="178"/>
      <c r="FVN630" s="178"/>
      <c r="FVO630" s="178"/>
      <c r="FVP630" s="178"/>
      <c r="FVQ630" s="178"/>
      <c r="FVR630" s="178"/>
      <c r="FVS630" s="178"/>
      <c r="FVT630" s="178"/>
      <c r="FVU630" s="178"/>
      <c r="FVV630" s="178"/>
      <c r="FVW630" s="178"/>
      <c r="FVX630" s="178"/>
      <c r="FVY630" s="178"/>
      <c r="FVZ630" s="178"/>
      <c r="FWA630" s="178"/>
      <c r="FWB630" s="178"/>
      <c r="FWC630" s="178"/>
      <c r="FWD630" s="178"/>
      <c r="FWE630" s="178"/>
      <c r="FWF630" s="178"/>
      <c r="FWG630" s="178"/>
      <c r="FWH630" s="178"/>
      <c r="FWI630" s="178"/>
      <c r="FWJ630" s="178"/>
      <c r="FWK630" s="178"/>
      <c r="FWL630" s="178"/>
      <c r="FWM630" s="178"/>
      <c r="FWN630" s="178"/>
      <c r="FWO630" s="178"/>
      <c r="FWP630" s="178"/>
      <c r="FWQ630" s="178"/>
      <c r="FWR630" s="178"/>
      <c r="FWS630" s="178"/>
      <c r="FWT630" s="178"/>
      <c r="FWU630" s="178"/>
      <c r="FWV630" s="178"/>
      <c r="FWW630" s="178"/>
      <c r="FWX630" s="178"/>
      <c r="FWY630" s="178"/>
      <c r="FWZ630" s="178"/>
      <c r="FXA630" s="178"/>
      <c r="FXB630" s="178"/>
      <c r="FXC630" s="178"/>
      <c r="FXD630" s="178"/>
      <c r="FXE630" s="178"/>
      <c r="FXF630" s="178"/>
      <c r="FXG630" s="178"/>
      <c r="FXH630" s="178"/>
      <c r="FXI630" s="178"/>
      <c r="FXJ630" s="178"/>
      <c r="FXK630" s="178"/>
      <c r="FXL630" s="178"/>
      <c r="FXM630" s="178"/>
      <c r="FXN630" s="178"/>
      <c r="FXO630" s="178"/>
      <c r="FXP630" s="178"/>
      <c r="FXQ630" s="178"/>
      <c r="FXR630" s="178"/>
      <c r="FXS630" s="178"/>
      <c r="FXT630" s="178"/>
      <c r="FXU630" s="178"/>
      <c r="FXV630" s="178"/>
      <c r="FXW630" s="178"/>
      <c r="FXX630" s="178"/>
      <c r="FXY630" s="178"/>
      <c r="FXZ630" s="178"/>
      <c r="FYA630" s="178"/>
      <c r="FYB630" s="178"/>
      <c r="FYC630" s="178"/>
      <c r="FYD630" s="178"/>
      <c r="FYE630" s="178"/>
      <c r="FYF630" s="178"/>
      <c r="FYG630" s="178"/>
      <c r="FYH630" s="178"/>
      <c r="FYI630" s="178"/>
      <c r="FYJ630" s="178"/>
      <c r="FYK630" s="178"/>
      <c r="FYL630" s="178"/>
      <c r="FYM630" s="178"/>
      <c r="FYN630" s="178"/>
      <c r="FYO630" s="178"/>
      <c r="FYP630" s="178"/>
      <c r="FYQ630" s="178"/>
      <c r="FYR630" s="178"/>
      <c r="FYS630" s="178"/>
      <c r="FYT630" s="178"/>
      <c r="FYU630" s="178"/>
      <c r="FYV630" s="178"/>
      <c r="FYW630" s="178"/>
      <c r="FYX630" s="178"/>
      <c r="FYY630" s="178"/>
      <c r="FYZ630" s="178"/>
      <c r="FZA630" s="178"/>
      <c r="FZB630" s="178"/>
      <c r="FZC630" s="178"/>
      <c r="FZD630" s="178"/>
      <c r="FZE630" s="178"/>
      <c r="FZF630" s="178"/>
      <c r="FZG630" s="178"/>
      <c r="FZH630" s="178"/>
      <c r="FZI630" s="178"/>
      <c r="FZJ630" s="178"/>
      <c r="FZK630" s="178"/>
      <c r="FZL630" s="178"/>
      <c r="FZM630" s="178"/>
      <c r="FZN630" s="178"/>
      <c r="FZO630" s="178"/>
      <c r="FZP630" s="178"/>
      <c r="FZQ630" s="178"/>
      <c r="FZR630" s="178"/>
      <c r="FZS630" s="178"/>
      <c r="FZT630" s="178"/>
      <c r="FZU630" s="178"/>
      <c r="FZV630" s="178"/>
      <c r="FZW630" s="178"/>
      <c r="FZX630" s="178"/>
      <c r="FZY630" s="178"/>
      <c r="FZZ630" s="178"/>
      <c r="GAA630" s="178"/>
      <c r="GAB630" s="178"/>
      <c r="GAC630" s="178"/>
      <c r="GAD630" s="178"/>
      <c r="GAE630" s="178"/>
      <c r="GAF630" s="178"/>
      <c r="GAG630" s="178"/>
      <c r="GAH630" s="178"/>
      <c r="GAI630" s="178"/>
      <c r="GAJ630" s="178"/>
      <c r="GAK630" s="178"/>
      <c r="GAL630" s="178"/>
      <c r="GAM630" s="178"/>
      <c r="GAN630" s="178"/>
      <c r="GAO630" s="178"/>
      <c r="GAP630" s="178"/>
      <c r="GAQ630" s="178"/>
      <c r="GAR630" s="178"/>
      <c r="GAS630" s="178"/>
      <c r="GAT630" s="178"/>
      <c r="GAU630" s="178"/>
      <c r="GAV630" s="178"/>
      <c r="GAW630" s="178"/>
      <c r="GAX630" s="178"/>
      <c r="GAY630" s="178"/>
      <c r="GAZ630" s="178"/>
      <c r="GBA630" s="178"/>
      <c r="GBB630" s="178"/>
      <c r="GBC630" s="178"/>
      <c r="GBD630" s="178"/>
      <c r="GBE630" s="178"/>
      <c r="GBF630" s="178"/>
      <c r="GBG630" s="178"/>
      <c r="GBH630" s="178"/>
      <c r="GBI630" s="178"/>
      <c r="GBJ630" s="178"/>
      <c r="GBK630" s="178"/>
      <c r="GBL630" s="178"/>
      <c r="GBM630" s="178"/>
      <c r="GBN630" s="178"/>
      <c r="GBO630" s="178"/>
      <c r="GBP630" s="178"/>
      <c r="GBQ630" s="178"/>
      <c r="GBR630" s="178"/>
      <c r="GBS630" s="178"/>
      <c r="GBT630" s="178"/>
      <c r="GBU630" s="178"/>
      <c r="GBV630" s="178"/>
      <c r="GBW630" s="178"/>
      <c r="GBX630" s="178"/>
      <c r="GBY630" s="178"/>
      <c r="GBZ630" s="178"/>
      <c r="GCA630" s="178"/>
      <c r="GCB630" s="178"/>
      <c r="GCC630" s="178"/>
      <c r="GCD630" s="178"/>
      <c r="GCE630" s="178"/>
      <c r="GCF630" s="178"/>
      <c r="GCG630" s="178"/>
      <c r="GCH630" s="178"/>
      <c r="GCI630" s="178"/>
      <c r="GCJ630" s="178"/>
      <c r="GCK630" s="178"/>
      <c r="GCL630" s="178"/>
      <c r="GCM630" s="178"/>
      <c r="GCN630" s="178"/>
      <c r="GCO630" s="178"/>
      <c r="GCP630" s="178"/>
      <c r="GCQ630" s="178"/>
      <c r="GCR630" s="178"/>
      <c r="GCS630" s="178"/>
      <c r="GCT630" s="178"/>
      <c r="GCU630" s="178"/>
      <c r="GCV630" s="178"/>
      <c r="GCW630" s="178"/>
      <c r="GCX630" s="178"/>
      <c r="GCY630" s="178"/>
      <c r="GCZ630" s="178"/>
      <c r="GDA630" s="178"/>
      <c r="GDB630" s="178"/>
      <c r="GDC630" s="178"/>
      <c r="GDD630" s="178"/>
      <c r="GDE630" s="178"/>
      <c r="GDF630" s="178"/>
      <c r="GDG630" s="178"/>
      <c r="GDH630" s="178"/>
      <c r="GDI630" s="178"/>
      <c r="GDJ630" s="178"/>
      <c r="GDK630" s="178"/>
      <c r="GDL630" s="178"/>
      <c r="GDM630" s="178"/>
      <c r="GDN630" s="178"/>
      <c r="GDO630" s="178"/>
      <c r="GDP630" s="178"/>
      <c r="GDQ630" s="178"/>
      <c r="GDR630" s="178"/>
      <c r="GDS630" s="178"/>
      <c r="GDT630" s="178"/>
      <c r="GDU630" s="178"/>
      <c r="GDV630" s="178"/>
      <c r="GDW630" s="178"/>
      <c r="GDX630" s="178"/>
      <c r="GDY630" s="178"/>
      <c r="GDZ630" s="178"/>
      <c r="GEA630" s="178"/>
      <c r="GEB630" s="178"/>
      <c r="GEC630" s="178"/>
      <c r="GED630" s="178"/>
      <c r="GEE630" s="178"/>
      <c r="GEF630" s="178"/>
      <c r="GEG630" s="178"/>
      <c r="GEH630" s="178"/>
      <c r="GEI630" s="178"/>
      <c r="GEJ630" s="178"/>
      <c r="GEK630" s="178"/>
      <c r="GEL630" s="178"/>
      <c r="GEM630" s="178"/>
      <c r="GEN630" s="178"/>
      <c r="GEO630" s="178"/>
      <c r="GEP630" s="178"/>
      <c r="GEQ630" s="178"/>
      <c r="GER630" s="178"/>
      <c r="GES630" s="178"/>
      <c r="GET630" s="178"/>
      <c r="GEU630" s="178"/>
      <c r="GEV630" s="178"/>
      <c r="GEW630" s="178"/>
      <c r="GEX630" s="178"/>
      <c r="GEY630" s="178"/>
      <c r="GEZ630" s="178"/>
      <c r="GFA630" s="178"/>
      <c r="GFB630" s="178"/>
      <c r="GFC630" s="178"/>
      <c r="GFD630" s="178"/>
      <c r="GFE630" s="178"/>
      <c r="GFF630" s="178"/>
      <c r="GFG630" s="178"/>
      <c r="GFH630" s="178"/>
      <c r="GFI630" s="178"/>
      <c r="GFJ630" s="178"/>
      <c r="GFK630" s="178"/>
      <c r="GFL630" s="178"/>
      <c r="GFM630" s="178"/>
      <c r="GFN630" s="178"/>
      <c r="GFO630" s="178"/>
      <c r="GFP630" s="178"/>
      <c r="GFQ630" s="178"/>
      <c r="GFR630" s="178"/>
      <c r="GFS630" s="178"/>
      <c r="GFT630" s="178"/>
      <c r="GFU630" s="178"/>
      <c r="GFV630" s="178"/>
      <c r="GFW630" s="178"/>
      <c r="GFX630" s="178"/>
      <c r="GFY630" s="178"/>
      <c r="GFZ630" s="178"/>
      <c r="GGA630" s="178"/>
      <c r="GGB630" s="178"/>
      <c r="GGC630" s="178"/>
      <c r="GGD630" s="178"/>
      <c r="GGE630" s="178"/>
      <c r="GGF630" s="178"/>
      <c r="GGG630" s="178"/>
      <c r="GGH630" s="178"/>
      <c r="GGI630" s="178"/>
      <c r="GGJ630" s="178"/>
      <c r="GGK630" s="178"/>
      <c r="GGL630" s="178"/>
      <c r="GGM630" s="178"/>
      <c r="GGN630" s="178"/>
      <c r="GGO630" s="178"/>
      <c r="GGP630" s="178"/>
      <c r="GGQ630" s="178"/>
      <c r="GGR630" s="178"/>
      <c r="GGS630" s="178"/>
      <c r="GGT630" s="178"/>
      <c r="GGU630" s="178"/>
      <c r="GGV630" s="178"/>
      <c r="GGW630" s="178"/>
      <c r="GGX630" s="178"/>
      <c r="GGY630" s="178"/>
      <c r="GGZ630" s="178"/>
      <c r="GHA630" s="178"/>
      <c r="GHB630" s="178"/>
      <c r="GHC630" s="178"/>
      <c r="GHD630" s="178"/>
      <c r="GHE630" s="178"/>
      <c r="GHF630" s="178"/>
      <c r="GHG630" s="178"/>
      <c r="GHH630" s="178"/>
      <c r="GHI630" s="178"/>
      <c r="GHJ630" s="178"/>
    </row>
    <row r="631" spans="1:4950" s="177" customFormat="1" ht="37.5">
      <c r="A631" s="250" t="s">
        <v>1523</v>
      </c>
      <c r="B631" s="250" t="s">
        <v>2163</v>
      </c>
      <c r="C631" s="250" t="s">
        <v>1134</v>
      </c>
      <c r="D631" s="250" t="s">
        <v>1524</v>
      </c>
      <c r="E631" s="236">
        <v>44669</v>
      </c>
      <c r="F631" s="237">
        <v>44713</v>
      </c>
      <c r="G631" s="237">
        <v>44713</v>
      </c>
      <c r="H631" s="329"/>
      <c r="I631" s="225">
        <v>313885</v>
      </c>
      <c r="J631" s="227"/>
      <c r="K631" s="228" t="s">
        <v>286</v>
      </c>
      <c r="L631" s="229">
        <v>100</v>
      </c>
      <c r="M631" s="231">
        <v>138</v>
      </c>
      <c r="N631" s="231" t="s">
        <v>22</v>
      </c>
      <c r="O631" s="295" t="s">
        <v>22</v>
      </c>
      <c r="P631" s="241" t="s">
        <v>22</v>
      </c>
      <c r="Q631" s="241" t="s">
        <v>22</v>
      </c>
      <c r="R631" s="241" t="s">
        <v>22</v>
      </c>
      <c r="S631" s="241" t="s">
        <v>22</v>
      </c>
      <c r="T631" s="241" t="s">
        <v>22</v>
      </c>
      <c r="U631" s="241" t="s">
        <v>22</v>
      </c>
      <c r="V631" s="241" t="s">
        <v>173</v>
      </c>
      <c r="W631" s="242"/>
      <c r="X631" s="178"/>
      <c r="Y631" s="178"/>
      <c r="Z631" s="178"/>
      <c r="AA631" s="178"/>
      <c r="AB631" s="178"/>
      <c r="AC631" s="178"/>
      <c r="AD631" s="178"/>
      <c r="AE631" s="178"/>
      <c r="AF631" s="178"/>
      <c r="AG631" s="178"/>
      <c r="AH631" s="178"/>
      <c r="AI631" s="178"/>
      <c r="AJ631" s="178"/>
      <c r="AK631" s="178"/>
      <c r="AL631" s="178"/>
      <c r="AM631" s="178"/>
      <c r="AN631" s="178"/>
      <c r="AO631" s="178"/>
      <c r="AP631" s="178"/>
      <c r="AQ631" s="178"/>
      <c r="AR631" s="178"/>
      <c r="AS631" s="178"/>
      <c r="AT631" s="178"/>
      <c r="AU631" s="178"/>
      <c r="AV631" s="178"/>
      <c r="AW631" s="178"/>
      <c r="AX631" s="178"/>
      <c r="AY631" s="178"/>
      <c r="AZ631" s="178"/>
      <c r="BA631" s="178"/>
      <c r="BB631" s="178"/>
      <c r="BC631" s="178"/>
      <c r="BD631" s="178"/>
      <c r="BE631" s="178"/>
      <c r="BF631" s="178"/>
      <c r="BG631" s="178"/>
      <c r="BH631" s="178"/>
      <c r="BI631" s="178"/>
      <c r="BJ631" s="178"/>
      <c r="BK631" s="178"/>
      <c r="BL631" s="178"/>
      <c r="BM631" s="178"/>
      <c r="BN631" s="178"/>
      <c r="BO631" s="178"/>
      <c r="BP631" s="178"/>
      <c r="BQ631" s="178"/>
      <c r="BR631" s="178"/>
      <c r="BS631" s="178"/>
      <c r="BT631" s="178"/>
      <c r="BU631" s="178"/>
      <c r="BV631" s="178"/>
      <c r="BW631" s="178"/>
      <c r="BX631" s="178"/>
      <c r="BY631" s="178"/>
      <c r="BZ631" s="178"/>
      <c r="CA631" s="178"/>
      <c r="CB631" s="178"/>
      <c r="CC631" s="178"/>
      <c r="CD631" s="178"/>
      <c r="CE631" s="178"/>
      <c r="CF631" s="178"/>
      <c r="CG631" s="178"/>
      <c r="CH631" s="178"/>
      <c r="CI631" s="178"/>
      <c r="CJ631" s="178"/>
      <c r="CK631" s="178"/>
      <c r="CL631" s="178"/>
      <c r="CM631" s="178"/>
      <c r="CN631" s="178"/>
      <c r="CO631" s="178"/>
      <c r="CP631" s="178"/>
      <c r="CQ631" s="178"/>
      <c r="CR631" s="178"/>
      <c r="CS631" s="178"/>
      <c r="CT631" s="178"/>
      <c r="CU631" s="178"/>
      <c r="CV631" s="178"/>
      <c r="CW631" s="178"/>
      <c r="CX631" s="178"/>
      <c r="CY631" s="178"/>
      <c r="CZ631" s="178"/>
      <c r="DA631" s="178"/>
      <c r="DB631" s="178"/>
      <c r="DC631" s="178"/>
      <c r="DD631" s="178"/>
      <c r="DE631" s="178"/>
      <c r="DF631" s="178"/>
      <c r="DG631" s="178"/>
      <c r="DH631" s="178"/>
      <c r="DI631" s="178"/>
      <c r="DJ631" s="178"/>
      <c r="DK631" s="178"/>
      <c r="DL631" s="178"/>
      <c r="DM631" s="178"/>
      <c r="DN631" s="178"/>
      <c r="DO631" s="178"/>
      <c r="DP631" s="178"/>
      <c r="DQ631" s="178"/>
      <c r="DR631" s="178"/>
      <c r="DS631" s="178"/>
      <c r="DT631" s="178"/>
      <c r="DU631" s="178"/>
      <c r="DV631" s="178"/>
      <c r="DW631" s="178"/>
      <c r="DX631" s="178"/>
      <c r="DY631" s="178"/>
      <c r="DZ631" s="178"/>
      <c r="EA631" s="178"/>
      <c r="EB631" s="178"/>
      <c r="EC631" s="178"/>
      <c r="ED631" s="178"/>
      <c r="EE631" s="178"/>
      <c r="EF631" s="178"/>
      <c r="EG631" s="178"/>
      <c r="EH631" s="178"/>
      <c r="EI631" s="178"/>
      <c r="EJ631" s="178"/>
      <c r="EK631" s="178"/>
      <c r="EL631" s="178"/>
      <c r="EM631" s="178"/>
      <c r="EN631" s="178"/>
      <c r="EO631" s="178"/>
      <c r="EP631" s="178"/>
      <c r="EQ631" s="178"/>
      <c r="ER631" s="178"/>
      <c r="ES631" s="178"/>
      <c r="ET631" s="178"/>
      <c r="EU631" s="178"/>
      <c r="EV631" s="178"/>
      <c r="EW631" s="178"/>
      <c r="EX631" s="178"/>
      <c r="EY631" s="178"/>
      <c r="EZ631" s="178"/>
      <c r="FA631" s="178"/>
      <c r="FB631" s="178"/>
      <c r="FC631" s="178"/>
      <c r="FD631" s="178"/>
      <c r="FE631" s="178"/>
      <c r="FF631" s="178"/>
      <c r="FG631" s="178"/>
      <c r="FH631" s="178"/>
      <c r="FI631" s="178"/>
      <c r="FJ631" s="178"/>
      <c r="FK631" s="178"/>
      <c r="FL631" s="178"/>
      <c r="FM631" s="178"/>
      <c r="FN631" s="178"/>
      <c r="FO631" s="178"/>
      <c r="FP631" s="178"/>
      <c r="FQ631" s="178"/>
      <c r="FR631" s="178"/>
      <c r="FS631" s="178"/>
      <c r="FT631" s="178"/>
      <c r="FU631" s="178"/>
      <c r="FV631" s="178"/>
      <c r="FW631" s="178"/>
      <c r="FX631" s="178"/>
      <c r="FY631" s="178"/>
      <c r="FZ631" s="178"/>
      <c r="GA631" s="178"/>
      <c r="GB631" s="178"/>
      <c r="GC631" s="178"/>
      <c r="GD631" s="178"/>
      <c r="GE631" s="178"/>
      <c r="GF631" s="178"/>
      <c r="GG631" s="178"/>
      <c r="GH631" s="178"/>
      <c r="GI631" s="178"/>
      <c r="GJ631" s="178"/>
      <c r="GK631" s="178"/>
      <c r="GL631" s="178"/>
      <c r="GM631" s="178"/>
      <c r="GN631" s="178"/>
      <c r="GO631" s="178"/>
      <c r="GP631" s="178"/>
      <c r="GQ631" s="178"/>
      <c r="GR631" s="178"/>
      <c r="GS631" s="178"/>
      <c r="GT631" s="178"/>
      <c r="GU631" s="178"/>
      <c r="GV631" s="178"/>
      <c r="GW631" s="178"/>
      <c r="GX631" s="178"/>
      <c r="GY631" s="178"/>
      <c r="GZ631" s="178"/>
      <c r="HA631" s="178"/>
      <c r="HB631" s="178"/>
      <c r="HC631" s="178"/>
      <c r="HD631" s="178"/>
      <c r="HE631" s="178"/>
      <c r="HF631" s="178"/>
      <c r="HG631" s="178"/>
      <c r="HH631" s="178"/>
      <c r="HI631" s="178"/>
      <c r="HJ631" s="178"/>
      <c r="HK631" s="178"/>
      <c r="HL631" s="178"/>
      <c r="HM631" s="178"/>
      <c r="HN631" s="178"/>
      <c r="HO631" s="178"/>
      <c r="HP631" s="178"/>
      <c r="HQ631" s="178"/>
      <c r="HR631" s="178"/>
      <c r="HS631" s="178"/>
      <c r="HT631" s="178"/>
      <c r="HU631" s="178"/>
      <c r="HV631" s="178"/>
      <c r="HW631" s="178"/>
      <c r="HX631" s="178"/>
      <c r="HY631" s="178"/>
      <c r="HZ631" s="178"/>
      <c r="IA631" s="178"/>
      <c r="IB631" s="178"/>
      <c r="IC631" s="178"/>
      <c r="ID631" s="178"/>
      <c r="IE631" s="178"/>
      <c r="IF631" s="178"/>
      <c r="IG631" s="178"/>
      <c r="IH631" s="178"/>
      <c r="II631" s="178"/>
      <c r="IJ631" s="178"/>
      <c r="IK631" s="178"/>
      <c r="IL631" s="178"/>
      <c r="IM631" s="178"/>
      <c r="IN631" s="178"/>
      <c r="IO631" s="178"/>
      <c r="IP631" s="178"/>
      <c r="IQ631" s="178"/>
      <c r="IR631" s="178"/>
      <c r="IS631" s="178"/>
      <c r="IT631" s="178"/>
      <c r="IU631" s="178"/>
      <c r="IV631" s="178"/>
      <c r="IW631" s="178"/>
      <c r="IX631" s="178"/>
      <c r="IY631" s="178"/>
      <c r="IZ631" s="178"/>
      <c r="JA631" s="178"/>
      <c r="JB631" s="178"/>
      <c r="JC631" s="178"/>
      <c r="JD631" s="178"/>
      <c r="JE631" s="178"/>
      <c r="JF631" s="178"/>
      <c r="JG631" s="178"/>
      <c r="JH631" s="178"/>
      <c r="JI631" s="178"/>
      <c r="JJ631" s="178"/>
      <c r="JK631" s="178"/>
      <c r="JL631" s="178"/>
      <c r="JM631" s="178"/>
      <c r="JN631" s="178"/>
      <c r="JO631" s="178"/>
      <c r="JP631" s="178"/>
      <c r="JQ631" s="178"/>
      <c r="JR631" s="178"/>
      <c r="JS631" s="178"/>
      <c r="JT631" s="178"/>
      <c r="JU631" s="178"/>
      <c r="JV631" s="178"/>
      <c r="JW631" s="178"/>
      <c r="JX631" s="178"/>
      <c r="JY631" s="178"/>
      <c r="JZ631" s="178"/>
      <c r="KA631" s="178"/>
      <c r="KB631" s="178"/>
      <c r="KC631" s="178"/>
      <c r="KD631" s="178"/>
      <c r="KE631" s="178"/>
      <c r="KF631" s="178"/>
      <c r="KG631" s="178"/>
      <c r="KH631" s="178"/>
      <c r="KI631" s="178"/>
      <c r="KJ631" s="178"/>
      <c r="KK631" s="178"/>
      <c r="KL631" s="178"/>
      <c r="KM631" s="178"/>
      <c r="KN631" s="178"/>
      <c r="KO631" s="178"/>
      <c r="KP631" s="178"/>
      <c r="KQ631" s="178"/>
      <c r="KR631" s="178"/>
      <c r="KS631" s="178"/>
      <c r="KT631" s="178"/>
      <c r="KU631" s="178"/>
      <c r="KV631" s="178"/>
      <c r="KW631" s="178"/>
      <c r="KX631" s="178"/>
      <c r="KY631" s="178"/>
      <c r="KZ631" s="178"/>
      <c r="LA631" s="178"/>
      <c r="LB631" s="178"/>
      <c r="LC631" s="178"/>
      <c r="LD631" s="178"/>
      <c r="LE631" s="178"/>
      <c r="LF631" s="178"/>
      <c r="LG631" s="178"/>
      <c r="LH631" s="178"/>
      <c r="LI631" s="178"/>
      <c r="LJ631" s="178"/>
      <c r="LK631" s="178"/>
      <c r="LL631" s="178"/>
      <c r="LM631" s="178"/>
      <c r="LN631" s="178"/>
      <c r="LO631" s="178"/>
      <c r="LP631" s="178"/>
      <c r="LQ631" s="178"/>
      <c r="LR631" s="178"/>
      <c r="LS631" s="178"/>
      <c r="LT631" s="178"/>
      <c r="LU631" s="178"/>
      <c r="LV631" s="178"/>
      <c r="LW631" s="178"/>
      <c r="LX631" s="178"/>
      <c r="LY631" s="178"/>
      <c r="LZ631" s="178"/>
      <c r="MA631" s="178"/>
      <c r="MB631" s="178"/>
      <c r="MC631" s="178"/>
      <c r="MD631" s="178"/>
      <c r="ME631" s="178"/>
      <c r="MF631" s="178"/>
      <c r="MG631" s="178"/>
      <c r="MH631" s="178"/>
      <c r="MI631" s="178"/>
      <c r="MJ631" s="178"/>
      <c r="MK631" s="178"/>
      <c r="ML631" s="178"/>
      <c r="MM631" s="178"/>
      <c r="MN631" s="178"/>
      <c r="MO631" s="178"/>
      <c r="MP631" s="178"/>
      <c r="MQ631" s="178"/>
      <c r="MR631" s="178"/>
      <c r="MS631" s="178"/>
      <c r="MT631" s="178"/>
      <c r="MU631" s="178"/>
      <c r="MV631" s="178"/>
      <c r="MW631" s="178"/>
      <c r="MX631" s="178"/>
      <c r="MY631" s="178"/>
      <c r="MZ631" s="178"/>
      <c r="NA631" s="178"/>
      <c r="NB631" s="178"/>
      <c r="NC631" s="178"/>
      <c r="ND631" s="178"/>
      <c r="NE631" s="178"/>
      <c r="NF631" s="178"/>
      <c r="NG631" s="178"/>
      <c r="NH631" s="178"/>
      <c r="NI631" s="178"/>
      <c r="NJ631" s="178"/>
      <c r="NK631" s="178"/>
      <c r="NL631" s="178"/>
      <c r="NM631" s="178"/>
      <c r="NN631" s="178"/>
      <c r="NO631" s="178"/>
      <c r="NP631" s="178"/>
      <c r="NQ631" s="178"/>
      <c r="NR631" s="178"/>
      <c r="NS631" s="178"/>
      <c r="NT631" s="178"/>
      <c r="NU631" s="178"/>
      <c r="NV631" s="178"/>
      <c r="NW631" s="178"/>
      <c r="NX631" s="178"/>
      <c r="NY631" s="178"/>
      <c r="NZ631" s="178"/>
      <c r="OA631" s="178"/>
      <c r="OB631" s="178"/>
      <c r="OC631" s="178"/>
      <c r="OD631" s="178"/>
      <c r="OE631" s="178"/>
      <c r="OF631" s="178"/>
      <c r="OG631" s="178"/>
      <c r="OH631" s="178"/>
      <c r="OI631" s="178"/>
      <c r="OJ631" s="178"/>
      <c r="OK631" s="178"/>
      <c r="OL631" s="178"/>
      <c r="OM631" s="178"/>
      <c r="ON631" s="178"/>
      <c r="OO631" s="178"/>
      <c r="OP631" s="178"/>
      <c r="OQ631" s="178"/>
      <c r="OR631" s="178"/>
      <c r="OS631" s="178"/>
      <c r="OT631" s="178"/>
      <c r="OU631" s="178"/>
      <c r="OV631" s="178"/>
      <c r="OW631" s="178"/>
      <c r="OX631" s="178"/>
      <c r="OY631" s="178"/>
      <c r="OZ631" s="178"/>
      <c r="PA631" s="178"/>
      <c r="PB631" s="178"/>
      <c r="PC631" s="178"/>
      <c r="PD631" s="178"/>
      <c r="PE631" s="178"/>
      <c r="PF631" s="178"/>
      <c r="PG631" s="178"/>
      <c r="PH631" s="178"/>
      <c r="PI631" s="178"/>
      <c r="PJ631" s="178"/>
      <c r="PK631" s="178"/>
      <c r="PL631" s="178"/>
      <c r="PM631" s="178"/>
      <c r="PN631" s="178"/>
      <c r="PO631" s="178"/>
      <c r="PP631" s="178"/>
      <c r="PQ631" s="178"/>
      <c r="PR631" s="178"/>
      <c r="PS631" s="178"/>
      <c r="PT631" s="178"/>
      <c r="PU631" s="178"/>
      <c r="PV631" s="178"/>
      <c r="PW631" s="178"/>
      <c r="PX631" s="178"/>
      <c r="PY631" s="178"/>
      <c r="PZ631" s="178"/>
      <c r="QA631" s="178"/>
      <c r="QB631" s="178"/>
      <c r="QC631" s="178"/>
      <c r="QD631" s="178"/>
      <c r="QE631" s="178"/>
      <c r="QF631" s="178"/>
      <c r="QG631" s="178"/>
      <c r="QH631" s="178"/>
      <c r="QI631" s="178"/>
      <c r="QJ631" s="178"/>
      <c r="QK631" s="178"/>
      <c r="QL631" s="178"/>
      <c r="QM631" s="178"/>
      <c r="QN631" s="178"/>
      <c r="QO631" s="178"/>
      <c r="QP631" s="178"/>
      <c r="QQ631" s="178"/>
      <c r="QR631" s="178"/>
      <c r="QS631" s="178"/>
      <c r="QT631" s="178"/>
      <c r="QU631" s="178"/>
      <c r="QV631" s="178"/>
      <c r="QW631" s="178"/>
      <c r="QX631" s="178"/>
      <c r="QY631" s="178"/>
      <c r="QZ631" s="178"/>
      <c r="RA631" s="178"/>
      <c r="RB631" s="178"/>
      <c r="RC631" s="178"/>
      <c r="RD631" s="178"/>
      <c r="RE631" s="178"/>
      <c r="RF631" s="178"/>
      <c r="RG631" s="178"/>
      <c r="RH631" s="178"/>
      <c r="RI631" s="178"/>
      <c r="RJ631" s="178"/>
      <c r="RK631" s="178"/>
      <c r="RL631" s="178"/>
      <c r="RM631" s="178"/>
      <c r="RN631" s="178"/>
      <c r="RO631" s="178"/>
      <c r="RP631" s="178"/>
      <c r="RQ631" s="178"/>
      <c r="RR631" s="178"/>
      <c r="RS631" s="178"/>
      <c r="RT631" s="178"/>
      <c r="RU631" s="178"/>
      <c r="RV631" s="178"/>
      <c r="RW631" s="178"/>
      <c r="RX631" s="178"/>
      <c r="RY631" s="178"/>
      <c r="RZ631" s="178"/>
      <c r="SA631" s="178"/>
      <c r="SB631" s="178"/>
      <c r="SC631" s="178"/>
      <c r="SD631" s="178"/>
      <c r="SE631" s="178"/>
      <c r="SF631" s="178"/>
      <c r="SG631" s="178"/>
      <c r="SH631" s="178"/>
      <c r="SI631" s="178"/>
      <c r="SJ631" s="178"/>
      <c r="SK631" s="178"/>
      <c r="SL631" s="178"/>
      <c r="SM631" s="178"/>
      <c r="SN631" s="178"/>
      <c r="SO631" s="178"/>
      <c r="SP631" s="178"/>
      <c r="SQ631" s="178"/>
      <c r="SR631" s="178"/>
      <c r="SS631" s="178"/>
      <c r="ST631" s="178"/>
      <c r="SU631" s="178"/>
      <c r="SV631" s="178"/>
      <c r="SW631" s="178"/>
      <c r="SX631" s="178"/>
      <c r="SY631" s="178"/>
      <c r="SZ631" s="178"/>
      <c r="TA631" s="178"/>
      <c r="TB631" s="178"/>
      <c r="TC631" s="178"/>
      <c r="TD631" s="178"/>
      <c r="TE631" s="178"/>
      <c r="TF631" s="178"/>
      <c r="TG631" s="178"/>
      <c r="TH631" s="178"/>
      <c r="TI631" s="178"/>
      <c r="TJ631" s="178"/>
      <c r="TK631" s="178"/>
      <c r="TL631" s="178"/>
      <c r="TM631" s="178"/>
      <c r="TN631" s="178"/>
      <c r="TO631" s="178"/>
      <c r="TP631" s="178"/>
      <c r="TQ631" s="178"/>
      <c r="TR631" s="178"/>
      <c r="TS631" s="178"/>
      <c r="TT631" s="178"/>
      <c r="TU631" s="178"/>
      <c r="TV631" s="178"/>
      <c r="TW631" s="178"/>
      <c r="TX631" s="178"/>
      <c r="TY631" s="178"/>
      <c r="TZ631" s="178"/>
      <c r="UA631" s="178"/>
      <c r="UB631" s="178"/>
      <c r="UC631" s="178"/>
      <c r="UD631" s="178"/>
      <c r="UE631" s="178"/>
      <c r="UF631" s="178"/>
      <c r="UG631" s="178"/>
      <c r="UH631" s="178"/>
      <c r="UI631" s="178"/>
      <c r="UJ631" s="178"/>
      <c r="UK631" s="178"/>
      <c r="UL631" s="178"/>
      <c r="UM631" s="178"/>
      <c r="UN631" s="178"/>
      <c r="UO631" s="178"/>
      <c r="UP631" s="178"/>
      <c r="UQ631" s="178"/>
      <c r="UR631" s="178"/>
      <c r="US631" s="178"/>
      <c r="UT631" s="178"/>
      <c r="UU631" s="178"/>
      <c r="UV631" s="178"/>
      <c r="UW631" s="178"/>
      <c r="UX631" s="178"/>
      <c r="UY631" s="178"/>
      <c r="UZ631" s="178"/>
      <c r="VA631" s="178"/>
      <c r="VB631" s="178"/>
      <c r="VC631" s="178"/>
      <c r="VD631" s="178"/>
      <c r="VE631" s="178"/>
      <c r="VF631" s="178"/>
      <c r="VG631" s="178"/>
      <c r="VH631" s="178"/>
      <c r="VI631" s="178"/>
      <c r="VJ631" s="178"/>
      <c r="VK631" s="178"/>
      <c r="VL631" s="178"/>
      <c r="VM631" s="178"/>
      <c r="VN631" s="178"/>
      <c r="VO631" s="178"/>
      <c r="VP631" s="178"/>
      <c r="VQ631" s="178"/>
      <c r="VR631" s="178"/>
      <c r="VS631" s="178"/>
      <c r="VT631" s="178"/>
      <c r="VU631" s="178"/>
      <c r="VV631" s="178"/>
      <c r="VW631" s="178"/>
      <c r="VX631" s="178"/>
      <c r="VY631" s="178"/>
      <c r="VZ631" s="178"/>
      <c r="WA631" s="178"/>
      <c r="WB631" s="178"/>
      <c r="WC631" s="178"/>
      <c r="WD631" s="178"/>
      <c r="WE631" s="178"/>
      <c r="WF631" s="178"/>
      <c r="WG631" s="178"/>
      <c r="WH631" s="178"/>
      <c r="WI631" s="178"/>
      <c r="WJ631" s="178"/>
      <c r="WK631" s="178"/>
      <c r="WL631" s="178"/>
      <c r="WM631" s="178"/>
      <c r="WN631" s="178"/>
      <c r="WO631" s="178"/>
      <c r="WP631" s="178"/>
      <c r="WQ631" s="178"/>
      <c r="WR631" s="178"/>
      <c r="WS631" s="178"/>
      <c r="WT631" s="178"/>
      <c r="WU631" s="178"/>
      <c r="WV631" s="178"/>
      <c r="WW631" s="178"/>
      <c r="WX631" s="178"/>
      <c r="WY631" s="178"/>
      <c r="WZ631" s="178"/>
      <c r="XA631" s="178"/>
      <c r="XB631" s="178"/>
      <c r="XC631" s="178"/>
      <c r="XD631" s="178"/>
      <c r="XE631" s="178"/>
      <c r="XF631" s="178"/>
      <c r="XG631" s="178"/>
      <c r="XH631" s="178"/>
      <c r="XI631" s="178"/>
      <c r="XJ631" s="178"/>
      <c r="XK631" s="178"/>
      <c r="XL631" s="178"/>
      <c r="XM631" s="178"/>
      <c r="XN631" s="178"/>
      <c r="XO631" s="178"/>
      <c r="XP631" s="178"/>
      <c r="XQ631" s="178"/>
      <c r="XR631" s="178"/>
      <c r="XS631" s="178"/>
      <c r="XT631" s="178"/>
      <c r="XU631" s="178"/>
      <c r="XV631" s="178"/>
      <c r="XW631" s="178"/>
      <c r="XX631" s="178"/>
      <c r="XY631" s="178"/>
      <c r="XZ631" s="178"/>
      <c r="YA631" s="178"/>
      <c r="YB631" s="178"/>
      <c r="YC631" s="178"/>
      <c r="YD631" s="178"/>
      <c r="YE631" s="178"/>
      <c r="YF631" s="178"/>
      <c r="YG631" s="178"/>
      <c r="YH631" s="178"/>
      <c r="YI631" s="178"/>
      <c r="YJ631" s="178"/>
      <c r="YK631" s="178"/>
      <c r="YL631" s="178"/>
      <c r="YM631" s="178"/>
      <c r="YN631" s="178"/>
      <c r="YO631" s="178"/>
      <c r="YP631" s="178"/>
      <c r="YQ631" s="178"/>
      <c r="YR631" s="178"/>
      <c r="YS631" s="178"/>
      <c r="YT631" s="178"/>
      <c r="YU631" s="178"/>
      <c r="YV631" s="178"/>
      <c r="YW631" s="178"/>
      <c r="YX631" s="178"/>
      <c r="YY631" s="178"/>
      <c r="YZ631" s="178"/>
      <c r="ZA631" s="178"/>
      <c r="ZB631" s="178"/>
      <c r="ZC631" s="178"/>
      <c r="ZD631" s="178"/>
      <c r="ZE631" s="178"/>
      <c r="ZF631" s="178"/>
      <c r="ZG631" s="178"/>
      <c r="ZH631" s="178"/>
      <c r="ZI631" s="178"/>
      <c r="ZJ631" s="178"/>
      <c r="ZK631" s="178"/>
      <c r="ZL631" s="178"/>
      <c r="ZM631" s="178"/>
      <c r="ZN631" s="178"/>
      <c r="ZO631" s="178"/>
      <c r="ZP631" s="178"/>
      <c r="ZQ631" s="178"/>
      <c r="ZR631" s="178"/>
      <c r="ZS631" s="178"/>
      <c r="ZT631" s="178"/>
      <c r="ZU631" s="178"/>
      <c r="ZV631" s="178"/>
      <c r="ZW631" s="178"/>
      <c r="ZX631" s="178"/>
      <c r="ZY631" s="178"/>
      <c r="ZZ631" s="178"/>
      <c r="AAA631" s="178"/>
      <c r="AAB631" s="178"/>
      <c r="AAC631" s="178"/>
      <c r="AAD631" s="178"/>
      <c r="AAE631" s="178"/>
      <c r="AAF631" s="178"/>
      <c r="AAG631" s="178"/>
      <c r="AAH631" s="178"/>
      <c r="AAI631" s="178"/>
      <c r="AAJ631" s="178"/>
      <c r="AAK631" s="178"/>
      <c r="AAL631" s="178"/>
      <c r="AAM631" s="178"/>
      <c r="AAN631" s="178"/>
      <c r="AAO631" s="178"/>
      <c r="AAP631" s="178"/>
      <c r="AAQ631" s="178"/>
      <c r="AAR631" s="178"/>
      <c r="AAS631" s="178"/>
      <c r="AAT631" s="178"/>
      <c r="AAU631" s="178"/>
      <c r="AAV631" s="178"/>
      <c r="AAW631" s="178"/>
      <c r="AAX631" s="178"/>
      <c r="AAY631" s="178"/>
      <c r="AAZ631" s="178"/>
      <c r="ABA631" s="178"/>
      <c r="ABB631" s="178"/>
      <c r="ABC631" s="178"/>
      <c r="ABD631" s="178"/>
      <c r="ABE631" s="178"/>
      <c r="ABF631" s="178"/>
      <c r="ABG631" s="178"/>
      <c r="ABH631" s="178"/>
      <c r="ABI631" s="178"/>
      <c r="ABJ631" s="178"/>
      <c r="ABK631" s="178"/>
      <c r="ABL631" s="178"/>
      <c r="ABM631" s="178"/>
      <c r="ABN631" s="178"/>
      <c r="ABO631" s="178"/>
      <c r="ABP631" s="178"/>
      <c r="ABQ631" s="178"/>
      <c r="ABR631" s="178"/>
      <c r="ABS631" s="178"/>
      <c r="ABT631" s="178"/>
      <c r="ABU631" s="178"/>
      <c r="ABV631" s="178"/>
      <c r="ABW631" s="178"/>
      <c r="ABX631" s="178"/>
      <c r="ABY631" s="178"/>
      <c r="ABZ631" s="178"/>
      <c r="ACA631" s="178"/>
      <c r="ACB631" s="178"/>
      <c r="ACC631" s="178"/>
      <c r="ACD631" s="178"/>
      <c r="ACE631" s="178"/>
      <c r="ACF631" s="178"/>
      <c r="ACG631" s="178"/>
      <c r="ACH631" s="178"/>
      <c r="ACI631" s="178"/>
      <c r="ACJ631" s="178"/>
      <c r="ACK631" s="178"/>
      <c r="ACL631" s="178"/>
      <c r="ACM631" s="178"/>
      <c r="ACN631" s="178"/>
      <c r="ACO631" s="178"/>
      <c r="ACP631" s="178"/>
      <c r="ACQ631" s="178"/>
      <c r="ACR631" s="178"/>
      <c r="ACS631" s="178"/>
      <c r="ACT631" s="178"/>
      <c r="ACU631" s="178"/>
      <c r="ACV631" s="178"/>
      <c r="ACW631" s="178"/>
      <c r="ACX631" s="178"/>
      <c r="ACY631" s="178"/>
      <c r="ACZ631" s="178"/>
      <c r="ADA631" s="178"/>
      <c r="ADB631" s="178"/>
      <c r="ADC631" s="178"/>
      <c r="ADD631" s="178"/>
      <c r="ADE631" s="178"/>
      <c r="ADF631" s="178"/>
      <c r="ADG631" s="178"/>
      <c r="ADH631" s="178"/>
      <c r="ADI631" s="178"/>
      <c r="ADJ631" s="178"/>
      <c r="ADK631" s="178"/>
      <c r="ADL631" s="178"/>
      <c r="ADM631" s="178"/>
      <c r="ADN631" s="178"/>
      <c r="ADO631" s="178"/>
      <c r="ADP631" s="178"/>
      <c r="ADQ631" s="178"/>
      <c r="ADR631" s="178"/>
      <c r="ADS631" s="178"/>
      <c r="ADT631" s="178"/>
      <c r="ADU631" s="178"/>
      <c r="ADV631" s="178"/>
      <c r="ADW631" s="178"/>
      <c r="ADX631" s="178"/>
      <c r="ADY631" s="178"/>
      <c r="ADZ631" s="178"/>
      <c r="AEA631" s="178"/>
      <c r="AEB631" s="178"/>
      <c r="AEC631" s="178"/>
      <c r="AED631" s="178"/>
      <c r="AEE631" s="178"/>
      <c r="AEF631" s="178"/>
      <c r="AEG631" s="178"/>
      <c r="AEH631" s="178"/>
      <c r="AEI631" s="178"/>
      <c r="AEJ631" s="178"/>
      <c r="AEK631" s="178"/>
      <c r="AEL631" s="178"/>
      <c r="AEM631" s="178"/>
      <c r="AEN631" s="178"/>
      <c r="AEO631" s="178"/>
      <c r="AEP631" s="178"/>
      <c r="AEQ631" s="178"/>
      <c r="AER631" s="178"/>
      <c r="AES631" s="178"/>
      <c r="AET631" s="178"/>
      <c r="AEU631" s="178"/>
      <c r="AEV631" s="178"/>
      <c r="AEW631" s="178"/>
      <c r="AEX631" s="178"/>
      <c r="AEY631" s="178"/>
      <c r="AEZ631" s="178"/>
      <c r="AFA631" s="178"/>
      <c r="AFB631" s="178"/>
      <c r="AFC631" s="178"/>
      <c r="AFD631" s="178"/>
      <c r="AFE631" s="178"/>
      <c r="AFF631" s="178"/>
      <c r="AFG631" s="178"/>
      <c r="AFH631" s="178"/>
      <c r="AFI631" s="178"/>
      <c r="AFJ631" s="178"/>
      <c r="AFK631" s="178"/>
      <c r="AFL631" s="178"/>
      <c r="AFM631" s="178"/>
      <c r="AFN631" s="178"/>
      <c r="AFO631" s="178"/>
      <c r="AFP631" s="178"/>
      <c r="AFQ631" s="178"/>
      <c r="AFR631" s="178"/>
      <c r="AFS631" s="178"/>
      <c r="AFT631" s="178"/>
      <c r="AFU631" s="178"/>
      <c r="AFV631" s="178"/>
      <c r="AFW631" s="178"/>
      <c r="AFX631" s="178"/>
      <c r="AFY631" s="178"/>
      <c r="AFZ631" s="178"/>
      <c r="AGA631" s="178"/>
      <c r="AGB631" s="178"/>
      <c r="AGC631" s="178"/>
      <c r="AGD631" s="178"/>
      <c r="AGE631" s="178"/>
      <c r="AGF631" s="178"/>
      <c r="AGG631" s="178"/>
      <c r="AGH631" s="178"/>
      <c r="AGI631" s="178"/>
      <c r="AGJ631" s="178"/>
      <c r="AGK631" s="178"/>
      <c r="AGL631" s="178"/>
      <c r="AGM631" s="178"/>
      <c r="AGN631" s="178"/>
      <c r="AGO631" s="178"/>
      <c r="AGP631" s="178"/>
      <c r="AGQ631" s="178"/>
      <c r="AGR631" s="178"/>
      <c r="AGS631" s="178"/>
      <c r="AGT631" s="178"/>
      <c r="AGU631" s="178"/>
      <c r="AGV631" s="178"/>
      <c r="AGW631" s="178"/>
      <c r="AGX631" s="178"/>
      <c r="AGY631" s="178"/>
      <c r="AGZ631" s="178"/>
      <c r="AHA631" s="178"/>
      <c r="AHB631" s="178"/>
      <c r="AHC631" s="178"/>
      <c r="AHD631" s="178"/>
      <c r="AHE631" s="178"/>
      <c r="AHF631" s="178"/>
      <c r="AHG631" s="178"/>
      <c r="AHH631" s="178"/>
      <c r="AHI631" s="178"/>
      <c r="AHJ631" s="178"/>
      <c r="AHK631" s="178"/>
      <c r="AHL631" s="178"/>
      <c r="AHM631" s="178"/>
      <c r="AHN631" s="178"/>
      <c r="AHO631" s="178"/>
      <c r="AHP631" s="178"/>
      <c r="AHQ631" s="178"/>
      <c r="AHR631" s="178"/>
      <c r="AHS631" s="178"/>
      <c r="AHT631" s="178"/>
      <c r="AHU631" s="178"/>
      <c r="AHV631" s="178"/>
      <c r="AHW631" s="178"/>
      <c r="AHX631" s="178"/>
      <c r="AHY631" s="178"/>
      <c r="AHZ631" s="178"/>
      <c r="AIA631" s="178"/>
      <c r="AIB631" s="178"/>
      <c r="AIC631" s="178"/>
      <c r="AID631" s="178"/>
      <c r="AIE631" s="178"/>
      <c r="AIF631" s="178"/>
      <c r="AIG631" s="178"/>
      <c r="AIH631" s="178"/>
      <c r="AII631" s="178"/>
      <c r="AIJ631" s="178"/>
      <c r="AIK631" s="178"/>
      <c r="AIL631" s="178"/>
      <c r="AIM631" s="178"/>
      <c r="AIN631" s="178"/>
      <c r="AIO631" s="178"/>
      <c r="AIP631" s="178"/>
      <c r="AIQ631" s="178"/>
      <c r="AIR631" s="178"/>
      <c r="AIS631" s="178"/>
      <c r="AIT631" s="178"/>
      <c r="AIU631" s="178"/>
      <c r="AIV631" s="178"/>
      <c r="AIW631" s="178"/>
      <c r="AIX631" s="178"/>
      <c r="AIY631" s="178"/>
      <c r="AIZ631" s="178"/>
      <c r="AJA631" s="178"/>
      <c r="AJB631" s="178"/>
      <c r="AJC631" s="178"/>
      <c r="AJD631" s="178"/>
      <c r="AJE631" s="178"/>
      <c r="AJF631" s="178"/>
      <c r="AJG631" s="178"/>
      <c r="AJH631" s="178"/>
      <c r="AJI631" s="178"/>
      <c r="AJJ631" s="178"/>
      <c r="AJK631" s="178"/>
      <c r="AJL631" s="178"/>
      <c r="AJM631" s="178"/>
      <c r="AJN631" s="178"/>
      <c r="AJO631" s="178"/>
      <c r="AJP631" s="178"/>
      <c r="AJQ631" s="178"/>
      <c r="AJR631" s="178"/>
      <c r="AJS631" s="178"/>
      <c r="AJT631" s="178"/>
      <c r="AJU631" s="178"/>
      <c r="AJV631" s="178"/>
      <c r="AJW631" s="178"/>
      <c r="AJX631" s="178"/>
      <c r="AJY631" s="178"/>
      <c r="AJZ631" s="178"/>
      <c r="AKA631" s="178"/>
      <c r="AKB631" s="178"/>
      <c r="AKC631" s="178"/>
      <c r="AKD631" s="178"/>
      <c r="AKE631" s="178"/>
      <c r="AKF631" s="178"/>
      <c r="AKG631" s="178"/>
      <c r="AKH631" s="178"/>
      <c r="AKI631" s="178"/>
      <c r="AKJ631" s="178"/>
      <c r="AKK631" s="178"/>
      <c r="AKL631" s="178"/>
      <c r="AKM631" s="178"/>
      <c r="AKN631" s="178"/>
      <c r="AKO631" s="178"/>
      <c r="AKP631" s="178"/>
      <c r="AKQ631" s="178"/>
      <c r="AKR631" s="178"/>
      <c r="AKS631" s="178"/>
      <c r="AKT631" s="178"/>
      <c r="AKU631" s="178"/>
      <c r="AKV631" s="178"/>
      <c r="AKW631" s="178"/>
      <c r="AKX631" s="178"/>
      <c r="AKY631" s="178"/>
      <c r="AKZ631" s="178"/>
      <c r="ALA631" s="178"/>
      <c r="ALB631" s="178"/>
      <c r="ALC631" s="178"/>
      <c r="ALD631" s="178"/>
      <c r="ALE631" s="178"/>
      <c r="ALF631" s="178"/>
      <c r="ALG631" s="178"/>
      <c r="ALH631" s="178"/>
      <c r="ALI631" s="178"/>
      <c r="ALJ631" s="178"/>
      <c r="ALK631" s="178"/>
      <c r="ALL631" s="178"/>
      <c r="ALM631" s="178"/>
      <c r="ALN631" s="178"/>
      <c r="ALO631" s="178"/>
      <c r="ALP631" s="178"/>
      <c r="ALQ631" s="178"/>
      <c r="ALR631" s="178"/>
      <c r="ALS631" s="178"/>
      <c r="ALT631" s="178"/>
      <c r="ALU631" s="178"/>
      <c r="ALV631" s="178"/>
      <c r="ALW631" s="178"/>
      <c r="ALX631" s="178"/>
      <c r="ALY631" s="178"/>
      <c r="ALZ631" s="178"/>
      <c r="AMA631" s="178"/>
      <c r="AMB631" s="178"/>
      <c r="AMC631" s="178"/>
      <c r="AMD631" s="178"/>
      <c r="AME631" s="178"/>
      <c r="AMF631" s="178"/>
      <c r="AMG631" s="178"/>
      <c r="AMH631" s="178"/>
      <c r="AMI631" s="178"/>
      <c r="AMJ631" s="178"/>
      <c r="AMK631" s="178"/>
      <c r="AML631" s="178"/>
      <c r="AMM631" s="178"/>
      <c r="AMN631" s="178"/>
      <c r="AMO631" s="178"/>
      <c r="AMP631" s="178"/>
      <c r="AMQ631" s="178"/>
      <c r="AMR631" s="178"/>
      <c r="AMS631" s="178"/>
      <c r="AMT631" s="178"/>
      <c r="AMU631" s="178"/>
      <c r="AMV631" s="178"/>
      <c r="AMW631" s="178"/>
      <c r="AMX631" s="178"/>
      <c r="AMY631" s="178"/>
      <c r="AMZ631" s="178"/>
      <c r="ANA631" s="178"/>
      <c r="ANB631" s="178"/>
      <c r="ANC631" s="178"/>
      <c r="AND631" s="178"/>
      <c r="ANE631" s="178"/>
      <c r="ANF631" s="178"/>
      <c r="ANG631" s="178"/>
      <c r="ANH631" s="178"/>
      <c r="ANI631" s="178"/>
      <c r="ANJ631" s="178"/>
      <c r="ANK631" s="178"/>
      <c r="ANL631" s="178"/>
      <c r="ANM631" s="178"/>
      <c r="ANN631" s="178"/>
      <c r="ANO631" s="178"/>
      <c r="ANP631" s="178"/>
      <c r="ANQ631" s="178"/>
      <c r="ANR631" s="178"/>
      <c r="ANS631" s="178"/>
      <c r="ANT631" s="178"/>
      <c r="ANU631" s="178"/>
      <c r="ANV631" s="178"/>
      <c r="ANW631" s="178"/>
      <c r="ANX631" s="178"/>
      <c r="ANY631" s="178"/>
      <c r="ANZ631" s="178"/>
      <c r="AOA631" s="178"/>
      <c r="AOB631" s="178"/>
      <c r="AOC631" s="178"/>
      <c r="AOD631" s="178"/>
      <c r="AOE631" s="178"/>
      <c r="AOF631" s="178"/>
      <c r="AOG631" s="178"/>
      <c r="AOH631" s="178"/>
      <c r="AOI631" s="178"/>
      <c r="AOJ631" s="178"/>
      <c r="AOK631" s="178"/>
      <c r="AOL631" s="178"/>
      <c r="AOM631" s="178"/>
      <c r="AON631" s="178"/>
      <c r="AOO631" s="178"/>
      <c r="AOP631" s="178"/>
      <c r="AOQ631" s="178"/>
      <c r="AOR631" s="178"/>
      <c r="AOS631" s="178"/>
      <c r="AOT631" s="178"/>
      <c r="AOU631" s="178"/>
      <c r="AOV631" s="178"/>
      <c r="AOW631" s="178"/>
      <c r="AOX631" s="178"/>
      <c r="AOY631" s="178"/>
      <c r="AOZ631" s="178"/>
      <c r="APA631" s="178"/>
      <c r="APB631" s="178"/>
      <c r="APC631" s="178"/>
      <c r="APD631" s="178"/>
      <c r="APE631" s="178"/>
      <c r="APF631" s="178"/>
      <c r="APG631" s="178"/>
      <c r="APH631" s="178"/>
      <c r="API631" s="178"/>
      <c r="APJ631" s="178"/>
      <c r="APK631" s="178"/>
      <c r="APL631" s="178"/>
      <c r="APM631" s="178"/>
      <c r="APN631" s="178"/>
      <c r="APO631" s="178"/>
      <c r="APP631" s="178"/>
      <c r="APQ631" s="178"/>
      <c r="APR631" s="178"/>
      <c r="APS631" s="178"/>
      <c r="APT631" s="178"/>
      <c r="APU631" s="178"/>
      <c r="APV631" s="178"/>
      <c r="APW631" s="178"/>
      <c r="APX631" s="178"/>
      <c r="APY631" s="178"/>
      <c r="APZ631" s="178"/>
      <c r="AQA631" s="178"/>
      <c r="AQB631" s="178"/>
      <c r="AQC631" s="178"/>
      <c r="AQD631" s="178"/>
      <c r="AQE631" s="178"/>
      <c r="AQF631" s="178"/>
      <c r="AQG631" s="178"/>
      <c r="AQH631" s="178"/>
      <c r="AQI631" s="178"/>
      <c r="AQJ631" s="178"/>
      <c r="AQK631" s="178"/>
      <c r="AQL631" s="178"/>
      <c r="AQM631" s="178"/>
      <c r="AQN631" s="178"/>
      <c r="AQO631" s="178"/>
      <c r="AQP631" s="178"/>
      <c r="AQQ631" s="178"/>
      <c r="AQR631" s="178"/>
      <c r="AQS631" s="178"/>
      <c r="AQT631" s="178"/>
      <c r="AQU631" s="178"/>
      <c r="AQV631" s="178"/>
      <c r="AQW631" s="178"/>
      <c r="AQX631" s="178"/>
      <c r="AQY631" s="178"/>
      <c r="AQZ631" s="178"/>
      <c r="ARA631" s="178"/>
      <c r="ARB631" s="178"/>
      <c r="ARC631" s="178"/>
      <c r="ARD631" s="178"/>
      <c r="ARE631" s="178"/>
      <c r="ARF631" s="178"/>
      <c r="ARG631" s="178"/>
      <c r="ARH631" s="178"/>
      <c r="ARI631" s="178"/>
      <c r="ARJ631" s="178"/>
      <c r="ARK631" s="178"/>
      <c r="ARL631" s="178"/>
      <c r="ARM631" s="178"/>
      <c r="ARN631" s="178"/>
      <c r="ARO631" s="178"/>
      <c r="ARP631" s="178"/>
      <c r="ARQ631" s="178"/>
      <c r="ARR631" s="178"/>
      <c r="ARS631" s="178"/>
      <c r="ART631" s="178"/>
      <c r="ARU631" s="178"/>
      <c r="ARV631" s="178"/>
      <c r="ARW631" s="178"/>
      <c r="ARX631" s="178"/>
      <c r="ARY631" s="178"/>
      <c r="ARZ631" s="178"/>
      <c r="ASA631" s="178"/>
      <c r="ASB631" s="178"/>
      <c r="ASC631" s="178"/>
      <c r="ASD631" s="178"/>
      <c r="ASE631" s="178"/>
      <c r="ASF631" s="178"/>
      <c r="ASG631" s="178"/>
      <c r="ASH631" s="178"/>
      <c r="ASI631" s="178"/>
      <c r="ASJ631" s="178"/>
      <c r="ASK631" s="178"/>
      <c r="ASL631" s="178"/>
      <c r="ASM631" s="178"/>
      <c r="ASN631" s="178"/>
      <c r="ASO631" s="178"/>
      <c r="ASP631" s="178"/>
      <c r="ASQ631" s="178"/>
      <c r="ASR631" s="178"/>
      <c r="ASS631" s="178"/>
      <c r="AST631" s="178"/>
      <c r="ASU631" s="178"/>
      <c r="ASV631" s="178"/>
      <c r="ASW631" s="178"/>
      <c r="ASX631" s="178"/>
      <c r="ASY631" s="178"/>
      <c r="ASZ631" s="178"/>
      <c r="ATA631" s="178"/>
      <c r="ATB631" s="178"/>
      <c r="ATC631" s="178"/>
      <c r="ATD631" s="178"/>
      <c r="ATE631" s="178"/>
      <c r="ATF631" s="178"/>
      <c r="ATG631" s="178"/>
      <c r="ATH631" s="178"/>
      <c r="ATI631" s="178"/>
      <c r="ATJ631" s="178"/>
      <c r="ATK631" s="178"/>
      <c r="ATL631" s="178"/>
      <c r="ATM631" s="178"/>
      <c r="ATN631" s="178"/>
      <c r="ATO631" s="178"/>
      <c r="ATP631" s="178"/>
      <c r="ATQ631" s="178"/>
      <c r="ATR631" s="178"/>
      <c r="ATS631" s="178"/>
      <c r="ATT631" s="178"/>
      <c r="ATU631" s="178"/>
      <c r="ATV631" s="178"/>
      <c r="ATW631" s="178"/>
      <c r="ATX631" s="178"/>
      <c r="ATY631" s="178"/>
      <c r="ATZ631" s="178"/>
      <c r="AUA631" s="178"/>
      <c r="AUB631" s="178"/>
      <c r="AUC631" s="178"/>
      <c r="AUD631" s="178"/>
      <c r="AUE631" s="178"/>
      <c r="AUF631" s="178"/>
      <c r="AUG631" s="178"/>
      <c r="AUH631" s="178"/>
      <c r="AUI631" s="178"/>
      <c r="AUJ631" s="178"/>
      <c r="AUK631" s="178"/>
      <c r="AUL631" s="178"/>
      <c r="AUM631" s="178"/>
      <c r="AUN631" s="178"/>
      <c r="AUO631" s="178"/>
      <c r="AUP631" s="178"/>
      <c r="AUQ631" s="178"/>
      <c r="AUR631" s="178"/>
      <c r="AUS631" s="178"/>
      <c r="AUT631" s="178"/>
      <c r="AUU631" s="178"/>
      <c r="AUV631" s="178"/>
      <c r="AUW631" s="178"/>
      <c r="AUX631" s="178"/>
      <c r="AUY631" s="178"/>
      <c r="AUZ631" s="178"/>
      <c r="AVA631" s="178"/>
      <c r="AVB631" s="178"/>
      <c r="AVC631" s="178"/>
      <c r="AVD631" s="178"/>
      <c r="AVE631" s="178"/>
      <c r="AVF631" s="178"/>
      <c r="AVG631" s="178"/>
      <c r="AVH631" s="178"/>
      <c r="AVI631" s="178"/>
      <c r="AVJ631" s="178"/>
      <c r="AVK631" s="178"/>
      <c r="AVL631" s="178"/>
      <c r="AVM631" s="178"/>
      <c r="AVN631" s="178"/>
      <c r="AVO631" s="178"/>
      <c r="AVP631" s="178"/>
      <c r="AVQ631" s="178"/>
      <c r="AVR631" s="178"/>
      <c r="AVS631" s="178"/>
      <c r="AVT631" s="178"/>
      <c r="AVU631" s="178"/>
      <c r="AVV631" s="178"/>
      <c r="AVW631" s="178"/>
      <c r="AVX631" s="178"/>
      <c r="AVY631" s="178"/>
      <c r="AVZ631" s="178"/>
      <c r="AWA631" s="178"/>
      <c r="AWB631" s="178"/>
      <c r="AWC631" s="178"/>
      <c r="AWD631" s="178"/>
      <c r="AWE631" s="178"/>
      <c r="AWF631" s="178"/>
      <c r="AWG631" s="178"/>
      <c r="AWH631" s="178"/>
      <c r="AWI631" s="178"/>
      <c r="AWJ631" s="178"/>
      <c r="AWK631" s="178"/>
      <c r="AWL631" s="178"/>
      <c r="AWM631" s="178"/>
      <c r="AWN631" s="178"/>
      <c r="AWO631" s="178"/>
      <c r="AWP631" s="178"/>
      <c r="AWQ631" s="178"/>
      <c r="AWR631" s="178"/>
      <c r="AWS631" s="178"/>
      <c r="AWT631" s="178"/>
      <c r="AWU631" s="178"/>
      <c r="AWV631" s="178"/>
      <c r="AWW631" s="178"/>
      <c r="AWX631" s="178"/>
      <c r="AWY631" s="178"/>
      <c r="AWZ631" s="178"/>
      <c r="AXA631" s="178"/>
      <c r="AXB631" s="178"/>
      <c r="AXC631" s="178"/>
      <c r="AXD631" s="178"/>
      <c r="AXE631" s="178"/>
      <c r="AXF631" s="178"/>
      <c r="AXG631" s="178"/>
      <c r="AXH631" s="178"/>
      <c r="AXI631" s="178"/>
      <c r="AXJ631" s="178"/>
      <c r="AXK631" s="178"/>
      <c r="AXL631" s="178"/>
      <c r="AXM631" s="178"/>
      <c r="AXN631" s="178"/>
      <c r="AXO631" s="178"/>
      <c r="AXP631" s="178"/>
      <c r="AXQ631" s="178"/>
      <c r="AXR631" s="178"/>
      <c r="AXS631" s="178"/>
      <c r="AXT631" s="178"/>
      <c r="AXU631" s="178"/>
      <c r="AXV631" s="178"/>
      <c r="AXW631" s="178"/>
      <c r="AXX631" s="178"/>
      <c r="AXY631" s="178"/>
      <c r="AXZ631" s="178"/>
      <c r="AYA631" s="178"/>
      <c r="AYB631" s="178"/>
      <c r="AYC631" s="178"/>
      <c r="AYD631" s="178"/>
      <c r="AYE631" s="178"/>
      <c r="AYF631" s="178"/>
      <c r="AYG631" s="178"/>
      <c r="AYH631" s="178"/>
      <c r="AYI631" s="178"/>
      <c r="AYJ631" s="178"/>
      <c r="AYK631" s="178"/>
      <c r="AYL631" s="178"/>
      <c r="AYM631" s="178"/>
      <c r="AYN631" s="178"/>
      <c r="AYO631" s="178"/>
      <c r="AYP631" s="178"/>
      <c r="AYQ631" s="178"/>
      <c r="AYR631" s="178"/>
      <c r="AYS631" s="178"/>
      <c r="AYT631" s="178"/>
      <c r="AYU631" s="178"/>
      <c r="AYV631" s="178"/>
      <c r="AYW631" s="178"/>
      <c r="AYX631" s="178"/>
      <c r="AYY631" s="178"/>
      <c r="AYZ631" s="178"/>
      <c r="AZA631" s="178"/>
      <c r="AZB631" s="178"/>
      <c r="AZC631" s="178"/>
      <c r="AZD631" s="178"/>
      <c r="AZE631" s="178"/>
      <c r="AZF631" s="178"/>
      <c r="AZG631" s="178"/>
      <c r="AZH631" s="178"/>
      <c r="AZI631" s="178"/>
      <c r="AZJ631" s="178"/>
      <c r="AZK631" s="178"/>
      <c r="AZL631" s="178"/>
      <c r="AZM631" s="178"/>
      <c r="AZN631" s="178"/>
      <c r="AZO631" s="178"/>
      <c r="AZP631" s="178"/>
      <c r="AZQ631" s="178"/>
      <c r="AZR631" s="178"/>
      <c r="AZS631" s="178"/>
      <c r="AZT631" s="178"/>
      <c r="AZU631" s="178"/>
      <c r="AZV631" s="178"/>
      <c r="AZW631" s="178"/>
      <c r="AZX631" s="178"/>
      <c r="AZY631" s="178"/>
      <c r="AZZ631" s="178"/>
      <c r="BAA631" s="178"/>
      <c r="BAB631" s="178"/>
      <c r="BAC631" s="178"/>
      <c r="BAD631" s="178"/>
      <c r="BAE631" s="178"/>
      <c r="BAF631" s="178"/>
      <c r="BAG631" s="178"/>
      <c r="BAH631" s="178"/>
      <c r="BAI631" s="178"/>
      <c r="BAJ631" s="178"/>
      <c r="BAK631" s="178"/>
      <c r="BAL631" s="178"/>
      <c r="BAM631" s="178"/>
      <c r="BAN631" s="178"/>
      <c r="BAO631" s="178"/>
      <c r="BAP631" s="178"/>
      <c r="BAQ631" s="178"/>
      <c r="BAR631" s="178"/>
      <c r="BAS631" s="178"/>
      <c r="BAT631" s="178"/>
      <c r="BAU631" s="178"/>
      <c r="BAV631" s="178"/>
      <c r="BAW631" s="178"/>
      <c r="BAX631" s="178"/>
      <c r="BAY631" s="178"/>
      <c r="BAZ631" s="178"/>
      <c r="BBA631" s="178"/>
      <c r="BBB631" s="178"/>
      <c r="BBC631" s="178"/>
      <c r="BBD631" s="178"/>
      <c r="BBE631" s="178"/>
      <c r="BBF631" s="178"/>
      <c r="BBG631" s="178"/>
      <c r="BBH631" s="178"/>
      <c r="BBI631" s="178"/>
      <c r="BBJ631" s="178"/>
      <c r="BBK631" s="178"/>
      <c r="BBL631" s="178"/>
      <c r="BBM631" s="178"/>
      <c r="BBN631" s="178"/>
      <c r="BBO631" s="178"/>
      <c r="BBP631" s="178"/>
      <c r="BBQ631" s="178"/>
      <c r="BBR631" s="178"/>
      <c r="BBS631" s="178"/>
      <c r="BBT631" s="178"/>
      <c r="BBU631" s="178"/>
      <c r="BBV631" s="178"/>
      <c r="BBW631" s="178"/>
      <c r="BBX631" s="178"/>
      <c r="BBY631" s="178"/>
      <c r="BBZ631" s="178"/>
      <c r="BCA631" s="178"/>
      <c r="BCB631" s="178"/>
      <c r="BCC631" s="178"/>
      <c r="BCD631" s="178"/>
      <c r="BCE631" s="178"/>
      <c r="BCF631" s="178"/>
      <c r="BCG631" s="178"/>
      <c r="BCH631" s="178"/>
      <c r="BCI631" s="178"/>
      <c r="BCJ631" s="178"/>
      <c r="BCK631" s="178"/>
      <c r="BCL631" s="178"/>
      <c r="BCM631" s="178"/>
      <c r="BCN631" s="178"/>
      <c r="BCO631" s="178"/>
      <c r="BCP631" s="178"/>
      <c r="BCQ631" s="178"/>
      <c r="BCR631" s="178"/>
      <c r="BCS631" s="178"/>
      <c r="BCT631" s="178"/>
      <c r="BCU631" s="178"/>
      <c r="BCV631" s="178"/>
      <c r="BCW631" s="178"/>
      <c r="BCX631" s="178"/>
      <c r="BCY631" s="178"/>
      <c r="BCZ631" s="178"/>
      <c r="BDA631" s="178"/>
      <c r="BDB631" s="178"/>
      <c r="BDC631" s="178"/>
      <c r="BDD631" s="178"/>
      <c r="BDE631" s="178"/>
      <c r="BDF631" s="178"/>
      <c r="BDG631" s="178"/>
      <c r="BDH631" s="178"/>
      <c r="BDI631" s="178"/>
      <c r="BDJ631" s="178"/>
      <c r="BDK631" s="178"/>
      <c r="BDL631" s="178"/>
      <c r="BDM631" s="178"/>
      <c r="BDN631" s="178"/>
      <c r="BDO631" s="178"/>
      <c r="BDP631" s="178"/>
      <c r="BDQ631" s="178"/>
      <c r="BDR631" s="178"/>
      <c r="BDS631" s="178"/>
      <c r="BDT631" s="178"/>
      <c r="BDU631" s="178"/>
      <c r="BDV631" s="178"/>
      <c r="BDW631" s="178"/>
      <c r="BDX631" s="178"/>
      <c r="BDY631" s="178"/>
      <c r="BDZ631" s="178"/>
      <c r="BEA631" s="178"/>
      <c r="BEB631" s="178"/>
      <c r="BEC631" s="178"/>
      <c r="BED631" s="178"/>
      <c r="BEE631" s="178"/>
      <c r="BEF631" s="178"/>
      <c r="BEG631" s="178"/>
      <c r="BEH631" s="178"/>
      <c r="BEI631" s="178"/>
      <c r="BEJ631" s="178"/>
      <c r="BEK631" s="178"/>
      <c r="BEL631" s="178"/>
      <c r="BEM631" s="178"/>
      <c r="BEN631" s="178"/>
      <c r="BEO631" s="178"/>
      <c r="BEP631" s="178"/>
      <c r="BEQ631" s="178"/>
      <c r="BER631" s="178"/>
      <c r="BES631" s="178"/>
      <c r="BET631" s="178"/>
      <c r="BEU631" s="178"/>
      <c r="BEV631" s="178"/>
      <c r="BEW631" s="178"/>
      <c r="BEX631" s="178"/>
      <c r="BEY631" s="178"/>
      <c r="BEZ631" s="178"/>
      <c r="BFA631" s="178"/>
      <c r="BFB631" s="178"/>
      <c r="BFC631" s="178"/>
      <c r="BFD631" s="178"/>
      <c r="BFE631" s="178"/>
      <c r="BFF631" s="178"/>
      <c r="BFG631" s="178"/>
      <c r="BFH631" s="178"/>
      <c r="BFI631" s="178"/>
      <c r="BFJ631" s="178"/>
      <c r="BFK631" s="178"/>
      <c r="BFL631" s="178"/>
      <c r="BFM631" s="178"/>
      <c r="BFN631" s="178"/>
      <c r="BFO631" s="178"/>
      <c r="BFP631" s="178"/>
      <c r="BFQ631" s="178"/>
      <c r="BFR631" s="178"/>
      <c r="BFS631" s="178"/>
      <c r="BFT631" s="178"/>
      <c r="BFU631" s="178"/>
      <c r="BFV631" s="178"/>
      <c r="BFW631" s="178"/>
      <c r="BFX631" s="178"/>
      <c r="BFY631" s="178"/>
      <c r="BFZ631" s="178"/>
      <c r="BGA631" s="178"/>
      <c r="BGB631" s="178"/>
      <c r="BGC631" s="178"/>
      <c r="BGD631" s="178"/>
      <c r="BGE631" s="178"/>
      <c r="BGF631" s="178"/>
      <c r="BGG631" s="178"/>
      <c r="BGH631" s="178"/>
      <c r="BGI631" s="178"/>
      <c r="BGJ631" s="178"/>
      <c r="BGK631" s="178"/>
      <c r="BGL631" s="178"/>
      <c r="BGM631" s="178"/>
      <c r="BGN631" s="178"/>
      <c r="BGO631" s="178"/>
      <c r="BGP631" s="178"/>
      <c r="BGQ631" s="178"/>
      <c r="BGR631" s="178"/>
      <c r="BGS631" s="178"/>
      <c r="BGT631" s="178"/>
      <c r="BGU631" s="178"/>
      <c r="BGV631" s="178"/>
      <c r="BGW631" s="178"/>
      <c r="BGX631" s="178"/>
      <c r="BGY631" s="178"/>
      <c r="BGZ631" s="178"/>
      <c r="BHA631" s="178"/>
      <c r="BHB631" s="178"/>
      <c r="BHC631" s="178"/>
      <c r="BHD631" s="178"/>
      <c r="BHE631" s="178"/>
      <c r="BHF631" s="178"/>
      <c r="BHG631" s="178"/>
      <c r="BHH631" s="178"/>
      <c r="BHI631" s="178"/>
      <c r="BHJ631" s="178"/>
      <c r="BHK631" s="178"/>
      <c r="BHL631" s="178"/>
      <c r="BHM631" s="178"/>
      <c r="BHN631" s="178"/>
      <c r="BHO631" s="178"/>
      <c r="BHP631" s="178"/>
      <c r="BHQ631" s="178"/>
      <c r="BHR631" s="178"/>
      <c r="BHS631" s="178"/>
      <c r="BHT631" s="178"/>
      <c r="BHU631" s="178"/>
      <c r="BHV631" s="178"/>
      <c r="BHW631" s="178"/>
      <c r="BHX631" s="178"/>
      <c r="BHY631" s="178"/>
      <c r="BHZ631" s="178"/>
      <c r="BIA631" s="178"/>
      <c r="BIB631" s="178"/>
      <c r="BIC631" s="178"/>
      <c r="BID631" s="178"/>
      <c r="BIE631" s="178"/>
      <c r="BIF631" s="178"/>
      <c r="BIG631" s="178"/>
      <c r="BIH631" s="178"/>
      <c r="BII631" s="178"/>
      <c r="BIJ631" s="178"/>
      <c r="BIK631" s="178"/>
      <c r="BIL631" s="178"/>
      <c r="BIM631" s="178"/>
      <c r="BIN631" s="178"/>
      <c r="BIO631" s="178"/>
      <c r="BIP631" s="178"/>
      <c r="BIQ631" s="178"/>
      <c r="BIR631" s="178"/>
      <c r="BIS631" s="178"/>
      <c r="BIT631" s="178"/>
      <c r="BIU631" s="178"/>
      <c r="BIV631" s="178"/>
      <c r="BIW631" s="178"/>
      <c r="BIX631" s="178"/>
      <c r="BIY631" s="178"/>
      <c r="BIZ631" s="178"/>
      <c r="BJA631" s="178"/>
      <c r="BJB631" s="178"/>
      <c r="BJC631" s="178"/>
      <c r="BJD631" s="178"/>
      <c r="BJE631" s="178"/>
      <c r="BJF631" s="178"/>
      <c r="BJG631" s="178"/>
      <c r="BJH631" s="178"/>
      <c r="BJI631" s="178"/>
      <c r="BJJ631" s="178"/>
      <c r="BJK631" s="178"/>
      <c r="BJL631" s="178"/>
      <c r="BJM631" s="178"/>
      <c r="BJN631" s="178"/>
      <c r="BJO631" s="178"/>
      <c r="BJP631" s="178"/>
      <c r="BJQ631" s="178"/>
      <c r="BJR631" s="178"/>
      <c r="BJS631" s="178"/>
      <c r="BJT631" s="178"/>
      <c r="BJU631" s="178"/>
      <c r="BJV631" s="178"/>
      <c r="BJW631" s="178"/>
      <c r="BJX631" s="178"/>
      <c r="BJY631" s="178"/>
      <c r="BJZ631" s="178"/>
      <c r="BKA631" s="178"/>
      <c r="BKB631" s="178"/>
      <c r="BKC631" s="178"/>
      <c r="BKD631" s="178"/>
      <c r="BKE631" s="178"/>
      <c r="BKF631" s="178"/>
      <c r="BKG631" s="178"/>
      <c r="BKH631" s="178"/>
      <c r="BKI631" s="178"/>
      <c r="BKJ631" s="178"/>
      <c r="BKK631" s="178"/>
      <c r="BKL631" s="178"/>
      <c r="BKM631" s="178"/>
      <c r="BKN631" s="178"/>
      <c r="BKO631" s="178"/>
      <c r="BKP631" s="178"/>
      <c r="BKQ631" s="178"/>
      <c r="BKR631" s="178"/>
      <c r="BKS631" s="178"/>
      <c r="BKT631" s="178"/>
      <c r="BKU631" s="178"/>
      <c r="BKV631" s="178"/>
      <c r="BKW631" s="178"/>
      <c r="BKX631" s="178"/>
      <c r="BKY631" s="178"/>
      <c r="BKZ631" s="178"/>
      <c r="BLA631" s="178"/>
      <c r="BLB631" s="178"/>
      <c r="BLC631" s="178"/>
      <c r="BLD631" s="178"/>
      <c r="BLE631" s="178"/>
      <c r="BLF631" s="178"/>
      <c r="BLG631" s="178"/>
      <c r="BLH631" s="178"/>
      <c r="BLI631" s="178"/>
      <c r="BLJ631" s="178"/>
      <c r="BLK631" s="178"/>
      <c r="BLL631" s="178"/>
      <c r="BLM631" s="178"/>
      <c r="BLN631" s="178"/>
      <c r="BLO631" s="178"/>
      <c r="BLP631" s="178"/>
      <c r="BLQ631" s="178"/>
      <c r="BLR631" s="178"/>
      <c r="BLS631" s="178"/>
      <c r="BLT631" s="178"/>
      <c r="BLU631" s="178"/>
      <c r="BLV631" s="178"/>
      <c r="BLW631" s="178"/>
      <c r="BLX631" s="178"/>
      <c r="BLY631" s="178"/>
      <c r="BLZ631" s="178"/>
      <c r="BMA631" s="178"/>
      <c r="BMB631" s="178"/>
      <c r="BMC631" s="178"/>
      <c r="BMD631" s="178"/>
      <c r="BME631" s="178"/>
      <c r="BMF631" s="178"/>
      <c r="BMG631" s="178"/>
      <c r="BMH631" s="178"/>
      <c r="BMI631" s="178"/>
      <c r="BMJ631" s="178"/>
      <c r="BMK631" s="178"/>
      <c r="BML631" s="178"/>
      <c r="BMM631" s="178"/>
      <c r="BMN631" s="178"/>
      <c r="BMO631" s="178"/>
      <c r="BMP631" s="178"/>
      <c r="BMQ631" s="178"/>
      <c r="BMR631" s="178"/>
      <c r="BMS631" s="178"/>
      <c r="BMT631" s="178"/>
      <c r="BMU631" s="178"/>
      <c r="BMV631" s="178"/>
      <c r="BMW631" s="178"/>
      <c r="BMX631" s="178"/>
      <c r="BMY631" s="178"/>
      <c r="BMZ631" s="178"/>
      <c r="BNA631" s="178"/>
      <c r="BNB631" s="178"/>
      <c r="BNC631" s="178"/>
      <c r="BND631" s="178"/>
      <c r="BNE631" s="178"/>
      <c r="BNF631" s="178"/>
      <c r="BNG631" s="178"/>
      <c r="BNH631" s="178"/>
      <c r="BNI631" s="178"/>
      <c r="BNJ631" s="178"/>
      <c r="BNK631" s="178"/>
      <c r="BNL631" s="178"/>
      <c r="BNM631" s="178"/>
      <c r="BNN631" s="178"/>
      <c r="BNO631" s="178"/>
      <c r="BNP631" s="178"/>
      <c r="BNQ631" s="178"/>
      <c r="BNR631" s="178"/>
      <c r="BNS631" s="178"/>
      <c r="BNT631" s="178"/>
      <c r="BNU631" s="178"/>
      <c r="BNV631" s="178"/>
      <c r="BNW631" s="178"/>
      <c r="BNX631" s="178"/>
      <c r="BNY631" s="178"/>
      <c r="BNZ631" s="178"/>
      <c r="BOA631" s="178"/>
      <c r="BOB631" s="178"/>
      <c r="BOC631" s="178"/>
      <c r="BOD631" s="178"/>
      <c r="BOE631" s="178"/>
      <c r="BOF631" s="178"/>
      <c r="BOG631" s="178"/>
      <c r="BOH631" s="178"/>
      <c r="BOI631" s="178"/>
      <c r="BOJ631" s="178"/>
      <c r="BOK631" s="178"/>
      <c r="BOL631" s="178"/>
      <c r="BOM631" s="178"/>
      <c r="BON631" s="178"/>
      <c r="BOO631" s="178"/>
      <c r="BOP631" s="178"/>
      <c r="BOQ631" s="178"/>
      <c r="BOR631" s="178"/>
      <c r="BOS631" s="178"/>
      <c r="BOT631" s="178"/>
      <c r="BOU631" s="178"/>
      <c r="BOV631" s="178"/>
      <c r="BOW631" s="178"/>
      <c r="BOX631" s="178"/>
      <c r="BOY631" s="178"/>
      <c r="BOZ631" s="178"/>
      <c r="BPA631" s="178"/>
      <c r="BPB631" s="178"/>
      <c r="BPC631" s="178"/>
      <c r="BPD631" s="178"/>
      <c r="BPE631" s="178"/>
      <c r="BPF631" s="178"/>
      <c r="BPG631" s="178"/>
      <c r="BPH631" s="178"/>
      <c r="BPI631" s="178"/>
      <c r="BPJ631" s="178"/>
      <c r="BPK631" s="178"/>
      <c r="BPL631" s="178"/>
      <c r="BPM631" s="178"/>
      <c r="BPN631" s="178"/>
      <c r="BPO631" s="178"/>
      <c r="BPP631" s="178"/>
      <c r="BPQ631" s="178"/>
      <c r="BPR631" s="178"/>
      <c r="BPS631" s="178"/>
      <c r="BPT631" s="178"/>
      <c r="BPU631" s="178"/>
      <c r="BPV631" s="178"/>
      <c r="BPW631" s="178"/>
      <c r="BPX631" s="178"/>
      <c r="BPY631" s="178"/>
      <c r="BPZ631" s="178"/>
      <c r="BQA631" s="178"/>
      <c r="BQB631" s="178"/>
      <c r="BQC631" s="178"/>
      <c r="BQD631" s="178"/>
      <c r="BQE631" s="178"/>
      <c r="BQF631" s="178"/>
      <c r="BQG631" s="178"/>
      <c r="BQH631" s="178"/>
      <c r="BQI631" s="178"/>
      <c r="BQJ631" s="178"/>
      <c r="BQK631" s="178"/>
      <c r="BQL631" s="178"/>
      <c r="BQM631" s="178"/>
      <c r="BQN631" s="178"/>
      <c r="BQO631" s="178"/>
      <c r="BQP631" s="178"/>
      <c r="BQQ631" s="178"/>
      <c r="BQR631" s="178"/>
      <c r="BQS631" s="178"/>
      <c r="BQT631" s="178"/>
      <c r="BQU631" s="178"/>
      <c r="BQV631" s="178"/>
      <c r="BQW631" s="178"/>
      <c r="BQX631" s="178"/>
      <c r="BQY631" s="178"/>
      <c r="BQZ631" s="178"/>
      <c r="BRA631" s="178"/>
      <c r="BRB631" s="178"/>
      <c r="BRC631" s="178"/>
      <c r="BRD631" s="178"/>
      <c r="BRE631" s="178"/>
      <c r="BRF631" s="178"/>
      <c r="BRG631" s="178"/>
      <c r="BRH631" s="178"/>
      <c r="BRI631" s="178"/>
      <c r="BRJ631" s="178"/>
      <c r="BRK631" s="178"/>
      <c r="BRL631" s="178"/>
      <c r="BRM631" s="178"/>
      <c r="BRN631" s="178"/>
      <c r="BRO631" s="178"/>
      <c r="BRP631" s="178"/>
      <c r="BRQ631" s="178"/>
      <c r="BRR631" s="178"/>
      <c r="BRS631" s="178"/>
      <c r="BRT631" s="178"/>
      <c r="BRU631" s="178"/>
      <c r="BRV631" s="178"/>
      <c r="BRW631" s="178"/>
      <c r="BRX631" s="178"/>
      <c r="BRY631" s="178"/>
      <c r="BRZ631" s="178"/>
      <c r="BSA631" s="178"/>
      <c r="BSB631" s="178"/>
      <c r="BSC631" s="178"/>
      <c r="BSD631" s="178"/>
      <c r="BSE631" s="178"/>
      <c r="BSF631" s="178"/>
      <c r="BSG631" s="178"/>
      <c r="BSH631" s="178"/>
      <c r="BSI631" s="178"/>
      <c r="BSJ631" s="178"/>
      <c r="BSK631" s="178"/>
      <c r="BSL631" s="178"/>
      <c r="BSM631" s="178"/>
      <c r="BSN631" s="178"/>
      <c r="BSO631" s="178"/>
      <c r="BSP631" s="178"/>
      <c r="BSQ631" s="178"/>
      <c r="BSR631" s="178"/>
      <c r="BSS631" s="178"/>
      <c r="BST631" s="178"/>
      <c r="BSU631" s="178"/>
      <c r="BSV631" s="178"/>
      <c r="BSW631" s="178"/>
      <c r="BSX631" s="178"/>
      <c r="BSY631" s="178"/>
      <c r="BSZ631" s="178"/>
      <c r="BTA631" s="178"/>
      <c r="BTB631" s="178"/>
      <c r="BTC631" s="178"/>
      <c r="BTD631" s="178"/>
      <c r="BTE631" s="178"/>
      <c r="BTF631" s="178"/>
      <c r="BTG631" s="178"/>
      <c r="BTH631" s="178"/>
      <c r="BTI631" s="178"/>
      <c r="BTJ631" s="178"/>
      <c r="BTK631" s="178"/>
      <c r="BTL631" s="178"/>
      <c r="BTM631" s="178"/>
      <c r="BTN631" s="178"/>
      <c r="BTO631" s="178"/>
      <c r="BTP631" s="178"/>
      <c r="BTQ631" s="178"/>
      <c r="BTR631" s="178"/>
      <c r="BTS631" s="178"/>
      <c r="BTT631" s="178"/>
      <c r="BTU631" s="178"/>
      <c r="BTV631" s="178"/>
      <c r="BTW631" s="178"/>
      <c r="BTX631" s="178"/>
      <c r="BTY631" s="178"/>
      <c r="BTZ631" s="178"/>
      <c r="BUA631" s="178"/>
      <c r="BUB631" s="178"/>
      <c r="BUC631" s="178"/>
      <c r="BUD631" s="178"/>
      <c r="BUE631" s="178"/>
      <c r="BUF631" s="178"/>
      <c r="BUG631" s="178"/>
      <c r="BUH631" s="178"/>
      <c r="BUI631" s="178"/>
      <c r="BUJ631" s="178"/>
      <c r="BUK631" s="178"/>
      <c r="BUL631" s="178"/>
      <c r="BUM631" s="178"/>
      <c r="BUN631" s="178"/>
      <c r="BUO631" s="178"/>
      <c r="BUP631" s="178"/>
      <c r="BUQ631" s="178"/>
      <c r="BUR631" s="178"/>
      <c r="BUS631" s="178"/>
      <c r="BUT631" s="178"/>
      <c r="BUU631" s="178"/>
      <c r="BUV631" s="178"/>
      <c r="BUW631" s="178"/>
      <c r="BUX631" s="178"/>
      <c r="BUY631" s="178"/>
      <c r="BUZ631" s="178"/>
      <c r="BVA631" s="178"/>
      <c r="BVB631" s="178"/>
      <c r="BVC631" s="178"/>
      <c r="BVD631" s="178"/>
      <c r="BVE631" s="178"/>
      <c r="BVF631" s="178"/>
      <c r="BVG631" s="178"/>
      <c r="BVH631" s="178"/>
      <c r="BVI631" s="178"/>
      <c r="BVJ631" s="178"/>
      <c r="BVK631" s="178"/>
      <c r="BVL631" s="178"/>
      <c r="BVM631" s="178"/>
      <c r="BVN631" s="178"/>
      <c r="BVO631" s="178"/>
      <c r="BVP631" s="178"/>
      <c r="BVQ631" s="178"/>
      <c r="BVR631" s="178"/>
      <c r="BVS631" s="178"/>
      <c r="BVT631" s="178"/>
      <c r="BVU631" s="178"/>
      <c r="BVV631" s="178"/>
      <c r="BVW631" s="178"/>
      <c r="BVX631" s="178"/>
      <c r="BVY631" s="178"/>
      <c r="BVZ631" s="178"/>
      <c r="BWA631" s="178"/>
      <c r="BWB631" s="178"/>
      <c r="BWC631" s="178"/>
      <c r="BWD631" s="178"/>
      <c r="BWE631" s="178"/>
      <c r="BWF631" s="178"/>
      <c r="BWG631" s="178"/>
      <c r="BWH631" s="178"/>
      <c r="BWI631" s="178"/>
      <c r="BWJ631" s="178"/>
      <c r="BWK631" s="178"/>
      <c r="BWL631" s="178"/>
      <c r="BWM631" s="178"/>
      <c r="BWN631" s="178"/>
      <c r="BWO631" s="178"/>
      <c r="BWP631" s="178"/>
      <c r="BWQ631" s="178"/>
      <c r="BWR631" s="178"/>
      <c r="BWS631" s="178"/>
      <c r="BWT631" s="178"/>
      <c r="BWU631" s="178"/>
      <c r="BWV631" s="178"/>
      <c r="BWW631" s="178"/>
      <c r="BWX631" s="178"/>
      <c r="BWY631" s="178"/>
      <c r="BWZ631" s="178"/>
      <c r="BXA631" s="178"/>
      <c r="BXB631" s="178"/>
      <c r="BXC631" s="178"/>
      <c r="BXD631" s="178"/>
      <c r="BXE631" s="178"/>
      <c r="BXF631" s="178"/>
      <c r="BXG631" s="178"/>
      <c r="BXH631" s="178"/>
      <c r="BXI631" s="178"/>
      <c r="BXJ631" s="178"/>
      <c r="BXK631" s="178"/>
      <c r="BXL631" s="178"/>
      <c r="BXM631" s="178"/>
      <c r="BXN631" s="178"/>
      <c r="BXO631" s="178"/>
      <c r="BXP631" s="178"/>
      <c r="BXQ631" s="178"/>
      <c r="BXR631" s="178"/>
      <c r="BXS631" s="178"/>
      <c r="BXT631" s="178"/>
      <c r="BXU631" s="178"/>
      <c r="BXV631" s="178"/>
      <c r="BXW631" s="178"/>
      <c r="BXX631" s="178"/>
      <c r="BXY631" s="178"/>
      <c r="BXZ631" s="178"/>
      <c r="BYA631" s="178"/>
      <c r="BYB631" s="178"/>
      <c r="BYC631" s="178"/>
      <c r="BYD631" s="178"/>
      <c r="BYE631" s="178"/>
      <c r="BYF631" s="178"/>
      <c r="BYG631" s="178"/>
      <c r="BYH631" s="178"/>
      <c r="BYI631" s="178"/>
      <c r="BYJ631" s="178"/>
      <c r="BYK631" s="178"/>
      <c r="BYL631" s="178"/>
      <c r="BYM631" s="178"/>
      <c r="BYN631" s="178"/>
      <c r="BYO631" s="178"/>
      <c r="BYP631" s="178"/>
      <c r="BYQ631" s="178"/>
      <c r="BYR631" s="178"/>
      <c r="BYS631" s="178"/>
      <c r="BYT631" s="178"/>
      <c r="BYU631" s="178"/>
      <c r="BYV631" s="178"/>
      <c r="BYW631" s="178"/>
      <c r="BYX631" s="178"/>
      <c r="BYY631" s="178"/>
      <c r="BYZ631" s="178"/>
      <c r="BZA631" s="178"/>
      <c r="BZB631" s="178"/>
      <c r="BZC631" s="178"/>
      <c r="BZD631" s="178"/>
      <c r="BZE631" s="178"/>
      <c r="BZF631" s="178"/>
      <c r="BZG631" s="178"/>
      <c r="BZH631" s="178"/>
      <c r="BZI631" s="178"/>
      <c r="BZJ631" s="178"/>
      <c r="BZK631" s="178"/>
      <c r="BZL631" s="178"/>
      <c r="BZM631" s="178"/>
      <c r="BZN631" s="178"/>
      <c r="BZO631" s="178"/>
      <c r="BZP631" s="178"/>
      <c r="BZQ631" s="178"/>
      <c r="BZR631" s="178"/>
      <c r="BZS631" s="178"/>
      <c r="BZT631" s="178"/>
      <c r="BZU631" s="178"/>
      <c r="BZV631" s="178"/>
      <c r="BZW631" s="178"/>
      <c r="BZX631" s="178"/>
      <c r="BZY631" s="178"/>
      <c r="BZZ631" s="178"/>
      <c r="CAA631" s="178"/>
      <c r="CAB631" s="178"/>
      <c r="CAC631" s="178"/>
      <c r="CAD631" s="178"/>
      <c r="CAE631" s="178"/>
      <c r="CAF631" s="178"/>
      <c r="CAG631" s="178"/>
      <c r="CAH631" s="178"/>
      <c r="CAI631" s="178"/>
      <c r="CAJ631" s="178"/>
      <c r="CAK631" s="178"/>
      <c r="CAL631" s="178"/>
      <c r="CAM631" s="178"/>
      <c r="CAN631" s="178"/>
      <c r="CAO631" s="178"/>
      <c r="CAP631" s="178"/>
      <c r="CAQ631" s="178"/>
      <c r="CAR631" s="178"/>
      <c r="CAS631" s="178"/>
      <c r="CAT631" s="178"/>
      <c r="CAU631" s="178"/>
      <c r="CAV631" s="178"/>
      <c r="CAW631" s="178"/>
      <c r="CAX631" s="178"/>
      <c r="CAY631" s="178"/>
      <c r="CAZ631" s="178"/>
      <c r="CBA631" s="178"/>
      <c r="CBB631" s="178"/>
      <c r="CBC631" s="178"/>
      <c r="CBD631" s="178"/>
      <c r="CBE631" s="178"/>
      <c r="CBF631" s="178"/>
      <c r="CBG631" s="178"/>
      <c r="CBH631" s="178"/>
      <c r="CBI631" s="178"/>
      <c r="CBJ631" s="178"/>
      <c r="CBK631" s="178"/>
      <c r="CBL631" s="178"/>
      <c r="CBM631" s="178"/>
      <c r="CBN631" s="178"/>
      <c r="CBO631" s="178"/>
      <c r="CBP631" s="178"/>
      <c r="CBQ631" s="178"/>
      <c r="CBR631" s="178"/>
      <c r="CBS631" s="178"/>
      <c r="CBT631" s="178"/>
      <c r="CBU631" s="178"/>
      <c r="CBV631" s="178"/>
      <c r="CBW631" s="178"/>
      <c r="CBX631" s="178"/>
      <c r="CBY631" s="178"/>
      <c r="CBZ631" s="178"/>
      <c r="CCA631" s="178"/>
      <c r="CCB631" s="178"/>
      <c r="CCC631" s="178"/>
      <c r="CCD631" s="178"/>
      <c r="CCE631" s="178"/>
      <c r="CCF631" s="178"/>
      <c r="CCG631" s="178"/>
      <c r="CCH631" s="178"/>
      <c r="CCI631" s="178"/>
      <c r="CCJ631" s="178"/>
      <c r="CCK631" s="178"/>
      <c r="CCL631" s="178"/>
      <c r="CCM631" s="178"/>
      <c r="CCN631" s="178"/>
      <c r="CCO631" s="178"/>
      <c r="CCP631" s="178"/>
      <c r="CCQ631" s="178"/>
      <c r="CCR631" s="178"/>
      <c r="CCS631" s="178"/>
      <c r="CCT631" s="178"/>
      <c r="CCU631" s="178"/>
      <c r="CCV631" s="178"/>
      <c r="CCW631" s="178"/>
      <c r="CCX631" s="178"/>
      <c r="CCY631" s="178"/>
      <c r="CCZ631" s="178"/>
      <c r="CDA631" s="178"/>
      <c r="CDB631" s="178"/>
      <c r="CDC631" s="178"/>
      <c r="CDD631" s="178"/>
      <c r="CDE631" s="178"/>
      <c r="CDF631" s="178"/>
      <c r="CDG631" s="178"/>
      <c r="CDH631" s="178"/>
      <c r="CDI631" s="178"/>
      <c r="CDJ631" s="178"/>
      <c r="CDK631" s="178"/>
      <c r="CDL631" s="178"/>
      <c r="CDM631" s="178"/>
      <c r="CDN631" s="178"/>
      <c r="CDO631" s="178"/>
      <c r="CDP631" s="178"/>
      <c r="CDQ631" s="178"/>
      <c r="CDR631" s="178"/>
      <c r="CDS631" s="178"/>
      <c r="CDT631" s="178"/>
      <c r="CDU631" s="178"/>
      <c r="CDV631" s="178"/>
      <c r="CDW631" s="178"/>
      <c r="CDX631" s="178"/>
      <c r="CDY631" s="178"/>
      <c r="CDZ631" s="178"/>
      <c r="CEA631" s="178"/>
      <c r="CEB631" s="178"/>
      <c r="CEC631" s="178"/>
      <c r="CED631" s="178"/>
      <c r="CEE631" s="178"/>
      <c r="CEF631" s="178"/>
      <c r="CEG631" s="178"/>
      <c r="CEH631" s="178"/>
      <c r="CEI631" s="178"/>
      <c r="CEJ631" s="178"/>
      <c r="CEK631" s="178"/>
      <c r="CEL631" s="178"/>
      <c r="CEM631" s="178"/>
      <c r="CEN631" s="178"/>
      <c r="CEO631" s="178"/>
      <c r="CEP631" s="178"/>
      <c r="CEQ631" s="178"/>
      <c r="CER631" s="178"/>
      <c r="CES631" s="178"/>
      <c r="CET631" s="178"/>
      <c r="CEU631" s="178"/>
      <c r="CEV631" s="178"/>
      <c r="CEW631" s="178"/>
      <c r="CEX631" s="178"/>
      <c r="CEY631" s="178"/>
      <c r="CEZ631" s="178"/>
      <c r="CFA631" s="178"/>
      <c r="CFB631" s="178"/>
      <c r="CFC631" s="178"/>
      <c r="CFD631" s="178"/>
      <c r="CFE631" s="178"/>
      <c r="CFF631" s="178"/>
      <c r="CFG631" s="178"/>
      <c r="CFH631" s="178"/>
      <c r="CFI631" s="178"/>
      <c r="CFJ631" s="178"/>
      <c r="CFK631" s="178"/>
      <c r="CFL631" s="178"/>
      <c r="CFM631" s="178"/>
      <c r="CFN631" s="178"/>
      <c r="CFO631" s="178"/>
      <c r="CFP631" s="178"/>
      <c r="CFQ631" s="178"/>
      <c r="CFR631" s="178"/>
      <c r="CFS631" s="178"/>
      <c r="CFT631" s="178"/>
      <c r="CFU631" s="178"/>
      <c r="CFV631" s="178"/>
      <c r="CFW631" s="178"/>
      <c r="CFX631" s="178"/>
      <c r="CFY631" s="178"/>
      <c r="CFZ631" s="178"/>
      <c r="CGA631" s="178"/>
      <c r="CGB631" s="178"/>
      <c r="CGC631" s="178"/>
      <c r="CGD631" s="178"/>
      <c r="CGE631" s="178"/>
      <c r="CGF631" s="178"/>
      <c r="CGG631" s="178"/>
      <c r="CGH631" s="178"/>
      <c r="CGI631" s="178"/>
      <c r="CGJ631" s="178"/>
      <c r="CGK631" s="178"/>
      <c r="CGL631" s="178"/>
      <c r="CGM631" s="178"/>
      <c r="CGN631" s="178"/>
      <c r="CGO631" s="178"/>
      <c r="CGP631" s="178"/>
      <c r="CGQ631" s="178"/>
      <c r="CGR631" s="178"/>
      <c r="CGS631" s="178"/>
      <c r="CGT631" s="178"/>
      <c r="CGU631" s="178"/>
      <c r="CGV631" s="178"/>
      <c r="CGW631" s="178"/>
      <c r="CGX631" s="178"/>
      <c r="CGY631" s="178"/>
      <c r="CGZ631" s="178"/>
      <c r="CHA631" s="178"/>
      <c r="CHB631" s="178"/>
      <c r="CHC631" s="178"/>
      <c r="CHD631" s="178"/>
      <c r="CHE631" s="178"/>
      <c r="CHF631" s="178"/>
      <c r="CHG631" s="178"/>
      <c r="CHH631" s="178"/>
      <c r="CHI631" s="178"/>
      <c r="CHJ631" s="178"/>
      <c r="CHK631" s="178"/>
      <c r="CHL631" s="178"/>
      <c r="CHM631" s="178"/>
      <c r="CHN631" s="178"/>
      <c r="CHO631" s="178"/>
      <c r="CHP631" s="178"/>
      <c r="CHQ631" s="178"/>
      <c r="CHR631" s="178"/>
      <c r="CHS631" s="178"/>
      <c r="CHT631" s="178"/>
      <c r="CHU631" s="178"/>
      <c r="CHV631" s="178"/>
      <c r="CHW631" s="178"/>
      <c r="CHX631" s="178"/>
      <c r="CHY631" s="178"/>
      <c r="CHZ631" s="178"/>
      <c r="CIA631" s="178"/>
      <c r="CIB631" s="178"/>
      <c r="CIC631" s="178"/>
      <c r="CID631" s="178"/>
      <c r="CIE631" s="178"/>
      <c r="CIF631" s="178"/>
      <c r="CIG631" s="178"/>
      <c r="CIH631" s="178"/>
      <c r="CII631" s="178"/>
      <c r="CIJ631" s="178"/>
      <c r="CIK631" s="178"/>
      <c r="CIL631" s="178"/>
      <c r="CIM631" s="178"/>
      <c r="CIN631" s="178"/>
      <c r="CIO631" s="178"/>
      <c r="CIP631" s="178"/>
      <c r="CIQ631" s="178"/>
      <c r="CIR631" s="178"/>
      <c r="CIS631" s="178"/>
      <c r="CIT631" s="178"/>
      <c r="CIU631" s="178"/>
      <c r="CIV631" s="178"/>
      <c r="CIW631" s="178"/>
      <c r="CIX631" s="178"/>
      <c r="CIY631" s="178"/>
      <c r="CIZ631" s="178"/>
      <c r="CJA631" s="178"/>
      <c r="CJB631" s="178"/>
      <c r="CJC631" s="178"/>
      <c r="CJD631" s="178"/>
      <c r="CJE631" s="178"/>
      <c r="CJF631" s="178"/>
      <c r="CJG631" s="178"/>
      <c r="CJH631" s="178"/>
      <c r="CJI631" s="178"/>
      <c r="CJJ631" s="178"/>
      <c r="CJK631" s="178"/>
      <c r="CJL631" s="178"/>
      <c r="CJM631" s="178"/>
      <c r="CJN631" s="178"/>
      <c r="CJO631" s="178"/>
      <c r="CJP631" s="178"/>
      <c r="CJQ631" s="178"/>
      <c r="CJR631" s="178"/>
      <c r="CJS631" s="178"/>
      <c r="CJT631" s="178"/>
      <c r="CJU631" s="178"/>
      <c r="CJV631" s="178"/>
      <c r="CJW631" s="178"/>
      <c r="CJX631" s="178"/>
      <c r="CJY631" s="178"/>
      <c r="CJZ631" s="178"/>
      <c r="CKA631" s="178"/>
      <c r="CKB631" s="178"/>
      <c r="CKC631" s="178"/>
      <c r="CKD631" s="178"/>
      <c r="CKE631" s="178"/>
      <c r="CKF631" s="178"/>
      <c r="CKG631" s="178"/>
      <c r="CKH631" s="178"/>
      <c r="CKI631" s="178"/>
      <c r="CKJ631" s="178"/>
      <c r="CKK631" s="178"/>
      <c r="CKL631" s="178"/>
      <c r="CKM631" s="178"/>
      <c r="CKN631" s="178"/>
      <c r="CKO631" s="178"/>
      <c r="CKP631" s="178"/>
      <c r="CKQ631" s="178"/>
      <c r="CKR631" s="178"/>
      <c r="CKS631" s="178"/>
      <c r="CKT631" s="178"/>
      <c r="CKU631" s="178"/>
      <c r="CKV631" s="178"/>
      <c r="CKW631" s="178"/>
      <c r="CKX631" s="178"/>
      <c r="CKY631" s="178"/>
      <c r="CKZ631" s="178"/>
      <c r="CLA631" s="178"/>
      <c r="CLB631" s="178"/>
      <c r="CLC631" s="178"/>
      <c r="CLD631" s="178"/>
      <c r="CLE631" s="178"/>
      <c r="CLF631" s="178"/>
      <c r="CLG631" s="178"/>
      <c r="CLH631" s="178"/>
      <c r="CLI631" s="178"/>
      <c r="CLJ631" s="178"/>
      <c r="CLK631" s="178"/>
      <c r="CLL631" s="178"/>
      <c r="CLM631" s="178"/>
      <c r="CLN631" s="178"/>
      <c r="CLO631" s="178"/>
      <c r="CLP631" s="178"/>
      <c r="CLQ631" s="178"/>
      <c r="CLR631" s="178"/>
      <c r="CLS631" s="178"/>
      <c r="CLT631" s="178"/>
      <c r="CLU631" s="178"/>
      <c r="CLV631" s="178"/>
      <c r="CLW631" s="178"/>
      <c r="CLX631" s="178"/>
      <c r="CLY631" s="178"/>
      <c r="CLZ631" s="178"/>
      <c r="CMA631" s="178"/>
      <c r="CMB631" s="178"/>
      <c r="CMC631" s="178"/>
      <c r="CMD631" s="178"/>
      <c r="CME631" s="178"/>
      <c r="CMF631" s="178"/>
      <c r="CMG631" s="178"/>
      <c r="CMH631" s="178"/>
      <c r="CMI631" s="178"/>
      <c r="CMJ631" s="178"/>
      <c r="CMK631" s="178"/>
      <c r="CML631" s="178"/>
      <c r="CMM631" s="178"/>
      <c r="CMN631" s="178"/>
      <c r="CMO631" s="178"/>
      <c r="CMP631" s="178"/>
      <c r="CMQ631" s="178"/>
      <c r="CMR631" s="178"/>
      <c r="CMS631" s="178"/>
      <c r="CMT631" s="178"/>
      <c r="CMU631" s="178"/>
      <c r="CMV631" s="178"/>
      <c r="CMW631" s="178"/>
      <c r="CMX631" s="178"/>
      <c r="CMY631" s="178"/>
      <c r="CMZ631" s="178"/>
      <c r="CNA631" s="178"/>
      <c r="CNB631" s="178"/>
      <c r="CNC631" s="178"/>
      <c r="CND631" s="178"/>
      <c r="CNE631" s="178"/>
      <c r="CNF631" s="178"/>
      <c r="CNG631" s="178"/>
      <c r="CNH631" s="178"/>
      <c r="CNI631" s="178"/>
      <c r="CNJ631" s="178"/>
      <c r="CNK631" s="178"/>
      <c r="CNL631" s="178"/>
      <c r="CNM631" s="178"/>
      <c r="CNN631" s="178"/>
      <c r="CNO631" s="178"/>
      <c r="CNP631" s="178"/>
      <c r="CNQ631" s="178"/>
      <c r="CNR631" s="178"/>
      <c r="CNS631" s="178"/>
      <c r="CNT631" s="178"/>
      <c r="CNU631" s="178"/>
      <c r="CNV631" s="178"/>
      <c r="CNW631" s="178"/>
      <c r="CNX631" s="178"/>
      <c r="CNY631" s="178"/>
      <c r="CNZ631" s="178"/>
      <c r="COA631" s="178"/>
      <c r="COB631" s="178"/>
      <c r="COC631" s="178"/>
      <c r="COD631" s="178"/>
      <c r="COE631" s="178"/>
      <c r="COF631" s="178"/>
      <c r="COG631" s="178"/>
      <c r="COH631" s="178"/>
      <c r="COI631" s="178"/>
      <c r="COJ631" s="178"/>
      <c r="COK631" s="178"/>
      <c r="COL631" s="178"/>
      <c r="COM631" s="178"/>
      <c r="CON631" s="178"/>
      <c r="COO631" s="178"/>
      <c r="COP631" s="178"/>
      <c r="COQ631" s="178"/>
      <c r="COR631" s="178"/>
      <c r="COS631" s="178"/>
      <c r="COT631" s="178"/>
      <c r="COU631" s="178"/>
      <c r="COV631" s="178"/>
      <c r="COW631" s="178"/>
      <c r="COX631" s="178"/>
      <c r="COY631" s="178"/>
      <c r="COZ631" s="178"/>
      <c r="CPA631" s="178"/>
      <c r="CPB631" s="178"/>
      <c r="CPC631" s="178"/>
      <c r="CPD631" s="178"/>
      <c r="CPE631" s="178"/>
      <c r="CPF631" s="178"/>
      <c r="CPG631" s="178"/>
      <c r="CPH631" s="178"/>
      <c r="CPI631" s="178"/>
      <c r="CPJ631" s="178"/>
      <c r="CPK631" s="178"/>
      <c r="CPL631" s="178"/>
      <c r="CPM631" s="178"/>
      <c r="CPN631" s="178"/>
      <c r="CPO631" s="178"/>
      <c r="CPP631" s="178"/>
      <c r="CPQ631" s="178"/>
      <c r="CPR631" s="178"/>
      <c r="CPS631" s="178"/>
      <c r="CPT631" s="178"/>
      <c r="CPU631" s="178"/>
      <c r="CPV631" s="178"/>
      <c r="CPW631" s="178"/>
      <c r="CPX631" s="178"/>
      <c r="CPY631" s="178"/>
      <c r="CPZ631" s="178"/>
      <c r="CQA631" s="178"/>
      <c r="CQB631" s="178"/>
      <c r="CQC631" s="178"/>
      <c r="CQD631" s="178"/>
      <c r="CQE631" s="178"/>
      <c r="CQF631" s="178"/>
      <c r="CQG631" s="178"/>
      <c r="CQH631" s="178"/>
      <c r="CQI631" s="178"/>
      <c r="CQJ631" s="178"/>
      <c r="CQK631" s="178"/>
      <c r="CQL631" s="178"/>
      <c r="CQM631" s="178"/>
      <c r="CQN631" s="178"/>
      <c r="CQO631" s="178"/>
      <c r="CQP631" s="178"/>
      <c r="CQQ631" s="178"/>
      <c r="CQR631" s="178"/>
      <c r="CQS631" s="178"/>
      <c r="CQT631" s="178"/>
      <c r="CQU631" s="178"/>
      <c r="CQV631" s="178"/>
      <c r="CQW631" s="178"/>
      <c r="CQX631" s="178"/>
      <c r="CQY631" s="178"/>
      <c r="CQZ631" s="178"/>
      <c r="CRA631" s="178"/>
      <c r="CRB631" s="178"/>
      <c r="CRC631" s="178"/>
      <c r="CRD631" s="178"/>
      <c r="CRE631" s="178"/>
      <c r="CRF631" s="178"/>
      <c r="CRG631" s="178"/>
      <c r="CRH631" s="178"/>
      <c r="CRI631" s="178"/>
      <c r="CRJ631" s="178"/>
      <c r="CRK631" s="178"/>
      <c r="CRL631" s="178"/>
      <c r="CRM631" s="178"/>
      <c r="CRN631" s="178"/>
      <c r="CRO631" s="178"/>
      <c r="CRP631" s="178"/>
      <c r="CRQ631" s="178"/>
      <c r="CRR631" s="178"/>
      <c r="CRS631" s="178"/>
      <c r="CRT631" s="178"/>
      <c r="CRU631" s="178"/>
      <c r="CRV631" s="178"/>
      <c r="CRW631" s="178"/>
      <c r="CRX631" s="178"/>
      <c r="CRY631" s="178"/>
      <c r="CRZ631" s="178"/>
      <c r="CSA631" s="178"/>
      <c r="CSB631" s="178"/>
      <c r="CSC631" s="178"/>
      <c r="CSD631" s="178"/>
      <c r="CSE631" s="178"/>
      <c r="CSF631" s="178"/>
      <c r="CSG631" s="178"/>
      <c r="CSH631" s="178"/>
      <c r="CSI631" s="178"/>
      <c r="CSJ631" s="178"/>
      <c r="CSK631" s="178"/>
      <c r="CSL631" s="178"/>
      <c r="CSM631" s="178"/>
      <c r="CSN631" s="178"/>
      <c r="CSO631" s="178"/>
      <c r="CSP631" s="178"/>
      <c r="CSQ631" s="178"/>
      <c r="CSR631" s="178"/>
      <c r="CSS631" s="178"/>
      <c r="CST631" s="178"/>
      <c r="CSU631" s="178"/>
      <c r="CSV631" s="178"/>
      <c r="CSW631" s="178"/>
      <c r="CSX631" s="178"/>
      <c r="CSY631" s="178"/>
      <c r="CSZ631" s="178"/>
      <c r="CTA631" s="178"/>
      <c r="CTB631" s="178"/>
      <c r="CTC631" s="178"/>
      <c r="CTD631" s="178"/>
      <c r="CTE631" s="178"/>
      <c r="CTF631" s="178"/>
      <c r="CTG631" s="178"/>
      <c r="CTH631" s="178"/>
      <c r="CTI631" s="178"/>
      <c r="CTJ631" s="178"/>
      <c r="CTK631" s="178"/>
      <c r="CTL631" s="178"/>
      <c r="CTM631" s="178"/>
      <c r="CTN631" s="178"/>
      <c r="CTO631" s="178"/>
      <c r="CTP631" s="178"/>
      <c r="CTQ631" s="178"/>
      <c r="CTR631" s="178"/>
      <c r="CTS631" s="178"/>
      <c r="CTT631" s="178"/>
      <c r="CTU631" s="178"/>
      <c r="CTV631" s="178"/>
      <c r="CTW631" s="178"/>
      <c r="CTX631" s="178"/>
      <c r="CTY631" s="178"/>
      <c r="CTZ631" s="178"/>
      <c r="CUA631" s="178"/>
      <c r="CUB631" s="178"/>
      <c r="CUC631" s="178"/>
      <c r="CUD631" s="178"/>
      <c r="CUE631" s="178"/>
      <c r="CUF631" s="178"/>
      <c r="CUG631" s="178"/>
      <c r="CUH631" s="178"/>
      <c r="CUI631" s="178"/>
      <c r="CUJ631" s="178"/>
      <c r="CUK631" s="178"/>
      <c r="CUL631" s="178"/>
      <c r="CUM631" s="178"/>
      <c r="CUN631" s="178"/>
      <c r="CUO631" s="178"/>
      <c r="CUP631" s="178"/>
      <c r="CUQ631" s="178"/>
      <c r="CUR631" s="178"/>
      <c r="CUS631" s="178"/>
      <c r="CUT631" s="178"/>
      <c r="CUU631" s="178"/>
      <c r="CUV631" s="178"/>
      <c r="CUW631" s="178"/>
      <c r="CUX631" s="178"/>
      <c r="CUY631" s="178"/>
      <c r="CUZ631" s="178"/>
      <c r="CVA631" s="178"/>
      <c r="CVB631" s="178"/>
      <c r="CVC631" s="178"/>
      <c r="CVD631" s="178"/>
      <c r="CVE631" s="178"/>
      <c r="CVF631" s="178"/>
      <c r="CVG631" s="178"/>
      <c r="CVH631" s="178"/>
      <c r="CVI631" s="178"/>
      <c r="CVJ631" s="178"/>
      <c r="CVK631" s="178"/>
      <c r="CVL631" s="178"/>
      <c r="CVM631" s="178"/>
      <c r="CVN631" s="178"/>
      <c r="CVO631" s="178"/>
      <c r="CVP631" s="178"/>
      <c r="CVQ631" s="178"/>
      <c r="CVR631" s="178"/>
      <c r="CVS631" s="178"/>
      <c r="CVT631" s="178"/>
      <c r="CVU631" s="178"/>
      <c r="CVV631" s="178"/>
      <c r="CVW631" s="178"/>
      <c r="CVX631" s="178"/>
      <c r="CVY631" s="178"/>
      <c r="CVZ631" s="178"/>
      <c r="CWA631" s="178"/>
      <c r="CWB631" s="178"/>
      <c r="CWC631" s="178"/>
      <c r="CWD631" s="178"/>
      <c r="CWE631" s="178"/>
      <c r="CWF631" s="178"/>
      <c r="CWG631" s="178"/>
      <c r="CWH631" s="178"/>
      <c r="CWI631" s="178"/>
      <c r="CWJ631" s="178"/>
      <c r="CWK631" s="178"/>
      <c r="CWL631" s="178"/>
      <c r="CWM631" s="178"/>
      <c r="CWN631" s="178"/>
      <c r="CWO631" s="178"/>
      <c r="CWP631" s="178"/>
      <c r="CWQ631" s="178"/>
      <c r="CWR631" s="178"/>
      <c r="CWS631" s="178"/>
      <c r="CWT631" s="178"/>
      <c r="CWU631" s="178"/>
      <c r="CWV631" s="178"/>
      <c r="CWW631" s="178"/>
      <c r="CWX631" s="178"/>
      <c r="CWY631" s="178"/>
      <c r="CWZ631" s="178"/>
      <c r="CXA631" s="178"/>
      <c r="CXB631" s="178"/>
      <c r="CXC631" s="178"/>
      <c r="CXD631" s="178"/>
      <c r="CXE631" s="178"/>
      <c r="CXF631" s="178"/>
      <c r="CXG631" s="178"/>
      <c r="CXH631" s="178"/>
      <c r="CXI631" s="178"/>
      <c r="CXJ631" s="178"/>
      <c r="CXK631" s="178"/>
      <c r="CXL631" s="178"/>
      <c r="CXM631" s="178"/>
      <c r="CXN631" s="178"/>
      <c r="CXO631" s="178"/>
      <c r="CXP631" s="178"/>
      <c r="CXQ631" s="178"/>
      <c r="CXR631" s="178"/>
      <c r="CXS631" s="178"/>
      <c r="CXT631" s="178"/>
      <c r="CXU631" s="178"/>
      <c r="CXV631" s="178"/>
      <c r="CXW631" s="178"/>
      <c r="CXX631" s="178"/>
      <c r="CXY631" s="178"/>
      <c r="CXZ631" s="178"/>
      <c r="CYA631" s="178"/>
      <c r="CYB631" s="178"/>
      <c r="CYC631" s="178"/>
      <c r="CYD631" s="178"/>
      <c r="CYE631" s="178"/>
      <c r="CYF631" s="178"/>
      <c r="CYG631" s="178"/>
      <c r="CYH631" s="178"/>
      <c r="CYI631" s="178"/>
      <c r="CYJ631" s="178"/>
      <c r="CYK631" s="178"/>
      <c r="CYL631" s="178"/>
      <c r="CYM631" s="178"/>
      <c r="CYN631" s="178"/>
      <c r="CYO631" s="178"/>
      <c r="CYP631" s="178"/>
      <c r="CYQ631" s="178"/>
      <c r="CYR631" s="178"/>
      <c r="CYS631" s="178"/>
      <c r="CYT631" s="178"/>
      <c r="CYU631" s="178"/>
      <c r="CYV631" s="178"/>
      <c r="CYW631" s="178"/>
      <c r="CYX631" s="178"/>
      <c r="CYY631" s="178"/>
      <c r="CYZ631" s="178"/>
      <c r="CZA631" s="178"/>
      <c r="CZB631" s="178"/>
      <c r="CZC631" s="178"/>
      <c r="CZD631" s="178"/>
      <c r="CZE631" s="178"/>
      <c r="CZF631" s="178"/>
      <c r="CZG631" s="178"/>
      <c r="CZH631" s="178"/>
      <c r="CZI631" s="178"/>
      <c r="CZJ631" s="178"/>
      <c r="CZK631" s="178"/>
      <c r="CZL631" s="178"/>
      <c r="CZM631" s="178"/>
      <c r="CZN631" s="178"/>
      <c r="CZO631" s="178"/>
      <c r="CZP631" s="178"/>
      <c r="CZQ631" s="178"/>
      <c r="CZR631" s="178"/>
      <c r="CZS631" s="178"/>
      <c r="CZT631" s="178"/>
      <c r="CZU631" s="178"/>
      <c r="CZV631" s="178"/>
      <c r="CZW631" s="178"/>
      <c r="CZX631" s="178"/>
      <c r="CZY631" s="178"/>
      <c r="CZZ631" s="178"/>
      <c r="DAA631" s="178"/>
      <c r="DAB631" s="178"/>
      <c r="DAC631" s="178"/>
      <c r="DAD631" s="178"/>
      <c r="DAE631" s="178"/>
      <c r="DAF631" s="178"/>
      <c r="DAG631" s="178"/>
      <c r="DAH631" s="178"/>
      <c r="DAI631" s="178"/>
      <c r="DAJ631" s="178"/>
      <c r="DAK631" s="178"/>
      <c r="DAL631" s="178"/>
      <c r="DAM631" s="178"/>
      <c r="DAN631" s="178"/>
      <c r="DAO631" s="178"/>
      <c r="DAP631" s="178"/>
      <c r="DAQ631" s="178"/>
      <c r="DAR631" s="178"/>
      <c r="DAS631" s="178"/>
      <c r="DAT631" s="178"/>
      <c r="DAU631" s="178"/>
      <c r="DAV631" s="178"/>
      <c r="DAW631" s="178"/>
      <c r="DAX631" s="178"/>
      <c r="DAY631" s="178"/>
      <c r="DAZ631" s="178"/>
      <c r="DBA631" s="178"/>
      <c r="DBB631" s="178"/>
      <c r="DBC631" s="178"/>
      <c r="DBD631" s="178"/>
      <c r="DBE631" s="178"/>
      <c r="DBF631" s="178"/>
      <c r="DBG631" s="178"/>
      <c r="DBH631" s="178"/>
      <c r="DBI631" s="178"/>
      <c r="DBJ631" s="178"/>
      <c r="DBK631" s="178"/>
      <c r="DBL631" s="178"/>
      <c r="DBM631" s="178"/>
      <c r="DBN631" s="178"/>
      <c r="DBO631" s="178"/>
      <c r="DBP631" s="178"/>
      <c r="DBQ631" s="178"/>
      <c r="DBR631" s="178"/>
      <c r="DBS631" s="178"/>
      <c r="DBT631" s="178"/>
      <c r="DBU631" s="178"/>
      <c r="DBV631" s="178"/>
      <c r="DBW631" s="178"/>
      <c r="DBX631" s="178"/>
      <c r="DBY631" s="178"/>
      <c r="DBZ631" s="178"/>
      <c r="DCA631" s="178"/>
      <c r="DCB631" s="178"/>
      <c r="DCC631" s="178"/>
      <c r="DCD631" s="178"/>
      <c r="DCE631" s="178"/>
      <c r="DCF631" s="178"/>
      <c r="DCG631" s="178"/>
      <c r="DCH631" s="178"/>
      <c r="DCI631" s="178"/>
      <c r="DCJ631" s="178"/>
      <c r="DCK631" s="178"/>
      <c r="DCL631" s="178"/>
      <c r="DCM631" s="178"/>
      <c r="DCN631" s="178"/>
      <c r="DCO631" s="178"/>
      <c r="DCP631" s="178"/>
      <c r="DCQ631" s="178"/>
      <c r="DCR631" s="178"/>
      <c r="DCS631" s="178"/>
      <c r="DCT631" s="178"/>
      <c r="DCU631" s="178"/>
      <c r="DCV631" s="178"/>
      <c r="DCW631" s="178"/>
      <c r="DCX631" s="178"/>
      <c r="DCY631" s="178"/>
      <c r="DCZ631" s="178"/>
      <c r="DDA631" s="178"/>
      <c r="DDB631" s="178"/>
      <c r="DDC631" s="178"/>
      <c r="DDD631" s="178"/>
      <c r="DDE631" s="178"/>
      <c r="DDF631" s="178"/>
      <c r="DDG631" s="178"/>
      <c r="DDH631" s="178"/>
      <c r="DDI631" s="178"/>
      <c r="DDJ631" s="178"/>
      <c r="DDK631" s="178"/>
      <c r="DDL631" s="178"/>
      <c r="DDM631" s="178"/>
      <c r="DDN631" s="178"/>
      <c r="DDO631" s="178"/>
      <c r="DDP631" s="178"/>
      <c r="DDQ631" s="178"/>
      <c r="DDR631" s="178"/>
      <c r="DDS631" s="178"/>
      <c r="DDT631" s="178"/>
      <c r="DDU631" s="178"/>
      <c r="DDV631" s="178"/>
      <c r="DDW631" s="178"/>
      <c r="DDX631" s="178"/>
      <c r="DDY631" s="178"/>
      <c r="DDZ631" s="178"/>
      <c r="DEA631" s="178"/>
      <c r="DEB631" s="178"/>
      <c r="DEC631" s="178"/>
      <c r="DED631" s="178"/>
      <c r="DEE631" s="178"/>
      <c r="DEF631" s="178"/>
      <c r="DEG631" s="178"/>
      <c r="DEH631" s="178"/>
      <c r="DEI631" s="178"/>
      <c r="DEJ631" s="178"/>
      <c r="DEK631" s="178"/>
      <c r="DEL631" s="178"/>
      <c r="DEM631" s="178"/>
      <c r="DEN631" s="178"/>
      <c r="DEO631" s="178"/>
      <c r="DEP631" s="178"/>
      <c r="DEQ631" s="178"/>
      <c r="DER631" s="178"/>
      <c r="DES631" s="178"/>
      <c r="DET631" s="178"/>
      <c r="DEU631" s="178"/>
      <c r="DEV631" s="178"/>
      <c r="DEW631" s="178"/>
      <c r="DEX631" s="178"/>
      <c r="DEY631" s="178"/>
      <c r="DEZ631" s="178"/>
      <c r="DFA631" s="178"/>
      <c r="DFB631" s="178"/>
      <c r="DFC631" s="178"/>
      <c r="DFD631" s="178"/>
      <c r="DFE631" s="178"/>
      <c r="DFF631" s="178"/>
      <c r="DFG631" s="178"/>
      <c r="DFH631" s="178"/>
      <c r="DFI631" s="178"/>
      <c r="DFJ631" s="178"/>
      <c r="DFK631" s="178"/>
      <c r="DFL631" s="178"/>
      <c r="DFM631" s="178"/>
      <c r="DFN631" s="178"/>
      <c r="DFO631" s="178"/>
      <c r="DFP631" s="178"/>
      <c r="DFQ631" s="178"/>
      <c r="DFR631" s="178"/>
      <c r="DFS631" s="178"/>
      <c r="DFT631" s="178"/>
      <c r="DFU631" s="178"/>
      <c r="DFV631" s="178"/>
      <c r="DFW631" s="178"/>
      <c r="DFX631" s="178"/>
      <c r="DFY631" s="178"/>
      <c r="DFZ631" s="178"/>
      <c r="DGA631" s="178"/>
      <c r="DGB631" s="178"/>
      <c r="DGC631" s="178"/>
      <c r="DGD631" s="178"/>
      <c r="DGE631" s="178"/>
      <c r="DGF631" s="178"/>
      <c r="DGG631" s="178"/>
      <c r="DGH631" s="178"/>
      <c r="DGI631" s="178"/>
      <c r="DGJ631" s="178"/>
      <c r="DGK631" s="178"/>
      <c r="DGL631" s="178"/>
      <c r="DGM631" s="178"/>
      <c r="DGN631" s="178"/>
      <c r="DGO631" s="178"/>
      <c r="DGP631" s="178"/>
      <c r="DGQ631" s="178"/>
      <c r="DGR631" s="178"/>
      <c r="DGS631" s="178"/>
      <c r="DGT631" s="178"/>
      <c r="DGU631" s="178"/>
      <c r="DGV631" s="178"/>
      <c r="DGW631" s="178"/>
      <c r="DGX631" s="178"/>
      <c r="DGY631" s="178"/>
      <c r="DGZ631" s="178"/>
      <c r="DHA631" s="178"/>
      <c r="DHB631" s="178"/>
      <c r="DHC631" s="178"/>
      <c r="DHD631" s="178"/>
      <c r="DHE631" s="178"/>
      <c r="DHF631" s="178"/>
      <c r="DHG631" s="178"/>
      <c r="DHH631" s="178"/>
      <c r="DHI631" s="178"/>
      <c r="DHJ631" s="178"/>
      <c r="DHK631" s="178"/>
      <c r="DHL631" s="178"/>
      <c r="DHM631" s="178"/>
      <c r="DHN631" s="178"/>
      <c r="DHO631" s="178"/>
      <c r="DHP631" s="178"/>
      <c r="DHQ631" s="178"/>
      <c r="DHR631" s="178"/>
      <c r="DHS631" s="178"/>
      <c r="DHT631" s="178"/>
      <c r="DHU631" s="178"/>
      <c r="DHV631" s="178"/>
      <c r="DHW631" s="178"/>
      <c r="DHX631" s="178"/>
      <c r="DHY631" s="178"/>
      <c r="DHZ631" s="178"/>
      <c r="DIA631" s="178"/>
      <c r="DIB631" s="178"/>
      <c r="DIC631" s="178"/>
      <c r="DID631" s="178"/>
      <c r="DIE631" s="178"/>
      <c r="DIF631" s="178"/>
      <c r="DIG631" s="178"/>
      <c r="DIH631" s="178"/>
      <c r="DII631" s="178"/>
      <c r="DIJ631" s="178"/>
      <c r="DIK631" s="178"/>
      <c r="DIL631" s="178"/>
      <c r="DIM631" s="178"/>
      <c r="DIN631" s="178"/>
      <c r="DIO631" s="178"/>
      <c r="DIP631" s="178"/>
      <c r="DIQ631" s="178"/>
      <c r="DIR631" s="178"/>
      <c r="DIS631" s="178"/>
      <c r="DIT631" s="178"/>
      <c r="DIU631" s="178"/>
      <c r="DIV631" s="178"/>
      <c r="DIW631" s="178"/>
      <c r="DIX631" s="178"/>
      <c r="DIY631" s="178"/>
      <c r="DIZ631" s="178"/>
      <c r="DJA631" s="178"/>
      <c r="DJB631" s="178"/>
      <c r="DJC631" s="178"/>
      <c r="DJD631" s="178"/>
      <c r="DJE631" s="178"/>
      <c r="DJF631" s="178"/>
      <c r="DJG631" s="178"/>
      <c r="DJH631" s="178"/>
      <c r="DJI631" s="178"/>
      <c r="DJJ631" s="178"/>
      <c r="DJK631" s="178"/>
      <c r="DJL631" s="178"/>
      <c r="DJM631" s="178"/>
      <c r="DJN631" s="178"/>
      <c r="DJO631" s="178"/>
      <c r="DJP631" s="178"/>
      <c r="DJQ631" s="178"/>
      <c r="DJR631" s="178"/>
      <c r="DJS631" s="178"/>
      <c r="DJT631" s="178"/>
      <c r="DJU631" s="178"/>
      <c r="DJV631" s="178"/>
      <c r="DJW631" s="178"/>
      <c r="DJX631" s="178"/>
      <c r="DJY631" s="178"/>
      <c r="DJZ631" s="178"/>
      <c r="DKA631" s="178"/>
      <c r="DKB631" s="178"/>
      <c r="DKC631" s="178"/>
      <c r="DKD631" s="178"/>
      <c r="DKE631" s="178"/>
      <c r="DKF631" s="178"/>
      <c r="DKG631" s="178"/>
      <c r="DKH631" s="178"/>
      <c r="DKI631" s="178"/>
      <c r="DKJ631" s="178"/>
      <c r="DKK631" s="178"/>
      <c r="DKL631" s="178"/>
      <c r="DKM631" s="178"/>
      <c r="DKN631" s="178"/>
      <c r="DKO631" s="178"/>
      <c r="DKP631" s="178"/>
      <c r="DKQ631" s="178"/>
      <c r="DKR631" s="178"/>
      <c r="DKS631" s="178"/>
      <c r="DKT631" s="178"/>
      <c r="DKU631" s="178"/>
      <c r="DKV631" s="178"/>
      <c r="DKW631" s="178"/>
      <c r="DKX631" s="178"/>
      <c r="DKY631" s="178"/>
      <c r="DKZ631" s="178"/>
      <c r="DLA631" s="178"/>
      <c r="DLB631" s="178"/>
      <c r="DLC631" s="178"/>
      <c r="DLD631" s="178"/>
      <c r="DLE631" s="178"/>
      <c r="DLF631" s="178"/>
      <c r="DLG631" s="178"/>
      <c r="DLH631" s="178"/>
      <c r="DLI631" s="178"/>
      <c r="DLJ631" s="178"/>
      <c r="DLK631" s="178"/>
      <c r="DLL631" s="178"/>
      <c r="DLM631" s="178"/>
      <c r="DLN631" s="178"/>
      <c r="DLO631" s="178"/>
      <c r="DLP631" s="178"/>
      <c r="DLQ631" s="178"/>
      <c r="DLR631" s="178"/>
      <c r="DLS631" s="178"/>
      <c r="DLT631" s="178"/>
      <c r="DLU631" s="178"/>
      <c r="DLV631" s="178"/>
      <c r="DLW631" s="178"/>
      <c r="DLX631" s="178"/>
      <c r="DLY631" s="178"/>
      <c r="DLZ631" s="178"/>
      <c r="DMA631" s="178"/>
      <c r="DMB631" s="178"/>
      <c r="DMC631" s="178"/>
      <c r="DMD631" s="178"/>
      <c r="DME631" s="178"/>
      <c r="DMF631" s="178"/>
      <c r="DMG631" s="178"/>
      <c r="DMH631" s="178"/>
      <c r="DMI631" s="178"/>
      <c r="DMJ631" s="178"/>
      <c r="DMK631" s="178"/>
      <c r="DML631" s="178"/>
      <c r="DMM631" s="178"/>
      <c r="DMN631" s="178"/>
      <c r="DMO631" s="178"/>
      <c r="DMP631" s="178"/>
      <c r="DMQ631" s="178"/>
      <c r="DMR631" s="178"/>
      <c r="DMS631" s="178"/>
      <c r="DMT631" s="178"/>
      <c r="DMU631" s="178"/>
      <c r="DMV631" s="178"/>
      <c r="DMW631" s="178"/>
      <c r="DMX631" s="178"/>
      <c r="DMY631" s="178"/>
      <c r="DMZ631" s="178"/>
      <c r="DNA631" s="178"/>
      <c r="DNB631" s="178"/>
      <c r="DNC631" s="178"/>
      <c r="DND631" s="178"/>
      <c r="DNE631" s="178"/>
      <c r="DNF631" s="178"/>
      <c r="DNG631" s="178"/>
      <c r="DNH631" s="178"/>
      <c r="DNI631" s="178"/>
      <c r="DNJ631" s="178"/>
      <c r="DNK631" s="178"/>
      <c r="DNL631" s="178"/>
      <c r="DNM631" s="178"/>
      <c r="DNN631" s="178"/>
      <c r="DNO631" s="178"/>
      <c r="DNP631" s="178"/>
      <c r="DNQ631" s="178"/>
      <c r="DNR631" s="178"/>
      <c r="DNS631" s="178"/>
      <c r="DNT631" s="178"/>
      <c r="DNU631" s="178"/>
      <c r="DNV631" s="178"/>
      <c r="DNW631" s="178"/>
      <c r="DNX631" s="178"/>
      <c r="DNY631" s="178"/>
      <c r="DNZ631" s="178"/>
      <c r="DOA631" s="178"/>
      <c r="DOB631" s="178"/>
      <c r="DOC631" s="178"/>
      <c r="DOD631" s="178"/>
      <c r="DOE631" s="178"/>
      <c r="DOF631" s="178"/>
      <c r="DOG631" s="178"/>
      <c r="DOH631" s="178"/>
      <c r="DOI631" s="178"/>
      <c r="DOJ631" s="178"/>
      <c r="DOK631" s="178"/>
      <c r="DOL631" s="178"/>
      <c r="DOM631" s="178"/>
      <c r="DON631" s="178"/>
      <c r="DOO631" s="178"/>
      <c r="DOP631" s="178"/>
      <c r="DOQ631" s="178"/>
      <c r="DOR631" s="178"/>
      <c r="DOS631" s="178"/>
      <c r="DOT631" s="178"/>
      <c r="DOU631" s="178"/>
      <c r="DOV631" s="178"/>
      <c r="DOW631" s="178"/>
      <c r="DOX631" s="178"/>
      <c r="DOY631" s="178"/>
      <c r="DOZ631" s="178"/>
      <c r="DPA631" s="178"/>
      <c r="DPB631" s="178"/>
      <c r="DPC631" s="178"/>
      <c r="DPD631" s="178"/>
      <c r="DPE631" s="178"/>
      <c r="DPF631" s="178"/>
      <c r="DPG631" s="178"/>
      <c r="DPH631" s="178"/>
      <c r="DPI631" s="178"/>
      <c r="DPJ631" s="178"/>
      <c r="DPK631" s="178"/>
      <c r="DPL631" s="178"/>
      <c r="DPM631" s="178"/>
      <c r="DPN631" s="178"/>
      <c r="DPO631" s="178"/>
      <c r="DPP631" s="178"/>
      <c r="DPQ631" s="178"/>
      <c r="DPR631" s="178"/>
      <c r="DPS631" s="178"/>
      <c r="DPT631" s="178"/>
      <c r="DPU631" s="178"/>
      <c r="DPV631" s="178"/>
      <c r="DPW631" s="178"/>
      <c r="DPX631" s="178"/>
      <c r="DPY631" s="178"/>
      <c r="DPZ631" s="178"/>
      <c r="DQA631" s="178"/>
      <c r="DQB631" s="178"/>
      <c r="DQC631" s="178"/>
      <c r="DQD631" s="178"/>
      <c r="DQE631" s="178"/>
      <c r="DQF631" s="178"/>
      <c r="DQG631" s="178"/>
      <c r="DQH631" s="178"/>
      <c r="DQI631" s="178"/>
      <c r="DQJ631" s="178"/>
      <c r="DQK631" s="178"/>
      <c r="DQL631" s="178"/>
      <c r="DQM631" s="178"/>
      <c r="DQN631" s="178"/>
      <c r="DQO631" s="178"/>
      <c r="DQP631" s="178"/>
      <c r="DQQ631" s="178"/>
      <c r="DQR631" s="178"/>
      <c r="DQS631" s="178"/>
      <c r="DQT631" s="178"/>
      <c r="DQU631" s="178"/>
      <c r="DQV631" s="178"/>
      <c r="DQW631" s="178"/>
      <c r="DQX631" s="178"/>
      <c r="DQY631" s="178"/>
      <c r="DQZ631" s="178"/>
      <c r="DRA631" s="178"/>
      <c r="DRB631" s="178"/>
      <c r="DRC631" s="178"/>
      <c r="DRD631" s="178"/>
      <c r="DRE631" s="178"/>
      <c r="DRF631" s="178"/>
      <c r="DRG631" s="178"/>
      <c r="DRH631" s="178"/>
      <c r="DRI631" s="178"/>
      <c r="DRJ631" s="178"/>
      <c r="DRK631" s="178"/>
      <c r="DRL631" s="178"/>
      <c r="DRM631" s="178"/>
      <c r="DRN631" s="178"/>
      <c r="DRO631" s="178"/>
      <c r="DRP631" s="178"/>
      <c r="DRQ631" s="178"/>
      <c r="DRR631" s="178"/>
      <c r="DRS631" s="178"/>
      <c r="DRT631" s="178"/>
      <c r="DRU631" s="178"/>
      <c r="DRV631" s="178"/>
      <c r="DRW631" s="178"/>
      <c r="DRX631" s="178"/>
      <c r="DRY631" s="178"/>
      <c r="DRZ631" s="178"/>
      <c r="DSA631" s="178"/>
      <c r="DSB631" s="178"/>
      <c r="DSC631" s="178"/>
      <c r="DSD631" s="178"/>
      <c r="DSE631" s="178"/>
      <c r="DSF631" s="178"/>
      <c r="DSG631" s="178"/>
      <c r="DSH631" s="178"/>
      <c r="DSI631" s="178"/>
      <c r="DSJ631" s="178"/>
      <c r="DSK631" s="178"/>
      <c r="DSL631" s="178"/>
      <c r="DSM631" s="178"/>
      <c r="DSN631" s="178"/>
      <c r="DSO631" s="178"/>
      <c r="DSP631" s="178"/>
      <c r="DSQ631" s="178"/>
      <c r="DSR631" s="178"/>
      <c r="DSS631" s="178"/>
      <c r="DST631" s="178"/>
      <c r="DSU631" s="178"/>
      <c r="DSV631" s="178"/>
      <c r="DSW631" s="178"/>
      <c r="DSX631" s="178"/>
      <c r="DSY631" s="178"/>
      <c r="DSZ631" s="178"/>
      <c r="DTA631" s="178"/>
      <c r="DTB631" s="178"/>
      <c r="DTC631" s="178"/>
      <c r="DTD631" s="178"/>
      <c r="DTE631" s="178"/>
      <c r="DTF631" s="178"/>
      <c r="DTG631" s="178"/>
      <c r="DTH631" s="178"/>
      <c r="DTI631" s="178"/>
      <c r="DTJ631" s="178"/>
      <c r="DTK631" s="178"/>
      <c r="DTL631" s="178"/>
      <c r="DTM631" s="178"/>
      <c r="DTN631" s="178"/>
      <c r="DTO631" s="178"/>
      <c r="DTP631" s="178"/>
      <c r="DTQ631" s="178"/>
      <c r="DTR631" s="178"/>
      <c r="DTS631" s="178"/>
      <c r="DTT631" s="178"/>
      <c r="DTU631" s="178"/>
      <c r="DTV631" s="178"/>
      <c r="DTW631" s="178"/>
      <c r="DTX631" s="178"/>
      <c r="DTY631" s="178"/>
      <c r="DTZ631" s="178"/>
      <c r="DUA631" s="178"/>
      <c r="DUB631" s="178"/>
      <c r="DUC631" s="178"/>
      <c r="DUD631" s="178"/>
      <c r="DUE631" s="178"/>
      <c r="DUF631" s="178"/>
      <c r="DUG631" s="178"/>
      <c r="DUH631" s="178"/>
      <c r="DUI631" s="178"/>
      <c r="DUJ631" s="178"/>
      <c r="DUK631" s="178"/>
      <c r="DUL631" s="178"/>
      <c r="DUM631" s="178"/>
      <c r="DUN631" s="178"/>
      <c r="DUO631" s="178"/>
      <c r="DUP631" s="178"/>
      <c r="DUQ631" s="178"/>
      <c r="DUR631" s="178"/>
      <c r="DUS631" s="178"/>
      <c r="DUT631" s="178"/>
      <c r="DUU631" s="178"/>
      <c r="DUV631" s="178"/>
      <c r="DUW631" s="178"/>
      <c r="DUX631" s="178"/>
      <c r="DUY631" s="178"/>
      <c r="DUZ631" s="178"/>
      <c r="DVA631" s="178"/>
      <c r="DVB631" s="178"/>
      <c r="DVC631" s="178"/>
      <c r="DVD631" s="178"/>
      <c r="DVE631" s="178"/>
      <c r="DVF631" s="178"/>
      <c r="DVG631" s="178"/>
      <c r="DVH631" s="178"/>
      <c r="DVI631" s="178"/>
      <c r="DVJ631" s="178"/>
      <c r="DVK631" s="178"/>
      <c r="DVL631" s="178"/>
      <c r="DVM631" s="178"/>
      <c r="DVN631" s="178"/>
      <c r="DVO631" s="178"/>
      <c r="DVP631" s="178"/>
      <c r="DVQ631" s="178"/>
      <c r="DVR631" s="178"/>
      <c r="DVS631" s="178"/>
      <c r="DVT631" s="178"/>
      <c r="DVU631" s="178"/>
      <c r="DVV631" s="178"/>
      <c r="DVW631" s="178"/>
      <c r="DVX631" s="178"/>
      <c r="DVY631" s="178"/>
      <c r="DVZ631" s="178"/>
      <c r="DWA631" s="178"/>
      <c r="DWB631" s="178"/>
      <c r="DWC631" s="178"/>
      <c r="DWD631" s="178"/>
      <c r="DWE631" s="178"/>
      <c r="DWF631" s="178"/>
      <c r="DWG631" s="178"/>
      <c r="DWH631" s="178"/>
      <c r="DWI631" s="178"/>
      <c r="DWJ631" s="178"/>
      <c r="DWK631" s="178"/>
      <c r="DWL631" s="178"/>
      <c r="DWM631" s="178"/>
      <c r="DWN631" s="178"/>
      <c r="DWO631" s="178"/>
      <c r="DWP631" s="178"/>
      <c r="DWQ631" s="178"/>
      <c r="DWR631" s="178"/>
      <c r="DWS631" s="178"/>
      <c r="DWT631" s="178"/>
      <c r="DWU631" s="178"/>
      <c r="DWV631" s="178"/>
      <c r="DWW631" s="178"/>
      <c r="DWX631" s="178"/>
      <c r="DWY631" s="178"/>
      <c r="DWZ631" s="178"/>
      <c r="DXA631" s="178"/>
      <c r="DXB631" s="178"/>
      <c r="DXC631" s="178"/>
      <c r="DXD631" s="178"/>
      <c r="DXE631" s="178"/>
      <c r="DXF631" s="178"/>
      <c r="DXG631" s="178"/>
      <c r="DXH631" s="178"/>
      <c r="DXI631" s="178"/>
      <c r="DXJ631" s="178"/>
      <c r="DXK631" s="178"/>
      <c r="DXL631" s="178"/>
      <c r="DXM631" s="178"/>
      <c r="DXN631" s="178"/>
      <c r="DXO631" s="178"/>
      <c r="DXP631" s="178"/>
      <c r="DXQ631" s="178"/>
      <c r="DXR631" s="178"/>
      <c r="DXS631" s="178"/>
      <c r="DXT631" s="178"/>
      <c r="DXU631" s="178"/>
      <c r="DXV631" s="178"/>
      <c r="DXW631" s="178"/>
      <c r="DXX631" s="178"/>
      <c r="DXY631" s="178"/>
      <c r="DXZ631" s="178"/>
      <c r="DYA631" s="178"/>
      <c r="DYB631" s="178"/>
      <c r="DYC631" s="178"/>
      <c r="DYD631" s="178"/>
      <c r="DYE631" s="178"/>
      <c r="DYF631" s="178"/>
      <c r="DYG631" s="178"/>
      <c r="DYH631" s="178"/>
      <c r="DYI631" s="178"/>
      <c r="DYJ631" s="178"/>
      <c r="DYK631" s="178"/>
      <c r="DYL631" s="178"/>
      <c r="DYM631" s="178"/>
      <c r="DYN631" s="178"/>
      <c r="DYO631" s="178"/>
      <c r="DYP631" s="178"/>
      <c r="DYQ631" s="178"/>
      <c r="DYR631" s="178"/>
      <c r="DYS631" s="178"/>
      <c r="DYT631" s="178"/>
      <c r="DYU631" s="178"/>
      <c r="DYV631" s="178"/>
      <c r="DYW631" s="178"/>
      <c r="DYX631" s="178"/>
      <c r="DYY631" s="178"/>
      <c r="DYZ631" s="178"/>
      <c r="DZA631" s="178"/>
      <c r="DZB631" s="178"/>
      <c r="DZC631" s="178"/>
      <c r="DZD631" s="178"/>
      <c r="DZE631" s="178"/>
      <c r="DZF631" s="178"/>
      <c r="DZG631" s="178"/>
      <c r="DZH631" s="178"/>
      <c r="DZI631" s="178"/>
      <c r="DZJ631" s="178"/>
      <c r="DZK631" s="178"/>
      <c r="DZL631" s="178"/>
      <c r="DZM631" s="178"/>
      <c r="DZN631" s="178"/>
      <c r="DZO631" s="178"/>
      <c r="DZP631" s="178"/>
      <c r="DZQ631" s="178"/>
      <c r="DZR631" s="178"/>
      <c r="DZS631" s="178"/>
      <c r="DZT631" s="178"/>
      <c r="DZU631" s="178"/>
      <c r="DZV631" s="178"/>
      <c r="DZW631" s="178"/>
      <c r="DZX631" s="178"/>
      <c r="DZY631" s="178"/>
      <c r="DZZ631" s="178"/>
      <c r="EAA631" s="178"/>
      <c r="EAB631" s="178"/>
      <c r="EAC631" s="178"/>
      <c r="EAD631" s="178"/>
      <c r="EAE631" s="178"/>
      <c r="EAF631" s="178"/>
      <c r="EAG631" s="178"/>
      <c r="EAH631" s="178"/>
      <c r="EAI631" s="178"/>
      <c r="EAJ631" s="178"/>
      <c r="EAK631" s="178"/>
      <c r="EAL631" s="178"/>
      <c r="EAM631" s="178"/>
      <c r="EAN631" s="178"/>
      <c r="EAO631" s="178"/>
      <c r="EAP631" s="178"/>
      <c r="EAQ631" s="178"/>
      <c r="EAR631" s="178"/>
      <c r="EAS631" s="178"/>
      <c r="EAT631" s="178"/>
      <c r="EAU631" s="178"/>
      <c r="EAV631" s="178"/>
      <c r="EAW631" s="178"/>
      <c r="EAX631" s="178"/>
      <c r="EAY631" s="178"/>
      <c r="EAZ631" s="178"/>
      <c r="EBA631" s="178"/>
      <c r="EBB631" s="178"/>
      <c r="EBC631" s="178"/>
      <c r="EBD631" s="178"/>
      <c r="EBE631" s="178"/>
      <c r="EBF631" s="178"/>
      <c r="EBG631" s="178"/>
      <c r="EBH631" s="178"/>
      <c r="EBI631" s="178"/>
      <c r="EBJ631" s="178"/>
      <c r="EBK631" s="178"/>
      <c r="EBL631" s="178"/>
      <c r="EBM631" s="178"/>
      <c r="EBN631" s="178"/>
      <c r="EBO631" s="178"/>
      <c r="EBP631" s="178"/>
      <c r="EBQ631" s="178"/>
      <c r="EBR631" s="178"/>
      <c r="EBS631" s="178"/>
      <c r="EBT631" s="178"/>
      <c r="EBU631" s="178"/>
      <c r="EBV631" s="178"/>
      <c r="EBW631" s="178"/>
      <c r="EBX631" s="178"/>
      <c r="EBY631" s="178"/>
      <c r="EBZ631" s="178"/>
      <c r="ECA631" s="178"/>
      <c r="ECB631" s="178"/>
      <c r="ECC631" s="178"/>
      <c r="ECD631" s="178"/>
      <c r="ECE631" s="178"/>
      <c r="ECF631" s="178"/>
      <c r="ECG631" s="178"/>
      <c r="ECH631" s="178"/>
      <c r="ECI631" s="178"/>
      <c r="ECJ631" s="178"/>
      <c r="ECK631" s="178"/>
      <c r="ECL631" s="178"/>
      <c r="ECM631" s="178"/>
      <c r="ECN631" s="178"/>
      <c r="ECO631" s="178"/>
      <c r="ECP631" s="178"/>
      <c r="ECQ631" s="178"/>
      <c r="ECR631" s="178"/>
      <c r="ECS631" s="178"/>
      <c r="ECT631" s="178"/>
      <c r="ECU631" s="178"/>
      <c r="ECV631" s="178"/>
      <c r="ECW631" s="178"/>
      <c r="ECX631" s="178"/>
      <c r="ECY631" s="178"/>
      <c r="ECZ631" s="178"/>
      <c r="EDA631" s="178"/>
      <c r="EDB631" s="178"/>
      <c r="EDC631" s="178"/>
      <c r="EDD631" s="178"/>
      <c r="EDE631" s="178"/>
      <c r="EDF631" s="178"/>
      <c r="EDG631" s="178"/>
      <c r="EDH631" s="178"/>
      <c r="EDI631" s="178"/>
      <c r="EDJ631" s="178"/>
      <c r="EDK631" s="178"/>
      <c r="EDL631" s="178"/>
      <c r="EDM631" s="178"/>
      <c r="EDN631" s="178"/>
      <c r="EDO631" s="178"/>
      <c r="EDP631" s="178"/>
      <c r="EDQ631" s="178"/>
      <c r="EDR631" s="178"/>
      <c r="EDS631" s="178"/>
      <c r="EDT631" s="178"/>
      <c r="EDU631" s="178"/>
      <c r="EDV631" s="178"/>
      <c r="EDW631" s="178"/>
      <c r="EDX631" s="178"/>
      <c r="EDY631" s="178"/>
      <c r="EDZ631" s="178"/>
      <c r="EEA631" s="178"/>
      <c r="EEB631" s="178"/>
      <c r="EEC631" s="178"/>
      <c r="EED631" s="178"/>
      <c r="EEE631" s="178"/>
      <c r="EEF631" s="178"/>
      <c r="EEG631" s="178"/>
      <c r="EEH631" s="178"/>
      <c r="EEI631" s="178"/>
      <c r="EEJ631" s="178"/>
      <c r="EEK631" s="178"/>
      <c r="EEL631" s="178"/>
      <c r="EEM631" s="178"/>
      <c r="EEN631" s="178"/>
      <c r="EEO631" s="178"/>
      <c r="EEP631" s="178"/>
      <c r="EEQ631" s="178"/>
      <c r="EER631" s="178"/>
      <c r="EES631" s="178"/>
      <c r="EET631" s="178"/>
      <c r="EEU631" s="178"/>
      <c r="EEV631" s="178"/>
      <c r="EEW631" s="178"/>
      <c r="EEX631" s="178"/>
      <c r="EEY631" s="178"/>
      <c r="EEZ631" s="178"/>
      <c r="EFA631" s="178"/>
      <c r="EFB631" s="178"/>
      <c r="EFC631" s="178"/>
      <c r="EFD631" s="178"/>
      <c r="EFE631" s="178"/>
      <c r="EFF631" s="178"/>
      <c r="EFG631" s="178"/>
      <c r="EFH631" s="178"/>
      <c r="EFI631" s="178"/>
      <c r="EFJ631" s="178"/>
      <c r="EFK631" s="178"/>
      <c r="EFL631" s="178"/>
      <c r="EFM631" s="178"/>
      <c r="EFN631" s="178"/>
      <c r="EFO631" s="178"/>
      <c r="EFP631" s="178"/>
      <c r="EFQ631" s="178"/>
      <c r="EFR631" s="178"/>
      <c r="EFS631" s="178"/>
      <c r="EFT631" s="178"/>
      <c r="EFU631" s="178"/>
      <c r="EFV631" s="178"/>
      <c r="EFW631" s="178"/>
      <c r="EFX631" s="178"/>
      <c r="EFY631" s="178"/>
      <c r="EFZ631" s="178"/>
      <c r="EGA631" s="178"/>
      <c r="EGB631" s="178"/>
      <c r="EGC631" s="178"/>
      <c r="EGD631" s="178"/>
      <c r="EGE631" s="178"/>
      <c r="EGF631" s="178"/>
      <c r="EGG631" s="178"/>
      <c r="EGH631" s="178"/>
      <c r="EGI631" s="178"/>
      <c r="EGJ631" s="178"/>
      <c r="EGK631" s="178"/>
      <c r="EGL631" s="178"/>
      <c r="EGM631" s="178"/>
      <c r="EGN631" s="178"/>
      <c r="EGO631" s="178"/>
      <c r="EGP631" s="178"/>
      <c r="EGQ631" s="178"/>
      <c r="EGR631" s="178"/>
      <c r="EGS631" s="178"/>
      <c r="EGT631" s="178"/>
      <c r="EGU631" s="178"/>
      <c r="EGV631" s="178"/>
      <c r="EGW631" s="178"/>
      <c r="EGX631" s="178"/>
      <c r="EGY631" s="178"/>
      <c r="EGZ631" s="178"/>
      <c r="EHA631" s="178"/>
      <c r="EHB631" s="178"/>
      <c r="EHC631" s="178"/>
      <c r="EHD631" s="178"/>
      <c r="EHE631" s="178"/>
      <c r="EHF631" s="178"/>
      <c r="EHG631" s="178"/>
      <c r="EHH631" s="178"/>
      <c r="EHI631" s="178"/>
      <c r="EHJ631" s="178"/>
      <c r="EHK631" s="178"/>
      <c r="EHL631" s="178"/>
      <c r="EHM631" s="178"/>
      <c r="EHN631" s="178"/>
      <c r="EHO631" s="178"/>
      <c r="EHP631" s="178"/>
      <c r="EHQ631" s="178"/>
      <c r="EHR631" s="178"/>
      <c r="EHS631" s="178"/>
      <c r="EHT631" s="178"/>
      <c r="EHU631" s="178"/>
      <c r="EHV631" s="178"/>
      <c r="EHW631" s="178"/>
      <c r="EHX631" s="178"/>
      <c r="EHY631" s="178"/>
      <c r="EHZ631" s="178"/>
      <c r="EIA631" s="178"/>
      <c r="EIB631" s="178"/>
      <c r="EIC631" s="178"/>
      <c r="EID631" s="178"/>
      <c r="EIE631" s="178"/>
      <c r="EIF631" s="178"/>
      <c r="EIG631" s="178"/>
      <c r="EIH631" s="178"/>
      <c r="EII631" s="178"/>
      <c r="EIJ631" s="178"/>
      <c r="EIK631" s="178"/>
      <c r="EIL631" s="178"/>
      <c r="EIM631" s="178"/>
      <c r="EIN631" s="178"/>
      <c r="EIO631" s="178"/>
      <c r="EIP631" s="178"/>
      <c r="EIQ631" s="178"/>
      <c r="EIR631" s="178"/>
      <c r="EIS631" s="178"/>
      <c r="EIT631" s="178"/>
      <c r="EIU631" s="178"/>
      <c r="EIV631" s="178"/>
      <c r="EIW631" s="178"/>
      <c r="EIX631" s="178"/>
      <c r="EIY631" s="178"/>
      <c r="EIZ631" s="178"/>
      <c r="EJA631" s="178"/>
      <c r="EJB631" s="178"/>
      <c r="EJC631" s="178"/>
      <c r="EJD631" s="178"/>
      <c r="EJE631" s="178"/>
      <c r="EJF631" s="178"/>
      <c r="EJG631" s="178"/>
      <c r="EJH631" s="178"/>
      <c r="EJI631" s="178"/>
      <c r="EJJ631" s="178"/>
      <c r="EJK631" s="178"/>
      <c r="EJL631" s="178"/>
      <c r="EJM631" s="178"/>
      <c r="EJN631" s="178"/>
      <c r="EJO631" s="178"/>
      <c r="EJP631" s="178"/>
      <c r="EJQ631" s="178"/>
      <c r="EJR631" s="178"/>
      <c r="EJS631" s="178"/>
      <c r="EJT631" s="178"/>
      <c r="EJU631" s="178"/>
      <c r="EJV631" s="178"/>
      <c r="EJW631" s="178"/>
      <c r="EJX631" s="178"/>
      <c r="EJY631" s="178"/>
      <c r="EJZ631" s="178"/>
      <c r="EKA631" s="178"/>
      <c r="EKB631" s="178"/>
      <c r="EKC631" s="178"/>
      <c r="EKD631" s="178"/>
      <c r="EKE631" s="178"/>
      <c r="EKF631" s="178"/>
      <c r="EKG631" s="178"/>
      <c r="EKH631" s="178"/>
      <c r="EKI631" s="178"/>
      <c r="EKJ631" s="178"/>
      <c r="EKK631" s="178"/>
      <c r="EKL631" s="178"/>
      <c r="EKM631" s="178"/>
      <c r="EKN631" s="178"/>
      <c r="EKO631" s="178"/>
      <c r="EKP631" s="178"/>
      <c r="EKQ631" s="178"/>
      <c r="EKR631" s="178"/>
      <c r="EKS631" s="178"/>
      <c r="EKT631" s="178"/>
      <c r="EKU631" s="178"/>
      <c r="EKV631" s="178"/>
      <c r="EKW631" s="178"/>
      <c r="EKX631" s="178"/>
      <c r="EKY631" s="178"/>
      <c r="EKZ631" s="178"/>
      <c r="ELA631" s="178"/>
      <c r="ELB631" s="178"/>
      <c r="ELC631" s="178"/>
      <c r="ELD631" s="178"/>
      <c r="ELE631" s="178"/>
      <c r="ELF631" s="178"/>
      <c r="ELG631" s="178"/>
      <c r="ELH631" s="178"/>
      <c r="ELI631" s="178"/>
      <c r="ELJ631" s="178"/>
      <c r="ELK631" s="178"/>
      <c r="ELL631" s="178"/>
      <c r="ELM631" s="178"/>
      <c r="ELN631" s="178"/>
      <c r="ELO631" s="178"/>
      <c r="ELP631" s="178"/>
      <c r="ELQ631" s="178"/>
      <c r="ELR631" s="178"/>
      <c r="ELS631" s="178"/>
      <c r="ELT631" s="178"/>
      <c r="ELU631" s="178"/>
      <c r="ELV631" s="178"/>
      <c r="ELW631" s="178"/>
      <c r="ELX631" s="178"/>
      <c r="ELY631" s="178"/>
      <c r="ELZ631" s="178"/>
      <c r="EMA631" s="178"/>
      <c r="EMB631" s="178"/>
      <c r="EMC631" s="178"/>
      <c r="EMD631" s="178"/>
      <c r="EME631" s="178"/>
      <c r="EMF631" s="178"/>
      <c r="EMG631" s="178"/>
      <c r="EMH631" s="178"/>
      <c r="EMI631" s="178"/>
      <c r="EMJ631" s="178"/>
      <c r="EMK631" s="178"/>
      <c r="EML631" s="178"/>
      <c r="EMM631" s="178"/>
      <c r="EMN631" s="178"/>
      <c r="EMO631" s="178"/>
      <c r="EMP631" s="178"/>
      <c r="EMQ631" s="178"/>
      <c r="EMR631" s="178"/>
      <c r="EMS631" s="178"/>
      <c r="EMT631" s="178"/>
      <c r="EMU631" s="178"/>
      <c r="EMV631" s="178"/>
      <c r="EMW631" s="178"/>
      <c r="EMX631" s="178"/>
      <c r="EMY631" s="178"/>
      <c r="EMZ631" s="178"/>
      <c r="ENA631" s="178"/>
      <c r="ENB631" s="178"/>
      <c r="ENC631" s="178"/>
      <c r="END631" s="178"/>
      <c r="ENE631" s="178"/>
      <c r="ENF631" s="178"/>
      <c r="ENG631" s="178"/>
      <c r="ENH631" s="178"/>
      <c r="ENI631" s="178"/>
      <c r="ENJ631" s="178"/>
      <c r="ENK631" s="178"/>
      <c r="ENL631" s="178"/>
      <c r="ENM631" s="178"/>
      <c r="ENN631" s="178"/>
      <c r="ENO631" s="178"/>
      <c r="ENP631" s="178"/>
      <c r="ENQ631" s="178"/>
      <c r="ENR631" s="178"/>
      <c r="ENS631" s="178"/>
      <c r="ENT631" s="178"/>
      <c r="ENU631" s="178"/>
      <c r="ENV631" s="178"/>
      <c r="ENW631" s="178"/>
      <c r="ENX631" s="178"/>
      <c r="ENY631" s="178"/>
      <c r="ENZ631" s="178"/>
      <c r="EOA631" s="178"/>
      <c r="EOB631" s="178"/>
      <c r="EOC631" s="178"/>
      <c r="EOD631" s="178"/>
      <c r="EOE631" s="178"/>
      <c r="EOF631" s="178"/>
      <c r="EOG631" s="178"/>
      <c r="EOH631" s="178"/>
      <c r="EOI631" s="178"/>
      <c r="EOJ631" s="178"/>
      <c r="EOK631" s="178"/>
      <c r="EOL631" s="178"/>
      <c r="EOM631" s="178"/>
      <c r="EON631" s="178"/>
      <c r="EOO631" s="178"/>
      <c r="EOP631" s="178"/>
      <c r="EOQ631" s="178"/>
      <c r="EOR631" s="178"/>
      <c r="EOS631" s="178"/>
      <c r="EOT631" s="178"/>
      <c r="EOU631" s="178"/>
      <c r="EOV631" s="178"/>
      <c r="EOW631" s="178"/>
      <c r="EOX631" s="178"/>
      <c r="EOY631" s="178"/>
      <c r="EOZ631" s="178"/>
      <c r="EPA631" s="178"/>
      <c r="EPB631" s="178"/>
      <c r="EPC631" s="178"/>
      <c r="EPD631" s="178"/>
      <c r="EPE631" s="178"/>
      <c r="EPF631" s="178"/>
      <c r="EPG631" s="178"/>
      <c r="EPH631" s="178"/>
      <c r="EPI631" s="178"/>
      <c r="EPJ631" s="178"/>
      <c r="EPK631" s="178"/>
      <c r="EPL631" s="178"/>
      <c r="EPM631" s="178"/>
      <c r="EPN631" s="178"/>
      <c r="EPO631" s="178"/>
      <c r="EPP631" s="178"/>
      <c r="EPQ631" s="178"/>
      <c r="EPR631" s="178"/>
      <c r="EPS631" s="178"/>
      <c r="EPT631" s="178"/>
      <c r="EPU631" s="178"/>
      <c r="EPV631" s="178"/>
      <c r="EPW631" s="178"/>
      <c r="EPX631" s="178"/>
      <c r="EPY631" s="178"/>
      <c r="EPZ631" s="178"/>
      <c r="EQA631" s="178"/>
      <c r="EQB631" s="178"/>
      <c r="EQC631" s="178"/>
      <c r="EQD631" s="178"/>
      <c r="EQE631" s="178"/>
      <c r="EQF631" s="178"/>
      <c r="EQG631" s="178"/>
      <c r="EQH631" s="178"/>
      <c r="EQI631" s="178"/>
      <c r="EQJ631" s="178"/>
      <c r="EQK631" s="178"/>
      <c r="EQL631" s="178"/>
      <c r="EQM631" s="178"/>
      <c r="EQN631" s="178"/>
      <c r="EQO631" s="178"/>
      <c r="EQP631" s="178"/>
      <c r="EQQ631" s="178"/>
      <c r="EQR631" s="178"/>
      <c r="EQS631" s="178"/>
      <c r="EQT631" s="178"/>
      <c r="EQU631" s="178"/>
      <c r="EQV631" s="178"/>
      <c r="EQW631" s="178"/>
      <c r="EQX631" s="178"/>
      <c r="EQY631" s="178"/>
      <c r="EQZ631" s="178"/>
      <c r="ERA631" s="178"/>
      <c r="ERB631" s="178"/>
      <c r="ERC631" s="178"/>
      <c r="ERD631" s="178"/>
      <c r="ERE631" s="178"/>
      <c r="ERF631" s="178"/>
      <c r="ERG631" s="178"/>
      <c r="ERH631" s="178"/>
      <c r="ERI631" s="178"/>
      <c r="ERJ631" s="178"/>
      <c r="ERK631" s="178"/>
      <c r="ERL631" s="178"/>
      <c r="ERM631" s="178"/>
      <c r="ERN631" s="178"/>
      <c r="ERO631" s="178"/>
      <c r="ERP631" s="178"/>
      <c r="ERQ631" s="178"/>
      <c r="ERR631" s="178"/>
      <c r="ERS631" s="178"/>
      <c r="ERT631" s="178"/>
      <c r="ERU631" s="178"/>
      <c r="ERV631" s="178"/>
      <c r="ERW631" s="178"/>
      <c r="ERX631" s="178"/>
      <c r="ERY631" s="178"/>
      <c r="ERZ631" s="178"/>
      <c r="ESA631" s="178"/>
      <c r="ESB631" s="178"/>
      <c r="ESC631" s="178"/>
      <c r="ESD631" s="178"/>
      <c r="ESE631" s="178"/>
      <c r="ESF631" s="178"/>
      <c r="ESG631" s="178"/>
      <c r="ESH631" s="178"/>
      <c r="ESI631" s="178"/>
      <c r="ESJ631" s="178"/>
      <c r="ESK631" s="178"/>
      <c r="ESL631" s="178"/>
      <c r="ESM631" s="178"/>
      <c r="ESN631" s="178"/>
      <c r="ESO631" s="178"/>
      <c r="ESP631" s="178"/>
      <c r="ESQ631" s="178"/>
      <c r="ESR631" s="178"/>
      <c r="ESS631" s="178"/>
      <c r="EST631" s="178"/>
      <c r="ESU631" s="178"/>
      <c r="ESV631" s="178"/>
      <c r="ESW631" s="178"/>
      <c r="ESX631" s="178"/>
      <c r="ESY631" s="178"/>
      <c r="ESZ631" s="178"/>
      <c r="ETA631" s="178"/>
      <c r="ETB631" s="178"/>
      <c r="ETC631" s="178"/>
      <c r="ETD631" s="178"/>
      <c r="ETE631" s="178"/>
      <c r="ETF631" s="178"/>
      <c r="ETG631" s="178"/>
      <c r="ETH631" s="178"/>
      <c r="ETI631" s="178"/>
      <c r="ETJ631" s="178"/>
      <c r="ETK631" s="178"/>
      <c r="ETL631" s="178"/>
      <c r="ETM631" s="178"/>
      <c r="ETN631" s="178"/>
      <c r="ETO631" s="178"/>
      <c r="ETP631" s="178"/>
      <c r="ETQ631" s="178"/>
      <c r="ETR631" s="178"/>
      <c r="ETS631" s="178"/>
      <c r="ETT631" s="178"/>
      <c r="ETU631" s="178"/>
      <c r="ETV631" s="178"/>
      <c r="ETW631" s="178"/>
      <c r="ETX631" s="178"/>
      <c r="ETY631" s="178"/>
      <c r="ETZ631" s="178"/>
      <c r="EUA631" s="178"/>
      <c r="EUB631" s="178"/>
      <c r="EUC631" s="178"/>
      <c r="EUD631" s="178"/>
      <c r="EUE631" s="178"/>
      <c r="EUF631" s="178"/>
      <c r="EUG631" s="178"/>
      <c r="EUH631" s="178"/>
      <c r="EUI631" s="178"/>
      <c r="EUJ631" s="178"/>
      <c r="EUK631" s="178"/>
      <c r="EUL631" s="178"/>
      <c r="EUM631" s="178"/>
      <c r="EUN631" s="178"/>
      <c r="EUO631" s="178"/>
      <c r="EUP631" s="178"/>
      <c r="EUQ631" s="178"/>
      <c r="EUR631" s="178"/>
      <c r="EUS631" s="178"/>
      <c r="EUT631" s="178"/>
      <c r="EUU631" s="178"/>
      <c r="EUV631" s="178"/>
      <c r="EUW631" s="178"/>
      <c r="EUX631" s="178"/>
      <c r="EUY631" s="178"/>
      <c r="EUZ631" s="178"/>
      <c r="EVA631" s="178"/>
      <c r="EVB631" s="178"/>
      <c r="EVC631" s="178"/>
      <c r="EVD631" s="178"/>
      <c r="EVE631" s="178"/>
      <c r="EVF631" s="178"/>
      <c r="EVG631" s="178"/>
      <c r="EVH631" s="178"/>
      <c r="EVI631" s="178"/>
      <c r="EVJ631" s="178"/>
      <c r="EVK631" s="178"/>
      <c r="EVL631" s="178"/>
      <c r="EVM631" s="178"/>
      <c r="EVN631" s="178"/>
      <c r="EVO631" s="178"/>
      <c r="EVP631" s="178"/>
      <c r="EVQ631" s="178"/>
      <c r="EVR631" s="178"/>
      <c r="EVS631" s="178"/>
      <c r="EVT631" s="178"/>
      <c r="EVU631" s="178"/>
      <c r="EVV631" s="178"/>
      <c r="EVW631" s="178"/>
      <c r="EVX631" s="178"/>
      <c r="EVY631" s="178"/>
      <c r="EVZ631" s="178"/>
      <c r="EWA631" s="178"/>
      <c r="EWB631" s="178"/>
      <c r="EWC631" s="178"/>
      <c r="EWD631" s="178"/>
      <c r="EWE631" s="178"/>
      <c r="EWF631" s="178"/>
      <c r="EWG631" s="178"/>
      <c r="EWH631" s="178"/>
      <c r="EWI631" s="178"/>
      <c r="EWJ631" s="178"/>
      <c r="EWK631" s="178"/>
      <c r="EWL631" s="178"/>
      <c r="EWM631" s="178"/>
      <c r="EWN631" s="178"/>
      <c r="EWO631" s="178"/>
      <c r="EWP631" s="178"/>
      <c r="EWQ631" s="178"/>
      <c r="EWR631" s="178"/>
      <c r="EWS631" s="178"/>
      <c r="EWT631" s="178"/>
      <c r="EWU631" s="178"/>
      <c r="EWV631" s="178"/>
      <c r="EWW631" s="178"/>
      <c r="EWX631" s="178"/>
      <c r="EWY631" s="178"/>
      <c r="EWZ631" s="178"/>
      <c r="EXA631" s="178"/>
      <c r="EXB631" s="178"/>
      <c r="EXC631" s="178"/>
      <c r="EXD631" s="178"/>
      <c r="EXE631" s="178"/>
      <c r="EXF631" s="178"/>
      <c r="EXG631" s="178"/>
      <c r="EXH631" s="178"/>
      <c r="EXI631" s="178"/>
      <c r="EXJ631" s="178"/>
      <c r="EXK631" s="178"/>
      <c r="EXL631" s="178"/>
      <c r="EXM631" s="178"/>
      <c r="EXN631" s="178"/>
      <c r="EXO631" s="178"/>
      <c r="EXP631" s="178"/>
      <c r="EXQ631" s="178"/>
      <c r="EXR631" s="178"/>
      <c r="EXS631" s="178"/>
      <c r="EXT631" s="178"/>
      <c r="EXU631" s="178"/>
      <c r="EXV631" s="178"/>
      <c r="EXW631" s="178"/>
      <c r="EXX631" s="178"/>
      <c r="EXY631" s="178"/>
      <c r="EXZ631" s="178"/>
      <c r="EYA631" s="178"/>
      <c r="EYB631" s="178"/>
      <c r="EYC631" s="178"/>
      <c r="EYD631" s="178"/>
      <c r="EYE631" s="178"/>
      <c r="EYF631" s="178"/>
      <c r="EYG631" s="178"/>
      <c r="EYH631" s="178"/>
      <c r="EYI631" s="178"/>
      <c r="EYJ631" s="178"/>
      <c r="EYK631" s="178"/>
      <c r="EYL631" s="178"/>
      <c r="EYM631" s="178"/>
      <c r="EYN631" s="178"/>
      <c r="EYO631" s="178"/>
      <c r="EYP631" s="178"/>
      <c r="EYQ631" s="178"/>
      <c r="EYR631" s="178"/>
      <c r="EYS631" s="178"/>
      <c r="EYT631" s="178"/>
      <c r="EYU631" s="178"/>
      <c r="EYV631" s="178"/>
      <c r="EYW631" s="178"/>
      <c r="EYX631" s="178"/>
      <c r="EYY631" s="178"/>
      <c r="EYZ631" s="178"/>
      <c r="EZA631" s="178"/>
      <c r="EZB631" s="178"/>
      <c r="EZC631" s="178"/>
      <c r="EZD631" s="178"/>
      <c r="EZE631" s="178"/>
      <c r="EZF631" s="178"/>
      <c r="EZG631" s="178"/>
      <c r="EZH631" s="178"/>
      <c r="EZI631" s="178"/>
      <c r="EZJ631" s="178"/>
      <c r="EZK631" s="178"/>
      <c r="EZL631" s="178"/>
      <c r="EZM631" s="178"/>
      <c r="EZN631" s="178"/>
      <c r="EZO631" s="178"/>
      <c r="EZP631" s="178"/>
      <c r="EZQ631" s="178"/>
      <c r="EZR631" s="178"/>
      <c r="EZS631" s="178"/>
      <c r="EZT631" s="178"/>
      <c r="EZU631" s="178"/>
      <c r="EZV631" s="178"/>
      <c r="EZW631" s="178"/>
      <c r="EZX631" s="178"/>
      <c r="EZY631" s="178"/>
      <c r="EZZ631" s="178"/>
      <c r="FAA631" s="178"/>
      <c r="FAB631" s="178"/>
      <c r="FAC631" s="178"/>
      <c r="FAD631" s="178"/>
      <c r="FAE631" s="178"/>
      <c r="FAF631" s="178"/>
      <c r="FAG631" s="178"/>
      <c r="FAH631" s="178"/>
      <c r="FAI631" s="178"/>
      <c r="FAJ631" s="178"/>
      <c r="FAK631" s="178"/>
      <c r="FAL631" s="178"/>
      <c r="FAM631" s="178"/>
      <c r="FAN631" s="178"/>
      <c r="FAO631" s="178"/>
      <c r="FAP631" s="178"/>
      <c r="FAQ631" s="178"/>
      <c r="FAR631" s="178"/>
      <c r="FAS631" s="178"/>
      <c r="FAT631" s="178"/>
      <c r="FAU631" s="178"/>
      <c r="FAV631" s="178"/>
      <c r="FAW631" s="178"/>
      <c r="FAX631" s="178"/>
      <c r="FAY631" s="178"/>
      <c r="FAZ631" s="178"/>
      <c r="FBA631" s="178"/>
      <c r="FBB631" s="178"/>
      <c r="FBC631" s="178"/>
      <c r="FBD631" s="178"/>
      <c r="FBE631" s="178"/>
      <c r="FBF631" s="178"/>
      <c r="FBG631" s="178"/>
      <c r="FBH631" s="178"/>
      <c r="FBI631" s="178"/>
      <c r="FBJ631" s="178"/>
      <c r="FBK631" s="178"/>
      <c r="FBL631" s="178"/>
      <c r="FBM631" s="178"/>
      <c r="FBN631" s="178"/>
      <c r="FBO631" s="178"/>
      <c r="FBP631" s="178"/>
      <c r="FBQ631" s="178"/>
      <c r="FBR631" s="178"/>
      <c r="FBS631" s="178"/>
      <c r="FBT631" s="178"/>
      <c r="FBU631" s="178"/>
      <c r="FBV631" s="178"/>
      <c r="FBW631" s="178"/>
      <c r="FBX631" s="178"/>
      <c r="FBY631" s="178"/>
      <c r="FBZ631" s="178"/>
      <c r="FCA631" s="178"/>
      <c r="FCB631" s="178"/>
      <c r="FCC631" s="178"/>
      <c r="FCD631" s="178"/>
      <c r="FCE631" s="178"/>
      <c r="FCF631" s="178"/>
      <c r="FCG631" s="178"/>
      <c r="FCH631" s="178"/>
      <c r="FCI631" s="178"/>
      <c r="FCJ631" s="178"/>
      <c r="FCK631" s="178"/>
      <c r="FCL631" s="178"/>
      <c r="FCM631" s="178"/>
      <c r="FCN631" s="178"/>
      <c r="FCO631" s="178"/>
      <c r="FCP631" s="178"/>
      <c r="FCQ631" s="178"/>
      <c r="FCR631" s="178"/>
      <c r="FCS631" s="178"/>
      <c r="FCT631" s="178"/>
      <c r="FCU631" s="178"/>
      <c r="FCV631" s="178"/>
      <c r="FCW631" s="178"/>
      <c r="FCX631" s="178"/>
      <c r="FCY631" s="178"/>
      <c r="FCZ631" s="178"/>
      <c r="FDA631" s="178"/>
      <c r="FDB631" s="178"/>
      <c r="FDC631" s="178"/>
      <c r="FDD631" s="178"/>
      <c r="FDE631" s="178"/>
      <c r="FDF631" s="178"/>
      <c r="FDG631" s="178"/>
      <c r="FDH631" s="178"/>
      <c r="FDI631" s="178"/>
      <c r="FDJ631" s="178"/>
      <c r="FDK631" s="178"/>
      <c r="FDL631" s="178"/>
      <c r="FDM631" s="178"/>
      <c r="FDN631" s="178"/>
      <c r="FDO631" s="178"/>
      <c r="FDP631" s="178"/>
      <c r="FDQ631" s="178"/>
      <c r="FDR631" s="178"/>
      <c r="FDS631" s="178"/>
      <c r="FDT631" s="178"/>
      <c r="FDU631" s="178"/>
      <c r="FDV631" s="178"/>
      <c r="FDW631" s="178"/>
      <c r="FDX631" s="178"/>
      <c r="FDY631" s="178"/>
      <c r="FDZ631" s="178"/>
      <c r="FEA631" s="178"/>
      <c r="FEB631" s="178"/>
      <c r="FEC631" s="178"/>
      <c r="FED631" s="178"/>
      <c r="FEE631" s="178"/>
      <c r="FEF631" s="178"/>
      <c r="FEG631" s="178"/>
      <c r="FEH631" s="178"/>
      <c r="FEI631" s="178"/>
      <c r="FEJ631" s="178"/>
      <c r="FEK631" s="178"/>
      <c r="FEL631" s="178"/>
      <c r="FEM631" s="178"/>
      <c r="FEN631" s="178"/>
      <c r="FEO631" s="178"/>
      <c r="FEP631" s="178"/>
      <c r="FEQ631" s="178"/>
      <c r="FER631" s="178"/>
      <c r="FES631" s="178"/>
      <c r="FET631" s="178"/>
      <c r="FEU631" s="178"/>
      <c r="FEV631" s="178"/>
      <c r="FEW631" s="178"/>
      <c r="FEX631" s="178"/>
      <c r="FEY631" s="178"/>
      <c r="FEZ631" s="178"/>
      <c r="FFA631" s="178"/>
      <c r="FFB631" s="178"/>
      <c r="FFC631" s="178"/>
      <c r="FFD631" s="178"/>
      <c r="FFE631" s="178"/>
      <c r="FFF631" s="178"/>
      <c r="FFG631" s="178"/>
      <c r="FFH631" s="178"/>
      <c r="FFI631" s="178"/>
      <c r="FFJ631" s="178"/>
      <c r="FFK631" s="178"/>
      <c r="FFL631" s="178"/>
      <c r="FFM631" s="178"/>
      <c r="FFN631" s="178"/>
      <c r="FFO631" s="178"/>
      <c r="FFP631" s="178"/>
      <c r="FFQ631" s="178"/>
      <c r="FFR631" s="178"/>
      <c r="FFS631" s="178"/>
      <c r="FFT631" s="178"/>
      <c r="FFU631" s="178"/>
      <c r="FFV631" s="178"/>
      <c r="FFW631" s="178"/>
      <c r="FFX631" s="178"/>
      <c r="FFY631" s="178"/>
      <c r="FFZ631" s="178"/>
      <c r="FGA631" s="178"/>
      <c r="FGB631" s="178"/>
      <c r="FGC631" s="178"/>
      <c r="FGD631" s="178"/>
      <c r="FGE631" s="178"/>
      <c r="FGF631" s="178"/>
      <c r="FGG631" s="178"/>
      <c r="FGH631" s="178"/>
      <c r="FGI631" s="178"/>
      <c r="FGJ631" s="178"/>
      <c r="FGK631" s="178"/>
      <c r="FGL631" s="178"/>
      <c r="FGM631" s="178"/>
      <c r="FGN631" s="178"/>
      <c r="FGO631" s="178"/>
      <c r="FGP631" s="178"/>
      <c r="FGQ631" s="178"/>
      <c r="FGR631" s="178"/>
      <c r="FGS631" s="178"/>
      <c r="FGT631" s="178"/>
      <c r="FGU631" s="178"/>
      <c r="FGV631" s="178"/>
      <c r="FGW631" s="178"/>
      <c r="FGX631" s="178"/>
      <c r="FGY631" s="178"/>
      <c r="FGZ631" s="178"/>
      <c r="FHA631" s="178"/>
      <c r="FHB631" s="178"/>
      <c r="FHC631" s="178"/>
      <c r="FHD631" s="178"/>
      <c r="FHE631" s="178"/>
      <c r="FHF631" s="178"/>
      <c r="FHG631" s="178"/>
      <c r="FHH631" s="178"/>
      <c r="FHI631" s="178"/>
      <c r="FHJ631" s="178"/>
      <c r="FHK631" s="178"/>
      <c r="FHL631" s="178"/>
      <c r="FHM631" s="178"/>
      <c r="FHN631" s="178"/>
      <c r="FHO631" s="178"/>
      <c r="FHP631" s="178"/>
      <c r="FHQ631" s="178"/>
      <c r="FHR631" s="178"/>
      <c r="FHS631" s="178"/>
      <c r="FHT631" s="178"/>
      <c r="FHU631" s="178"/>
      <c r="FHV631" s="178"/>
      <c r="FHW631" s="178"/>
      <c r="FHX631" s="178"/>
      <c r="FHY631" s="178"/>
      <c r="FHZ631" s="178"/>
      <c r="FIA631" s="178"/>
      <c r="FIB631" s="178"/>
      <c r="FIC631" s="178"/>
      <c r="FID631" s="178"/>
      <c r="FIE631" s="178"/>
      <c r="FIF631" s="178"/>
      <c r="FIG631" s="178"/>
      <c r="FIH631" s="178"/>
      <c r="FII631" s="178"/>
      <c r="FIJ631" s="178"/>
      <c r="FIK631" s="178"/>
      <c r="FIL631" s="178"/>
      <c r="FIM631" s="178"/>
      <c r="FIN631" s="178"/>
      <c r="FIO631" s="178"/>
      <c r="FIP631" s="178"/>
      <c r="FIQ631" s="178"/>
      <c r="FIR631" s="178"/>
      <c r="FIS631" s="178"/>
      <c r="FIT631" s="178"/>
      <c r="FIU631" s="178"/>
      <c r="FIV631" s="178"/>
      <c r="FIW631" s="178"/>
      <c r="FIX631" s="178"/>
      <c r="FIY631" s="178"/>
      <c r="FIZ631" s="178"/>
      <c r="FJA631" s="178"/>
      <c r="FJB631" s="178"/>
      <c r="FJC631" s="178"/>
      <c r="FJD631" s="178"/>
      <c r="FJE631" s="178"/>
      <c r="FJF631" s="178"/>
      <c r="FJG631" s="178"/>
      <c r="FJH631" s="178"/>
      <c r="FJI631" s="178"/>
      <c r="FJJ631" s="178"/>
      <c r="FJK631" s="178"/>
      <c r="FJL631" s="178"/>
      <c r="FJM631" s="178"/>
      <c r="FJN631" s="178"/>
      <c r="FJO631" s="178"/>
      <c r="FJP631" s="178"/>
      <c r="FJQ631" s="178"/>
      <c r="FJR631" s="178"/>
      <c r="FJS631" s="178"/>
      <c r="FJT631" s="178"/>
      <c r="FJU631" s="178"/>
      <c r="FJV631" s="178"/>
      <c r="FJW631" s="178"/>
      <c r="FJX631" s="178"/>
      <c r="FJY631" s="178"/>
      <c r="FJZ631" s="178"/>
      <c r="FKA631" s="178"/>
      <c r="FKB631" s="178"/>
      <c r="FKC631" s="178"/>
      <c r="FKD631" s="178"/>
      <c r="FKE631" s="178"/>
      <c r="FKF631" s="178"/>
      <c r="FKG631" s="178"/>
      <c r="FKH631" s="178"/>
      <c r="FKI631" s="178"/>
      <c r="FKJ631" s="178"/>
      <c r="FKK631" s="178"/>
      <c r="FKL631" s="178"/>
      <c r="FKM631" s="178"/>
      <c r="FKN631" s="178"/>
      <c r="FKO631" s="178"/>
      <c r="FKP631" s="178"/>
      <c r="FKQ631" s="178"/>
      <c r="FKR631" s="178"/>
      <c r="FKS631" s="178"/>
      <c r="FKT631" s="178"/>
      <c r="FKU631" s="178"/>
      <c r="FKV631" s="178"/>
      <c r="FKW631" s="178"/>
      <c r="FKX631" s="178"/>
      <c r="FKY631" s="178"/>
      <c r="FKZ631" s="178"/>
      <c r="FLA631" s="178"/>
      <c r="FLB631" s="178"/>
      <c r="FLC631" s="178"/>
      <c r="FLD631" s="178"/>
      <c r="FLE631" s="178"/>
      <c r="FLF631" s="178"/>
      <c r="FLG631" s="178"/>
      <c r="FLH631" s="178"/>
      <c r="FLI631" s="178"/>
      <c r="FLJ631" s="178"/>
      <c r="FLK631" s="178"/>
      <c r="FLL631" s="178"/>
      <c r="FLM631" s="178"/>
      <c r="FLN631" s="178"/>
      <c r="FLO631" s="178"/>
      <c r="FLP631" s="178"/>
      <c r="FLQ631" s="178"/>
      <c r="FLR631" s="178"/>
      <c r="FLS631" s="178"/>
      <c r="FLT631" s="178"/>
      <c r="FLU631" s="178"/>
      <c r="FLV631" s="178"/>
      <c r="FLW631" s="178"/>
      <c r="FLX631" s="178"/>
      <c r="FLY631" s="178"/>
      <c r="FLZ631" s="178"/>
      <c r="FMA631" s="178"/>
      <c r="FMB631" s="178"/>
      <c r="FMC631" s="178"/>
      <c r="FMD631" s="178"/>
      <c r="FME631" s="178"/>
      <c r="FMF631" s="178"/>
      <c r="FMG631" s="178"/>
      <c r="FMH631" s="178"/>
      <c r="FMI631" s="178"/>
      <c r="FMJ631" s="178"/>
      <c r="FMK631" s="178"/>
      <c r="FML631" s="178"/>
      <c r="FMM631" s="178"/>
      <c r="FMN631" s="178"/>
      <c r="FMO631" s="178"/>
      <c r="FMP631" s="178"/>
      <c r="FMQ631" s="178"/>
      <c r="FMR631" s="178"/>
      <c r="FMS631" s="178"/>
      <c r="FMT631" s="178"/>
      <c r="FMU631" s="178"/>
      <c r="FMV631" s="178"/>
      <c r="FMW631" s="178"/>
      <c r="FMX631" s="178"/>
      <c r="FMY631" s="178"/>
      <c r="FMZ631" s="178"/>
      <c r="FNA631" s="178"/>
      <c r="FNB631" s="178"/>
      <c r="FNC631" s="178"/>
      <c r="FND631" s="178"/>
      <c r="FNE631" s="178"/>
      <c r="FNF631" s="178"/>
      <c r="FNG631" s="178"/>
      <c r="FNH631" s="178"/>
      <c r="FNI631" s="178"/>
      <c r="FNJ631" s="178"/>
      <c r="FNK631" s="178"/>
      <c r="FNL631" s="178"/>
      <c r="FNM631" s="178"/>
      <c r="FNN631" s="178"/>
      <c r="FNO631" s="178"/>
      <c r="FNP631" s="178"/>
      <c r="FNQ631" s="178"/>
      <c r="FNR631" s="178"/>
      <c r="FNS631" s="178"/>
      <c r="FNT631" s="178"/>
      <c r="FNU631" s="178"/>
      <c r="FNV631" s="178"/>
      <c r="FNW631" s="178"/>
      <c r="FNX631" s="178"/>
      <c r="FNY631" s="178"/>
      <c r="FNZ631" s="178"/>
      <c r="FOA631" s="178"/>
      <c r="FOB631" s="178"/>
      <c r="FOC631" s="178"/>
      <c r="FOD631" s="178"/>
      <c r="FOE631" s="178"/>
      <c r="FOF631" s="178"/>
      <c r="FOG631" s="178"/>
      <c r="FOH631" s="178"/>
      <c r="FOI631" s="178"/>
      <c r="FOJ631" s="178"/>
      <c r="FOK631" s="178"/>
      <c r="FOL631" s="178"/>
      <c r="FOM631" s="178"/>
      <c r="FON631" s="178"/>
      <c r="FOO631" s="178"/>
      <c r="FOP631" s="178"/>
      <c r="FOQ631" s="178"/>
      <c r="FOR631" s="178"/>
      <c r="FOS631" s="178"/>
      <c r="FOT631" s="178"/>
      <c r="FOU631" s="178"/>
      <c r="FOV631" s="178"/>
      <c r="FOW631" s="178"/>
      <c r="FOX631" s="178"/>
      <c r="FOY631" s="178"/>
      <c r="FOZ631" s="178"/>
      <c r="FPA631" s="178"/>
      <c r="FPB631" s="178"/>
      <c r="FPC631" s="178"/>
      <c r="FPD631" s="178"/>
      <c r="FPE631" s="178"/>
      <c r="FPF631" s="178"/>
      <c r="FPG631" s="178"/>
      <c r="FPH631" s="178"/>
      <c r="FPI631" s="178"/>
      <c r="FPJ631" s="178"/>
      <c r="FPK631" s="178"/>
      <c r="FPL631" s="178"/>
      <c r="FPM631" s="178"/>
      <c r="FPN631" s="178"/>
      <c r="FPO631" s="178"/>
      <c r="FPP631" s="178"/>
      <c r="FPQ631" s="178"/>
      <c r="FPR631" s="178"/>
      <c r="FPS631" s="178"/>
      <c r="FPT631" s="178"/>
      <c r="FPU631" s="178"/>
      <c r="FPV631" s="178"/>
      <c r="FPW631" s="178"/>
      <c r="FPX631" s="178"/>
      <c r="FPY631" s="178"/>
      <c r="FPZ631" s="178"/>
      <c r="FQA631" s="178"/>
      <c r="FQB631" s="178"/>
      <c r="FQC631" s="178"/>
      <c r="FQD631" s="178"/>
      <c r="FQE631" s="178"/>
      <c r="FQF631" s="178"/>
      <c r="FQG631" s="178"/>
      <c r="FQH631" s="178"/>
      <c r="FQI631" s="178"/>
      <c r="FQJ631" s="178"/>
      <c r="FQK631" s="178"/>
      <c r="FQL631" s="178"/>
      <c r="FQM631" s="178"/>
      <c r="FQN631" s="178"/>
      <c r="FQO631" s="178"/>
      <c r="FQP631" s="178"/>
      <c r="FQQ631" s="178"/>
      <c r="FQR631" s="178"/>
      <c r="FQS631" s="178"/>
      <c r="FQT631" s="178"/>
      <c r="FQU631" s="178"/>
      <c r="FQV631" s="178"/>
      <c r="FQW631" s="178"/>
      <c r="FQX631" s="178"/>
      <c r="FQY631" s="178"/>
      <c r="FQZ631" s="178"/>
      <c r="FRA631" s="178"/>
      <c r="FRB631" s="178"/>
      <c r="FRC631" s="178"/>
      <c r="FRD631" s="178"/>
      <c r="FRE631" s="178"/>
      <c r="FRF631" s="178"/>
      <c r="FRG631" s="178"/>
      <c r="FRH631" s="178"/>
      <c r="FRI631" s="178"/>
      <c r="FRJ631" s="178"/>
      <c r="FRK631" s="178"/>
      <c r="FRL631" s="178"/>
      <c r="FRM631" s="178"/>
      <c r="FRN631" s="178"/>
      <c r="FRO631" s="178"/>
      <c r="FRP631" s="178"/>
      <c r="FRQ631" s="178"/>
      <c r="FRR631" s="178"/>
      <c r="FRS631" s="178"/>
      <c r="FRT631" s="178"/>
      <c r="FRU631" s="178"/>
      <c r="FRV631" s="178"/>
      <c r="FRW631" s="178"/>
      <c r="FRX631" s="178"/>
      <c r="FRY631" s="178"/>
      <c r="FRZ631" s="178"/>
      <c r="FSA631" s="178"/>
      <c r="FSB631" s="178"/>
      <c r="FSC631" s="178"/>
      <c r="FSD631" s="178"/>
      <c r="FSE631" s="178"/>
      <c r="FSF631" s="178"/>
      <c r="FSG631" s="178"/>
      <c r="FSH631" s="178"/>
      <c r="FSI631" s="178"/>
      <c r="FSJ631" s="178"/>
      <c r="FSK631" s="178"/>
      <c r="FSL631" s="178"/>
      <c r="FSM631" s="178"/>
      <c r="FSN631" s="178"/>
      <c r="FSO631" s="178"/>
      <c r="FSP631" s="178"/>
      <c r="FSQ631" s="178"/>
      <c r="FSR631" s="178"/>
      <c r="FSS631" s="178"/>
      <c r="FST631" s="178"/>
      <c r="FSU631" s="178"/>
      <c r="FSV631" s="178"/>
      <c r="FSW631" s="178"/>
      <c r="FSX631" s="178"/>
      <c r="FSY631" s="178"/>
      <c r="FSZ631" s="178"/>
      <c r="FTA631" s="178"/>
      <c r="FTB631" s="178"/>
      <c r="FTC631" s="178"/>
      <c r="FTD631" s="178"/>
      <c r="FTE631" s="178"/>
      <c r="FTF631" s="178"/>
      <c r="FTG631" s="178"/>
      <c r="FTH631" s="178"/>
      <c r="FTI631" s="178"/>
      <c r="FTJ631" s="178"/>
      <c r="FTK631" s="178"/>
      <c r="FTL631" s="178"/>
      <c r="FTM631" s="178"/>
      <c r="FTN631" s="178"/>
      <c r="FTO631" s="178"/>
      <c r="FTP631" s="178"/>
      <c r="FTQ631" s="178"/>
      <c r="FTR631" s="178"/>
      <c r="FTS631" s="178"/>
      <c r="FTT631" s="178"/>
      <c r="FTU631" s="178"/>
      <c r="FTV631" s="178"/>
      <c r="FTW631" s="178"/>
      <c r="FTX631" s="178"/>
      <c r="FTY631" s="178"/>
      <c r="FTZ631" s="178"/>
      <c r="FUA631" s="178"/>
      <c r="FUB631" s="178"/>
      <c r="FUC631" s="178"/>
      <c r="FUD631" s="178"/>
      <c r="FUE631" s="178"/>
      <c r="FUF631" s="178"/>
      <c r="FUG631" s="178"/>
      <c r="FUH631" s="178"/>
      <c r="FUI631" s="178"/>
      <c r="FUJ631" s="178"/>
      <c r="FUK631" s="178"/>
      <c r="FUL631" s="178"/>
      <c r="FUM631" s="178"/>
      <c r="FUN631" s="178"/>
      <c r="FUO631" s="178"/>
      <c r="FUP631" s="178"/>
      <c r="FUQ631" s="178"/>
      <c r="FUR631" s="178"/>
      <c r="FUS631" s="178"/>
      <c r="FUT631" s="178"/>
      <c r="FUU631" s="178"/>
      <c r="FUV631" s="178"/>
      <c r="FUW631" s="178"/>
      <c r="FUX631" s="178"/>
      <c r="FUY631" s="178"/>
      <c r="FUZ631" s="178"/>
      <c r="FVA631" s="178"/>
      <c r="FVB631" s="178"/>
      <c r="FVC631" s="178"/>
      <c r="FVD631" s="178"/>
      <c r="FVE631" s="178"/>
      <c r="FVF631" s="178"/>
      <c r="FVG631" s="178"/>
      <c r="FVH631" s="178"/>
      <c r="FVI631" s="178"/>
      <c r="FVJ631" s="178"/>
      <c r="FVK631" s="178"/>
      <c r="FVL631" s="178"/>
      <c r="FVM631" s="178"/>
      <c r="FVN631" s="178"/>
      <c r="FVO631" s="178"/>
      <c r="FVP631" s="178"/>
      <c r="FVQ631" s="178"/>
      <c r="FVR631" s="178"/>
      <c r="FVS631" s="178"/>
      <c r="FVT631" s="178"/>
      <c r="FVU631" s="178"/>
      <c r="FVV631" s="178"/>
      <c r="FVW631" s="178"/>
      <c r="FVX631" s="178"/>
      <c r="FVY631" s="178"/>
      <c r="FVZ631" s="178"/>
      <c r="FWA631" s="178"/>
      <c r="FWB631" s="178"/>
      <c r="FWC631" s="178"/>
      <c r="FWD631" s="178"/>
      <c r="FWE631" s="178"/>
      <c r="FWF631" s="178"/>
      <c r="FWG631" s="178"/>
      <c r="FWH631" s="178"/>
      <c r="FWI631" s="178"/>
      <c r="FWJ631" s="178"/>
      <c r="FWK631" s="178"/>
      <c r="FWL631" s="178"/>
      <c r="FWM631" s="178"/>
      <c r="FWN631" s="178"/>
      <c r="FWO631" s="178"/>
      <c r="FWP631" s="178"/>
      <c r="FWQ631" s="178"/>
      <c r="FWR631" s="178"/>
      <c r="FWS631" s="178"/>
      <c r="FWT631" s="178"/>
      <c r="FWU631" s="178"/>
      <c r="FWV631" s="178"/>
      <c r="FWW631" s="178"/>
      <c r="FWX631" s="178"/>
      <c r="FWY631" s="178"/>
      <c r="FWZ631" s="178"/>
      <c r="FXA631" s="178"/>
      <c r="FXB631" s="178"/>
      <c r="FXC631" s="178"/>
      <c r="FXD631" s="178"/>
      <c r="FXE631" s="178"/>
      <c r="FXF631" s="178"/>
      <c r="FXG631" s="178"/>
      <c r="FXH631" s="178"/>
      <c r="FXI631" s="178"/>
      <c r="FXJ631" s="178"/>
      <c r="FXK631" s="178"/>
      <c r="FXL631" s="178"/>
      <c r="FXM631" s="178"/>
      <c r="FXN631" s="178"/>
      <c r="FXO631" s="178"/>
      <c r="FXP631" s="178"/>
      <c r="FXQ631" s="178"/>
      <c r="FXR631" s="178"/>
      <c r="FXS631" s="178"/>
      <c r="FXT631" s="178"/>
      <c r="FXU631" s="178"/>
      <c r="FXV631" s="178"/>
      <c r="FXW631" s="178"/>
      <c r="FXX631" s="178"/>
      <c r="FXY631" s="178"/>
      <c r="FXZ631" s="178"/>
      <c r="FYA631" s="178"/>
      <c r="FYB631" s="178"/>
      <c r="FYC631" s="178"/>
      <c r="FYD631" s="178"/>
      <c r="FYE631" s="178"/>
      <c r="FYF631" s="178"/>
      <c r="FYG631" s="178"/>
      <c r="FYH631" s="178"/>
      <c r="FYI631" s="178"/>
      <c r="FYJ631" s="178"/>
      <c r="FYK631" s="178"/>
      <c r="FYL631" s="178"/>
      <c r="FYM631" s="178"/>
      <c r="FYN631" s="178"/>
      <c r="FYO631" s="178"/>
      <c r="FYP631" s="178"/>
      <c r="FYQ631" s="178"/>
      <c r="FYR631" s="178"/>
      <c r="FYS631" s="178"/>
      <c r="FYT631" s="178"/>
      <c r="FYU631" s="178"/>
      <c r="FYV631" s="178"/>
      <c r="FYW631" s="178"/>
      <c r="FYX631" s="178"/>
      <c r="FYY631" s="178"/>
      <c r="FYZ631" s="178"/>
      <c r="FZA631" s="178"/>
      <c r="FZB631" s="178"/>
      <c r="FZC631" s="178"/>
      <c r="FZD631" s="178"/>
      <c r="FZE631" s="178"/>
      <c r="FZF631" s="178"/>
      <c r="FZG631" s="178"/>
      <c r="FZH631" s="178"/>
      <c r="FZI631" s="178"/>
      <c r="FZJ631" s="178"/>
      <c r="FZK631" s="178"/>
      <c r="FZL631" s="178"/>
      <c r="FZM631" s="178"/>
      <c r="FZN631" s="178"/>
      <c r="FZO631" s="178"/>
      <c r="FZP631" s="178"/>
      <c r="FZQ631" s="178"/>
      <c r="FZR631" s="178"/>
      <c r="FZS631" s="178"/>
      <c r="FZT631" s="178"/>
      <c r="FZU631" s="178"/>
      <c r="FZV631" s="178"/>
      <c r="FZW631" s="178"/>
      <c r="FZX631" s="178"/>
      <c r="FZY631" s="178"/>
      <c r="FZZ631" s="178"/>
      <c r="GAA631" s="178"/>
      <c r="GAB631" s="178"/>
      <c r="GAC631" s="178"/>
      <c r="GAD631" s="178"/>
      <c r="GAE631" s="178"/>
      <c r="GAF631" s="178"/>
      <c r="GAG631" s="178"/>
      <c r="GAH631" s="178"/>
      <c r="GAI631" s="178"/>
      <c r="GAJ631" s="178"/>
      <c r="GAK631" s="178"/>
      <c r="GAL631" s="178"/>
      <c r="GAM631" s="178"/>
      <c r="GAN631" s="178"/>
      <c r="GAO631" s="178"/>
      <c r="GAP631" s="178"/>
      <c r="GAQ631" s="178"/>
      <c r="GAR631" s="178"/>
      <c r="GAS631" s="178"/>
      <c r="GAT631" s="178"/>
      <c r="GAU631" s="178"/>
      <c r="GAV631" s="178"/>
      <c r="GAW631" s="178"/>
      <c r="GAX631" s="178"/>
      <c r="GAY631" s="178"/>
      <c r="GAZ631" s="178"/>
      <c r="GBA631" s="178"/>
      <c r="GBB631" s="178"/>
      <c r="GBC631" s="178"/>
      <c r="GBD631" s="178"/>
      <c r="GBE631" s="178"/>
      <c r="GBF631" s="178"/>
      <c r="GBG631" s="178"/>
      <c r="GBH631" s="178"/>
      <c r="GBI631" s="178"/>
      <c r="GBJ631" s="178"/>
      <c r="GBK631" s="178"/>
      <c r="GBL631" s="178"/>
      <c r="GBM631" s="178"/>
      <c r="GBN631" s="178"/>
      <c r="GBO631" s="178"/>
      <c r="GBP631" s="178"/>
      <c r="GBQ631" s="178"/>
      <c r="GBR631" s="178"/>
      <c r="GBS631" s="178"/>
      <c r="GBT631" s="178"/>
      <c r="GBU631" s="178"/>
      <c r="GBV631" s="178"/>
      <c r="GBW631" s="178"/>
      <c r="GBX631" s="178"/>
      <c r="GBY631" s="178"/>
      <c r="GBZ631" s="178"/>
      <c r="GCA631" s="178"/>
      <c r="GCB631" s="178"/>
      <c r="GCC631" s="178"/>
      <c r="GCD631" s="178"/>
      <c r="GCE631" s="178"/>
      <c r="GCF631" s="178"/>
      <c r="GCG631" s="178"/>
      <c r="GCH631" s="178"/>
      <c r="GCI631" s="178"/>
      <c r="GCJ631" s="178"/>
      <c r="GCK631" s="178"/>
      <c r="GCL631" s="178"/>
      <c r="GCM631" s="178"/>
      <c r="GCN631" s="178"/>
      <c r="GCO631" s="178"/>
      <c r="GCP631" s="178"/>
      <c r="GCQ631" s="178"/>
      <c r="GCR631" s="178"/>
      <c r="GCS631" s="178"/>
      <c r="GCT631" s="178"/>
      <c r="GCU631" s="178"/>
      <c r="GCV631" s="178"/>
      <c r="GCW631" s="178"/>
      <c r="GCX631" s="178"/>
      <c r="GCY631" s="178"/>
      <c r="GCZ631" s="178"/>
      <c r="GDA631" s="178"/>
      <c r="GDB631" s="178"/>
      <c r="GDC631" s="178"/>
      <c r="GDD631" s="178"/>
      <c r="GDE631" s="178"/>
      <c r="GDF631" s="178"/>
      <c r="GDG631" s="178"/>
      <c r="GDH631" s="178"/>
      <c r="GDI631" s="178"/>
      <c r="GDJ631" s="178"/>
      <c r="GDK631" s="178"/>
      <c r="GDL631" s="178"/>
      <c r="GDM631" s="178"/>
      <c r="GDN631" s="178"/>
      <c r="GDO631" s="178"/>
      <c r="GDP631" s="178"/>
      <c r="GDQ631" s="178"/>
      <c r="GDR631" s="178"/>
      <c r="GDS631" s="178"/>
      <c r="GDT631" s="178"/>
      <c r="GDU631" s="178"/>
      <c r="GDV631" s="178"/>
      <c r="GDW631" s="178"/>
      <c r="GDX631" s="178"/>
      <c r="GDY631" s="178"/>
      <c r="GDZ631" s="178"/>
      <c r="GEA631" s="178"/>
      <c r="GEB631" s="178"/>
      <c r="GEC631" s="178"/>
      <c r="GED631" s="178"/>
      <c r="GEE631" s="178"/>
      <c r="GEF631" s="178"/>
      <c r="GEG631" s="178"/>
      <c r="GEH631" s="178"/>
      <c r="GEI631" s="178"/>
      <c r="GEJ631" s="178"/>
      <c r="GEK631" s="178"/>
      <c r="GEL631" s="178"/>
      <c r="GEM631" s="178"/>
      <c r="GEN631" s="178"/>
      <c r="GEO631" s="178"/>
      <c r="GEP631" s="178"/>
      <c r="GEQ631" s="178"/>
      <c r="GER631" s="178"/>
      <c r="GES631" s="178"/>
      <c r="GET631" s="178"/>
      <c r="GEU631" s="178"/>
      <c r="GEV631" s="178"/>
      <c r="GEW631" s="178"/>
      <c r="GEX631" s="178"/>
      <c r="GEY631" s="178"/>
      <c r="GEZ631" s="178"/>
      <c r="GFA631" s="178"/>
      <c r="GFB631" s="178"/>
      <c r="GFC631" s="178"/>
      <c r="GFD631" s="178"/>
      <c r="GFE631" s="178"/>
      <c r="GFF631" s="178"/>
      <c r="GFG631" s="178"/>
      <c r="GFH631" s="178"/>
      <c r="GFI631" s="178"/>
      <c r="GFJ631" s="178"/>
      <c r="GFK631" s="178"/>
      <c r="GFL631" s="178"/>
      <c r="GFM631" s="178"/>
      <c r="GFN631" s="178"/>
      <c r="GFO631" s="178"/>
      <c r="GFP631" s="178"/>
      <c r="GFQ631" s="178"/>
      <c r="GFR631" s="178"/>
      <c r="GFS631" s="178"/>
      <c r="GFT631" s="178"/>
      <c r="GFU631" s="178"/>
      <c r="GFV631" s="178"/>
      <c r="GFW631" s="178"/>
      <c r="GFX631" s="178"/>
      <c r="GFY631" s="178"/>
      <c r="GFZ631" s="178"/>
      <c r="GGA631" s="178"/>
      <c r="GGB631" s="178"/>
      <c r="GGC631" s="178"/>
      <c r="GGD631" s="178"/>
      <c r="GGE631" s="178"/>
      <c r="GGF631" s="178"/>
      <c r="GGG631" s="178"/>
      <c r="GGH631" s="178"/>
      <c r="GGI631" s="178"/>
      <c r="GGJ631" s="178"/>
      <c r="GGK631" s="178"/>
      <c r="GGL631" s="178"/>
      <c r="GGM631" s="178"/>
      <c r="GGN631" s="178"/>
      <c r="GGO631" s="178"/>
      <c r="GGP631" s="178"/>
      <c r="GGQ631" s="178"/>
      <c r="GGR631" s="178"/>
      <c r="GGS631" s="178"/>
      <c r="GGT631" s="178"/>
      <c r="GGU631" s="178"/>
      <c r="GGV631" s="178"/>
      <c r="GGW631" s="178"/>
      <c r="GGX631" s="178"/>
      <c r="GGY631" s="178"/>
      <c r="GGZ631" s="178"/>
      <c r="GHA631" s="178"/>
      <c r="GHB631" s="178"/>
      <c r="GHC631" s="178"/>
      <c r="GHD631" s="178"/>
      <c r="GHE631" s="178"/>
      <c r="GHF631" s="178"/>
      <c r="GHG631" s="178"/>
      <c r="GHH631" s="178"/>
      <c r="GHI631" s="178"/>
      <c r="GHJ631" s="178"/>
    </row>
    <row r="632" spans="1:4950" s="177" customFormat="1" ht="37.5">
      <c r="A632" s="250" t="s">
        <v>1525</v>
      </c>
      <c r="B632" s="250" t="s">
        <v>1500</v>
      </c>
      <c r="C632" s="250" t="s">
        <v>245</v>
      </c>
      <c r="D632" s="250" t="s">
        <v>1501</v>
      </c>
      <c r="E632" s="221">
        <v>44898</v>
      </c>
      <c r="F632" s="236">
        <v>44910</v>
      </c>
      <c r="G632" s="237"/>
      <c r="H632" s="329"/>
      <c r="I632" s="225"/>
      <c r="J632" s="227"/>
      <c r="K632" s="228" t="s">
        <v>286</v>
      </c>
      <c r="L632" s="229">
        <v>0</v>
      </c>
      <c r="M632" s="231">
        <v>138</v>
      </c>
      <c r="N632" s="231" t="s">
        <v>22</v>
      </c>
      <c r="O632" s="295" t="s">
        <v>22</v>
      </c>
      <c r="P632" s="241" t="s">
        <v>22</v>
      </c>
      <c r="Q632" s="241" t="s">
        <v>22</v>
      </c>
      <c r="R632" s="241" t="s">
        <v>22</v>
      </c>
      <c r="S632" s="241" t="s">
        <v>22</v>
      </c>
      <c r="T632" s="241" t="s">
        <v>22</v>
      </c>
      <c r="U632" s="241" t="s">
        <v>22</v>
      </c>
      <c r="V632" s="241" t="s">
        <v>173</v>
      </c>
      <c r="W632" s="242"/>
      <c r="X632" s="178"/>
      <c r="Y632" s="178"/>
      <c r="Z632" s="178"/>
      <c r="AA632" s="178"/>
      <c r="AB632" s="178"/>
      <c r="AC632" s="178"/>
      <c r="AD632" s="178"/>
      <c r="AE632" s="178"/>
      <c r="AF632" s="178"/>
      <c r="AG632" s="178"/>
      <c r="AH632" s="178"/>
      <c r="AI632" s="178"/>
      <c r="AJ632" s="178"/>
      <c r="AK632" s="178"/>
      <c r="AL632" s="178"/>
      <c r="AM632" s="178"/>
      <c r="AN632" s="178"/>
      <c r="AO632" s="178"/>
      <c r="AP632" s="178"/>
      <c r="AQ632" s="178"/>
      <c r="AR632" s="178"/>
      <c r="AS632" s="178"/>
      <c r="AT632" s="178"/>
      <c r="AU632" s="178"/>
      <c r="AV632" s="178"/>
      <c r="AW632" s="178"/>
      <c r="AX632" s="178"/>
      <c r="AY632" s="178"/>
      <c r="AZ632" s="178"/>
      <c r="BA632" s="178"/>
      <c r="BB632" s="178"/>
      <c r="BC632" s="178"/>
      <c r="BD632" s="178"/>
      <c r="BE632" s="178"/>
      <c r="BF632" s="178"/>
      <c r="BG632" s="178"/>
      <c r="BH632" s="178"/>
      <c r="BI632" s="178"/>
      <c r="BJ632" s="178"/>
      <c r="BK632" s="178"/>
      <c r="BL632" s="178"/>
      <c r="BM632" s="178"/>
      <c r="BN632" s="178"/>
      <c r="BO632" s="178"/>
      <c r="BP632" s="178"/>
      <c r="BQ632" s="178"/>
      <c r="BR632" s="178"/>
      <c r="BS632" s="178"/>
      <c r="BT632" s="178"/>
      <c r="BU632" s="178"/>
      <c r="BV632" s="178"/>
      <c r="BW632" s="178"/>
      <c r="BX632" s="178"/>
      <c r="BY632" s="178"/>
      <c r="BZ632" s="178"/>
      <c r="CA632" s="178"/>
      <c r="CB632" s="178"/>
      <c r="CC632" s="178"/>
      <c r="CD632" s="178"/>
      <c r="CE632" s="178"/>
      <c r="CF632" s="178"/>
      <c r="CG632" s="178"/>
      <c r="CH632" s="178"/>
      <c r="CI632" s="178"/>
      <c r="CJ632" s="178"/>
      <c r="CK632" s="178"/>
      <c r="CL632" s="178"/>
      <c r="CM632" s="178"/>
      <c r="CN632" s="178"/>
      <c r="CO632" s="178"/>
      <c r="CP632" s="178"/>
      <c r="CQ632" s="178"/>
      <c r="CR632" s="178"/>
      <c r="CS632" s="178"/>
      <c r="CT632" s="178"/>
      <c r="CU632" s="178"/>
      <c r="CV632" s="178"/>
      <c r="CW632" s="178"/>
      <c r="CX632" s="178"/>
      <c r="CY632" s="178"/>
      <c r="CZ632" s="178"/>
      <c r="DA632" s="178"/>
      <c r="DB632" s="178"/>
      <c r="DC632" s="178"/>
      <c r="DD632" s="178"/>
      <c r="DE632" s="178"/>
      <c r="DF632" s="178"/>
      <c r="DG632" s="178"/>
      <c r="DH632" s="178"/>
      <c r="DI632" s="178"/>
      <c r="DJ632" s="178"/>
      <c r="DK632" s="178"/>
      <c r="DL632" s="178"/>
      <c r="DM632" s="178"/>
      <c r="DN632" s="178"/>
      <c r="DO632" s="178"/>
      <c r="DP632" s="178"/>
      <c r="DQ632" s="178"/>
      <c r="DR632" s="178"/>
      <c r="DS632" s="178"/>
      <c r="DT632" s="178"/>
      <c r="DU632" s="178"/>
      <c r="DV632" s="178"/>
      <c r="DW632" s="178"/>
      <c r="DX632" s="178"/>
      <c r="DY632" s="178"/>
      <c r="DZ632" s="178"/>
      <c r="EA632" s="178"/>
      <c r="EB632" s="178"/>
      <c r="EC632" s="178"/>
      <c r="ED632" s="178"/>
      <c r="EE632" s="178"/>
      <c r="EF632" s="178"/>
      <c r="EG632" s="178"/>
      <c r="EH632" s="178"/>
      <c r="EI632" s="178"/>
      <c r="EJ632" s="178"/>
      <c r="EK632" s="178"/>
      <c r="EL632" s="178"/>
      <c r="EM632" s="178"/>
      <c r="EN632" s="178"/>
      <c r="EO632" s="178"/>
      <c r="EP632" s="178"/>
      <c r="EQ632" s="178"/>
      <c r="ER632" s="178"/>
      <c r="ES632" s="178"/>
      <c r="ET632" s="178"/>
      <c r="EU632" s="178"/>
      <c r="EV632" s="178"/>
      <c r="EW632" s="178"/>
      <c r="EX632" s="178"/>
      <c r="EY632" s="178"/>
      <c r="EZ632" s="178"/>
      <c r="FA632" s="178"/>
      <c r="FB632" s="178"/>
      <c r="FC632" s="178"/>
      <c r="FD632" s="178"/>
      <c r="FE632" s="178"/>
      <c r="FF632" s="178"/>
      <c r="FG632" s="178"/>
      <c r="FH632" s="178"/>
      <c r="FI632" s="178"/>
      <c r="FJ632" s="178"/>
      <c r="FK632" s="178"/>
      <c r="FL632" s="178"/>
      <c r="FM632" s="178"/>
      <c r="FN632" s="178"/>
      <c r="FO632" s="178"/>
      <c r="FP632" s="178"/>
      <c r="FQ632" s="178"/>
      <c r="FR632" s="178"/>
      <c r="FS632" s="178"/>
      <c r="FT632" s="178"/>
      <c r="FU632" s="178"/>
      <c r="FV632" s="178"/>
      <c r="FW632" s="178"/>
      <c r="FX632" s="178"/>
      <c r="FY632" s="178"/>
      <c r="FZ632" s="178"/>
      <c r="GA632" s="178"/>
      <c r="GB632" s="178"/>
      <c r="GC632" s="178"/>
      <c r="GD632" s="178"/>
      <c r="GE632" s="178"/>
      <c r="GF632" s="178"/>
      <c r="GG632" s="178"/>
      <c r="GH632" s="178"/>
      <c r="GI632" s="178"/>
      <c r="GJ632" s="178"/>
      <c r="GK632" s="178"/>
      <c r="GL632" s="178"/>
      <c r="GM632" s="178"/>
      <c r="GN632" s="178"/>
      <c r="GO632" s="178"/>
      <c r="GP632" s="178"/>
      <c r="GQ632" s="178"/>
      <c r="GR632" s="178"/>
      <c r="GS632" s="178"/>
      <c r="GT632" s="178"/>
      <c r="GU632" s="178"/>
      <c r="GV632" s="178"/>
      <c r="GW632" s="178"/>
      <c r="GX632" s="178"/>
      <c r="GY632" s="178"/>
      <c r="GZ632" s="178"/>
      <c r="HA632" s="178"/>
      <c r="HB632" s="178"/>
      <c r="HC632" s="178"/>
      <c r="HD632" s="178"/>
      <c r="HE632" s="178"/>
      <c r="HF632" s="178"/>
      <c r="HG632" s="178"/>
      <c r="HH632" s="178"/>
      <c r="HI632" s="178"/>
      <c r="HJ632" s="178"/>
      <c r="HK632" s="178"/>
      <c r="HL632" s="178"/>
      <c r="HM632" s="178"/>
      <c r="HN632" s="178"/>
      <c r="HO632" s="178"/>
      <c r="HP632" s="178"/>
      <c r="HQ632" s="178"/>
      <c r="HR632" s="178"/>
      <c r="HS632" s="178"/>
      <c r="HT632" s="178"/>
      <c r="HU632" s="178"/>
      <c r="HV632" s="178"/>
      <c r="HW632" s="178"/>
      <c r="HX632" s="178"/>
      <c r="HY632" s="178"/>
      <c r="HZ632" s="178"/>
      <c r="IA632" s="178"/>
      <c r="IB632" s="178"/>
      <c r="IC632" s="178"/>
      <c r="ID632" s="178"/>
      <c r="IE632" s="178"/>
      <c r="IF632" s="178"/>
      <c r="IG632" s="178"/>
      <c r="IH632" s="178"/>
      <c r="II632" s="178"/>
      <c r="IJ632" s="178"/>
      <c r="IK632" s="178"/>
      <c r="IL632" s="178"/>
      <c r="IM632" s="178"/>
      <c r="IN632" s="178"/>
      <c r="IO632" s="178"/>
      <c r="IP632" s="178"/>
      <c r="IQ632" s="178"/>
      <c r="IR632" s="178"/>
      <c r="IS632" s="178"/>
      <c r="IT632" s="178"/>
      <c r="IU632" s="178"/>
      <c r="IV632" s="178"/>
      <c r="IW632" s="178"/>
      <c r="IX632" s="178"/>
      <c r="IY632" s="178"/>
      <c r="IZ632" s="178"/>
      <c r="JA632" s="178"/>
      <c r="JB632" s="178"/>
      <c r="JC632" s="178"/>
      <c r="JD632" s="178"/>
      <c r="JE632" s="178"/>
      <c r="JF632" s="178"/>
      <c r="JG632" s="178"/>
      <c r="JH632" s="178"/>
      <c r="JI632" s="178"/>
      <c r="JJ632" s="178"/>
      <c r="JK632" s="178"/>
      <c r="JL632" s="178"/>
      <c r="JM632" s="178"/>
      <c r="JN632" s="178"/>
      <c r="JO632" s="178"/>
      <c r="JP632" s="178"/>
      <c r="JQ632" s="178"/>
      <c r="JR632" s="178"/>
      <c r="JS632" s="178"/>
      <c r="JT632" s="178"/>
      <c r="JU632" s="178"/>
      <c r="JV632" s="178"/>
      <c r="JW632" s="178"/>
      <c r="JX632" s="178"/>
      <c r="JY632" s="178"/>
      <c r="JZ632" s="178"/>
      <c r="KA632" s="178"/>
      <c r="KB632" s="178"/>
      <c r="KC632" s="178"/>
      <c r="KD632" s="178"/>
      <c r="KE632" s="178"/>
      <c r="KF632" s="178"/>
      <c r="KG632" s="178"/>
      <c r="KH632" s="178"/>
      <c r="KI632" s="178"/>
      <c r="KJ632" s="178"/>
      <c r="KK632" s="178"/>
      <c r="KL632" s="178"/>
      <c r="KM632" s="178"/>
      <c r="KN632" s="178"/>
      <c r="KO632" s="178"/>
      <c r="KP632" s="178"/>
      <c r="KQ632" s="178"/>
      <c r="KR632" s="178"/>
      <c r="KS632" s="178"/>
      <c r="KT632" s="178"/>
      <c r="KU632" s="178"/>
      <c r="KV632" s="178"/>
      <c r="KW632" s="178"/>
      <c r="KX632" s="178"/>
      <c r="KY632" s="178"/>
      <c r="KZ632" s="178"/>
      <c r="LA632" s="178"/>
      <c r="LB632" s="178"/>
      <c r="LC632" s="178"/>
      <c r="LD632" s="178"/>
      <c r="LE632" s="178"/>
      <c r="LF632" s="178"/>
      <c r="LG632" s="178"/>
      <c r="LH632" s="178"/>
      <c r="LI632" s="178"/>
      <c r="LJ632" s="178"/>
      <c r="LK632" s="178"/>
      <c r="LL632" s="178"/>
      <c r="LM632" s="178"/>
      <c r="LN632" s="178"/>
      <c r="LO632" s="178"/>
      <c r="LP632" s="178"/>
      <c r="LQ632" s="178"/>
      <c r="LR632" s="178"/>
      <c r="LS632" s="178"/>
      <c r="LT632" s="178"/>
      <c r="LU632" s="178"/>
      <c r="LV632" s="178"/>
      <c r="LW632" s="178"/>
      <c r="LX632" s="178"/>
      <c r="LY632" s="178"/>
      <c r="LZ632" s="178"/>
      <c r="MA632" s="178"/>
      <c r="MB632" s="178"/>
      <c r="MC632" s="178"/>
      <c r="MD632" s="178"/>
      <c r="ME632" s="178"/>
      <c r="MF632" s="178"/>
      <c r="MG632" s="178"/>
      <c r="MH632" s="178"/>
      <c r="MI632" s="178"/>
      <c r="MJ632" s="178"/>
      <c r="MK632" s="178"/>
      <c r="ML632" s="178"/>
      <c r="MM632" s="178"/>
      <c r="MN632" s="178"/>
      <c r="MO632" s="178"/>
      <c r="MP632" s="178"/>
      <c r="MQ632" s="178"/>
      <c r="MR632" s="178"/>
      <c r="MS632" s="178"/>
      <c r="MT632" s="178"/>
      <c r="MU632" s="178"/>
      <c r="MV632" s="178"/>
      <c r="MW632" s="178"/>
      <c r="MX632" s="178"/>
      <c r="MY632" s="178"/>
      <c r="MZ632" s="178"/>
      <c r="NA632" s="178"/>
      <c r="NB632" s="178"/>
      <c r="NC632" s="178"/>
      <c r="ND632" s="178"/>
      <c r="NE632" s="178"/>
      <c r="NF632" s="178"/>
      <c r="NG632" s="178"/>
      <c r="NH632" s="178"/>
      <c r="NI632" s="178"/>
      <c r="NJ632" s="178"/>
      <c r="NK632" s="178"/>
      <c r="NL632" s="178"/>
      <c r="NM632" s="178"/>
      <c r="NN632" s="178"/>
      <c r="NO632" s="178"/>
      <c r="NP632" s="178"/>
      <c r="NQ632" s="178"/>
      <c r="NR632" s="178"/>
      <c r="NS632" s="178"/>
      <c r="NT632" s="178"/>
      <c r="NU632" s="178"/>
      <c r="NV632" s="178"/>
      <c r="NW632" s="178"/>
      <c r="NX632" s="178"/>
      <c r="NY632" s="178"/>
      <c r="NZ632" s="178"/>
      <c r="OA632" s="178"/>
      <c r="OB632" s="178"/>
      <c r="OC632" s="178"/>
      <c r="OD632" s="178"/>
      <c r="OE632" s="178"/>
      <c r="OF632" s="178"/>
      <c r="OG632" s="178"/>
      <c r="OH632" s="178"/>
      <c r="OI632" s="178"/>
      <c r="OJ632" s="178"/>
      <c r="OK632" s="178"/>
      <c r="OL632" s="178"/>
      <c r="OM632" s="178"/>
      <c r="ON632" s="178"/>
      <c r="OO632" s="178"/>
      <c r="OP632" s="178"/>
      <c r="OQ632" s="178"/>
      <c r="OR632" s="178"/>
      <c r="OS632" s="178"/>
      <c r="OT632" s="178"/>
      <c r="OU632" s="178"/>
      <c r="OV632" s="178"/>
      <c r="OW632" s="178"/>
      <c r="OX632" s="178"/>
      <c r="OY632" s="178"/>
      <c r="OZ632" s="178"/>
      <c r="PA632" s="178"/>
      <c r="PB632" s="178"/>
      <c r="PC632" s="178"/>
      <c r="PD632" s="178"/>
      <c r="PE632" s="178"/>
      <c r="PF632" s="178"/>
      <c r="PG632" s="178"/>
      <c r="PH632" s="178"/>
      <c r="PI632" s="178"/>
      <c r="PJ632" s="178"/>
      <c r="PK632" s="178"/>
      <c r="PL632" s="178"/>
      <c r="PM632" s="178"/>
      <c r="PN632" s="178"/>
      <c r="PO632" s="178"/>
      <c r="PP632" s="178"/>
      <c r="PQ632" s="178"/>
      <c r="PR632" s="178"/>
      <c r="PS632" s="178"/>
      <c r="PT632" s="178"/>
      <c r="PU632" s="178"/>
      <c r="PV632" s="178"/>
      <c r="PW632" s="178"/>
      <c r="PX632" s="178"/>
      <c r="PY632" s="178"/>
      <c r="PZ632" s="178"/>
      <c r="QA632" s="178"/>
      <c r="QB632" s="178"/>
      <c r="QC632" s="178"/>
      <c r="QD632" s="178"/>
      <c r="QE632" s="178"/>
      <c r="QF632" s="178"/>
      <c r="QG632" s="178"/>
      <c r="QH632" s="178"/>
      <c r="QI632" s="178"/>
      <c r="QJ632" s="178"/>
      <c r="QK632" s="178"/>
      <c r="QL632" s="178"/>
      <c r="QM632" s="178"/>
      <c r="QN632" s="178"/>
      <c r="QO632" s="178"/>
      <c r="QP632" s="178"/>
      <c r="QQ632" s="178"/>
      <c r="QR632" s="178"/>
      <c r="QS632" s="178"/>
      <c r="QT632" s="178"/>
      <c r="QU632" s="178"/>
      <c r="QV632" s="178"/>
      <c r="QW632" s="178"/>
      <c r="QX632" s="178"/>
      <c r="QY632" s="178"/>
      <c r="QZ632" s="178"/>
      <c r="RA632" s="178"/>
      <c r="RB632" s="178"/>
      <c r="RC632" s="178"/>
      <c r="RD632" s="178"/>
      <c r="RE632" s="178"/>
      <c r="RF632" s="178"/>
      <c r="RG632" s="178"/>
      <c r="RH632" s="178"/>
      <c r="RI632" s="178"/>
      <c r="RJ632" s="178"/>
      <c r="RK632" s="178"/>
      <c r="RL632" s="178"/>
      <c r="RM632" s="178"/>
      <c r="RN632" s="178"/>
      <c r="RO632" s="178"/>
      <c r="RP632" s="178"/>
      <c r="RQ632" s="178"/>
      <c r="RR632" s="178"/>
      <c r="RS632" s="178"/>
      <c r="RT632" s="178"/>
      <c r="RU632" s="178"/>
      <c r="RV632" s="178"/>
      <c r="RW632" s="178"/>
      <c r="RX632" s="178"/>
      <c r="RY632" s="178"/>
      <c r="RZ632" s="178"/>
      <c r="SA632" s="178"/>
      <c r="SB632" s="178"/>
      <c r="SC632" s="178"/>
      <c r="SD632" s="178"/>
      <c r="SE632" s="178"/>
      <c r="SF632" s="178"/>
      <c r="SG632" s="178"/>
      <c r="SH632" s="178"/>
      <c r="SI632" s="178"/>
      <c r="SJ632" s="178"/>
      <c r="SK632" s="178"/>
      <c r="SL632" s="178"/>
      <c r="SM632" s="178"/>
      <c r="SN632" s="178"/>
      <c r="SO632" s="178"/>
      <c r="SP632" s="178"/>
      <c r="SQ632" s="178"/>
      <c r="SR632" s="178"/>
      <c r="SS632" s="178"/>
      <c r="ST632" s="178"/>
      <c r="SU632" s="178"/>
      <c r="SV632" s="178"/>
      <c r="SW632" s="178"/>
      <c r="SX632" s="178"/>
      <c r="SY632" s="178"/>
      <c r="SZ632" s="178"/>
      <c r="TA632" s="178"/>
      <c r="TB632" s="178"/>
      <c r="TC632" s="178"/>
      <c r="TD632" s="178"/>
      <c r="TE632" s="178"/>
      <c r="TF632" s="178"/>
      <c r="TG632" s="178"/>
      <c r="TH632" s="178"/>
      <c r="TI632" s="178"/>
      <c r="TJ632" s="178"/>
      <c r="TK632" s="178"/>
      <c r="TL632" s="178"/>
      <c r="TM632" s="178"/>
      <c r="TN632" s="178"/>
      <c r="TO632" s="178"/>
      <c r="TP632" s="178"/>
      <c r="TQ632" s="178"/>
      <c r="TR632" s="178"/>
      <c r="TS632" s="178"/>
      <c r="TT632" s="178"/>
      <c r="TU632" s="178"/>
      <c r="TV632" s="178"/>
      <c r="TW632" s="178"/>
      <c r="TX632" s="178"/>
      <c r="TY632" s="178"/>
      <c r="TZ632" s="178"/>
      <c r="UA632" s="178"/>
      <c r="UB632" s="178"/>
      <c r="UC632" s="178"/>
      <c r="UD632" s="178"/>
      <c r="UE632" s="178"/>
      <c r="UF632" s="178"/>
      <c r="UG632" s="178"/>
      <c r="UH632" s="178"/>
      <c r="UI632" s="178"/>
      <c r="UJ632" s="178"/>
      <c r="UK632" s="178"/>
      <c r="UL632" s="178"/>
      <c r="UM632" s="178"/>
      <c r="UN632" s="178"/>
      <c r="UO632" s="178"/>
      <c r="UP632" s="178"/>
      <c r="UQ632" s="178"/>
      <c r="UR632" s="178"/>
      <c r="US632" s="178"/>
      <c r="UT632" s="178"/>
      <c r="UU632" s="178"/>
      <c r="UV632" s="178"/>
      <c r="UW632" s="178"/>
      <c r="UX632" s="178"/>
      <c r="UY632" s="178"/>
      <c r="UZ632" s="178"/>
      <c r="VA632" s="178"/>
      <c r="VB632" s="178"/>
      <c r="VC632" s="178"/>
      <c r="VD632" s="178"/>
      <c r="VE632" s="178"/>
      <c r="VF632" s="178"/>
      <c r="VG632" s="178"/>
      <c r="VH632" s="178"/>
      <c r="VI632" s="178"/>
      <c r="VJ632" s="178"/>
      <c r="VK632" s="178"/>
      <c r="VL632" s="178"/>
      <c r="VM632" s="178"/>
      <c r="VN632" s="178"/>
      <c r="VO632" s="178"/>
      <c r="VP632" s="178"/>
      <c r="VQ632" s="178"/>
      <c r="VR632" s="178"/>
      <c r="VS632" s="178"/>
      <c r="VT632" s="178"/>
      <c r="VU632" s="178"/>
      <c r="VV632" s="178"/>
      <c r="VW632" s="178"/>
      <c r="VX632" s="178"/>
      <c r="VY632" s="178"/>
      <c r="VZ632" s="178"/>
      <c r="WA632" s="178"/>
      <c r="WB632" s="178"/>
      <c r="WC632" s="178"/>
      <c r="WD632" s="178"/>
      <c r="WE632" s="178"/>
      <c r="WF632" s="178"/>
      <c r="WG632" s="178"/>
      <c r="WH632" s="178"/>
      <c r="WI632" s="178"/>
      <c r="WJ632" s="178"/>
      <c r="WK632" s="178"/>
      <c r="WL632" s="178"/>
      <c r="WM632" s="178"/>
      <c r="WN632" s="178"/>
      <c r="WO632" s="178"/>
      <c r="WP632" s="178"/>
      <c r="WQ632" s="178"/>
      <c r="WR632" s="178"/>
      <c r="WS632" s="178"/>
      <c r="WT632" s="178"/>
      <c r="WU632" s="178"/>
      <c r="WV632" s="178"/>
      <c r="WW632" s="178"/>
      <c r="WX632" s="178"/>
      <c r="WY632" s="178"/>
      <c r="WZ632" s="178"/>
      <c r="XA632" s="178"/>
      <c r="XB632" s="178"/>
      <c r="XC632" s="178"/>
      <c r="XD632" s="178"/>
      <c r="XE632" s="178"/>
      <c r="XF632" s="178"/>
      <c r="XG632" s="178"/>
      <c r="XH632" s="178"/>
      <c r="XI632" s="178"/>
      <c r="XJ632" s="178"/>
      <c r="XK632" s="178"/>
      <c r="XL632" s="178"/>
      <c r="XM632" s="178"/>
      <c r="XN632" s="178"/>
      <c r="XO632" s="178"/>
      <c r="XP632" s="178"/>
      <c r="XQ632" s="178"/>
      <c r="XR632" s="178"/>
      <c r="XS632" s="178"/>
      <c r="XT632" s="178"/>
      <c r="XU632" s="178"/>
      <c r="XV632" s="178"/>
      <c r="XW632" s="178"/>
      <c r="XX632" s="178"/>
      <c r="XY632" s="178"/>
      <c r="XZ632" s="178"/>
      <c r="YA632" s="178"/>
      <c r="YB632" s="178"/>
      <c r="YC632" s="178"/>
      <c r="YD632" s="178"/>
      <c r="YE632" s="178"/>
      <c r="YF632" s="178"/>
      <c r="YG632" s="178"/>
      <c r="YH632" s="178"/>
      <c r="YI632" s="178"/>
      <c r="YJ632" s="178"/>
      <c r="YK632" s="178"/>
      <c r="YL632" s="178"/>
      <c r="YM632" s="178"/>
      <c r="YN632" s="178"/>
      <c r="YO632" s="178"/>
      <c r="YP632" s="178"/>
      <c r="YQ632" s="178"/>
      <c r="YR632" s="178"/>
      <c r="YS632" s="178"/>
      <c r="YT632" s="178"/>
      <c r="YU632" s="178"/>
      <c r="YV632" s="178"/>
      <c r="YW632" s="178"/>
      <c r="YX632" s="178"/>
      <c r="YY632" s="178"/>
      <c r="YZ632" s="178"/>
      <c r="ZA632" s="178"/>
      <c r="ZB632" s="178"/>
      <c r="ZC632" s="178"/>
      <c r="ZD632" s="178"/>
      <c r="ZE632" s="178"/>
      <c r="ZF632" s="178"/>
      <c r="ZG632" s="178"/>
      <c r="ZH632" s="178"/>
      <c r="ZI632" s="178"/>
      <c r="ZJ632" s="178"/>
      <c r="ZK632" s="178"/>
      <c r="ZL632" s="178"/>
      <c r="ZM632" s="178"/>
      <c r="ZN632" s="178"/>
      <c r="ZO632" s="178"/>
      <c r="ZP632" s="178"/>
      <c r="ZQ632" s="178"/>
      <c r="ZR632" s="178"/>
      <c r="ZS632" s="178"/>
      <c r="ZT632" s="178"/>
      <c r="ZU632" s="178"/>
      <c r="ZV632" s="178"/>
      <c r="ZW632" s="178"/>
      <c r="ZX632" s="178"/>
      <c r="ZY632" s="178"/>
      <c r="ZZ632" s="178"/>
      <c r="AAA632" s="178"/>
      <c r="AAB632" s="178"/>
      <c r="AAC632" s="178"/>
      <c r="AAD632" s="178"/>
      <c r="AAE632" s="178"/>
      <c r="AAF632" s="178"/>
      <c r="AAG632" s="178"/>
      <c r="AAH632" s="178"/>
      <c r="AAI632" s="178"/>
      <c r="AAJ632" s="178"/>
      <c r="AAK632" s="178"/>
      <c r="AAL632" s="178"/>
      <c r="AAM632" s="178"/>
      <c r="AAN632" s="178"/>
      <c r="AAO632" s="178"/>
      <c r="AAP632" s="178"/>
      <c r="AAQ632" s="178"/>
      <c r="AAR632" s="178"/>
      <c r="AAS632" s="178"/>
      <c r="AAT632" s="178"/>
      <c r="AAU632" s="178"/>
      <c r="AAV632" s="178"/>
      <c r="AAW632" s="178"/>
      <c r="AAX632" s="178"/>
      <c r="AAY632" s="178"/>
      <c r="AAZ632" s="178"/>
      <c r="ABA632" s="178"/>
      <c r="ABB632" s="178"/>
      <c r="ABC632" s="178"/>
      <c r="ABD632" s="178"/>
      <c r="ABE632" s="178"/>
      <c r="ABF632" s="178"/>
      <c r="ABG632" s="178"/>
      <c r="ABH632" s="178"/>
      <c r="ABI632" s="178"/>
      <c r="ABJ632" s="178"/>
      <c r="ABK632" s="178"/>
      <c r="ABL632" s="178"/>
      <c r="ABM632" s="178"/>
      <c r="ABN632" s="178"/>
      <c r="ABO632" s="178"/>
      <c r="ABP632" s="178"/>
      <c r="ABQ632" s="178"/>
      <c r="ABR632" s="178"/>
      <c r="ABS632" s="178"/>
      <c r="ABT632" s="178"/>
      <c r="ABU632" s="178"/>
      <c r="ABV632" s="178"/>
      <c r="ABW632" s="178"/>
      <c r="ABX632" s="178"/>
      <c r="ABY632" s="178"/>
      <c r="ABZ632" s="178"/>
      <c r="ACA632" s="178"/>
      <c r="ACB632" s="178"/>
      <c r="ACC632" s="178"/>
      <c r="ACD632" s="178"/>
      <c r="ACE632" s="178"/>
      <c r="ACF632" s="178"/>
      <c r="ACG632" s="178"/>
      <c r="ACH632" s="178"/>
      <c r="ACI632" s="178"/>
      <c r="ACJ632" s="178"/>
      <c r="ACK632" s="178"/>
      <c r="ACL632" s="178"/>
      <c r="ACM632" s="178"/>
      <c r="ACN632" s="178"/>
      <c r="ACO632" s="178"/>
      <c r="ACP632" s="178"/>
      <c r="ACQ632" s="178"/>
      <c r="ACR632" s="178"/>
      <c r="ACS632" s="178"/>
      <c r="ACT632" s="178"/>
      <c r="ACU632" s="178"/>
      <c r="ACV632" s="178"/>
      <c r="ACW632" s="178"/>
      <c r="ACX632" s="178"/>
      <c r="ACY632" s="178"/>
      <c r="ACZ632" s="178"/>
      <c r="ADA632" s="178"/>
      <c r="ADB632" s="178"/>
      <c r="ADC632" s="178"/>
      <c r="ADD632" s="178"/>
      <c r="ADE632" s="178"/>
      <c r="ADF632" s="178"/>
      <c r="ADG632" s="178"/>
      <c r="ADH632" s="178"/>
      <c r="ADI632" s="178"/>
      <c r="ADJ632" s="178"/>
      <c r="ADK632" s="178"/>
      <c r="ADL632" s="178"/>
      <c r="ADM632" s="178"/>
      <c r="ADN632" s="178"/>
      <c r="ADO632" s="178"/>
      <c r="ADP632" s="178"/>
      <c r="ADQ632" s="178"/>
      <c r="ADR632" s="178"/>
      <c r="ADS632" s="178"/>
      <c r="ADT632" s="178"/>
      <c r="ADU632" s="178"/>
      <c r="ADV632" s="178"/>
      <c r="ADW632" s="178"/>
      <c r="ADX632" s="178"/>
      <c r="ADY632" s="178"/>
      <c r="ADZ632" s="178"/>
      <c r="AEA632" s="178"/>
      <c r="AEB632" s="178"/>
      <c r="AEC632" s="178"/>
      <c r="AED632" s="178"/>
      <c r="AEE632" s="178"/>
      <c r="AEF632" s="178"/>
      <c r="AEG632" s="178"/>
      <c r="AEH632" s="178"/>
      <c r="AEI632" s="178"/>
      <c r="AEJ632" s="178"/>
      <c r="AEK632" s="178"/>
      <c r="AEL632" s="178"/>
      <c r="AEM632" s="178"/>
      <c r="AEN632" s="178"/>
      <c r="AEO632" s="178"/>
      <c r="AEP632" s="178"/>
      <c r="AEQ632" s="178"/>
      <c r="AER632" s="178"/>
      <c r="AES632" s="178"/>
      <c r="AET632" s="178"/>
      <c r="AEU632" s="178"/>
      <c r="AEV632" s="178"/>
      <c r="AEW632" s="178"/>
      <c r="AEX632" s="178"/>
      <c r="AEY632" s="178"/>
      <c r="AEZ632" s="178"/>
      <c r="AFA632" s="178"/>
      <c r="AFB632" s="178"/>
      <c r="AFC632" s="178"/>
      <c r="AFD632" s="178"/>
      <c r="AFE632" s="178"/>
      <c r="AFF632" s="178"/>
      <c r="AFG632" s="178"/>
      <c r="AFH632" s="178"/>
      <c r="AFI632" s="178"/>
      <c r="AFJ632" s="178"/>
      <c r="AFK632" s="178"/>
      <c r="AFL632" s="178"/>
      <c r="AFM632" s="178"/>
      <c r="AFN632" s="178"/>
      <c r="AFO632" s="178"/>
      <c r="AFP632" s="178"/>
      <c r="AFQ632" s="178"/>
      <c r="AFR632" s="178"/>
      <c r="AFS632" s="178"/>
      <c r="AFT632" s="178"/>
      <c r="AFU632" s="178"/>
      <c r="AFV632" s="178"/>
      <c r="AFW632" s="178"/>
      <c r="AFX632" s="178"/>
      <c r="AFY632" s="178"/>
      <c r="AFZ632" s="178"/>
      <c r="AGA632" s="178"/>
      <c r="AGB632" s="178"/>
      <c r="AGC632" s="178"/>
      <c r="AGD632" s="178"/>
      <c r="AGE632" s="178"/>
      <c r="AGF632" s="178"/>
      <c r="AGG632" s="178"/>
      <c r="AGH632" s="178"/>
      <c r="AGI632" s="178"/>
      <c r="AGJ632" s="178"/>
      <c r="AGK632" s="178"/>
      <c r="AGL632" s="178"/>
      <c r="AGM632" s="178"/>
      <c r="AGN632" s="178"/>
      <c r="AGO632" s="178"/>
      <c r="AGP632" s="178"/>
      <c r="AGQ632" s="178"/>
      <c r="AGR632" s="178"/>
      <c r="AGS632" s="178"/>
      <c r="AGT632" s="178"/>
      <c r="AGU632" s="178"/>
      <c r="AGV632" s="178"/>
      <c r="AGW632" s="178"/>
      <c r="AGX632" s="178"/>
      <c r="AGY632" s="178"/>
      <c r="AGZ632" s="178"/>
      <c r="AHA632" s="178"/>
      <c r="AHB632" s="178"/>
      <c r="AHC632" s="178"/>
      <c r="AHD632" s="178"/>
      <c r="AHE632" s="178"/>
      <c r="AHF632" s="178"/>
      <c r="AHG632" s="178"/>
      <c r="AHH632" s="178"/>
      <c r="AHI632" s="178"/>
      <c r="AHJ632" s="178"/>
      <c r="AHK632" s="178"/>
      <c r="AHL632" s="178"/>
      <c r="AHM632" s="178"/>
      <c r="AHN632" s="178"/>
      <c r="AHO632" s="178"/>
      <c r="AHP632" s="178"/>
      <c r="AHQ632" s="178"/>
      <c r="AHR632" s="178"/>
      <c r="AHS632" s="178"/>
      <c r="AHT632" s="178"/>
      <c r="AHU632" s="178"/>
      <c r="AHV632" s="178"/>
      <c r="AHW632" s="178"/>
      <c r="AHX632" s="178"/>
      <c r="AHY632" s="178"/>
      <c r="AHZ632" s="178"/>
      <c r="AIA632" s="178"/>
      <c r="AIB632" s="178"/>
      <c r="AIC632" s="178"/>
      <c r="AID632" s="178"/>
      <c r="AIE632" s="178"/>
      <c r="AIF632" s="178"/>
      <c r="AIG632" s="178"/>
      <c r="AIH632" s="178"/>
      <c r="AII632" s="178"/>
      <c r="AIJ632" s="178"/>
      <c r="AIK632" s="178"/>
      <c r="AIL632" s="178"/>
      <c r="AIM632" s="178"/>
      <c r="AIN632" s="178"/>
      <c r="AIO632" s="178"/>
      <c r="AIP632" s="178"/>
      <c r="AIQ632" s="178"/>
      <c r="AIR632" s="178"/>
      <c r="AIS632" s="178"/>
      <c r="AIT632" s="178"/>
      <c r="AIU632" s="178"/>
      <c r="AIV632" s="178"/>
      <c r="AIW632" s="178"/>
      <c r="AIX632" s="178"/>
      <c r="AIY632" s="178"/>
      <c r="AIZ632" s="178"/>
      <c r="AJA632" s="178"/>
      <c r="AJB632" s="178"/>
      <c r="AJC632" s="178"/>
      <c r="AJD632" s="178"/>
      <c r="AJE632" s="178"/>
      <c r="AJF632" s="178"/>
      <c r="AJG632" s="178"/>
      <c r="AJH632" s="178"/>
      <c r="AJI632" s="178"/>
      <c r="AJJ632" s="178"/>
      <c r="AJK632" s="178"/>
      <c r="AJL632" s="178"/>
      <c r="AJM632" s="178"/>
      <c r="AJN632" s="178"/>
      <c r="AJO632" s="178"/>
      <c r="AJP632" s="178"/>
      <c r="AJQ632" s="178"/>
      <c r="AJR632" s="178"/>
      <c r="AJS632" s="178"/>
      <c r="AJT632" s="178"/>
      <c r="AJU632" s="178"/>
      <c r="AJV632" s="178"/>
      <c r="AJW632" s="178"/>
      <c r="AJX632" s="178"/>
      <c r="AJY632" s="178"/>
      <c r="AJZ632" s="178"/>
      <c r="AKA632" s="178"/>
      <c r="AKB632" s="178"/>
      <c r="AKC632" s="178"/>
      <c r="AKD632" s="178"/>
      <c r="AKE632" s="178"/>
      <c r="AKF632" s="178"/>
      <c r="AKG632" s="178"/>
      <c r="AKH632" s="178"/>
      <c r="AKI632" s="178"/>
      <c r="AKJ632" s="178"/>
      <c r="AKK632" s="178"/>
      <c r="AKL632" s="178"/>
      <c r="AKM632" s="178"/>
      <c r="AKN632" s="178"/>
      <c r="AKO632" s="178"/>
      <c r="AKP632" s="178"/>
      <c r="AKQ632" s="178"/>
      <c r="AKR632" s="178"/>
      <c r="AKS632" s="178"/>
      <c r="AKT632" s="178"/>
      <c r="AKU632" s="178"/>
      <c r="AKV632" s="178"/>
      <c r="AKW632" s="178"/>
      <c r="AKX632" s="178"/>
      <c r="AKY632" s="178"/>
      <c r="AKZ632" s="178"/>
      <c r="ALA632" s="178"/>
      <c r="ALB632" s="178"/>
      <c r="ALC632" s="178"/>
      <c r="ALD632" s="178"/>
      <c r="ALE632" s="178"/>
      <c r="ALF632" s="178"/>
      <c r="ALG632" s="178"/>
      <c r="ALH632" s="178"/>
      <c r="ALI632" s="178"/>
      <c r="ALJ632" s="178"/>
      <c r="ALK632" s="178"/>
      <c r="ALL632" s="178"/>
      <c r="ALM632" s="178"/>
      <c r="ALN632" s="178"/>
      <c r="ALO632" s="178"/>
      <c r="ALP632" s="178"/>
      <c r="ALQ632" s="178"/>
      <c r="ALR632" s="178"/>
      <c r="ALS632" s="178"/>
      <c r="ALT632" s="178"/>
      <c r="ALU632" s="178"/>
      <c r="ALV632" s="178"/>
      <c r="ALW632" s="178"/>
      <c r="ALX632" s="178"/>
      <c r="ALY632" s="178"/>
      <c r="ALZ632" s="178"/>
      <c r="AMA632" s="178"/>
      <c r="AMB632" s="178"/>
      <c r="AMC632" s="178"/>
      <c r="AMD632" s="178"/>
      <c r="AME632" s="178"/>
      <c r="AMF632" s="178"/>
      <c r="AMG632" s="178"/>
      <c r="AMH632" s="178"/>
      <c r="AMI632" s="178"/>
      <c r="AMJ632" s="178"/>
      <c r="AMK632" s="178"/>
      <c r="AML632" s="178"/>
      <c r="AMM632" s="178"/>
      <c r="AMN632" s="178"/>
      <c r="AMO632" s="178"/>
      <c r="AMP632" s="178"/>
      <c r="AMQ632" s="178"/>
      <c r="AMR632" s="178"/>
      <c r="AMS632" s="178"/>
      <c r="AMT632" s="178"/>
      <c r="AMU632" s="178"/>
      <c r="AMV632" s="178"/>
      <c r="AMW632" s="178"/>
      <c r="AMX632" s="178"/>
      <c r="AMY632" s="178"/>
      <c r="AMZ632" s="178"/>
      <c r="ANA632" s="178"/>
      <c r="ANB632" s="178"/>
      <c r="ANC632" s="178"/>
      <c r="AND632" s="178"/>
      <c r="ANE632" s="178"/>
      <c r="ANF632" s="178"/>
      <c r="ANG632" s="178"/>
      <c r="ANH632" s="178"/>
      <c r="ANI632" s="178"/>
      <c r="ANJ632" s="178"/>
      <c r="ANK632" s="178"/>
      <c r="ANL632" s="178"/>
      <c r="ANM632" s="178"/>
      <c r="ANN632" s="178"/>
      <c r="ANO632" s="178"/>
      <c r="ANP632" s="178"/>
      <c r="ANQ632" s="178"/>
      <c r="ANR632" s="178"/>
      <c r="ANS632" s="178"/>
      <c r="ANT632" s="178"/>
      <c r="ANU632" s="178"/>
      <c r="ANV632" s="178"/>
      <c r="ANW632" s="178"/>
      <c r="ANX632" s="178"/>
      <c r="ANY632" s="178"/>
      <c r="ANZ632" s="178"/>
      <c r="AOA632" s="178"/>
      <c r="AOB632" s="178"/>
      <c r="AOC632" s="178"/>
      <c r="AOD632" s="178"/>
      <c r="AOE632" s="178"/>
      <c r="AOF632" s="178"/>
      <c r="AOG632" s="178"/>
      <c r="AOH632" s="178"/>
      <c r="AOI632" s="178"/>
      <c r="AOJ632" s="178"/>
      <c r="AOK632" s="178"/>
      <c r="AOL632" s="178"/>
      <c r="AOM632" s="178"/>
      <c r="AON632" s="178"/>
      <c r="AOO632" s="178"/>
      <c r="AOP632" s="178"/>
      <c r="AOQ632" s="178"/>
      <c r="AOR632" s="178"/>
      <c r="AOS632" s="178"/>
      <c r="AOT632" s="178"/>
      <c r="AOU632" s="178"/>
      <c r="AOV632" s="178"/>
      <c r="AOW632" s="178"/>
      <c r="AOX632" s="178"/>
      <c r="AOY632" s="178"/>
      <c r="AOZ632" s="178"/>
      <c r="APA632" s="178"/>
      <c r="APB632" s="178"/>
      <c r="APC632" s="178"/>
      <c r="APD632" s="178"/>
      <c r="APE632" s="178"/>
      <c r="APF632" s="178"/>
      <c r="APG632" s="178"/>
      <c r="APH632" s="178"/>
      <c r="API632" s="178"/>
      <c r="APJ632" s="178"/>
      <c r="APK632" s="178"/>
      <c r="APL632" s="178"/>
      <c r="APM632" s="178"/>
      <c r="APN632" s="178"/>
      <c r="APO632" s="178"/>
      <c r="APP632" s="178"/>
      <c r="APQ632" s="178"/>
      <c r="APR632" s="178"/>
      <c r="APS632" s="178"/>
      <c r="APT632" s="178"/>
      <c r="APU632" s="178"/>
      <c r="APV632" s="178"/>
      <c r="APW632" s="178"/>
      <c r="APX632" s="178"/>
      <c r="APY632" s="178"/>
      <c r="APZ632" s="178"/>
      <c r="AQA632" s="178"/>
      <c r="AQB632" s="178"/>
      <c r="AQC632" s="178"/>
      <c r="AQD632" s="178"/>
      <c r="AQE632" s="178"/>
      <c r="AQF632" s="178"/>
      <c r="AQG632" s="178"/>
      <c r="AQH632" s="178"/>
      <c r="AQI632" s="178"/>
      <c r="AQJ632" s="178"/>
      <c r="AQK632" s="178"/>
      <c r="AQL632" s="178"/>
      <c r="AQM632" s="178"/>
      <c r="AQN632" s="178"/>
      <c r="AQO632" s="178"/>
      <c r="AQP632" s="178"/>
      <c r="AQQ632" s="178"/>
      <c r="AQR632" s="178"/>
      <c r="AQS632" s="178"/>
      <c r="AQT632" s="178"/>
      <c r="AQU632" s="178"/>
      <c r="AQV632" s="178"/>
      <c r="AQW632" s="178"/>
      <c r="AQX632" s="178"/>
      <c r="AQY632" s="178"/>
      <c r="AQZ632" s="178"/>
      <c r="ARA632" s="178"/>
      <c r="ARB632" s="178"/>
      <c r="ARC632" s="178"/>
      <c r="ARD632" s="178"/>
      <c r="ARE632" s="178"/>
      <c r="ARF632" s="178"/>
      <c r="ARG632" s="178"/>
      <c r="ARH632" s="178"/>
      <c r="ARI632" s="178"/>
      <c r="ARJ632" s="178"/>
      <c r="ARK632" s="178"/>
      <c r="ARL632" s="178"/>
      <c r="ARM632" s="178"/>
      <c r="ARN632" s="178"/>
      <c r="ARO632" s="178"/>
      <c r="ARP632" s="178"/>
      <c r="ARQ632" s="178"/>
      <c r="ARR632" s="178"/>
      <c r="ARS632" s="178"/>
      <c r="ART632" s="178"/>
      <c r="ARU632" s="178"/>
      <c r="ARV632" s="178"/>
      <c r="ARW632" s="178"/>
      <c r="ARX632" s="178"/>
      <c r="ARY632" s="178"/>
      <c r="ARZ632" s="178"/>
      <c r="ASA632" s="178"/>
      <c r="ASB632" s="178"/>
      <c r="ASC632" s="178"/>
      <c r="ASD632" s="178"/>
      <c r="ASE632" s="178"/>
      <c r="ASF632" s="178"/>
      <c r="ASG632" s="178"/>
      <c r="ASH632" s="178"/>
      <c r="ASI632" s="178"/>
      <c r="ASJ632" s="178"/>
      <c r="ASK632" s="178"/>
      <c r="ASL632" s="178"/>
      <c r="ASM632" s="178"/>
      <c r="ASN632" s="178"/>
      <c r="ASO632" s="178"/>
      <c r="ASP632" s="178"/>
      <c r="ASQ632" s="178"/>
      <c r="ASR632" s="178"/>
      <c r="ASS632" s="178"/>
      <c r="AST632" s="178"/>
      <c r="ASU632" s="178"/>
      <c r="ASV632" s="178"/>
      <c r="ASW632" s="178"/>
      <c r="ASX632" s="178"/>
      <c r="ASY632" s="178"/>
      <c r="ASZ632" s="178"/>
      <c r="ATA632" s="178"/>
      <c r="ATB632" s="178"/>
      <c r="ATC632" s="178"/>
      <c r="ATD632" s="178"/>
      <c r="ATE632" s="178"/>
      <c r="ATF632" s="178"/>
      <c r="ATG632" s="178"/>
      <c r="ATH632" s="178"/>
      <c r="ATI632" s="178"/>
      <c r="ATJ632" s="178"/>
      <c r="ATK632" s="178"/>
      <c r="ATL632" s="178"/>
      <c r="ATM632" s="178"/>
      <c r="ATN632" s="178"/>
      <c r="ATO632" s="178"/>
      <c r="ATP632" s="178"/>
      <c r="ATQ632" s="178"/>
      <c r="ATR632" s="178"/>
      <c r="ATS632" s="178"/>
      <c r="ATT632" s="178"/>
      <c r="ATU632" s="178"/>
      <c r="ATV632" s="178"/>
      <c r="ATW632" s="178"/>
      <c r="ATX632" s="178"/>
      <c r="ATY632" s="178"/>
      <c r="ATZ632" s="178"/>
      <c r="AUA632" s="178"/>
      <c r="AUB632" s="178"/>
      <c r="AUC632" s="178"/>
      <c r="AUD632" s="178"/>
      <c r="AUE632" s="178"/>
      <c r="AUF632" s="178"/>
      <c r="AUG632" s="178"/>
      <c r="AUH632" s="178"/>
      <c r="AUI632" s="178"/>
      <c r="AUJ632" s="178"/>
      <c r="AUK632" s="178"/>
      <c r="AUL632" s="178"/>
      <c r="AUM632" s="178"/>
      <c r="AUN632" s="178"/>
      <c r="AUO632" s="178"/>
      <c r="AUP632" s="178"/>
      <c r="AUQ632" s="178"/>
      <c r="AUR632" s="178"/>
      <c r="AUS632" s="178"/>
      <c r="AUT632" s="178"/>
      <c r="AUU632" s="178"/>
      <c r="AUV632" s="178"/>
      <c r="AUW632" s="178"/>
      <c r="AUX632" s="178"/>
      <c r="AUY632" s="178"/>
      <c r="AUZ632" s="178"/>
      <c r="AVA632" s="178"/>
      <c r="AVB632" s="178"/>
      <c r="AVC632" s="178"/>
      <c r="AVD632" s="178"/>
      <c r="AVE632" s="178"/>
      <c r="AVF632" s="178"/>
      <c r="AVG632" s="178"/>
      <c r="AVH632" s="178"/>
      <c r="AVI632" s="178"/>
      <c r="AVJ632" s="178"/>
      <c r="AVK632" s="178"/>
      <c r="AVL632" s="178"/>
      <c r="AVM632" s="178"/>
      <c r="AVN632" s="178"/>
      <c r="AVO632" s="178"/>
      <c r="AVP632" s="178"/>
      <c r="AVQ632" s="178"/>
      <c r="AVR632" s="178"/>
      <c r="AVS632" s="178"/>
      <c r="AVT632" s="178"/>
      <c r="AVU632" s="178"/>
      <c r="AVV632" s="178"/>
      <c r="AVW632" s="178"/>
      <c r="AVX632" s="178"/>
      <c r="AVY632" s="178"/>
      <c r="AVZ632" s="178"/>
      <c r="AWA632" s="178"/>
      <c r="AWB632" s="178"/>
      <c r="AWC632" s="178"/>
      <c r="AWD632" s="178"/>
      <c r="AWE632" s="178"/>
      <c r="AWF632" s="178"/>
      <c r="AWG632" s="178"/>
      <c r="AWH632" s="178"/>
      <c r="AWI632" s="178"/>
      <c r="AWJ632" s="178"/>
      <c r="AWK632" s="178"/>
      <c r="AWL632" s="178"/>
      <c r="AWM632" s="178"/>
      <c r="AWN632" s="178"/>
      <c r="AWO632" s="178"/>
      <c r="AWP632" s="178"/>
      <c r="AWQ632" s="178"/>
      <c r="AWR632" s="178"/>
      <c r="AWS632" s="178"/>
      <c r="AWT632" s="178"/>
      <c r="AWU632" s="178"/>
      <c r="AWV632" s="178"/>
      <c r="AWW632" s="178"/>
      <c r="AWX632" s="178"/>
      <c r="AWY632" s="178"/>
      <c r="AWZ632" s="178"/>
      <c r="AXA632" s="178"/>
      <c r="AXB632" s="178"/>
      <c r="AXC632" s="178"/>
      <c r="AXD632" s="178"/>
      <c r="AXE632" s="178"/>
      <c r="AXF632" s="178"/>
      <c r="AXG632" s="178"/>
      <c r="AXH632" s="178"/>
      <c r="AXI632" s="178"/>
      <c r="AXJ632" s="178"/>
      <c r="AXK632" s="178"/>
      <c r="AXL632" s="178"/>
      <c r="AXM632" s="178"/>
      <c r="AXN632" s="178"/>
      <c r="AXO632" s="178"/>
      <c r="AXP632" s="178"/>
      <c r="AXQ632" s="178"/>
      <c r="AXR632" s="178"/>
      <c r="AXS632" s="178"/>
      <c r="AXT632" s="178"/>
      <c r="AXU632" s="178"/>
      <c r="AXV632" s="178"/>
      <c r="AXW632" s="178"/>
      <c r="AXX632" s="178"/>
      <c r="AXY632" s="178"/>
      <c r="AXZ632" s="178"/>
      <c r="AYA632" s="178"/>
      <c r="AYB632" s="178"/>
      <c r="AYC632" s="178"/>
      <c r="AYD632" s="178"/>
      <c r="AYE632" s="178"/>
      <c r="AYF632" s="178"/>
      <c r="AYG632" s="178"/>
      <c r="AYH632" s="178"/>
      <c r="AYI632" s="178"/>
      <c r="AYJ632" s="178"/>
      <c r="AYK632" s="178"/>
      <c r="AYL632" s="178"/>
      <c r="AYM632" s="178"/>
      <c r="AYN632" s="178"/>
      <c r="AYO632" s="178"/>
      <c r="AYP632" s="178"/>
      <c r="AYQ632" s="178"/>
      <c r="AYR632" s="178"/>
      <c r="AYS632" s="178"/>
      <c r="AYT632" s="178"/>
      <c r="AYU632" s="178"/>
      <c r="AYV632" s="178"/>
      <c r="AYW632" s="178"/>
      <c r="AYX632" s="178"/>
      <c r="AYY632" s="178"/>
      <c r="AYZ632" s="178"/>
      <c r="AZA632" s="178"/>
      <c r="AZB632" s="178"/>
      <c r="AZC632" s="178"/>
      <c r="AZD632" s="178"/>
      <c r="AZE632" s="178"/>
      <c r="AZF632" s="178"/>
      <c r="AZG632" s="178"/>
      <c r="AZH632" s="178"/>
      <c r="AZI632" s="178"/>
      <c r="AZJ632" s="178"/>
      <c r="AZK632" s="178"/>
      <c r="AZL632" s="178"/>
      <c r="AZM632" s="178"/>
      <c r="AZN632" s="178"/>
      <c r="AZO632" s="178"/>
      <c r="AZP632" s="178"/>
      <c r="AZQ632" s="178"/>
      <c r="AZR632" s="178"/>
      <c r="AZS632" s="178"/>
      <c r="AZT632" s="178"/>
      <c r="AZU632" s="178"/>
      <c r="AZV632" s="178"/>
      <c r="AZW632" s="178"/>
      <c r="AZX632" s="178"/>
      <c r="AZY632" s="178"/>
      <c r="AZZ632" s="178"/>
      <c r="BAA632" s="178"/>
      <c r="BAB632" s="178"/>
      <c r="BAC632" s="178"/>
      <c r="BAD632" s="178"/>
      <c r="BAE632" s="178"/>
      <c r="BAF632" s="178"/>
      <c r="BAG632" s="178"/>
      <c r="BAH632" s="178"/>
      <c r="BAI632" s="178"/>
      <c r="BAJ632" s="178"/>
      <c r="BAK632" s="178"/>
      <c r="BAL632" s="178"/>
      <c r="BAM632" s="178"/>
      <c r="BAN632" s="178"/>
      <c r="BAO632" s="178"/>
      <c r="BAP632" s="178"/>
      <c r="BAQ632" s="178"/>
      <c r="BAR632" s="178"/>
      <c r="BAS632" s="178"/>
      <c r="BAT632" s="178"/>
      <c r="BAU632" s="178"/>
      <c r="BAV632" s="178"/>
      <c r="BAW632" s="178"/>
      <c r="BAX632" s="178"/>
      <c r="BAY632" s="178"/>
      <c r="BAZ632" s="178"/>
      <c r="BBA632" s="178"/>
      <c r="BBB632" s="178"/>
      <c r="BBC632" s="178"/>
      <c r="BBD632" s="178"/>
      <c r="BBE632" s="178"/>
      <c r="BBF632" s="178"/>
      <c r="BBG632" s="178"/>
      <c r="BBH632" s="178"/>
      <c r="BBI632" s="178"/>
      <c r="BBJ632" s="178"/>
      <c r="BBK632" s="178"/>
      <c r="BBL632" s="178"/>
      <c r="BBM632" s="178"/>
      <c r="BBN632" s="178"/>
      <c r="BBO632" s="178"/>
      <c r="BBP632" s="178"/>
      <c r="BBQ632" s="178"/>
      <c r="BBR632" s="178"/>
      <c r="BBS632" s="178"/>
      <c r="BBT632" s="178"/>
      <c r="BBU632" s="178"/>
      <c r="BBV632" s="178"/>
      <c r="BBW632" s="178"/>
      <c r="BBX632" s="178"/>
      <c r="BBY632" s="178"/>
      <c r="BBZ632" s="178"/>
      <c r="BCA632" s="178"/>
      <c r="BCB632" s="178"/>
      <c r="BCC632" s="178"/>
      <c r="BCD632" s="178"/>
      <c r="BCE632" s="178"/>
      <c r="BCF632" s="178"/>
      <c r="BCG632" s="178"/>
      <c r="BCH632" s="178"/>
      <c r="BCI632" s="178"/>
      <c r="BCJ632" s="178"/>
      <c r="BCK632" s="178"/>
      <c r="BCL632" s="178"/>
      <c r="BCM632" s="178"/>
      <c r="BCN632" s="178"/>
      <c r="BCO632" s="178"/>
      <c r="BCP632" s="178"/>
      <c r="BCQ632" s="178"/>
      <c r="BCR632" s="178"/>
      <c r="BCS632" s="178"/>
      <c r="BCT632" s="178"/>
      <c r="BCU632" s="178"/>
      <c r="BCV632" s="178"/>
      <c r="BCW632" s="178"/>
      <c r="BCX632" s="178"/>
      <c r="BCY632" s="178"/>
      <c r="BCZ632" s="178"/>
      <c r="BDA632" s="178"/>
      <c r="BDB632" s="178"/>
      <c r="BDC632" s="178"/>
      <c r="BDD632" s="178"/>
      <c r="BDE632" s="178"/>
      <c r="BDF632" s="178"/>
      <c r="BDG632" s="178"/>
      <c r="BDH632" s="178"/>
      <c r="BDI632" s="178"/>
      <c r="BDJ632" s="178"/>
      <c r="BDK632" s="178"/>
      <c r="BDL632" s="178"/>
      <c r="BDM632" s="178"/>
      <c r="BDN632" s="178"/>
      <c r="BDO632" s="178"/>
      <c r="BDP632" s="178"/>
      <c r="BDQ632" s="178"/>
      <c r="BDR632" s="178"/>
      <c r="BDS632" s="178"/>
      <c r="BDT632" s="178"/>
      <c r="BDU632" s="178"/>
      <c r="BDV632" s="178"/>
      <c r="BDW632" s="178"/>
      <c r="BDX632" s="178"/>
      <c r="BDY632" s="178"/>
      <c r="BDZ632" s="178"/>
      <c r="BEA632" s="178"/>
      <c r="BEB632" s="178"/>
      <c r="BEC632" s="178"/>
      <c r="BED632" s="178"/>
      <c r="BEE632" s="178"/>
      <c r="BEF632" s="178"/>
      <c r="BEG632" s="178"/>
      <c r="BEH632" s="178"/>
      <c r="BEI632" s="178"/>
      <c r="BEJ632" s="178"/>
      <c r="BEK632" s="178"/>
      <c r="BEL632" s="178"/>
      <c r="BEM632" s="178"/>
      <c r="BEN632" s="178"/>
      <c r="BEO632" s="178"/>
      <c r="BEP632" s="178"/>
      <c r="BEQ632" s="178"/>
      <c r="BER632" s="178"/>
      <c r="BES632" s="178"/>
      <c r="BET632" s="178"/>
      <c r="BEU632" s="178"/>
      <c r="BEV632" s="178"/>
      <c r="BEW632" s="178"/>
      <c r="BEX632" s="178"/>
      <c r="BEY632" s="178"/>
      <c r="BEZ632" s="178"/>
      <c r="BFA632" s="178"/>
      <c r="BFB632" s="178"/>
      <c r="BFC632" s="178"/>
      <c r="BFD632" s="178"/>
      <c r="BFE632" s="178"/>
      <c r="BFF632" s="178"/>
      <c r="BFG632" s="178"/>
      <c r="BFH632" s="178"/>
      <c r="BFI632" s="178"/>
      <c r="BFJ632" s="178"/>
      <c r="BFK632" s="178"/>
      <c r="BFL632" s="178"/>
      <c r="BFM632" s="178"/>
      <c r="BFN632" s="178"/>
      <c r="BFO632" s="178"/>
      <c r="BFP632" s="178"/>
      <c r="BFQ632" s="178"/>
      <c r="BFR632" s="178"/>
      <c r="BFS632" s="178"/>
      <c r="BFT632" s="178"/>
      <c r="BFU632" s="178"/>
      <c r="BFV632" s="178"/>
      <c r="BFW632" s="178"/>
      <c r="BFX632" s="178"/>
      <c r="BFY632" s="178"/>
      <c r="BFZ632" s="178"/>
      <c r="BGA632" s="178"/>
      <c r="BGB632" s="178"/>
      <c r="BGC632" s="178"/>
      <c r="BGD632" s="178"/>
      <c r="BGE632" s="178"/>
      <c r="BGF632" s="178"/>
      <c r="BGG632" s="178"/>
      <c r="BGH632" s="178"/>
      <c r="BGI632" s="178"/>
      <c r="BGJ632" s="178"/>
      <c r="BGK632" s="178"/>
      <c r="BGL632" s="178"/>
      <c r="BGM632" s="178"/>
      <c r="BGN632" s="178"/>
      <c r="BGO632" s="178"/>
      <c r="BGP632" s="178"/>
      <c r="BGQ632" s="178"/>
      <c r="BGR632" s="178"/>
      <c r="BGS632" s="178"/>
      <c r="BGT632" s="178"/>
      <c r="BGU632" s="178"/>
      <c r="BGV632" s="178"/>
      <c r="BGW632" s="178"/>
      <c r="BGX632" s="178"/>
      <c r="BGY632" s="178"/>
      <c r="BGZ632" s="178"/>
      <c r="BHA632" s="178"/>
      <c r="BHB632" s="178"/>
      <c r="BHC632" s="178"/>
      <c r="BHD632" s="178"/>
      <c r="BHE632" s="178"/>
      <c r="BHF632" s="178"/>
      <c r="BHG632" s="178"/>
      <c r="BHH632" s="178"/>
      <c r="BHI632" s="178"/>
      <c r="BHJ632" s="178"/>
      <c r="BHK632" s="178"/>
      <c r="BHL632" s="178"/>
      <c r="BHM632" s="178"/>
      <c r="BHN632" s="178"/>
      <c r="BHO632" s="178"/>
      <c r="BHP632" s="178"/>
      <c r="BHQ632" s="178"/>
      <c r="BHR632" s="178"/>
      <c r="BHS632" s="178"/>
      <c r="BHT632" s="178"/>
      <c r="BHU632" s="178"/>
      <c r="BHV632" s="178"/>
      <c r="BHW632" s="178"/>
      <c r="BHX632" s="178"/>
      <c r="BHY632" s="178"/>
      <c r="BHZ632" s="178"/>
      <c r="BIA632" s="178"/>
      <c r="BIB632" s="178"/>
      <c r="BIC632" s="178"/>
      <c r="BID632" s="178"/>
      <c r="BIE632" s="178"/>
      <c r="BIF632" s="178"/>
      <c r="BIG632" s="178"/>
      <c r="BIH632" s="178"/>
      <c r="BII632" s="178"/>
      <c r="BIJ632" s="178"/>
      <c r="BIK632" s="178"/>
      <c r="BIL632" s="178"/>
      <c r="BIM632" s="178"/>
      <c r="BIN632" s="178"/>
      <c r="BIO632" s="178"/>
      <c r="BIP632" s="178"/>
      <c r="BIQ632" s="178"/>
      <c r="BIR632" s="178"/>
      <c r="BIS632" s="178"/>
      <c r="BIT632" s="178"/>
      <c r="BIU632" s="178"/>
      <c r="BIV632" s="178"/>
      <c r="BIW632" s="178"/>
      <c r="BIX632" s="178"/>
      <c r="BIY632" s="178"/>
      <c r="BIZ632" s="178"/>
      <c r="BJA632" s="178"/>
      <c r="BJB632" s="178"/>
      <c r="BJC632" s="178"/>
      <c r="BJD632" s="178"/>
      <c r="BJE632" s="178"/>
      <c r="BJF632" s="178"/>
      <c r="BJG632" s="178"/>
      <c r="BJH632" s="178"/>
      <c r="BJI632" s="178"/>
      <c r="BJJ632" s="178"/>
      <c r="BJK632" s="178"/>
      <c r="BJL632" s="178"/>
      <c r="BJM632" s="178"/>
      <c r="BJN632" s="178"/>
      <c r="BJO632" s="178"/>
      <c r="BJP632" s="178"/>
      <c r="BJQ632" s="178"/>
      <c r="BJR632" s="178"/>
      <c r="BJS632" s="178"/>
      <c r="BJT632" s="178"/>
      <c r="BJU632" s="178"/>
      <c r="BJV632" s="178"/>
      <c r="BJW632" s="178"/>
      <c r="BJX632" s="178"/>
      <c r="BJY632" s="178"/>
      <c r="BJZ632" s="178"/>
      <c r="BKA632" s="178"/>
      <c r="BKB632" s="178"/>
      <c r="BKC632" s="178"/>
      <c r="BKD632" s="178"/>
      <c r="BKE632" s="178"/>
      <c r="BKF632" s="178"/>
      <c r="BKG632" s="178"/>
      <c r="BKH632" s="178"/>
      <c r="BKI632" s="178"/>
      <c r="BKJ632" s="178"/>
      <c r="BKK632" s="178"/>
      <c r="BKL632" s="178"/>
      <c r="BKM632" s="178"/>
      <c r="BKN632" s="178"/>
      <c r="BKO632" s="178"/>
      <c r="BKP632" s="178"/>
      <c r="BKQ632" s="178"/>
      <c r="BKR632" s="178"/>
      <c r="BKS632" s="178"/>
      <c r="BKT632" s="178"/>
      <c r="BKU632" s="178"/>
      <c r="BKV632" s="178"/>
      <c r="BKW632" s="178"/>
      <c r="BKX632" s="178"/>
      <c r="BKY632" s="178"/>
      <c r="BKZ632" s="178"/>
      <c r="BLA632" s="178"/>
      <c r="BLB632" s="178"/>
      <c r="BLC632" s="178"/>
      <c r="BLD632" s="178"/>
      <c r="BLE632" s="178"/>
      <c r="BLF632" s="178"/>
      <c r="BLG632" s="178"/>
      <c r="BLH632" s="178"/>
      <c r="BLI632" s="178"/>
      <c r="BLJ632" s="178"/>
      <c r="BLK632" s="178"/>
      <c r="BLL632" s="178"/>
      <c r="BLM632" s="178"/>
      <c r="BLN632" s="178"/>
      <c r="BLO632" s="178"/>
      <c r="BLP632" s="178"/>
      <c r="BLQ632" s="178"/>
      <c r="BLR632" s="178"/>
      <c r="BLS632" s="178"/>
      <c r="BLT632" s="178"/>
      <c r="BLU632" s="178"/>
      <c r="BLV632" s="178"/>
      <c r="BLW632" s="178"/>
      <c r="BLX632" s="178"/>
      <c r="BLY632" s="178"/>
      <c r="BLZ632" s="178"/>
      <c r="BMA632" s="178"/>
      <c r="BMB632" s="178"/>
      <c r="BMC632" s="178"/>
      <c r="BMD632" s="178"/>
      <c r="BME632" s="178"/>
      <c r="BMF632" s="178"/>
      <c r="BMG632" s="178"/>
      <c r="BMH632" s="178"/>
      <c r="BMI632" s="178"/>
      <c r="BMJ632" s="178"/>
      <c r="BMK632" s="178"/>
      <c r="BML632" s="178"/>
      <c r="BMM632" s="178"/>
      <c r="BMN632" s="178"/>
      <c r="BMO632" s="178"/>
      <c r="BMP632" s="178"/>
      <c r="BMQ632" s="178"/>
      <c r="BMR632" s="178"/>
      <c r="BMS632" s="178"/>
      <c r="BMT632" s="178"/>
      <c r="BMU632" s="178"/>
      <c r="BMV632" s="178"/>
      <c r="BMW632" s="178"/>
      <c r="BMX632" s="178"/>
      <c r="BMY632" s="178"/>
      <c r="BMZ632" s="178"/>
      <c r="BNA632" s="178"/>
      <c r="BNB632" s="178"/>
      <c r="BNC632" s="178"/>
      <c r="BND632" s="178"/>
      <c r="BNE632" s="178"/>
      <c r="BNF632" s="178"/>
      <c r="BNG632" s="178"/>
      <c r="BNH632" s="178"/>
      <c r="BNI632" s="178"/>
      <c r="BNJ632" s="178"/>
      <c r="BNK632" s="178"/>
      <c r="BNL632" s="178"/>
      <c r="BNM632" s="178"/>
      <c r="BNN632" s="178"/>
      <c r="BNO632" s="178"/>
      <c r="BNP632" s="178"/>
      <c r="BNQ632" s="178"/>
      <c r="BNR632" s="178"/>
      <c r="BNS632" s="178"/>
      <c r="BNT632" s="178"/>
      <c r="BNU632" s="178"/>
      <c r="BNV632" s="178"/>
      <c r="BNW632" s="178"/>
      <c r="BNX632" s="178"/>
      <c r="BNY632" s="178"/>
      <c r="BNZ632" s="178"/>
      <c r="BOA632" s="178"/>
      <c r="BOB632" s="178"/>
      <c r="BOC632" s="178"/>
      <c r="BOD632" s="178"/>
      <c r="BOE632" s="178"/>
      <c r="BOF632" s="178"/>
      <c r="BOG632" s="178"/>
      <c r="BOH632" s="178"/>
      <c r="BOI632" s="178"/>
      <c r="BOJ632" s="178"/>
      <c r="BOK632" s="178"/>
      <c r="BOL632" s="178"/>
      <c r="BOM632" s="178"/>
      <c r="BON632" s="178"/>
      <c r="BOO632" s="178"/>
      <c r="BOP632" s="178"/>
      <c r="BOQ632" s="178"/>
      <c r="BOR632" s="178"/>
      <c r="BOS632" s="178"/>
      <c r="BOT632" s="178"/>
      <c r="BOU632" s="178"/>
      <c r="BOV632" s="178"/>
      <c r="BOW632" s="178"/>
      <c r="BOX632" s="178"/>
      <c r="BOY632" s="178"/>
      <c r="BOZ632" s="178"/>
      <c r="BPA632" s="178"/>
      <c r="BPB632" s="178"/>
      <c r="BPC632" s="178"/>
      <c r="BPD632" s="178"/>
      <c r="BPE632" s="178"/>
      <c r="BPF632" s="178"/>
      <c r="BPG632" s="178"/>
      <c r="BPH632" s="178"/>
      <c r="BPI632" s="178"/>
      <c r="BPJ632" s="178"/>
      <c r="BPK632" s="178"/>
      <c r="BPL632" s="178"/>
      <c r="BPM632" s="178"/>
      <c r="BPN632" s="178"/>
      <c r="BPO632" s="178"/>
      <c r="BPP632" s="178"/>
      <c r="BPQ632" s="178"/>
      <c r="BPR632" s="178"/>
      <c r="BPS632" s="178"/>
      <c r="BPT632" s="178"/>
      <c r="BPU632" s="178"/>
      <c r="BPV632" s="178"/>
      <c r="BPW632" s="178"/>
      <c r="BPX632" s="178"/>
      <c r="BPY632" s="178"/>
      <c r="BPZ632" s="178"/>
      <c r="BQA632" s="178"/>
      <c r="BQB632" s="178"/>
      <c r="BQC632" s="178"/>
      <c r="BQD632" s="178"/>
      <c r="BQE632" s="178"/>
      <c r="BQF632" s="178"/>
      <c r="BQG632" s="178"/>
      <c r="BQH632" s="178"/>
      <c r="BQI632" s="178"/>
      <c r="BQJ632" s="178"/>
      <c r="BQK632" s="178"/>
      <c r="BQL632" s="178"/>
      <c r="BQM632" s="178"/>
      <c r="BQN632" s="178"/>
      <c r="BQO632" s="178"/>
      <c r="BQP632" s="178"/>
      <c r="BQQ632" s="178"/>
      <c r="BQR632" s="178"/>
      <c r="BQS632" s="178"/>
      <c r="BQT632" s="178"/>
      <c r="BQU632" s="178"/>
      <c r="BQV632" s="178"/>
      <c r="BQW632" s="178"/>
      <c r="BQX632" s="178"/>
      <c r="BQY632" s="178"/>
      <c r="BQZ632" s="178"/>
      <c r="BRA632" s="178"/>
      <c r="BRB632" s="178"/>
      <c r="BRC632" s="178"/>
      <c r="BRD632" s="178"/>
      <c r="BRE632" s="178"/>
      <c r="BRF632" s="178"/>
      <c r="BRG632" s="178"/>
      <c r="BRH632" s="178"/>
      <c r="BRI632" s="178"/>
      <c r="BRJ632" s="178"/>
      <c r="BRK632" s="178"/>
      <c r="BRL632" s="178"/>
      <c r="BRM632" s="178"/>
      <c r="BRN632" s="178"/>
      <c r="BRO632" s="178"/>
      <c r="BRP632" s="178"/>
      <c r="BRQ632" s="178"/>
      <c r="BRR632" s="178"/>
      <c r="BRS632" s="178"/>
      <c r="BRT632" s="178"/>
      <c r="BRU632" s="178"/>
      <c r="BRV632" s="178"/>
      <c r="BRW632" s="178"/>
      <c r="BRX632" s="178"/>
      <c r="BRY632" s="178"/>
      <c r="BRZ632" s="178"/>
      <c r="BSA632" s="178"/>
      <c r="BSB632" s="178"/>
      <c r="BSC632" s="178"/>
      <c r="BSD632" s="178"/>
      <c r="BSE632" s="178"/>
      <c r="BSF632" s="178"/>
      <c r="BSG632" s="178"/>
      <c r="BSH632" s="178"/>
      <c r="BSI632" s="178"/>
      <c r="BSJ632" s="178"/>
      <c r="BSK632" s="178"/>
      <c r="BSL632" s="178"/>
      <c r="BSM632" s="178"/>
      <c r="BSN632" s="178"/>
      <c r="BSO632" s="178"/>
      <c r="BSP632" s="178"/>
      <c r="BSQ632" s="178"/>
      <c r="BSR632" s="178"/>
      <c r="BSS632" s="178"/>
      <c r="BST632" s="178"/>
      <c r="BSU632" s="178"/>
      <c r="BSV632" s="178"/>
      <c r="BSW632" s="178"/>
      <c r="BSX632" s="178"/>
      <c r="BSY632" s="178"/>
      <c r="BSZ632" s="178"/>
      <c r="BTA632" s="178"/>
      <c r="BTB632" s="178"/>
      <c r="BTC632" s="178"/>
      <c r="BTD632" s="178"/>
      <c r="BTE632" s="178"/>
      <c r="BTF632" s="178"/>
      <c r="BTG632" s="178"/>
      <c r="BTH632" s="178"/>
      <c r="BTI632" s="178"/>
      <c r="BTJ632" s="178"/>
      <c r="BTK632" s="178"/>
      <c r="BTL632" s="178"/>
      <c r="BTM632" s="178"/>
      <c r="BTN632" s="178"/>
      <c r="BTO632" s="178"/>
      <c r="BTP632" s="178"/>
      <c r="BTQ632" s="178"/>
      <c r="BTR632" s="178"/>
      <c r="BTS632" s="178"/>
      <c r="BTT632" s="178"/>
      <c r="BTU632" s="178"/>
      <c r="BTV632" s="178"/>
      <c r="BTW632" s="178"/>
      <c r="BTX632" s="178"/>
      <c r="BTY632" s="178"/>
      <c r="BTZ632" s="178"/>
      <c r="BUA632" s="178"/>
      <c r="BUB632" s="178"/>
      <c r="BUC632" s="178"/>
      <c r="BUD632" s="178"/>
      <c r="BUE632" s="178"/>
      <c r="BUF632" s="178"/>
      <c r="BUG632" s="178"/>
      <c r="BUH632" s="178"/>
      <c r="BUI632" s="178"/>
      <c r="BUJ632" s="178"/>
      <c r="BUK632" s="178"/>
      <c r="BUL632" s="178"/>
      <c r="BUM632" s="178"/>
      <c r="BUN632" s="178"/>
      <c r="BUO632" s="178"/>
      <c r="BUP632" s="178"/>
      <c r="BUQ632" s="178"/>
      <c r="BUR632" s="178"/>
      <c r="BUS632" s="178"/>
      <c r="BUT632" s="178"/>
      <c r="BUU632" s="178"/>
      <c r="BUV632" s="178"/>
      <c r="BUW632" s="178"/>
      <c r="BUX632" s="178"/>
      <c r="BUY632" s="178"/>
      <c r="BUZ632" s="178"/>
      <c r="BVA632" s="178"/>
      <c r="BVB632" s="178"/>
      <c r="BVC632" s="178"/>
      <c r="BVD632" s="178"/>
      <c r="BVE632" s="178"/>
      <c r="BVF632" s="178"/>
      <c r="BVG632" s="178"/>
      <c r="BVH632" s="178"/>
      <c r="BVI632" s="178"/>
      <c r="BVJ632" s="178"/>
      <c r="BVK632" s="178"/>
      <c r="BVL632" s="178"/>
      <c r="BVM632" s="178"/>
      <c r="BVN632" s="178"/>
      <c r="BVO632" s="178"/>
      <c r="BVP632" s="178"/>
      <c r="BVQ632" s="178"/>
      <c r="BVR632" s="178"/>
      <c r="BVS632" s="178"/>
      <c r="BVT632" s="178"/>
      <c r="BVU632" s="178"/>
      <c r="BVV632" s="178"/>
      <c r="BVW632" s="178"/>
      <c r="BVX632" s="178"/>
      <c r="BVY632" s="178"/>
      <c r="BVZ632" s="178"/>
      <c r="BWA632" s="178"/>
      <c r="BWB632" s="178"/>
      <c r="BWC632" s="178"/>
      <c r="BWD632" s="178"/>
      <c r="BWE632" s="178"/>
      <c r="BWF632" s="178"/>
      <c r="BWG632" s="178"/>
      <c r="BWH632" s="178"/>
      <c r="BWI632" s="178"/>
      <c r="BWJ632" s="178"/>
      <c r="BWK632" s="178"/>
      <c r="BWL632" s="178"/>
      <c r="BWM632" s="178"/>
      <c r="BWN632" s="178"/>
      <c r="BWO632" s="178"/>
      <c r="BWP632" s="178"/>
      <c r="BWQ632" s="178"/>
      <c r="BWR632" s="178"/>
      <c r="BWS632" s="178"/>
      <c r="BWT632" s="178"/>
      <c r="BWU632" s="178"/>
      <c r="BWV632" s="178"/>
      <c r="BWW632" s="178"/>
      <c r="BWX632" s="178"/>
      <c r="BWY632" s="178"/>
      <c r="BWZ632" s="178"/>
      <c r="BXA632" s="178"/>
      <c r="BXB632" s="178"/>
      <c r="BXC632" s="178"/>
      <c r="BXD632" s="178"/>
      <c r="BXE632" s="178"/>
      <c r="BXF632" s="178"/>
      <c r="BXG632" s="178"/>
      <c r="BXH632" s="178"/>
      <c r="BXI632" s="178"/>
      <c r="BXJ632" s="178"/>
      <c r="BXK632" s="178"/>
      <c r="BXL632" s="178"/>
      <c r="BXM632" s="178"/>
      <c r="BXN632" s="178"/>
      <c r="BXO632" s="178"/>
      <c r="BXP632" s="178"/>
      <c r="BXQ632" s="178"/>
      <c r="BXR632" s="178"/>
      <c r="BXS632" s="178"/>
      <c r="BXT632" s="178"/>
      <c r="BXU632" s="178"/>
      <c r="BXV632" s="178"/>
      <c r="BXW632" s="178"/>
      <c r="BXX632" s="178"/>
      <c r="BXY632" s="178"/>
      <c r="BXZ632" s="178"/>
      <c r="BYA632" s="178"/>
      <c r="BYB632" s="178"/>
      <c r="BYC632" s="178"/>
      <c r="BYD632" s="178"/>
      <c r="BYE632" s="178"/>
      <c r="BYF632" s="178"/>
      <c r="BYG632" s="178"/>
      <c r="BYH632" s="178"/>
      <c r="BYI632" s="178"/>
      <c r="BYJ632" s="178"/>
      <c r="BYK632" s="178"/>
      <c r="BYL632" s="178"/>
      <c r="BYM632" s="178"/>
      <c r="BYN632" s="178"/>
      <c r="BYO632" s="178"/>
      <c r="BYP632" s="178"/>
      <c r="BYQ632" s="178"/>
      <c r="BYR632" s="178"/>
      <c r="BYS632" s="178"/>
      <c r="BYT632" s="178"/>
      <c r="BYU632" s="178"/>
      <c r="BYV632" s="178"/>
      <c r="BYW632" s="178"/>
      <c r="BYX632" s="178"/>
      <c r="BYY632" s="178"/>
      <c r="BYZ632" s="178"/>
      <c r="BZA632" s="178"/>
      <c r="BZB632" s="178"/>
      <c r="BZC632" s="178"/>
      <c r="BZD632" s="178"/>
      <c r="BZE632" s="178"/>
      <c r="BZF632" s="178"/>
      <c r="BZG632" s="178"/>
      <c r="BZH632" s="178"/>
      <c r="BZI632" s="178"/>
      <c r="BZJ632" s="178"/>
      <c r="BZK632" s="178"/>
      <c r="BZL632" s="178"/>
      <c r="BZM632" s="178"/>
      <c r="BZN632" s="178"/>
      <c r="BZO632" s="178"/>
      <c r="BZP632" s="178"/>
      <c r="BZQ632" s="178"/>
      <c r="BZR632" s="178"/>
      <c r="BZS632" s="178"/>
      <c r="BZT632" s="178"/>
      <c r="BZU632" s="178"/>
      <c r="BZV632" s="178"/>
      <c r="BZW632" s="178"/>
      <c r="BZX632" s="178"/>
      <c r="BZY632" s="178"/>
      <c r="BZZ632" s="178"/>
      <c r="CAA632" s="178"/>
      <c r="CAB632" s="178"/>
      <c r="CAC632" s="178"/>
      <c r="CAD632" s="178"/>
      <c r="CAE632" s="178"/>
      <c r="CAF632" s="178"/>
      <c r="CAG632" s="178"/>
      <c r="CAH632" s="178"/>
      <c r="CAI632" s="178"/>
      <c r="CAJ632" s="178"/>
      <c r="CAK632" s="178"/>
      <c r="CAL632" s="178"/>
      <c r="CAM632" s="178"/>
      <c r="CAN632" s="178"/>
      <c r="CAO632" s="178"/>
      <c r="CAP632" s="178"/>
      <c r="CAQ632" s="178"/>
      <c r="CAR632" s="178"/>
      <c r="CAS632" s="178"/>
      <c r="CAT632" s="178"/>
      <c r="CAU632" s="178"/>
      <c r="CAV632" s="178"/>
      <c r="CAW632" s="178"/>
      <c r="CAX632" s="178"/>
      <c r="CAY632" s="178"/>
      <c r="CAZ632" s="178"/>
      <c r="CBA632" s="178"/>
      <c r="CBB632" s="178"/>
      <c r="CBC632" s="178"/>
      <c r="CBD632" s="178"/>
      <c r="CBE632" s="178"/>
      <c r="CBF632" s="178"/>
      <c r="CBG632" s="178"/>
      <c r="CBH632" s="178"/>
      <c r="CBI632" s="178"/>
      <c r="CBJ632" s="178"/>
      <c r="CBK632" s="178"/>
      <c r="CBL632" s="178"/>
      <c r="CBM632" s="178"/>
      <c r="CBN632" s="178"/>
      <c r="CBO632" s="178"/>
      <c r="CBP632" s="178"/>
      <c r="CBQ632" s="178"/>
      <c r="CBR632" s="178"/>
      <c r="CBS632" s="178"/>
      <c r="CBT632" s="178"/>
      <c r="CBU632" s="178"/>
      <c r="CBV632" s="178"/>
      <c r="CBW632" s="178"/>
      <c r="CBX632" s="178"/>
      <c r="CBY632" s="178"/>
      <c r="CBZ632" s="178"/>
      <c r="CCA632" s="178"/>
      <c r="CCB632" s="178"/>
      <c r="CCC632" s="178"/>
      <c r="CCD632" s="178"/>
      <c r="CCE632" s="178"/>
      <c r="CCF632" s="178"/>
      <c r="CCG632" s="178"/>
      <c r="CCH632" s="178"/>
      <c r="CCI632" s="178"/>
      <c r="CCJ632" s="178"/>
      <c r="CCK632" s="178"/>
      <c r="CCL632" s="178"/>
      <c r="CCM632" s="178"/>
      <c r="CCN632" s="178"/>
      <c r="CCO632" s="178"/>
      <c r="CCP632" s="178"/>
      <c r="CCQ632" s="178"/>
      <c r="CCR632" s="178"/>
      <c r="CCS632" s="178"/>
      <c r="CCT632" s="178"/>
      <c r="CCU632" s="178"/>
      <c r="CCV632" s="178"/>
      <c r="CCW632" s="178"/>
      <c r="CCX632" s="178"/>
      <c r="CCY632" s="178"/>
      <c r="CCZ632" s="178"/>
      <c r="CDA632" s="178"/>
      <c r="CDB632" s="178"/>
      <c r="CDC632" s="178"/>
      <c r="CDD632" s="178"/>
      <c r="CDE632" s="178"/>
      <c r="CDF632" s="178"/>
      <c r="CDG632" s="178"/>
      <c r="CDH632" s="178"/>
      <c r="CDI632" s="178"/>
      <c r="CDJ632" s="178"/>
      <c r="CDK632" s="178"/>
      <c r="CDL632" s="178"/>
      <c r="CDM632" s="178"/>
      <c r="CDN632" s="178"/>
      <c r="CDO632" s="178"/>
      <c r="CDP632" s="178"/>
      <c r="CDQ632" s="178"/>
      <c r="CDR632" s="178"/>
      <c r="CDS632" s="178"/>
      <c r="CDT632" s="178"/>
      <c r="CDU632" s="178"/>
      <c r="CDV632" s="178"/>
      <c r="CDW632" s="178"/>
      <c r="CDX632" s="178"/>
      <c r="CDY632" s="178"/>
      <c r="CDZ632" s="178"/>
      <c r="CEA632" s="178"/>
      <c r="CEB632" s="178"/>
      <c r="CEC632" s="178"/>
      <c r="CED632" s="178"/>
      <c r="CEE632" s="178"/>
      <c r="CEF632" s="178"/>
      <c r="CEG632" s="178"/>
      <c r="CEH632" s="178"/>
      <c r="CEI632" s="178"/>
      <c r="CEJ632" s="178"/>
      <c r="CEK632" s="178"/>
      <c r="CEL632" s="178"/>
      <c r="CEM632" s="178"/>
      <c r="CEN632" s="178"/>
      <c r="CEO632" s="178"/>
      <c r="CEP632" s="178"/>
      <c r="CEQ632" s="178"/>
      <c r="CER632" s="178"/>
      <c r="CES632" s="178"/>
      <c r="CET632" s="178"/>
      <c r="CEU632" s="178"/>
      <c r="CEV632" s="178"/>
      <c r="CEW632" s="178"/>
      <c r="CEX632" s="178"/>
      <c r="CEY632" s="178"/>
      <c r="CEZ632" s="178"/>
      <c r="CFA632" s="178"/>
      <c r="CFB632" s="178"/>
      <c r="CFC632" s="178"/>
      <c r="CFD632" s="178"/>
      <c r="CFE632" s="178"/>
      <c r="CFF632" s="178"/>
      <c r="CFG632" s="178"/>
      <c r="CFH632" s="178"/>
      <c r="CFI632" s="178"/>
      <c r="CFJ632" s="178"/>
      <c r="CFK632" s="178"/>
      <c r="CFL632" s="178"/>
      <c r="CFM632" s="178"/>
      <c r="CFN632" s="178"/>
      <c r="CFO632" s="178"/>
      <c r="CFP632" s="178"/>
      <c r="CFQ632" s="178"/>
      <c r="CFR632" s="178"/>
      <c r="CFS632" s="178"/>
      <c r="CFT632" s="178"/>
      <c r="CFU632" s="178"/>
      <c r="CFV632" s="178"/>
      <c r="CFW632" s="178"/>
      <c r="CFX632" s="178"/>
      <c r="CFY632" s="178"/>
      <c r="CFZ632" s="178"/>
      <c r="CGA632" s="178"/>
      <c r="CGB632" s="178"/>
      <c r="CGC632" s="178"/>
      <c r="CGD632" s="178"/>
      <c r="CGE632" s="178"/>
      <c r="CGF632" s="178"/>
      <c r="CGG632" s="178"/>
      <c r="CGH632" s="178"/>
      <c r="CGI632" s="178"/>
      <c r="CGJ632" s="178"/>
      <c r="CGK632" s="178"/>
      <c r="CGL632" s="178"/>
      <c r="CGM632" s="178"/>
      <c r="CGN632" s="178"/>
      <c r="CGO632" s="178"/>
      <c r="CGP632" s="178"/>
      <c r="CGQ632" s="178"/>
      <c r="CGR632" s="178"/>
      <c r="CGS632" s="178"/>
      <c r="CGT632" s="178"/>
      <c r="CGU632" s="178"/>
      <c r="CGV632" s="178"/>
      <c r="CGW632" s="178"/>
      <c r="CGX632" s="178"/>
      <c r="CGY632" s="178"/>
      <c r="CGZ632" s="178"/>
      <c r="CHA632" s="178"/>
      <c r="CHB632" s="178"/>
      <c r="CHC632" s="178"/>
      <c r="CHD632" s="178"/>
      <c r="CHE632" s="178"/>
      <c r="CHF632" s="178"/>
      <c r="CHG632" s="178"/>
      <c r="CHH632" s="178"/>
      <c r="CHI632" s="178"/>
      <c r="CHJ632" s="178"/>
      <c r="CHK632" s="178"/>
      <c r="CHL632" s="178"/>
      <c r="CHM632" s="178"/>
      <c r="CHN632" s="178"/>
      <c r="CHO632" s="178"/>
      <c r="CHP632" s="178"/>
      <c r="CHQ632" s="178"/>
      <c r="CHR632" s="178"/>
      <c r="CHS632" s="178"/>
      <c r="CHT632" s="178"/>
      <c r="CHU632" s="178"/>
      <c r="CHV632" s="178"/>
      <c r="CHW632" s="178"/>
      <c r="CHX632" s="178"/>
      <c r="CHY632" s="178"/>
      <c r="CHZ632" s="178"/>
      <c r="CIA632" s="178"/>
      <c r="CIB632" s="178"/>
      <c r="CIC632" s="178"/>
      <c r="CID632" s="178"/>
      <c r="CIE632" s="178"/>
      <c r="CIF632" s="178"/>
      <c r="CIG632" s="178"/>
      <c r="CIH632" s="178"/>
      <c r="CII632" s="178"/>
      <c r="CIJ632" s="178"/>
      <c r="CIK632" s="178"/>
      <c r="CIL632" s="178"/>
      <c r="CIM632" s="178"/>
      <c r="CIN632" s="178"/>
      <c r="CIO632" s="178"/>
      <c r="CIP632" s="178"/>
      <c r="CIQ632" s="178"/>
      <c r="CIR632" s="178"/>
      <c r="CIS632" s="178"/>
      <c r="CIT632" s="178"/>
      <c r="CIU632" s="178"/>
      <c r="CIV632" s="178"/>
      <c r="CIW632" s="178"/>
      <c r="CIX632" s="178"/>
      <c r="CIY632" s="178"/>
      <c r="CIZ632" s="178"/>
      <c r="CJA632" s="178"/>
      <c r="CJB632" s="178"/>
      <c r="CJC632" s="178"/>
      <c r="CJD632" s="178"/>
      <c r="CJE632" s="178"/>
      <c r="CJF632" s="178"/>
      <c r="CJG632" s="178"/>
      <c r="CJH632" s="178"/>
      <c r="CJI632" s="178"/>
      <c r="CJJ632" s="178"/>
      <c r="CJK632" s="178"/>
      <c r="CJL632" s="178"/>
      <c r="CJM632" s="178"/>
      <c r="CJN632" s="178"/>
      <c r="CJO632" s="178"/>
      <c r="CJP632" s="178"/>
      <c r="CJQ632" s="178"/>
      <c r="CJR632" s="178"/>
      <c r="CJS632" s="178"/>
      <c r="CJT632" s="178"/>
      <c r="CJU632" s="178"/>
      <c r="CJV632" s="178"/>
      <c r="CJW632" s="178"/>
      <c r="CJX632" s="178"/>
      <c r="CJY632" s="178"/>
      <c r="CJZ632" s="178"/>
      <c r="CKA632" s="178"/>
      <c r="CKB632" s="178"/>
      <c r="CKC632" s="178"/>
      <c r="CKD632" s="178"/>
      <c r="CKE632" s="178"/>
      <c r="CKF632" s="178"/>
      <c r="CKG632" s="178"/>
      <c r="CKH632" s="178"/>
      <c r="CKI632" s="178"/>
      <c r="CKJ632" s="178"/>
      <c r="CKK632" s="178"/>
      <c r="CKL632" s="178"/>
      <c r="CKM632" s="178"/>
      <c r="CKN632" s="178"/>
      <c r="CKO632" s="178"/>
      <c r="CKP632" s="178"/>
      <c r="CKQ632" s="178"/>
      <c r="CKR632" s="178"/>
      <c r="CKS632" s="178"/>
      <c r="CKT632" s="178"/>
      <c r="CKU632" s="178"/>
      <c r="CKV632" s="178"/>
      <c r="CKW632" s="178"/>
      <c r="CKX632" s="178"/>
      <c r="CKY632" s="178"/>
      <c r="CKZ632" s="178"/>
      <c r="CLA632" s="178"/>
      <c r="CLB632" s="178"/>
      <c r="CLC632" s="178"/>
      <c r="CLD632" s="178"/>
      <c r="CLE632" s="178"/>
      <c r="CLF632" s="178"/>
      <c r="CLG632" s="178"/>
      <c r="CLH632" s="178"/>
      <c r="CLI632" s="178"/>
      <c r="CLJ632" s="178"/>
      <c r="CLK632" s="178"/>
      <c r="CLL632" s="178"/>
      <c r="CLM632" s="178"/>
      <c r="CLN632" s="178"/>
      <c r="CLO632" s="178"/>
      <c r="CLP632" s="178"/>
      <c r="CLQ632" s="178"/>
      <c r="CLR632" s="178"/>
      <c r="CLS632" s="178"/>
      <c r="CLT632" s="178"/>
      <c r="CLU632" s="178"/>
      <c r="CLV632" s="178"/>
      <c r="CLW632" s="178"/>
      <c r="CLX632" s="178"/>
      <c r="CLY632" s="178"/>
      <c r="CLZ632" s="178"/>
      <c r="CMA632" s="178"/>
      <c r="CMB632" s="178"/>
      <c r="CMC632" s="178"/>
      <c r="CMD632" s="178"/>
      <c r="CME632" s="178"/>
      <c r="CMF632" s="178"/>
      <c r="CMG632" s="178"/>
      <c r="CMH632" s="178"/>
      <c r="CMI632" s="178"/>
      <c r="CMJ632" s="178"/>
      <c r="CMK632" s="178"/>
      <c r="CML632" s="178"/>
      <c r="CMM632" s="178"/>
      <c r="CMN632" s="178"/>
      <c r="CMO632" s="178"/>
      <c r="CMP632" s="178"/>
      <c r="CMQ632" s="178"/>
      <c r="CMR632" s="178"/>
      <c r="CMS632" s="178"/>
      <c r="CMT632" s="178"/>
      <c r="CMU632" s="178"/>
      <c r="CMV632" s="178"/>
      <c r="CMW632" s="178"/>
      <c r="CMX632" s="178"/>
      <c r="CMY632" s="178"/>
      <c r="CMZ632" s="178"/>
      <c r="CNA632" s="178"/>
      <c r="CNB632" s="178"/>
      <c r="CNC632" s="178"/>
      <c r="CND632" s="178"/>
      <c r="CNE632" s="178"/>
      <c r="CNF632" s="178"/>
      <c r="CNG632" s="178"/>
      <c r="CNH632" s="178"/>
      <c r="CNI632" s="178"/>
      <c r="CNJ632" s="178"/>
      <c r="CNK632" s="178"/>
      <c r="CNL632" s="178"/>
      <c r="CNM632" s="178"/>
      <c r="CNN632" s="178"/>
      <c r="CNO632" s="178"/>
      <c r="CNP632" s="178"/>
      <c r="CNQ632" s="178"/>
      <c r="CNR632" s="178"/>
      <c r="CNS632" s="178"/>
      <c r="CNT632" s="178"/>
      <c r="CNU632" s="178"/>
      <c r="CNV632" s="178"/>
      <c r="CNW632" s="178"/>
      <c r="CNX632" s="178"/>
      <c r="CNY632" s="178"/>
      <c r="CNZ632" s="178"/>
      <c r="COA632" s="178"/>
      <c r="COB632" s="178"/>
      <c r="COC632" s="178"/>
      <c r="COD632" s="178"/>
      <c r="COE632" s="178"/>
      <c r="COF632" s="178"/>
      <c r="COG632" s="178"/>
      <c r="COH632" s="178"/>
      <c r="COI632" s="178"/>
      <c r="COJ632" s="178"/>
      <c r="COK632" s="178"/>
      <c r="COL632" s="178"/>
      <c r="COM632" s="178"/>
      <c r="CON632" s="178"/>
      <c r="COO632" s="178"/>
      <c r="COP632" s="178"/>
      <c r="COQ632" s="178"/>
      <c r="COR632" s="178"/>
      <c r="COS632" s="178"/>
      <c r="COT632" s="178"/>
      <c r="COU632" s="178"/>
      <c r="COV632" s="178"/>
      <c r="COW632" s="178"/>
      <c r="COX632" s="178"/>
      <c r="COY632" s="178"/>
      <c r="COZ632" s="178"/>
      <c r="CPA632" s="178"/>
      <c r="CPB632" s="178"/>
      <c r="CPC632" s="178"/>
      <c r="CPD632" s="178"/>
      <c r="CPE632" s="178"/>
      <c r="CPF632" s="178"/>
      <c r="CPG632" s="178"/>
      <c r="CPH632" s="178"/>
      <c r="CPI632" s="178"/>
      <c r="CPJ632" s="178"/>
      <c r="CPK632" s="178"/>
      <c r="CPL632" s="178"/>
      <c r="CPM632" s="178"/>
      <c r="CPN632" s="178"/>
      <c r="CPO632" s="178"/>
      <c r="CPP632" s="178"/>
      <c r="CPQ632" s="178"/>
      <c r="CPR632" s="178"/>
      <c r="CPS632" s="178"/>
      <c r="CPT632" s="178"/>
      <c r="CPU632" s="178"/>
      <c r="CPV632" s="178"/>
      <c r="CPW632" s="178"/>
      <c r="CPX632" s="178"/>
      <c r="CPY632" s="178"/>
      <c r="CPZ632" s="178"/>
      <c r="CQA632" s="178"/>
      <c r="CQB632" s="178"/>
      <c r="CQC632" s="178"/>
      <c r="CQD632" s="178"/>
      <c r="CQE632" s="178"/>
      <c r="CQF632" s="178"/>
      <c r="CQG632" s="178"/>
      <c r="CQH632" s="178"/>
      <c r="CQI632" s="178"/>
      <c r="CQJ632" s="178"/>
      <c r="CQK632" s="178"/>
      <c r="CQL632" s="178"/>
      <c r="CQM632" s="178"/>
      <c r="CQN632" s="178"/>
      <c r="CQO632" s="178"/>
      <c r="CQP632" s="178"/>
      <c r="CQQ632" s="178"/>
      <c r="CQR632" s="178"/>
      <c r="CQS632" s="178"/>
      <c r="CQT632" s="178"/>
      <c r="CQU632" s="178"/>
      <c r="CQV632" s="178"/>
      <c r="CQW632" s="178"/>
      <c r="CQX632" s="178"/>
      <c r="CQY632" s="178"/>
      <c r="CQZ632" s="178"/>
      <c r="CRA632" s="178"/>
      <c r="CRB632" s="178"/>
      <c r="CRC632" s="178"/>
      <c r="CRD632" s="178"/>
      <c r="CRE632" s="178"/>
      <c r="CRF632" s="178"/>
      <c r="CRG632" s="178"/>
      <c r="CRH632" s="178"/>
      <c r="CRI632" s="178"/>
      <c r="CRJ632" s="178"/>
      <c r="CRK632" s="178"/>
      <c r="CRL632" s="178"/>
      <c r="CRM632" s="178"/>
      <c r="CRN632" s="178"/>
      <c r="CRO632" s="178"/>
      <c r="CRP632" s="178"/>
      <c r="CRQ632" s="178"/>
      <c r="CRR632" s="178"/>
      <c r="CRS632" s="178"/>
      <c r="CRT632" s="178"/>
      <c r="CRU632" s="178"/>
      <c r="CRV632" s="178"/>
      <c r="CRW632" s="178"/>
      <c r="CRX632" s="178"/>
      <c r="CRY632" s="178"/>
      <c r="CRZ632" s="178"/>
      <c r="CSA632" s="178"/>
      <c r="CSB632" s="178"/>
      <c r="CSC632" s="178"/>
      <c r="CSD632" s="178"/>
      <c r="CSE632" s="178"/>
      <c r="CSF632" s="178"/>
      <c r="CSG632" s="178"/>
      <c r="CSH632" s="178"/>
      <c r="CSI632" s="178"/>
      <c r="CSJ632" s="178"/>
      <c r="CSK632" s="178"/>
      <c r="CSL632" s="178"/>
      <c r="CSM632" s="178"/>
      <c r="CSN632" s="178"/>
      <c r="CSO632" s="178"/>
      <c r="CSP632" s="178"/>
      <c r="CSQ632" s="178"/>
      <c r="CSR632" s="178"/>
      <c r="CSS632" s="178"/>
      <c r="CST632" s="178"/>
      <c r="CSU632" s="178"/>
      <c r="CSV632" s="178"/>
      <c r="CSW632" s="178"/>
      <c r="CSX632" s="178"/>
      <c r="CSY632" s="178"/>
      <c r="CSZ632" s="178"/>
      <c r="CTA632" s="178"/>
      <c r="CTB632" s="178"/>
      <c r="CTC632" s="178"/>
      <c r="CTD632" s="178"/>
      <c r="CTE632" s="178"/>
      <c r="CTF632" s="178"/>
      <c r="CTG632" s="178"/>
      <c r="CTH632" s="178"/>
      <c r="CTI632" s="178"/>
      <c r="CTJ632" s="178"/>
      <c r="CTK632" s="178"/>
      <c r="CTL632" s="178"/>
      <c r="CTM632" s="178"/>
      <c r="CTN632" s="178"/>
      <c r="CTO632" s="178"/>
      <c r="CTP632" s="178"/>
      <c r="CTQ632" s="178"/>
      <c r="CTR632" s="178"/>
      <c r="CTS632" s="178"/>
      <c r="CTT632" s="178"/>
      <c r="CTU632" s="178"/>
      <c r="CTV632" s="178"/>
      <c r="CTW632" s="178"/>
      <c r="CTX632" s="178"/>
      <c r="CTY632" s="178"/>
      <c r="CTZ632" s="178"/>
      <c r="CUA632" s="178"/>
      <c r="CUB632" s="178"/>
      <c r="CUC632" s="178"/>
      <c r="CUD632" s="178"/>
      <c r="CUE632" s="178"/>
      <c r="CUF632" s="178"/>
      <c r="CUG632" s="178"/>
      <c r="CUH632" s="178"/>
      <c r="CUI632" s="178"/>
      <c r="CUJ632" s="178"/>
      <c r="CUK632" s="178"/>
      <c r="CUL632" s="178"/>
      <c r="CUM632" s="178"/>
      <c r="CUN632" s="178"/>
      <c r="CUO632" s="178"/>
      <c r="CUP632" s="178"/>
      <c r="CUQ632" s="178"/>
      <c r="CUR632" s="178"/>
      <c r="CUS632" s="178"/>
      <c r="CUT632" s="178"/>
      <c r="CUU632" s="178"/>
      <c r="CUV632" s="178"/>
      <c r="CUW632" s="178"/>
      <c r="CUX632" s="178"/>
      <c r="CUY632" s="178"/>
      <c r="CUZ632" s="178"/>
      <c r="CVA632" s="178"/>
      <c r="CVB632" s="178"/>
      <c r="CVC632" s="178"/>
      <c r="CVD632" s="178"/>
      <c r="CVE632" s="178"/>
      <c r="CVF632" s="178"/>
      <c r="CVG632" s="178"/>
      <c r="CVH632" s="178"/>
      <c r="CVI632" s="178"/>
      <c r="CVJ632" s="178"/>
      <c r="CVK632" s="178"/>
      <c r="CVL632" s="178"/>
      <c r="CVM632" s="178"/>
      <c r="CVN632" s="178"/>
      <c r="CVO632" s="178"/>
      <c r="CVP632" s="178"/>
      <c r="CVQ632" s="178"/>
      <c r="CVR632" s="178"/>
      <c r="CVS632" s="178"/>
      <c r="CVT632" s="178"/>
      <c r="CVU632" s="178"/>
      <c r="CVV632" s="178"/>
      <c r="CVW632" s="178"/>
      <c r="CVX632" s="178"/>
      <c r="CVY632" s="178"/>
      <c r="CVZ632" s="178"/>
      <c r="CWA632" s="178"/>
      <c r="CWB632" s="178"/>
      <c r="CWC632" s="178"/>
      <c r="CWD632" s="178"/>
      <c r="CWE632" s="178"/>
      <c r="CWF632" s="178"/>
      <c r="CWG632" s="178"/>
      <c r="CWH632" s="178"/>
      <c r="CWI632" s="178"/>
      <c r="CWJ632" s="178"/>
      <c r="CWK632" s="178"/>
      <c r="CWL632" s="178"/>
      <c r="CWM632" s="178"/>
      <c r="CWN632" s="178"/>
      <c r="CWO632" s="178"/>
      <c r="CWP632" s="178"/>
      <c r="CWQ632" s="178"/>
      <c r="CWR632" s="178"/>
      <c r="CWS632" s="178"/>
      <c r="CWT632" s="178"/>
      <c r="CWU632" s="178"/>
      <c r="CWV632" s="178"/>
      <c r="CWW632" s="178"/>
      <c r="CWX632" s="178"/>
      <c r="CWY632" s="178"/>
      <c r="CWZ632" s="178"/>
      <c r="CXA632" s="178"/>
      <c r="CXB632" s="178"/>
      <c r="CXC632" s="178"/>
      <c r="CXD632" s="178"/>
      <c r="CXE632" s="178"/>
      <c r="CXF632" s="178"/>
      <c r="CXG632" s="178"/>
      <c r="CXH632" s="178"/>
      <c r="CXI632" s="178"/>
      <c r="CXJ632" s="178"/>
      <c r="CXK632" s="178"/>
      <c r="CXL632" s="178"/>
      <c r="CXM632" s="178"/>
      <c r="CXN632" s="178"/>
      <c r="CXO632" s="178"/>
      <c r="CXP632" s="178"/>
      <c r="CXQ632" s="178"/>
      <c r="CXR632" s="178"/>
      <c r="CXS632" s="178"/>
      <c r="CXT632" s="178"/>
      <c r="CXU632" s="178"/>
      <c r="CXV632" s="178"/>
      <c r="CXW632" s="178"/>
      <c r="CXX632" s="178"/>
      <c r="CXY632" s="178"/>
      <c r="CXZ632" s="178"/>
      <c r="CYA632" s="178"/>
      <c r="CYB632" s="178"/>
      <c r="CYC632" s="178"/>
      <c r="CYD632" s="178"/>
      <c r="CYE632" s="178"/>
      <c r="CYF632" s="178"/>
      <c r="CYG632" s="178"/>
      <c r="CYH632" s="178"/>
      <c r="CYI632" s="178"/>
      <c r="CYJ632" s="178"/>
      <c r="CYK632" s="178"/>
      <c r="CYL632" s="178"/>
      <c r="CYM632" s="178"/>
      <c r="CYN632" s="178"/>
      <c r="CYO632" s="178"/>
      <c r="CYP632" s="178"/>
      <c r="CYQ632" s="178"/>
      <c r="CYR632" s="178"/>
      <c r="CYS632" s="178"/>
      <c r="CYT632" s="178"/>
      <c r="CYU632" s="178"/>
      <c r="CYV632" s="178"/>
      <c r="CYW632" s="178"/>
      <c r="CYX632" s="178"/>
      <c r="CYY632" s="178"/>
      <c r="CYZ632" s="178"/>
      <c r="CZA632" s="178"/>
      <c r="CZB632" s="178"/>
      <c r="CZC632" s="178"/>
      <c r="CZD632" s="178"/>
      <c r="CZE632" s="178"/>
      <c r="CZF632" s="178"/>
      <c r="CZG632" s="178"/>
      <c r="CZH632" s="178"/>
      <c r="CZI632" s="178"/>
      <c r="CZJ632" s="178"/>
      <c r="CZK632" s="178"/>
      <c r="CZL632" s="178"/>
      <c r="CZM632" s="178"/>
      <c r="CZN632" s="178"/>
      <c r="CZO632" s="178"/>
      <c r="CZP632" s="178"/>
      <c r="CZQ632" s="178"/>
      <c r="CZR632" s="178"/>
      <c r="CZS632" s="178"/>
      <c r="CZT632" s="178"/>
      <c r="CZU632" s="178"/>
      <c r="CZV632" s="178"/>
      <c r="CZW632" s="178"/>
      <c r="CZX632" s="178"/>
      <c r="CZY632" s="178"/>
      <c r="CZZ632" s="178"/>
      <c r="DAA632" s="178"/>
      <c r="DAB632" s="178"/>
      <c r="DAC632" s="178"/>
      <c r="DAD632" s="178"/>
      <c r="DAE632" s="178"/>
      <c r="DAF632" s="178"/>
      <c r="DAG632" s="178"/>
      <c r="DAH632" s="178"/>
      <c r="DAI632" s="178"/>
      <c r="DAJ632" s="178"/>
      <c r="DAK632" s="178"/>
      <c r="DAL632" s="178"/>
      <c r="DAM632" s="178"/>
      <c r="DAN632" s="178"/>
      <c r="DAO632" s="178"/>
      <c r="DAP632" s="178"/>
      <c r="DAQ632" s="178"/>
      <c r="DAR632" s="178"/>
      <c r="DAS632" s="178"/>
      <c r="DAT632" s="178"/>
      <c r="DAU632" s="178"/>
      <c r="DAV632" s="178"/>
      <c r="DAW632" s="178"/>
      <c r="DAX632" s="178"/>
      <c r="DAY632" s="178"/>
      <c r="DAZ632" s="178"/>
      <c r="DBA632" s="178"/>
      <c r="DBB632" s="178"/>
      <c r="DBC632" s="178"/>
      <c r="DBD632" s="178"/>
      <c r="DBE632" s="178"/>
      <c r="DBF632" s="178"/>
      <c r="DBG632" s="178"/>
      <c r="DBH632" s="178"/>
      <c r="DBI632" s="178"/>
      <c r="DBJ632" s="178"/>
      <c r="DBK632" s="178"/>
      <c r="DBL632" s="178"/>
      <c r="DBM632" s="178"/>
      <c r="DBN632" s="178"/>
      <c r="DBO632" s="178"/>
      <c r="DBP632" s="178"/>
      <c r="DBQ632" s="178"/>
      <c r="DBR632" s="178"/>
      <c r="DBS632" s="178"/>
      <c r="DBT632" s="178"/>
      <c r="DBU632" s="178"/>
      <c r="DBV632" s="178"/>
      <c r="DBW632" s="178"/>
      <c r="DBX632" s="178"/>
      <c r="DBY632" s="178"/>
      <c r="DBZ632" s="178"/>
      <c r="DCA632" s="178"/>
      <c r="DCB632" s="178"/>
      <c r="DCC632" s="178"/>
      <c r="DCD632" s="178"/>
      <c r="DCE632" s="178"/>
      <c r="DCF632" s="178"/>
      <c r="DCG632" s="178"/>
      <c r="DCH632" s="178"/>
      <c r="DCI632" s="178"/>
      <c r="DCJ632" s="178"/>
      <c r="DCK632" s="178"/>
      <c r="DCL632" s="178"/>
      <c r="DCM632" s="178"/>
      <c r="DCN632" s="178"/>
      <c r="DCO632" s="178"/>
      <c r="DCP632" s="178"/>
      <c r="DCQ632" s="178"/>
      <c r="DCR632" s="178"/>
      <c r="DCS632" s="178"/>
      <c r="DCT632" s="178"/>
      <c r="DCU632" s="178"/>
      <c r="DCV632" s="178"/>
      <c r="DCW632" s="178"/>
      <c r="DCX632" s="178"/>
      <c r="DCY632" s="178"/>
      <c r="DCZ632" s="178"/>
      <c r="DDA632" s="178"/>
      <c r="DDB632" s="178"/>
      <c r="DDC632" s="178"/>
      <c r="DDD632" s="178"/>
      <c r="DDE632" s="178"/>
      <c r="DDF632" s="178"/>
      <c r="DDG632" s="178"/>
      <c r="DDH632" s="178"/>
      <c r="DDI632" s="178"/>
      <c r="DDJ632" s="178"/>
      <c r="DDK632" s="178"/>
      <c r="DDL632" s="178"/>
      <c r="DDM632" s="178"/>
      <c r="DDN632" s="178"/>
      <c r="DDO632" s="178"/>
      <c r="DDP632" s="178"/>
      <c r="DDQ632" s="178"/>
      <c r="DDR632" s="178"/>
      <c r="DDS632" s="178"/>
      <c r="DDT632" s="178"/>
      <c r="DDU632" s="178"/>
      <c r="DDV632" s="178"/>
      <c r="DDW632" s="178"/>
      <c r="DDX632" s="178"/>
      <c r="DDY632" s="178"/>
      <c r="DDZ632" s="178"/>
      <c r="DEA632" s="178"/>
      <c r="DEB632" s="178"/>
      <c r="DEC632" s="178"/>
      <c r="DED632" s="178"/>
      <c r="DEE632" s="178"/>
      <c r="DEF632" s="178"/>
      <c r="DEG632" s="178"/>
      <c r="DEH632" s="178"/>
      <c r="DEI632" s="178"/>
      <c r="DEJ632" s="178"/>
      <c r="DEK632" s="178"/>
      <c r="DEL632" s="178"/>
      <c r="DEM632" s="178"/>
      <c r="DEN632" s="178"/>
      <c r="DEO632" s="178"/>
      <c r="DEP632" s="178"/>
      <c r="DEQ632" s="178"/>
      <c r="DER632" s="178"/>
      <c r="DES632" s="178"/>
      <c r="DET632" s="178"/>
      <c r="DEU632" s="178"/>
      <c r="DEV632" s="178"/>
      <c r="DEW632" s="178"/>
      <c r="DEX632" s="178"/>
      <c r="DEY632" s="178"/>
      <c r="DEZ632" s="178"/>
      <c r="DFA632" s="178"/>
      <c r="DFB632" s="178"/>
      <c r="DFC632" s="178"/>
      <c r="DFD632" s="178"/>
      <c r="DFE632" s="178"/>
      <c r="DFF632" s="178"/>
      <c r="DFG632" s="178"/>
      <c r="DFH632" s="178"/>
      <c r="DFI632" s="178"/>
      <c r="DFJ632" s="178"/>
      <c r="DFK632" s="178"/>
      <c r="DFL632" s="178"/>
      <c r="DFM632" s="178"/>
      <c r="DFN632" s="178"/>
      <c r="DFO632" s="178"/>
      <c r="DFP632" s="178"/>
      <c r="DFQ632" s="178"/>
      <c r="DFR632" s="178"/>
      <c r="DFS632" s="178"/>
      <c r="DFT632" s="178"/>
      <c r="DFU632" s="178"/>
      <c r="DFV632" s="178"/>
      <c r="DFW632" s="178"/>
      <c r="DFX632" s="178"/>
      <c r="DFY632" s="178"/>
      <c r="DFZ632" s="178"/>
      <c r="DGA632" s="178"/>
      <c r="DGB632" s="178"/>
      <c r="DGC632" s="178"/>
      <c r="DGD632" s="178"/>
      <c r="DGE632" s="178"/>
      <c r="DGF632" s="178"/>
      <c r="DGG632" s="178"/>
      <c r="DGH632" s="178"/>
      <c r="DGI632" s="178"/>
      <c r="DGJ632" s="178"/>
      <c r="DGK632" s="178"/>
      <c r="DGL632" s="178"/>
      <c r="DGM632" s="178"/>
      <c r="DGN632" s="178"/>
      <c r="DGO632" s="178"/>
      <c r="DGP632" s="178"/>
      <c r="DGQ632" s="178"/>
      <c r="DGR632" s="178"/>
      <c r="DGS632" s="178"/>
      <c r="DGT632" s="178"/>
      <c r="DGU632" s="178"/>
      <c r="DGV632" s="178"/>
      <c r="DGW632" s="178"/>
      <c r="DGX632" s="178"/>
      <c r="DGY632" s="178"/>
      <c r="DGZ632" s="178"/>
      <c r="DHA632" s="178"/>
      <c r="DHB632" s="178"/>
      <c r="DHC632" s="178"/>
      <c r="DHD632" s="178"/>
      <c r="DHE632" s="178"/>
      <c r="DHF632" s="178"/>
      <c r="DHG632" s="178"/>
      <c r="DHH632" s="178"/>
      <c r="DHI632" s="178"/>
      <c r="DHJ632" s="178"/>
      <c r="DHK632" s="178"/>
      <c r="DHL632" s="178"/>
      <c r="DHM632" s="178"/>
      <c r="DHN632" s="178"/>
      <c r="DHO632" s="178"/>
      <c r="DHP632" s="178"/>
      <c r="DHQ632" s="178"/>
      <c r="DHR632" s="178"/>
      <c r="DHS632" s="178"/>
      <c r="DHT632" s="178"/>
      <c r="DHU632" s="178"/>
      <c r="DHV632" s="178"/>
      <c r="DHW632" s="178"/>
      <c r="DHX632" s="178"/>
      <c r="DHY632" s="178"/>
      <c r="DHZ632" s="178"/>
      <c r="DIA632" s="178"/>
      <c r="DIB632" s="178"/>
      <c r="DIC632" s="178"/>
      <c r="DID632" s="178"/>
      <c r="DIE632" s="178"/>
      <c r="DIF632" s="178"/>
      <c r="DIG632" s="178"/>
      <c r="DIH632" s="178"/>
      <c r="DII632" s="178"/>
      <c r="DIJ632" s="178"/>
      <c r="DIK632" s="178"/>
      <c r="DIL632" s="178"/>
      <c r="DIM632" s="178"/>
      <c r="DIN632" s="178"/>
      <c r="DIO632" s="178"/>
      <c r="DIP632" s="178"/>
      <c r="DIQ632" s="178"/>
      <c r="DIR632" s="178"/>
      <c r="DIS632" s="178"/>
      <c r="DIT632" s="178"/>
      <c r="DIU632" s="178"/>
      <c r="DIV632" s="178"/>
      <c r="DIW632" s="178"/>
      <c r="DIX632" s="178"/>
      <c r="DIY632" s="178"/>
      <c r="DIZ632" s="178"/>
      <c r="DJA632" s="178"/>
      <c r="DJB632" s="178"/>
      <c r="DJC632" s="178"/>
      <c r="DJD632" s="178"/>
      <c r="DJE632" s="178"/>
      <c r="DJF632" s="178"/>
      <c r="DJG632" s="178"/>
      <c r="DJH632" s="178"/>
      <c r="DJI632" s="178"/>
      <c r="DJJ632" s="178"/>
      <c r="DJK632" s="178"/>
      <c r="DJL632" s="178"/>
      <c r="DJM632" s="178"/>
      <c r="DJN632" s="178"/>
      <c r="DJO632" s="178"/>
      <c r="DJP632" s="178"/>
      <c r="DJQ632" s="178"/>
      <c r="DJR632" s="178"/>
      <c r="DJS632" s="178"/>
      <c r="DJT632" s="178"/>
      <c r="DJU632" s="178"/>
      <c r="DJV632" s="178"/>
      <c r="DJW632" s="178"/>
      <c r="DJX632" s="178"/>
      <c r="DJY632" s="178"/>
      <c r="DJZ632" s="178"/>
      <c r="DKA632" s="178"/>
      <c r="DKB632" s="178"/>
      <c r="DKC632" s="178"/>
      <c r="DKD632" s="178"/>
      <c r="DKE632" s="178"/>
      <c r="DKF632" s="178"/>
      <c r="DKG632" s="178"/>
      <c r="DKH632" s="178"/>
      <c r="DKI632" s="178"/>
      <c r="DKJ632" s="178"/>
      <c r="DKK632" s="178"/>
      <c r="DKL632" s="178"/>
      <c r="DKM632" s="178"/>
      <c r="DKN632" s="178"/>
      <c r="DKO632" s="178"/>
      <c r="DKP632" s="178"/>
      <c r="DKQ632" s="178"/>
      <c r="DKR632" s="178"/>
      <c r="DKS632" s="178"/>
      <c r="DKT632" s="178"/>
      <c r="DKU632" s="178"/>
      <c r="DKV632" s="178"/>
      <c r="DKW632" s="178"/>
      <c r="DKX632" s="178"/>
      <c r="DKY632" s="178"/>
      <c r="DKZ632" s="178"/>
      <c r="DLA632" s="178"/>
      <c r="DLB632" s="178"/>
      <c r="DLC632" s="178"/>
      <c r="DLD632" s="178"/>
      <c r="DLE632" s="178"/>
      <c r="DLF632" s="178"/>
      <c r="DLG632" s="178"/>
      <c r="DLH632" s="178"/>
      <c r="DLI632" s="178"/>
      <c r="DLJ632" s="178"/>
      <c r="DLK632" s="178"/>
      <c r="DLL632" s="178"/>
      <c r="DLM632" s="178"/>
      <c r="DLN632" s="178"/>
      <c r="DLO632" s="178"/>
      <c r="DLP632" s="178"/>
      <c r="DLQ632" s="178"/>
      <c r="DLR632" s="178"/>
      <c r="DLS632" s="178"/>
      <c r="DLT632" s="178"/>
      <c r="DLU632" s="178"/>
      <c r="DLV632" s="178"/>
      <c r="DLW632" s="178"/>
      <c r="DLX632" s="178"/>
      <c r="DLY632" s="178"/>
      <c r="DLZ632" s="178"/>
      <c r="DMA632" s="178"/>
      <c r="DMB632" s="178"/>
      <c r="DMC632" s="178"/>
      <c r="DMD632" s="178"/>
      <c r="DME632" s="178"/>
      <c r="DMF632" s="178"/>
      <c r="DMG632" s="178"/>
      <c r="DMH632" s="178"/>
      <c r="DMI632" s="178"/>
      <c r="DMJ632" s="178"/>
      <c r="DMK632" s="178"/>
      <c r="DML632" s="178"/>
      <c r="DMM632" s="178"/>
      <c r="DMN632" s="178"/>
      <c r="DMO632" s="178"/>
      <c r="DMP632" s="178"/>
      <c r="DMQ632" s="178"/>
      <c r="DMR632" s="178"/>
      <c r="DMS632" s="178"/>
      <c r="DMT632" s="178"/>
      <c r="DMU632" s="178"/>
      <c r="DMV632" s="178"/>
      <c r="DMW632" s="178"/>
      <c r="DMX632" s="178"/>
      <c r="DMY632" s="178"/>
      <c r="DMZ632" s="178"/>
      <c r="DNA632" s="178"/>
      <c r="DNB632" s="178"/>
      <c r="DNC632" s="178"/>
      <c r="DND632" s="178"/>
      <c r="DNE632" s="178"/>
      <c r="DNF632" s="178"/>
      <c r="DNG632" s="178"/>
      <c r="DNH632" s="178"/>
      <c r="DNI632" s="178"/>
      <c r="DNJ632" s="178"/>
      <c r="DNK632" s="178"/>
      <c r="DNL632" s="178"/>
      <c r="DNM632" s="178"/>
      <c r="DNN632" s="178"/>
      <c r="DNO632" s="178"/>
      <c r="DNP632" s="178"/>
      <c r="DNQ632" s="178"/>
      <c r="DNR632" s="178"/>
      <c r="DNS632" s="178"/>
      <c r="DNT632" s="178"/>
      <c r="DNU632" s="178"/>
      <c r="DNV632" s="178"/>
      <c r="DNW632" s="178"/>
      <c r="DNX632" s="178"/>
      <c r="DNY632" s="178"/>
      <c r="DNZ632" s="178"/>
      <c r="DOA632" s="178"/>
      <c r="DOB632" s="178"/>
      <c r="DOC632" s="178"/>
      <c r="DOD632" s="178"/>
      <c r="DOE632" s="178"/>
      <c r="DOF632" s="178"/>
      <c r="DOG632" s="178"/>
      <c r="DOH632" s="178"/>
      <c r="DOI632" s="178"/>
      <c r="DOJ632" s="178"/>
      <c r="DOK632" s="178"/>
      <c r="DOL632" s="178"/>
      <c r="DOM632" s="178"/>
      <c r="DON632" s="178"/>
      <c r="DOO632" s="178"/>
      <c r="DOP632" s="178"/>
      <c r="DOQ632" s="178"/>
      <c r="DOR632" s="178"/>
      <c r="DOS632" s="178"/>
      <c r="DOT632" s="178"/>
      <c r="DOU632" s="178"/>
      <c r="DOV632" s="178"/>
      <c r="DOW632" s="178"/>
      <c r="DOX632" s="178"/>
      <c r="DOY632" s="178"/>
      <c r="DOZ632" s="178"/>
      <c r="DPA632" s="178"/>
      <c r="DPB632" s="178"/>
      <c r="DPC632" s="178"/>
      <c r="DPD632" s="178"/>
      <c r="DPE632" s="178"/>
      <c r="DPF632" s="178"/>
      <c r="DPG632" s="178"/>
      <c r="DPH632" s="178"/>
      <c r="DPI632" s="178"/>
      <c r="DPJ632" s="178"/>
      <c r="DPK632" s="178"/>
      <c r="DPL632" s="178"/>
      <c r="DPM632" s="178"/>
      <c r="DPN632" s="178"/>
      <c r="DPO632" s="178"/>
      <c r="DPP632" s="178"/>
      <c r="DPQ632" s="178"/>
      <c r="DPR632" s="178"/>
      <c r="DPS632" s="178"/>
      <c r="DPT632" s="178"/>
      <c r="DPU632" s="178"/>
      <c r="DPV632" s="178"/>
      <c r="DPW632" s="178"/>
      <c r="DPX632" s="178"/>
      <c r="DPY632" s="178"/>
      <c r="DPZ632" s="178"/>
      <c r="DQA632" s="178"/>
      <c r="DQB632" s="178"/>
      <c r="DQC632" s="178"/>
      <c r="DQD632" s="178"/>
      <c r="DQE632" s="178"/>
      <c r="DQF632" s="178"/>
      <c r="DQG632" s="178"/>
      <c r="DQH632" s="178"/>
      <c r="DQI632" s="178"/>
      <c r="DQJ632" s="178"/>
      <c r="DQK632" s="178"/>
      <c r="DQL632" s="178"/>
      <c r="DQM632" s="178"/>
      <c r="DQN632" s="178"/>
      <c r="DQO632" s="178"/>
      <c r="DQP632" s="178"/>
      <c r="DQQ632" s="178"/>
      <c r="DQR632" s="178"/>
      <c r="DQS632" s="178"/>
      <c r="DQT632" s="178"/>
      <c r="DQU632" s="178"/>
      <c r="DQV632" s="178"/>
      <c r="DQW632" s="178"/>
      <c r="DQX632" s="178"/>
      <c r="DQY632" s="178"/>
      <c r="DQZ632" s="178"/>
      <c r="DRA632" s="178"/>
      <c r="DRB632" s="178"/>
      <c r="DRC632" s="178"/>
      <c r="DRD632" s="178"/>
      <c r="DRE632" s="178"/>
      <c r="DRF632" s="178"/>
      <c r="DRG632" s="178"/>
      <c r="DRH632" s="178"/>
      <c r="DRI632" s="178"/>
      <c r="DRJ632" s="178"/>
      <c r="DRK632" s="178"/>
      <c r="DRL632" s="178"/>
      <c r="DRM632" s="178"/>
      <c r="DRN632" s="178"/>
      <c r="DRO632" s="178"/>
      <c r="DRP632" s="178"/>
      <c r="DRQ632" s="178"/>
      <c r="DRR632" s="178"/>
      <c r="DRS632" s="178"/>
      <c r="DRT632" s="178"/>
      <c r="DRU632" s="178"/>
      <c r="DRV632" s="178"/>
      <c r="DRW632" s="178"/>
      <c r="DRX632" s="178"/>
      <c r="DRY632" s="178"/>
      <c r="DRZ632" s="178"/>
      <c r="DSA632" s="178"/>
      <c r="DSB632" s="178"/>
      <c r="DSC632" s="178"/>
      <c r="DSD632" s="178"/>
      <c r="DSE632" s="178"/>
      <c r="DSF632" s="178"/>
      <c r="DSG632" s="178"/>
      <c r="DSH632" s="178"/>
      <c r="DSI632" s="178"/>
      <c r="DSJ632" s="178"/>
      <c r="DSK632" s="178"/>
      <c r="DSL632" s="178"/>
      <c r="DSM632" s="178"/>
      <c r="DSN632" s="178"/>
      <c r="DSO632" s="178"/>
      <c r="DSP632" s="178"/>
      <c r="DSQ632" s="178"/>
      <c r="DSR632" s="178"/>
      <c r="DSS632" s="178"/>
      <c r="DST632" s="178"/>
      <c r="DSU632" s="178"/>
      <c r="DSV632" s="178"/>
      <c r="DSW632" s="178"/>
      <c r="DSX632" s="178"/>
      <c r="DSY632" s="178"/>
      <c r="DSZ632" s="178"/>
      <c r="DTA632" s="178"/>
      <c r="DTB632" s="178"/>
      <c r="DTC632" s="178"/>
      <c r="DTD632" s="178"/>
      <c r="DTE632" s="178"/>
      <c r="DTF632" s="178"/>
      <c r="DTG632" s="178"/>
      <c r="DTH632" s="178"/>
      <c r="DTI632" s="178"/>
      <c r="DTJ632" s="178"/>
      <c r="DTK632" s="178"/>
      <c r="DTL632" s="178"/>
      <c r="DTM632" s="178"/>
      <c r="DTN632" s="178"/>
      <c r="DTO632" s="178"/>
      <c r="DTP632" s="178"/>
      <c r="DTQ632" s="178"/>
      <c r="DTR632" s="178"/>
      <c r="DTS632" s="178"/>
      <c r="DTT632" s="178"/>
      <c r="DTU632" s="178"/>
      <c r="DTV632" s="178"/>
      <c r="DTW632" s="178"/>
      <c r="DTX632" s="178"/>
      <c r="DTY632" s="178"/>
      <c r="DTZ632" s="178"/>
      <c r="DUA632" s="178"/>
      <c r="DUB632" s="178"/>
      <c r="DUC632" s="178"/>
      <c r="DUD632" s="178"/>
      <c r="DUE632" s="178"/>
      <c r="DUF632" s="178"/>
      <c r="DUG632" s="178"/>
      <c r="DUH632" s="178"/>
      <c r="DUI632" s="178"/>
      <c r="DUJ632" s="178"/>
      <c r="DUK632" s="178"/>
      <c r="DUL632" s="178"/>
      <c r="DUM632" s="178"/>
      <c r="DUN632" s="178"/>
      <c r="DUO632" s="178"/>
      <c r="DUP632" s="178"/>
      <c r="DUQ632" s="178"/>
      <c r="DUR632" s="178"/>
      <c r="DUS632" s="178"/>
      <c r="DUT632" s="178"/>
      <c r="DUU632" s="178"/>
      <c r="DUV632" s="178"/>
      <c r="DUW632" s="178"/>
      <c r="DUX632" s="178"/>
      <c r="DUY632" s="178"/>
      <c r="DUZ632" s="178"/>
      <c r="DVA632" s="178"/>
      <c r="DVB632" s="178"/>
      <c r="DVC632" s="178"/>
      <c r="DVD632" s="178"/>
      <c r="DVE632" s="178"/>
      <c r="DVF632" s="178"/>
      <c r="DVG632" s="178"/>
      <c r="DVH632" s="178"/>
      <c r="DVI632" s="178"/>
      <c r="DVJ632" s="178"/>
      <c r="DVK632" s="178"/>
      <c r="DVL632" s="178"/>
      <c r="DVM632" s="178"/>
      <c r="DVN632" s="178"/>
      <c r="DVO632" s="178"/>
      <c r="DVP632" s="178"/>
      <c r="DVQ632" s="178"/>
      <c r="DVR632" s="178"/>
      <c r="DVS632" s="178"/>
      <c r="DVT632" s="178"/>
      <c r="DVU632" s="178"/>
      <c r="DVV632" s="178"/>
      <c r="DVW632" s="178"/>
      <c r="DVX632" s="178"/>
      <c r="DVY632" s="178"/>
      <c r="DVZ632" s="178"/>
      <c r="DWA632" s="178"/>
      <c r="DWB632" s="178"/>
      <c r="DWC632" s="178"/>
      <c r="DWD632" s="178"/>
      <c r="DWE632" s="178"/>
      <c r="DWF632" s="178"/>
      <c r="DWG632" s="178"/>
      <c r="DWH632" s="178"/>
      <c r="DWI632" s="178"/>
      <c r="DWJ632" s="178"/>
      <c r="DWK632" s="178"/>
      <c r="DWL632" s="178"/>
      <c r="DWM632" s="178"/>
      <c r="DWN632" s="178"/>
      <c r="DWO632" s="178"/>
      <c r="DWP632" s="178"/>
      <c r="DWQ632" s="178"/>
      <c r="DWR632" s="178"/>
      <c r="DWS632" s="178"/>
      <c r="DWT632" s="178"/>
      <c r="DWU632" s="178"/>
      <c r="DWV632" s="178"/>
      <c r="DWW632" s="178"/>
      <c r="DWX632" s="178"/>
      <c r="DWY632" s="178"/>
      <c r="DWZ632" s="178"/>
      <c r="DXA632" s="178"/>
      <c r="DXB632" s="178"/>
      <c r="DXC632" s="178"/>
      <c r="DXD632" s="178"/>
      <c r="DXE632" s="178"/>
      <c r="DXF632" s="178"/>
      <c r="DXG632" s="178"/>
      <c r="DXH632" s="178"/>
      <c r="DXI632" s="178"/>
      <c r="DXJ632" s="178"/>
      <c r="DXK632" s="178"/>
      <c r="DXL632" s="178"/>
      <c r="DXM632" s="178"/>
      <c r="DXN632" s="178"/>
      <c r="DXO632" s="178"/>
      <c r="DXP632" s="178"/>
      <c r="DXQ632" s="178"/>
      <c r="DXR632" s="178"/>
      <c r="DXS632" s="178"/>
      <c r="DXT632" s="178"/>
      <c r="DXU632" s="178"/>
      <c r="DXV632" s="178"/>
      <c r="DXW632" s="178"/>
      <c r="DXX632" s="178"/>
      <c r="DXY632" s="178"/>
      <c r="DXZ632" s="178"/>
      <c r="DYA632" s="178"/>
      <c r="DYB632" s="178"/>
      <c r="DYC632" s="178"/>
      <c r="DYD632" s="178"/>
      <c r="DYE632" s="178"/>
      <c r="DYF632" s="178"/>
      <c r="DYG632" s="178"/>
      <c r="DYH632" s="178"/>
      <c r="DYI632" s="178"/>
      <c r="DYJ632" s="178"/>
      <c r="DYK632" s="178"/>
      <c r="DYL632" s="178"/>
      <c r="DYM632" s="178"/>
      <c r="DYN632" s="178"/>
      <c r="DYO632" s="178"/>
      <c r="DYP632" s="178"/>
      <c r="DYQ632" s="178"/>
      <c r="DYR632" s="178"/>
      <c r="DYS632" s="178"/>
      <c r="DYT632" s="178"/>
      <c r="DYU632" s="178"/>
      <c r="DYV632" s="178"/>
      <c r="DYW632" s="178"/>
      <c r="DYX632" s="178"/>
      <c r="DYY632" s="178"/>
      <c r="DYZ632" s="178"/>
      <c r="DZA632" s="178"/>
      <c r="DZB632" s="178"/>
      <c r="DZC632" s="178"/>
      <c r="DZD632" s="178"/>
      <c r="DZE632" s="178"/>
      <c r="DZF632" s="178"/>
      <c r="DZG632" s="178"/>
      <c r="DZH632" s="178"/>
      <c r="DZI632" s="178"/>
      <c r="DZJ632" s="178"/>
      <c r="DZK632" s="178"/>
      <c r="DZL632" s="178"/>
      <c r="DZM632" s="178"/>
      <c r="DZN632" s="178"/>
      <c r="DZO632" s="178"/>
      <c r="DZP632" s="178"/>
      <c r="DZQ632" s="178"/>
      <c r="DZR632" s="178"/>
      <c r="DZS632" s="178"/>
      <c r="DZT632" s="178"/>
      <c r="DZU632" s="178"/>
      <c r="DZV632" s="178"/>
      <c r="DZW632" s="178"/>
      <c r="DZX632" s="178"/>
      <c r="DZY632" s="178"/>
      <c r="DZZ632" s="178"/>
      <c r="EAA632" s="178"/>
      <c r="EAB632" s="178"/>
      <c r="EAC632" s="178"/>
      <c r="EAD632" s="178"/>
      <c r="EAE632" s="178"/>
      <c r="EAF632" s="178"/>
      <c r="EAG632" s="178"/>
      <c r="EAH632" s="178"/>
      <c r="EAI632" s="178"/>
      <c r="EAJ632" s="178"/>
      <c r="EAK632" s="178"/>
      <c r="EAL632" s="178"/>
      <c r="EAM632" s="178"/>
      <c r="EAN632" s="178"/>
      <c r="EAO632" s="178"/>
      <c r="EAP632" s="178"/>
      <c r="EAQ632" s="178"/>
      <c r="EAR632" s="178"/>
      <c r="EAS632" s="178"/>
      <c r="EAT632" s="178"/>
      <c r="EAU632" s="178"/>
      <c r="EAV632" s="178"/>
      <c r="EAW632" s="178"/>
      <c r="EAX632" s="178"/>
      <c r="EAY632" s="178"/>
      <c r="EAZ632" s="178"/>
      <c r="EBA632" s="178"/>
      <c r="EBB632" s="178"/>
      <c r="EBC632" s="178"/>
      <c r="EBD632" s="178"/>
      <c r="EBE632" s="178"/>
      <c r="EBF632" s="178"/>
      <c r="EBG632" s="178"/>
      <c r="EBH632" s="178"/>
      <c r="EBI632" s="178"/>
      <c r="EBJ632" s="178"/>
      <c r="EBK632" s="178"/>
      <c r="EBL632" s="178"/>
      <c r="EBM632" s="178"/>
      <c r="EBN632" s="178"/>
      <c r="EBO632" s="178"/>
      <c r="EBP632" s="178"/>
      <c r="EBQ632" s="178"/>
      <c r="EBR632" s="178"/>
      <c r="EBS632" s="178"/>
      <c r="EBT632" s="178"/>
      <c r="EBU632" s="178"/>
      <c r="EBV632" s="178"/>
      <c r="EBW632" s="178"/>
      <c r="EBX632" s="178"/>
      <c r="EBY632" s="178"/>
      <c r="EBZ632" s="178"/>
      <c r="ECA632" s="178"/>
      <c r="ECB632" s="178"/>
      <c r="ECC632" s="178"/>
      <c r="ECD632" s="178"/>
      <c r="ECE632" s="178"/>
      <c r="ECF632" s="178"/>
      <c r="ECG632" s="178"/>
      <c r="ECH632" s="178"/>
      <c r="ECI632" s="178"/>
      <c r="ECJ632" s="178"/>
      <c r="ECK632" s="178"/>
      <c r="ECL632" s="178"/>
      <c r="ECM632" s="178"/>
      <c r="ECN632" s="178"/>
      <c r="ECO632" s="178"/>
      <c r="ECP632" s="178"/>
      <c r="ECQ632" s="178"/>
      <c r="ECR632" s="178"/>
      <c r="ECS632" s="178"/>
      <c r="ECT632" s="178"/>
      <c r="ECU632" s="178"/>
      <c r="ECV632" s="178"/>
      <c r="ECW632" s="178"/>
      <c r="ECX632" s="178"/>
      <c r="ECY632" s="178"/>
      <c r="ECZ632" s="178"/>
      <c r="EDA632" s="178"/>
      <c r="EDB632" s="178"/>
      <c r="EDC632" s="178"/>
      <c r="EDD632" s="178"/>
      <c r="EDE632" s="178"/>
      <c r="EDF632" s="178"/>
      <c r="EDG632" s="178"/>
      <c r="EDH632" s="178"/>
      <c r="EDI632" s="178"/>
      <c r="EDJ632" s="178"/>
      <c r="EDK632" s="178"/>
      <c r="EDL632" s="178"/>
      <c r="EDM632" s="178"/>
      <c r="EDN632" s="178"/>
      <c r="EDO632" s="178"/>
      <c r="EDP632" s="178"/>
      <c r="EDQ632" s="178"/>
      <c r="EDR632" s="178"/>
      <c r="EDS632" s="178"/>
      <c r="EDT632" s="178"/>
      <c r="EDU632" s="178"/>
      <c r="EDV632" s="178"/>
      <c r="EDW632" s="178"/>
      <c r="EDX632" s="178"/>
      <c r="EDY632" s="178"/>
      <c r="EDZ632" s="178"/>
      <c r="EEA632" s="178"/>
      <c r="EEB632" s="178"/>
      <c r="EEC632" s="178"/>
      <c r="EED632" s="178"/>
      <c r="EEE632" s="178"/>
      <c r="EEF632" s="178"/>
      <c r="EEG632" s="178"/>
      <c r="EEH632" s="178"/>
      <c r="EEI632" s="178"/>
      <c r="EEJ632" s="178"/>
      <c r="EEK632" s="178"/>
      <c r="EEL632" s="178"/>
      <c r="EEM632" s="178"/>
      <c r="EEN632" s="178"/>
      <c r="EEO632" s="178"/>
      <c r="EEP632" s="178"/>
      <c r="EEQ632" s="178"/>
      <c r="EER632" s="178"/>
      <c r="EES632" s="178"/>
      <c r="EET632" s="178"/>
      <c r="EEU632" s="178"/>
      <c r="EEV632" s="178"/>
      <c r="EEW632" s="178"/>
      <c r="EEX632" s="178"/>
      <c r="EEY632" s="178"/>
      <c r="EEZ632" s="178"/>
      <c r="EFA632" s="178"/>
      <c r="EFB632" s="178"/>
      <c r="EFC632" s="178"/>
      <c r="EFD632" s="178"/>
      <c r="EFE632" s="178"/>
      <c r="EFF632" s="178"/>
      <c r="EFG632" s="178"/>
      <c r="EFH632" s="178"/>
      <c r="EFI632" s="178"/>
      <c r="EFJ632" s="178"/>
      <c r="EFK632" s="178"/>
      <c r="EFL632" s="178"/>
      <c r="EFM632" s="178"/>
      <c r="EFN632" s="178"/>
      <c r="EFO632" s="178"/>
      <c r="EFP632" s="178"/>
      <c r="EFQ632" s="178"/>
      <c r="EFR632" s="178"/>
      <c r="EFS632" s="178"/>
      <c r="EFT632" s="178"/>
      <c r="EFU632" s="178"/>
      <c r="EFV632" s="178"/>
      <c r="EFW632" s="178"/>
      <c r="EFX632" s="178"/>
      <c r="EFY632" s="178"/>
      <c r="EFZ632" s="178"/>
      <c r="EGA632" s="178"/>
      <c r="EGB632" s="178"/>
      <c r="EGC632" s="178"/>
      <c r="EGD632" s="178"/>
      <c r="EGE632" s="178"/>
      <c r="EGF632" s="178"/>
      <c r="EGG632" s="178"/>
      <c r="EGH632" s="178"/>
      <c r="EGI632" s="178"/>
      <c r="EGJ632" s="178"/>
      <c r="EGK632" s="178"/>
      <c r="EGL632" s="178"/>
      <c r="EGM632" s="178"/>
      <c r="EGN632" s="178"/>
      <c r="EGO632" s="178"/>
      <c r="EGP632" s="178"/>
      <c r="EGQ632" s="178"/>
      <c r="EGR632" s="178"/>
      <c r="EGS632" s="178"/>
      <c r="EGT632" s="178"/>
      <c r="EGU632" s="178"/>
      <c r="EGV632" s="178"/>
      <c r="EGW632" s="178"/>
      <c r="EGX632" s="178"/>
      <c r="EGY632" s="178"/>
      <c r="EGZ632" s="178"/>
      <c r="EHA632" s="178"/>
      <c r="EHB632" s="178"/>
      <c r="EHC632" s="178"/>
      <c r="EHD632" s="178"/>
      <c r="EHE632" s="178"/>
      <c r="EHF632" s="178"/>
      <c r="EHG632" s="178"/>
      <c r="EHH632" s="178"/>
      <c r="EHI632" s="178"/>
      <c r="EHJ632" s="178"/>
      <c r="EHK632" s="178"/>
      <c r="EHL632" s="178"/>
      <c r="EHM632" s="178"/>
      <c r="EHN632" s="178"/>
      <c r="EHO632" s="178"/>
      <c r="EHP632" s="178"/>
      <c r="EHQ632" s="178"/>
      <c r="EHR632" s="178"/>
      <c r="EHS632" s="178"/>
      <c r="EHT632" s="178"/>
      <c r="EHU632" s="178"/>
      <c r="EHV632" s="178"/>
      <c r="EHW632" s="178"/>
      <c r="EHX632" s="178"/>
      <c r="EHY632" s="178"/>
      <c r="EHZ632" s="178"/>
      <c r="EIA632" s="178"/>
      <c r="EIB632" s="178"/>
      <c r="EIC632" s="178"/>
      <c r="EID632" s="178"/>
      <c r="EIE632" s="178"/>
      <c r="EIF632" s="178"/>
      <c r="EIG632" s="178"/>
      <c r="EIH632" s="178"/>
      <c r="EII632" s="178"/>
      <c r="EIJ632" s="178"/>
      <c r="EIK632" s="178"/>
      <c r="EIL632" s="178"/>
      <c r="EIM632" s="178"/>
      <c r="EIN632" s="178"/>
      <c r="EIO632" s="178"/>
      <c r="EIP632" s="178"/>
      <c r="EIQ632" s="178"/>
      <c r="EIR632" s="178"/>
      <c r="EIS632" s="178"/>
      <c r="EIT632" s="178"/>
      <c r="EIU632" s="178"/>
      <c r="EIV632" s="178"/>
      <c r="EIW632" s="178"/>
      <c r="EIX632" s="178"/>
      <c r="EIY632" s="178"/>
      <c r="EIZ632" s="178"/>
      <c r="EJA632" s="178"/>
      <c r="EJB632" s="178"/>
      <c r="EJC632" s="178"/>
      <c r="EJD632" s="178"/>
      <c r="EJE632" s="178"/>
      <c r="EJF632" s="178"/>
      <c r="EJG632" s="178"/>
      <c r="EJH632" s="178"/>
      <c r="EJI632" s="178"/>
      <c r="EJJ632" s="178"/>
      <c r="EJK632" s="178"/>
      <c r="EJL632" s="178"/>
      <c r="EJM632" s="178"/>
      <c r="EJN632" s="178"/>
      <c r="EJO632" s="178"/>
      <c r="EJP632" s="178"/>
      <c r="EJQ632" s="178"/>
      <c r="EJR632" s="178"/>
      <c r="EJS632" s="178"/>
      <c r="EJT632" s="178"/>
      <c r="EJU632" s="178"/>
      <c r="EJV632" s="178"/>
      <c r="EJW632" s="178"/>
      <c r="EJX632" s="178"/>
      <c r="EJY632" s="178"/>
      <c r="EJZ632" s="178"/>
      <c r="EKA632" s="178"/>
      <c r="EKB632" s="178"/>
      <c r="EKC632" s="178"/>
      <c r="EKD632" s="178"/>
      <c r="EKE632" s="178"/>
      <c r="EKF632" s="178"/>
      <c r="EKG632" s="178"/>
      <c r="EKH632" s="178"/>
      <c r="EKI632" s="178"/>
      <c r="EKJ632" s="178"/>
      <c r="EKK632" s="178"/>
      <c r="EKL632" s="178"/>
      <c r="EKM632" s="178"/>
      <c r="EKN632" s="178"/>
      <c r="EKO632" s="178"/>
      <c r="EKP632" s="178"/>
      <c r="EKQ632" s="178"/>
      <c r="EKR632" s="178"/>
      <c r="EKS632" s="178"/>
      <c r="EKT632" s="178"/>
      <c r="EKU632" s="178"/>
      <c r="EKV632" s="178"/>
      <c r="EKW632" s="178"/>
      <c r="EKX632" s="178"/>
      <c r="EKY632" s="178"/>
      <c r="EKZ632" s="178"/>
      <c r="ELA632" s="178"/>
      <c r="ELB632" s="178"/>
      <c r="ELC632" s="178"/>
      <c r="ELD632" s="178"/>
      <c r="ELE632" s="178"/>
      <c r="ELF632" s="178"/>
      <c r="ELG632" s="178"/>
      <c r="ELH632" s="178"/>
      <c r="ELI632" s="178"/>
      <c r="ELJ632" s="178"/>
      <c r="ELK632" s="178"/>
      <c r="ELL632" s="178"/>
      <c r="ELM632" s="178"/>
      <c r="ELN632" s="178"/>
      <c r="ELO632" s="178"/>
      <c r="ELP632" s="178"/>
      <c r="ELQ632" s="178"/>
      <c r="ELR632" s="178"/>
      <c r="ELS632" s="178"/>
      <c r="ELT632" s="178"/>
      <c r="ELU632" s="178"/>
      <c r="ELV632" s="178"/>
      <c r="ELW632" s="178"/>
      <c r="ELX632" s="178"/>
      <c r="ELY632" s="178"/>
      <c r="ELZ632" s="178"/>
      <c r="EMA632" s="178"/>
      <c r="EMB632" s="178"/>
      <c r="EMC632" s="178"/>
      <c r="EMD632" s="178"/>
      <c r="EME632" s="178"/>
      <c r="EMF632" s="178"/>
      <c r="EMG632" s="178"/>
      <c r="EMH632" s="178"/>
      <c r="EMI632" s="178"/>
      <c r="EMJ632" s="178"/>
      <c r="EMK632" s="178"/>
      <c r="EML632" s="178"/>
      <c r="EMM632" s="178"/>
      <c r="EMN632" s="178"/>
      <c r="EMO632" s="178"/>
      <c r="EMP632" s="178"/>
      <c r="EMQ632" s="178"/>
      <c r="EMR632" s="178"/>
      <c r="EMS632" s="178"/>
      <c r="EMT632" s="178"/>
      <c r="EMU632" s="178"/>
      <c r="EMV632" s="178"/>
      <c r="EMW632" s="178"/>
      <c r="EMX632" s="178"/>
      <c r="EMY632" s="178"/>
      <c r="EMZ632" s="178"/>
      <c r="ENA632" s="178"/>
      <c r="ENB632" s="178"/>
      <c r="ENC632" s="178"/>
      <c r="END632" s="178"/>
      <c r="ENE632" s="178"/>
      <c r="ENF632" s="178"/>
      <c r="ENG632" s="178"/>
      <c r="ENH632" s="178"/>
      <c r="ENI632" s="178"/>
      <c r="ENJ632" s="178"/>
      <c r="ENK632" s="178"/>
      <c r="ENL632" s="178"/>
      <c r="ENM632" s="178"/>
      <c r="ENN632" s="178"/>
      <c r="ENO632" s="178"/>
      <c r="ENP632" s="178"/>
      <c r="ENQ632" s="178"/>
      <c r="ENR632" s="178"/>
      <c r="ENS632" s="178"/>
      <c r="ENT632" s="178"/>
      <c r="ENU632" s="178"/>
      <c r="ENV632" s="178"/>
      <c r="ENW632" s="178"/>
      <c r="ENX632" s="178"/>
      <c r="ENY632" s="178"/>
      <c r="ENZ632" s="178"/>
      <c r="EOA632" s="178"/>
      <c r="EOB632" s="178"/>
      <c r="EOC632" s="178"/>
      <c r="EOD632" s="178"/>
      <c r="EOE632" s="178"/>
      <c r="EOF632" s="178"/>
      <c r="EOG632" s="178"/>
      <c r="EOH632" s="178"/>
      <c r="EOI632" s="178"/>
      <c r="EOJ632" s="178"/>
      <c r="EOK632" s="178"/>
      <c r="EOL632" s="178"/>
      <c r="EOM632" s="178"/>
      <c r="EON632" s="178"/>
      <c r="EOO632" s="178"/>
      <c r="EOP632" s="178"/>
      <c r="EOQ632" s="178"/>
      <c r="EOR632" s="178"/>
      <c r="EOS632" s="178"/>
      <c r="EOT632" s="178"/>
      <c r="EOU632" s="178"/>
      <c r="EOV632" s="178"/>
      <c r="EOW632" s="178"/>
      <c r="EOX632" s="178"/>
      <c r="EOY632" s="178"/>
      <c r="EOZ632" s="178"/>
      <c r="EPA632" s="178"/>
      <c r="EPB632" s="178"/>
      <c r="EPC632" s="178"/>
      <c r="EPD632" s="178"/>
      <c r="EPE632" s="178"/>
      <c r="EPF632" s="178"/>
      <c r="EPG632" s="178"/>
      <c r="EPH632" s="178"/>
      <c r="EPI632" s="178"/>
      <c r="EPJ632" s="178"/>
      <c r="EPK632" s="178"/>
      <c r="EPL632" s="178"/>
      <c r="EPM632" s="178"/>
      <c r="EPN632" s="178"/>
      <c r="EPO632" s="178"/>
      <c r="EPP632" s="178"/>
      <c r="EPQ632" s="178"/>
      <c r="EPR632" s="178"/>
      <c r="EPS632" s="178"/>
      <c r="EPT632" s="178"/>
      <c r="EPU632" s="178"/>
      <c r="EPV632" s="178"/>
      <c r="EPW632" s="178"/>
      <c r="EPX632" s="178"/>
      <c r="EPY632" s="178"/>
      <c r="EPZ632" s="178"/>
      <c r="EQA632" s="178"/>
      <c r="EQB632" s="178"/>
      <c r="EQC632" s="178"/>
      <c r="EQD632" s="178"/>
      <c r="EQE632" s="178"/>
      <c r="EQF632" s="178"/>
      <c r="EQG632" s="178"/>
      <c r="EQH632" s="178"/>
      <c r="EQI632" s="178"/>
      <c r="EQJ632" s="178"/>
      <c r="EQK632" s="178"/>
      <c r="EQL632" s="178"/>
      <c r="EQM632" s="178"/>
      <c r="EQN632" s="178"/>
      <c r="EQO632" s="178"/>
      <c r="EQP632" s="178"/>
      <c r="EQQ632" s="178"/>
      <c r="EQR632" s="178"/>
      <c r="EQS632" s="178"/>
      <c r="EQT632" s="178"/>
      <c r="EQU632" s="178"/>
      <c r="EQV632" s="178"/>
      <c r="EQW632" s="178"/>
      <c r="EQX632" s="178"/>
      <c r="EQY632" s="178"/>
      <c r="EQZ632" s="178"/>
      <c r="ERA632" s="178"/>
      <c r="ERB632" s="178"/>
      <c r="ERC632" s="178"/>
      <c r="ERD632" s="178"/>
      <c r="ERE632" s="178"/>
      <c r="ERF632" s="178"/>
      <c r="ERG632" s="178"/>
      <c r="ERH632" s="178"/>
      <c r="ERI632" s="178"/>
      <c r="ERJ632" s="178"/>
      <c r="ERK632" s="178"/>
      <c r="ERL632" s="178"/>
      <c r="ERM632" s="178"/>
      <c r="ERN632" s="178"/>
      <c r="ERO632" s="178"/>
      <c r="ERP632" s="178"/>
      <c r="ERQ632" s="178"/>
      <c r="ERR632" s="178"/>
      <c r="ERS632" s="178"/>
      <c r="ERT632" s="178"/>
      <c r="ERU632" s="178"/>
      <c r="ERV632" s="178"/>
      <c r="ERW632" s="178"/>
      <c r="ERX632" s="178"/>
      <c r="ERY632" s="178"/>
      <c r="ERZ632" s="178"/>
      <c r="ESA632" s="178"/>
      <c r="ESB632" s="178"/>
      <c r="ESC632" s="178"/>
      <c r="ESD632" s="178"/>
      <c r="ESE632" s="178"/>
      <c r="ESF632" s="178"/>
      <c r="ESG632" s="178"/>
      <c r="ESH632" s="178"/>
      <c r="ESI632" s="178"/>
      <c r="ESJ632" s="178"/>
      <c r="ESK632" s="178"/>
      <c r="ESL632" s="178"/>
      <c r="ESM632" s="178"/>
      <c r="ESN632" s="178"/>
      <c r="ESO632" s="178"/>
      <c r="ESP632" s="178"/>
      <c r="ESQ632" s="178"/>
      <c r="ESR632" s="178"/>
      <c r="ESS632" s="178"/>
      <c r="EST632" s="178"/>
      <c r="ESU632" s="178"/>
      <c r="ESV632" s="178"/>
      <c r="ESW632" s="178"/>
      <c r="ESX632" s="178"/>
      <c r="ESY632" s="178"/>
      <c r="ESZ632" s="178"/>
      <c r="ETA632" s="178"/>
      <c r="ETB632" s="178"/>
      <c r="ETC632" s="178"/>
      <c r="ETD632" s="178"/>
      <c r="ETE632" s="178"/>
      <c r="ETF632" s="178"/>
      <c r="ETG632" s="178"/>
      <c r="ETH632" s="178"/>
      <c r="ETI632" s="178"/>
      <c r="ETJ632" s="178"/>
      <c r="ETK632" s="178"/>
      <c r="ETL632" s="178"/>
      <c r="ETM632" s="178"/>
      <c r="ETN632" s="178"/>
      <c r="ETO632" s="178"/>
      <c r="ETP632" s="178"/>
      <c r="ETQ632" s="178"/>
      <c r="ETR632" s="178"/>
      <c r="ETS632" s="178"/>
      <c r="ETT632" s="178"/>
      <c r="ETU632" s="178"/>
      <c r="ETV632" s="178"/>
      <c r="ETW632" s="178"/>
      <c r="ETX632" s="178"/>
      <c r="ETY632" s="178"/>
      <c r="ETZ632" s="178"/>
      <c r="EUA632" s="178"/>
      <c r="EUB632" s="178"/>
      <c r="EUC632" s="178"/>
      <c r="EUD632" s="178"/>
      <c r="EUE632" s="178"/>
      <c r="EUF632" s="178"/>
      <c r="EUG632" s="178"/>
      <c r="EUH632" s="178"/>
      <c r="EUI632" s="178"/>
      <c r="EUJ632" s="178"/>
      <c r="EUK632" s="178"/>
      <c r="EUL632" s="178"/>
      <c r="EUM632" s="178"/>
      <c r="EUN632" s="178"/>
      <c r="EUO632" s="178"/>
      <c r="EUP632" s="178"/>
      <c r="EUQ632" s="178"/>
      <c r="EUR632" s="178"/>
      <c r="EUS632" s="178"/>
      <c r="EUT632" s="178"/>
      <c r="EUU632" s="178"/>
      <c r="EUV632" s="178"/>
      <c r="EUW632" s="178"/>
      <c r="EUX632" s="178"/>
      <c r="EUY632" s="178"/>
      <c r="EUZ632" s="178"/>
      <c r="EVA632" s="178"/>
      <c r="EVB632" s="178"/>
      <c r="EVC632" s="178"/>
      <c r="EVD632" s="178"/>
      <c r="EVE632" s="178"/>
      <c r="EVF632" s="178"/>
      <c r="EVG632" s="178"/>
      <c r="EVH632" s="178"/>
      <c r="EVI632" s="178"/>
      <c r="EVJ632" s="178"/>
      <c r="EVK632" s="178"/>
      <c r="EVL632" s="178"/>
      <c r="EVM632" s="178"/>
      <c r="EVN632" s="178"/>
      <c r="EVO632" s="178"/>
      <c r="EVP632" s="178"/>
      <c r="EVQ632" s="178"/>
      <c r="EVR632" s="178"/>
      <c r="EVS632" s="178"/>
      <c r="EVT632" s="178"/>
      <c r="EVU632" s="178"/>
      <c r="EVV632" s="178"/>
      <c r="EVW632" s="178"/>
      <c r="EVX632" s="178"/>
      <c r="EVY632" s="178"/>
      <c r="EVZ632" s="178"/>
      <c r="EWA632" s="178"/>
      <c r="EWB632" s="178"/>
      <c r="EWC632" s="178"/>
      <c r="EWD632" s="178"/>
      <c r="EWE632" s="178"/>
      <c r="EWF632" s="178"/>
      <c r="EWG632" s="178"/>
      <c r="EWH632" s="178"/>
      <c r="EWI632" s="178"/>
      <c r="EWJ632" s="178"/>
      <c r="EWK632" s="178"/>
      <c r="EWL632" s="178"/>
      <c r="EWM632" s="178"/>
      <c r="EWN632" s="178"/>
      <c r="EWO632" s="178"/>
      <c r="EWP632" s="178"/>
      <c r="EWQ632" s="178"/>
      <c r="EWR632" s="178"/>
      <c r="EWS632" s="178"/>
      <c r="EWT632" s="178"/>
      <c r="EWU632" s="178"/>
      <c r="EWV632" s="178"/>
      <c r="EWW632" s="178"/>
      <c r="EWX632" s="178"/>
      <c r="EWY632" s="178"/>
      <c r="EWZ632" s="178"/>
      <c r="EXA632" s="178"/>
      <c r="EXB632" s="178"/>
      <c r="EXC632" s="178"/>
      <c r="EXD632" s="178"/>
      <c r="EXE632" s="178"/>
      <c r="EXF632" s="178"/>
      <c r="EXG632" s="178"/>
      <c r="EXH632" s="178"/>
      <c r="EXI632" s="178"/>
      <c r="EXJ632" s="178"/>
      <c r="EXK632" s="178"/>
      <c r="EXL632" s="178"/>
      <c r="EXM632" s="178"/>
      <c r="EXN632" s="178"/>
      <c r="EXO632" s="178"/>
      <c r="EXP632" s="178"/>
      <c r="EXQ632" s="178"/>
      <c r="EXR632" s="178"/>
      <c r="EXS632" s="178"/>
      <c r="EXT632" s="178"/>
      <c r="EXU632" s="178"/>
      <c r="EXV632" s="178"/>
      <c r="EXW632" s="178"/>
      <c r="EXX632" s="178"/>
      <c r="EXY632" s="178"/>
      <c r="EXZ632" s="178"/>
      <c r="EYA632" s="178"/>
      <c r="EYB632" s="178"/>
      <c r="EYC632" s="178"/>
      <c r="EYD632" s="178"/>
      <c r="EYE632" s="178"/>
      <c r="EYF632" s="178"/>
      <c r="EYG632" s="178"/>
      <c r="EYH632" s="178"/>
      <c r="EYI632" s="178"/>
      <c r="EYJ632" s="178"/>
      <c r="EYK632" s="178"/>
      <c r="EYL632" s="178"/>
      <c r="EYM632" s="178"/>
      <c r="EYN632" s="178"/>
      <c r="EYO632" s="178"/>
      <c r="EYP632" s="178"/>
      <c r="EYQ632" s="178"/>
      <c r="EYR632" s="178"/>
      <c r="EYS632" s="178"/>
      <c r="EYT632" s="178"/>
      <c r="EYU632" s="178"/>
      <c r="EYV632" s="178"/>
      <c r="EYW632" s="178"/>
      <c r="EYX632" s="178"/>
      <c r="EYY632" s="178"/>
      <c r="EYZ632" s="178"/>
      <c r="EZA632" s="178"/>
      <c r="EZB632" s="178"/>
      <c r="EZC632" s="178"/>
      <c r="EZD632" s="178"/>
      <c r="EZE632" s="178"/>
      <c r="EZF632" s="178"/>
      <c r="EZG632" s="178"/>
      <c r="EZH632" s="178"/>
      <c r="EZI632" s="178"/>
      <c r="EZJ632" s="178"/>
      <c r="EZK632" s="178"/>
      <c r="EZL632" s="178"/>
      <c r="EZM632" s="178"/>
      <c r="EZN632" s="178"/>
      <c r="EZO632" s="178"/>
      <c r="EZP632" s="178"/>
      <c r="EZQ632" s="178"/>
      <c r="EZR632" s="178"/>
      <c r="EZS632" s="178"/>
      <c r="EZT632" s="178"/>
      <c r="EZU632" s="178"/>
      <c r="EZV632" s="178"/>
      <c r="EZW632" s="178"/>
      <c r="EZX632" s="178"/>
      <c r="EZY632" s="178"/>
      <c r="EZZ632" s="178"/>
      <c r="FAA632" s="178"/>
      <c r="FAB632" s="178"/>
      <c r="FAC632" s="178"/>
      <c r="FAD632" s="178"/>
      <c r="FAE632" s="178"/>
      <c r="FAF632" s="178"/>
      <c r="FAG632" s="178"/>
      <c r="FAH632" s="178"/>
      <c r="FAI632" s="178"/>
      <c r="FAJ632" s="178"/>
      <c r="FAK632" s="178"/>
      <c r="FAL632" s="178"/>
      <c r="FAM632" s="178"/>
      <c r="FAN632" s="178"/>
      <c r="FAO632" s="178"/>
      <c r="FAP632" s="178"/>
      <c r="FAQ632" s="178"/>
      <c r="FAR632" s="178"/>
      <c r="FAS632" s="178"/>
      <c r="FAT632" s="178"/>
      <c r="FAU632" s="178"/>
      <c r="FAV632" s="178"/>
      <c r="FAW632" s="178"/>
      <c r="FAX632" s="178"/>
      <c r="FAY632" s="178"/>
      <c r="FAZ632" s="178"/>
      <c r="FBA632" s="178"/>
      <c r="FBB632" s="178"/>
      <c r="FBC632" s="178"/>
      <c r="FBD632" s="178"/>
      <c r="FBE632" s="178"/>
      <c r="FBF632" s="178"/>
      <c r="FBG632" s="178"/>
      <c r="FBH632" s="178"/>
      <c r="FBI632" s="178"/>
      <c r="FBJ632" s="178"/>
      <c r="FBK632" s="178"/>
      <c r="FBL632" s="178"/>
      <c r="FBM632" s="178"/>
      <c r="FBN632" s="178"/>
      <c r="FBO632" s="178"/>
      <c r="FBP632" s="178"/>
      <c r="FBQ632" s="178"/>
      <c r="FBR632" s="178"/>
      <c r="FBS632" s="178"/>
      <c r="FBT632" s="178"/>
      <c r="FBU632" s="178"/>
      <c r="FBV632" s="178"/>
      <c r="FBW632" s="178"/>
      <c r="FBX632" s="178"/>
      <c r="FBY632" s="178"/>
      <c r="FBZ632" s="178"/>
      <c r="FCA632" s="178"/>
      <c r="FCB632" s="178"/>
      <c r="FCC632" s="178"/>
      <c r="FCD632" s="178"/>
      <c r="FCE632" s="178"/>
      <c r="FCF632" s="178"/>
      <c r="FCG632" s="178"/>
      <c r="FCH632" s="178"/>
      <c r="FCI632" s="178"/>
      <c r="FCJ632" s="178"/>
      <c r="FCK632" s="178"/>
      <c r="FCL632" s="178"/>
      <c r="FCM632" s="178"/>
      <c r="FCN632" s="178"/>
      <c r="FCO632" s="178"/>
      <c r="FCP632" s="178"/>
      <c r="FCQ632" s="178"/>
      <c r="FCR632" s="178"/>
      <c r="FCS632" s="178"/>
      <c r="FCT632" s="178"/>
      <c r="FCU632" s="178"/>
      <c r="FCV632" s="178"/>
      <c r="FCW632" s="178"/>
      <c r="FCX632" s="178"/>
      <c r="FCY632" s="178"/>
      <c r="FCZ632" s="178"/>
      <c r="FDA632" s="178"/>
      <c r="FDB632" s="178"/>
      <c r="FDC632" s="178"/>
      <c r="FDD632" s="178"/>
      <c r="FDE632" s="178"/>
      <c r="FDF632" s="178"/>
      <c r="FDG632" s="178"/>
      <c r="FDH632" s="178"/>
      <c r="FDI632" s="178"/>
      <c r="FDJ632" s="178"/>
      <c r="FDK632" s="178"/>
      <c r="FDL632" s="178"/>
      <c r="FDM632" s="178"/>
      <c r="FDN632" s="178"/>
      <c r="FDO632" s="178"/>
      <c r="FDP632" s="178"/>
      <c r="FDQ632" s="178"/>
      <c r="FDR632" s="178"/>
      <c r="FDS632" s="178"/>
      <c r="FDT632" s="178"/>
      <c r="FDU632" s="178"/>
      <c r="FDV632" s="178"/>
      <c r="FDW632" s="178"/>
      <c r="FDX632" s="178"/>
      <c r="FDY632" s="178"/>
      <c r="FDZ632" s="178"/>
      <c r="FEA632" s="178"/>
      <c r="FEB632" s="178"/>
      <c r="FEC632" s="178"/>
      <c r="FED632" s="178"/>
      <c r="FEE632" s="178"/>
      <c r="FEF632" s="178"/>
      <c r="FEG632" s="178"/>
      <c r="FEH632" s="178"/>
      <c r="FEI632" s="178"/>
      <c r="FEJ632" s="178"/>
      <c r="FEK632" s="178"/>
      <c r="FEL632" s="178"/>
      <c r="FEM632" s="178"/>
      <c r="FEN632" s="178"/>
      <c r="FEO632" s="178"/>
      <c r="FEP632" s="178"/>
      <c r="FEQ632" s="178"/>
      <c r="FER632" s="178"/>
      <c r="FES632" s="178"/>
      <c r="FET632" s="178"/>
      <c r="FEU632" s="178"/>
      <c r="FEV632" s="178"/>
      <c r="FEW632" s="178"/>
      <c r="FEX632" s="178"/>
      <c r="FEY632" s="178"/>
      <c r="FEZ632" s="178"/>
      <c r="FFA632" s="178"/>
      <c r="FFB632" s="178"/>
      <c r="FFC632" s="178"/>
      <c r="FFD632" s="178"/>
      <c r="FFE632" s="178"/>
      <c r="FFF632" s="178"/>
      <c r="FFG632" s="178"/>
      <c r="FFH632" s="178"/>
      <c r="FFI632" s="178"/>
      <c r="FFJ632" s="178"/>
      <c r="FFK632" s="178"/>
      <c r="FFL632" s="178"/>
      <c r="FFM632" s="178"/>
      <c r="FFN632" s="178"/>
      <c r="FFO632" s="178"/>
      <c r="FFP632" s="178"/>
      <c r="FFQ632" s="178"/>
      <c r="FFR632" s="178"/>
      <c r="FFS632" s="178"/>
      <c r="FFT632" s="178"/>
      <c r="FFU632" s="178"/>
      <c r="FFV632" s="178"/>
      <c r="FFW632" s="178"/>
      <c r="FFX632" s="178"/>
      <c r="FFY632" s="178"/>
      <c r="FFZ632" s="178"/>
      <c r="FGA632" s="178"/>
      <c r="FGB632" s="178"/>
      <c r="FGC632" s="178"/>
      <c r="FGD632" s="178"/>
      <c r="FGE632" s="178"/>
      <c r="FGF632" s="178"/>
      <c r="FGG632" s="178"/>
      <c r="FGH632" s="178"/>
      <c r="FGI632" s="178"/>
      <c r="FGJ632" s="178"/>
      <c r="FGK632" s="178"/>
      <c r="FGL632" s="178"/>
      <c r="FGM632" s="178"/>
      <c r="FGN632" s="178"/>
      <c r="FGO632" s="178"/>
      <c r="FGP632" s="178"/>
      <c r="FGQ632" s="178"/>
      <c r="FGR632" s="178"/>
      <c r="FGS632" s="178"/>
      <c r="FGT632" s="178"/>
      <c r="FGU632" s="178"/>
      <c r="FGV632" s="178"/>
      <c r="FGW632" s="178"/>
      <c r="FGX632" s="178"/>
      <c r="FGY632" s="178"/>
      <c r="FGZ632" s="178"/>
      <c r="FHA632" s="178"/>
      <c r="FHB632" s="178"/>
      <c r="FHC632" s="178"/>
      <c r="FHD632" s="178"/>
      <c r="FHE632" s="178"/>
      <c r="FHF632" s="178"/>
      <c r="FHG632" s="178"/>
      <c r="FHH632" s="178"/>
      <c r="FHI632" s="178"/>
      <c r="FHJ632" s="178"/>
      <c r="FHK632" s="178"/>
      <c r="FHL632" s="178"/>
      <c r="FHM632" s="178"/>
      <c r="FHN632" s="178"/>
      <c r="FHO632" s="178"/>
      <c r="FHP632" s="178"/>
      <c r="FHQ632" s="178"/>
      <c r="FHR632" s="178"/>
      <c r="FHS632" s="178"/>
      <c r="FHT632" s="178"/>
      <c r="FHU632" s="178"/>
      <c r="FHV632" s="178"/>
      <c r="FHW632" s="178"/>
      <c r="FHX632" s="178"/>
      <c r="FHY632" s="178"/>
      <c r="FHZ632" s="178"/>
      <c r="FIA632" s="178"/>
      <c r="FIB632" s="178"/>
      <c r="FIC632" s="178"/>
      <c r="FID632" s="178"/>
      <c r="FIE632" s="178"/>
      <c r="FIF632" s="178"/>
      <c r="FIG632" s="178"/>
      <c r="FIH632" s="178"/>
      <c r="FII632" s="178"/>
      <c r="FIJ632" s="178"/>
      <c r="FIK632" s="178"/>
      <c r="FIL632" s="178"/>
      <c r="FIM632" s="178"/>
      <c r="FIN632" s="178"/>
      <c r="FIO632" s="178"/>
      <c r="FIP632" s="178"/>
      <c r="FIQ632" s="178"/>
      <c r="FIR632" s="178"/>
      <c r="FIS632" s="178"/>
      <c r="FIT632" s="178"/>
      <c r="FIU632" s="178"/>
      <c r="FIV632" s="178"/>
      <c r="FIW632" s="178"/>
      <c r="FIX632" s="178"/>
      <c r="FIY632" s="178"/>
      <c r="FIZ632" s="178"/>
      <c r="FJA632" s="178"/>
      <c r="FJB632" s="178"/>
      <c r="FJC632" s="178"/>
      <c r="FJD632" s="178"/>
      <c r="FJE632" s="178"/>
      <c r="FJF632" s="178"/>
      <c r="FJG632" s="178"/>
      <c r="FJH632" s="178"/>
      <c r="FJI632" s="178"/>
      <c r="FJJ632" s="178"/>
      <c r="FJK632" s="178"/>
      <c r="FJL632" s="178"/>
      <c r="FJM632" s="178"/>
      <c r="FJN632" s="178"/>
      <c r="FJO632" s="178"/>
      <c r="FJP632" s="178"/>
      <c r="FJQ632" s="178"/>
      <c r="FJR632" s="178"/>
      <c r="FJS632" s="178"/>
      <c r="FJT632" s="178"/>
      <c r="FJU632" s="178"/>
      <c r="FJV632" s="178"/>
      <c r="FJW632" s="178"/>
      <c r="FJX632" s="178"/>
      <c r="FJY632" s="178"/>
      <c r="FJZ632" s="178"/>
      <c r="FKA632" s="178"/>
      <c r="FKB632" s="178"/>
      <c r="FKC632" s="178"/>
      <c r="FKD632" s="178"/>
      <c r="FKE632" s="178"/>
      <c r="FKF632" s="178"/>
      <c r="FKG632" s="178"/>
      <c r="FKH632" s="178"/>
      <c r="FKI632" s="178"/>
      <c r="FKJ632" s="178"/>
      <c r="FKK632" s="178"/>
      <c r="FKL632" s="178"/>
      <c r="FKM632" s="178"/>
      <c r="FKN632" s="178"/>
      <c r="FKO632" s="178"/>
      <c r="FKP632" s="178"/>
      <c r="FKQ632" s="178"/>
      <c r="FKR632" s="178"/>
      <c r="FKS632" s="178"/>
      <c r="FKT632" s="178"/>
      <c r="FKU632" s="178"/>
      <c r="FKV632" s="178"/>
      <c r="FKW632" s="178"/>
      <c r="FKX632" s="178"/>
      <c r="FKY632" s="178"/>
      <c r="FKZ632" s="178"/>
      <c r="FLA632" s="178"/>
      <c r="FLB632" s="178"/>
      <c r="FLC632" s="178"/>
      <c r="FLD632" s="178"/>
      <c r="FLE632" s="178"/>
      <c r="FLF632" s="178"/>
      <c r="FLG632" s="178"/>
      <c r="FLH632" s="178"/>
      <c r="FLI632" s="178"/>
      <c r="FLJ632" s="178"/>
      <c r="FLK632" s="178"/>
      <c r="FLL632" s="178"/>
      <c r="FLM632" s="178"/>
      <c r="FLN632" s="178"/>
      <c r="FLO632" s="178"/>
      <c r="FLP632" s="178"/>
      <c r="FLQ632" s="178"/>
      <c r="FLR632" s="178"/>
      <c r="FLS632" s="178"/>
      <c r="FLT632" s="178"/>
      <c r="FLU632" s="178"/>
      <c r="FLV632" s="178"/>
      <c r="FLW632" s="178"/>
      <c r="FLX632" s="178"/>
      <c r="FLY632" s="178"/>
      <c r="FLZ632" s="178"/>
      <c r="FMA632" s="178"/>
      <c r="FMB632" s="178"/>
      <c r="FMC632" s="178"/>
      <c r="FMD632" s="178"/>
      <c r="FME632" s="178"/>
      <c r="FMF632" s="178"/>
      <c r="FMG632" s="178"/>
      <c r="FMH632" s="178"/>
      <c r="FMI632" s="178"/>
      <c r="FMJ632" s="178"/>
      <c r="FMK632" s="178"/>
      <c r="FML632" s="178"/>
      <c r="FMM632" s="178"/>
      <c r="FMN632" s="178"/>
      <c r="FMO632" s="178"/>
      <c r="FMP632" s="178"/>
      <c r="FMQ632" s="178"/>
      <c r="FMR632" s="178"/>
      <c r="FMS632" s="178"/>
      <c r="FMT632" s="178"/>
      <c r="FMU632" s="178"/>
      <c r="FMV632" s="178"/>
      <c r="FMW632" s="178"/>
      <c r="FMX632" s="178"/>
      <c r="FMY632" s="178"/>
      <c r="FMZ632" s="178"/>
      <c r="FNA632" s="178"/>
      <c r="FNB632" s="178"/>
      <c r="FNC632" s="178"/>
      <c r="FND632" s="178"/>
      <c r="FNE632" s="178"/>
      <c r="FNF632" s="178"/>
      <c r="FNG632" s="178"/>
      <c r="FNH632" s="178"/>
      <c r="FNI632" s="178"/>
      <c r="FNJ632" s="178"/>
      <c r="FNK632" s="178"/>
      <c r="FNL632" s="178"/>
      <c r="FNM632" s="178"/>
      <c r="FNN632" s="178"/>
      <c r="FNO632" s="178"/>
      <c r="FNP632" s="178"/>
      <c r="FNQ632" s="178"/>
      <c r="FNR632" s="178"/>
      <c r="FNS632" s="178"/>
      <c r="FNT632" s="178"/>
      <c r="FNU632" s="178"/>
      <c r="FNV632" s="178"/>
      <c r="FNW632" s="178"/>
      <c r="FNX632" s="178"/>
      <c r="FNY632" s="178"/>
      <c r="FNZ632" s="178"/>
      <c r="FOA632" s="178"/>
      <c r="FOB632" s="178"/>
      <c r="FOC632" s="178"/>
      <c r="FOD632" s="178"/>
      <c r="FOE632" s="178"/>
      <c r="FOF632" s="178"/>
      <c r="FOG632" s="178"/>
      <c r="FOH632" s="178"/>
      <c r="FOI632" s="178"/>
      <c r="FOJ632" s="178"/>
      <c r="FOK632" s="178"/>
      <c r="FOL632" s="178"/>
      <c r="FOM632" s="178"/>
      <c r="FON632" s="178"/>
      <c r="FOO632" s="178"/>
      <c r="FOP632" s="178"/>
      <c r="FOQ632" s="178"/>
      <c r="FOR632" s="178"/>
      <c r="FOS632" s="178"/>
      <c r="FOT632" s="178"/>
      <c r="FOU632" s="178"/>
      <c r="FOV632" s="178"/>
      <c r="FOW632" s="178"/>
      <c r="FOX632" s="178"/>
      <c r="FOY632" s="178"/>
      <c r="FOZ632" s="178"/>
      <c r="FPA632" s="178"/>
      <c r="FPB632" s="178"/>
      <c r="FPC632" s="178"/>
      <c r="FPD632" s="178"/>
      <c r="FPE632" s="178"/>
      <c r="FPF632" s="178"/>
      <c r="FPG632" s="178"/>
      <c r="FPH632" s="178"/>
      <c r="FPI632" s="178"/>
      <c r="FPJ632" s="178"/>
      <c r="FPK632" s="178"/>
      <c r="FPL632" s="178"/>
      <c r="FPM632" s="178"/>
      <c r="FPN632" s="178"/>
      <c r="FPO632" s="178"/>
      <c r="FPP632" s="178"/>
      <c r="FPQ632" s="178"/>
      <c r="FPR632" s="178"/>
      <c r="FPS632" s="178"/>
      <c r="FPT632" s="178"/>
      <c r="FPU632" s="178"/>
      <c r="FPV632" s="178"/>
      <c r="FPW632" s="178"/>
      <c r="FPX632" s="178"/>
      <c r="FPY632" s="178"/>
      <c r="FPZ632" s="178"/>
      <c r="FQA632" s="178"/>
      <c r="FQB632" s="178"/>
      <c r="FQC632" s="178"/>
      <c r="FQD632" s="178"/>
      <c r="FQE632" s="178"/>
      <c r="FQF632" s="178"/>
      <c r="FQG632" s="178"/>
      <c r="FQH632" s="178"/>
      <c r="FQI632" s="178"/>
      <c r="FQJ632" s="178"/>
      <c r="FQK632" s="178"/>
      <c r="FQL632" s="178"/>
      <c r="FQM632" s="178"/>
      <c r="FQN632" s="178"/>
      <c r="FQO632" s="178"/>
      <c r="FQP632" s="178"/>
      <c r="FQQ632" s="178"/>
      <c r="FQR632" s="178"/>
      <c r="FQS632" s="178"/>
      <c r="FQT632" s="178"/>
      <c r="FQU632" s="178"/>
      <c r="FQV632" s="178"/>
      <c r="FQW632" s="178"/>
      <c r="FQX632" s="178"/>
      <c r="FQY632" s="178"/>
      <c r="FQZ632" s="178"/>
      <c r="FRA632" s="178"/>
      <c r="FRB632" s="178"/>
      <c r="FRC632" s="178"/>
      <c r="FRD632" s="178"/>
      <c r="FRE632" s="178"/>
      <c r="FRF632" s="178"/>
      <c r="FRG632" s="178"/>
      <c r="FRH632" s="178"/>
      <c r="FRI632" s="178"/>
      <c r="FRJ632" s="178"/>
      <c r="FRK632" s="178"/>
      <c r="FRL632" s="178"/>
      <c r="FRM632" s="178"/>
      <c r="FRN632" s="178"/>
      <c r="FRO632" s="178"/>
      <c r="FRP632" s="178"/>
      <c r="FRQ632" s="178"/>
      <c r="FRR632" s="178"/>
      <c r="FRS632" s="178"/>
      <c r="FRT632" s="178"/>
      <c r="FRU632" s="178"/>
      <c r="FRV632" s="178"/>
      <c r="FRW632" s="178"/>
      <c r="FRX632" s="178"/>
      <c r="FRY632" s="178"/>
      <c r="FRZ632" s="178"/>
      <c r="FSA632" s="178"/>
      <c r="FSB632" s="178"/>
      <c r="FSC632" s="178"/>
      <c r="FSD632" s="178"/>
      <c r="FSE632" s="178"/>
      <c r="FSF632" s="178"/>
      <c r="FSG632" s="178"/>
      <c r="FSH632" s="178"/>
      <c r="FSI632" s="178"/>
      <c r="FSJ632" s="178"/>
      <c r="FSK632" s="178"/>
      <c r="FSL632" s="178"/>
      <c r="FSM632" s="178"/>
      <c r="FSN632" s="178"/>
      <c r="FSO632" s="178"/>
      <c r="FSP632" s="178"/>
      <c r="FSQ632" s="178"/>
      <c r="FSR632" s="178"/>
      <c r="FSS632" s="178"/>
      <c r="FST632" s="178"/>
      <c r="FSU632" s="178"/>
      <c r="FSV632" s="178"/>
      <c r="FSW632" s="178"/>
      <c r="FSX632" s="178"/>
      <c r="FSY632" s="178"/>
      <c r="FSZ632" s="178"/>
      <c r="FTA632" s="178"/>
      <c r="FTB632" s="178"/>
      <c r="FTC632" s="178"/>
      <c r="FTD632" s="178"/>
      <c r="FTE632" s="178"/>
      <c r="FTF632" s="178"/>
      <c r="FTG632" s="178"/>
      <c r="FTH632" s="178"/>
      <c r="FTI632" s="178"/>
      <c r="FTJ632" s="178"/>
      <c r="FTK632" s="178"/>
      <c r="FTL632" s="178"/>
      <c r="FTM632" s="178"/>
      <c r="FTN632" s="178"/>
      <c r="FTO632" s="178"/>
      <c r="FTP632" s="178"/>
      <c r="FTQ632" s="178"/>
      <c r="FTR632" s="178"/>
      <c r="FTS632" s="178"/>
      <c r="FTT632" s="178"/>
      <c r="FTU632" s="178"/>
      <c r="FTV632" s="178"/>
      <c r="FTW632" s="178"/>
      <c r="FTX632" s="178"/>
      <c r="FTY632" s="178"/>
      <c r="FTZ632" s="178"/>
      <c r="FUA632" s="178"/>
      <c r="FUB632" s="178"/>
      <c r="FUC632" s="178"/>
      <c r="FUD632" s="178"/>
      <c r="FUE632" s="178"/>
      <c r="FUF632" s="178"/>
      <c r="FUG632" s="178"/>
      <c r="FUH632" s="178"/>
      <c r="FUI632" s="178"/>
      <c r="FUJ632" s="178"/>
      <c r="FUK632" s="178"/>
      <c r="FUL632" s="178"/>
      <c r="FUM632" s="178"/>
      <c r="FUN632" s="178"/>
      <c r="FUO632" s="178"/>
      <c r="FUP632" s="178"/>
      <c r="FUQ632" s="178"/>
      <c r="FUR632" s="178"/>
      <c r="FUS632" s="178"/>
      <c r="FUT632" s="178"/>
      <c r="FUU632" s="178"/>
      <c r="FUV632" s="178"/>
      <c r="FUW632" s="178"/>
      <c r="FUX632" s="178"/>
      <c r="FUY632" s="178"/>
      <c r="FUZ632" s="178"/>
      <c r="FVA632" s="178"/>
      <c r="FVB632" s="178"/>
      <c r="FVC632" s="178"/>
      <c r="FVD632" s="178"/>
      <c r="FVE632" s="178"/>
      <c r="FVF632" s="178"/>
      <c r="FVG632" s="178"/>
      <c r="FVH632" s="178"/>
      <c r="FVI632" s="178"/>
      <c r="FVJ632" s="178"/>
      <c r="FVK632" s="178"/>
      <c r="FVL632" s="178"/>
      <c r="FVM632" s="178"/>
      <c r="FVN632" s="178"/>
      <c r="FVO632" s="178"/>
      <c r="FVP632" s="178"/>
      <c r="FVQ632" s="178"/>
      <c r="FVR632" s="178"/>
      <c r="FVS632" s="178"/>
      <c r="FVT632" s="178"/>
      <c r="FVU632" s="178"/>
      <c r="FVV632" s="178"/>
      <c r="FVW632" s="178"/>
      <c r="FVX632" s="178"/>
      <c r="FVY632" s="178"/>
      <c r="FVZ632" s="178"/>
      <c r="FWA632" s="178"/>
      <c r="FWB632" s="178"/>
      <c r="FWC632" s="178"/>
      <c r="FWD632" s="178"/>
      <c r="FWE632" s="178"/>
      <c r="FWF632" s="178"/>
      <c r="FWG632" s="178"/>
      <c r="FWH632" s="178"/>
      <c r="FWI632" s="178"/>
      <c r="FWJ632" s="178"/>
      <c r="FWK632" s="178"/>
      <c r="FWL632" s="178"/>
      <c r="FWM632" s="178"/>
      <c r="FWN632" s="178"/>
      <c r="FWO632" s="178"/>
      <c r="FWP632" s="178"/>
      <c r="FWQ632" s="178"/>
      <c r="FWR632" s="178"/>
      <c r="FWS632" s="178"/>
      <c r="FWT632" s="178"/>
      <c r="FWU632" s="178"/>
      <c r="FWV632" s="178"/>
      <c r="FWW632" s="178"/>
      <c r="FWX632" s="178"/>
      <c r="FWY632" s="178"/>
      <c r="FWZ632" s="178"/>
      <c r="FXA632" s="178"/>
      <c r="FXB632" s="178"/>
      <c r="FXC632" s="178"/>
      <c r="FXD632" s="178"/>
      <c r="FXE632" s="178"/>
      <c r="FXF632" s="178"/>
      <c r="FXG632" s="178"/>
      <c r="FXH632" s="178"/>
      <c r="FXI632" s="178"/>
      <c r="FXJ632" s="178"/>
      <c r="FXK632" s="178"/>
      <c r="FXL632" s="178"/>
      <c r="FXM632" s="178"/>
      <c r="FXN632" s="178"/>
      <c r="FXO632" s="178"/>
      <c r="FXP632" s="178"/>
      <c r="FXQ632" s="178"/>
      <c r="FXR632" s="178"/>
      <c r="FXS632" s="178"/>
      <c r="FXT632" s="178"/>
      <c r="FXU632" s="178"/>
      <c r="FXV632" s="178"/>
      <c r="FXW632" s="178"/>
      <c r="FXX632" s="178"/>
      <c r="FXY632" s="178"/>
      <c r="FXZ632" s="178"/>
      <c r="FYA632" s="178"/>
      <c r="FYB632" s="178"/>
      <c r="FYC632" s="178"/>
      <c r="FYD632" s="178"/>
      <c r="FYE632" s="178"/>
      <c r="FYF632" s="178"/>
      <c r="FYG632" s="178"/>
      <c r="FYH632" s="178"/>
      <c r="FYI632" s="178"/>
      <c r="FYJ632" s="178"/>
      <c r="FYK632" s="178"/>
      <c r="FYL632" s="178"/>
      <c r="FYM632" s="178"/>
      <c r="FYN632" s="178"/>
      <c r="FYO632" s="178"/>
      <c r="FYP632" s="178"/>
      <c r="FYQ632" s="178"/>
      <c r="FYR632" s="178"/>
      <c r="FYS632" s="178"/>
      <c r="FYT632" s="178"/>
      <c r="FYU632" s="178"/>
      <c r="FYV632" s="178"/>
      <c r="FYW632" s="178"/>
      <c r="FYX632" s="178"/>
      <c r="FYY632" s="178"/>
      <c r="FYZ632" s="178"/>
      <c r="FZA632" s="178"/>
      <c r="FZB632" s="178"/>
      <c r="FZC632" s="178"/>
      <c r="FZD632" s="178"/>
      <c r="FZE632" s="178"/>
      <c r="FZF632" s="178"/>
      <c r="FZG632" s="178"/>
      <c r="FZH632" s="178"/>
      <c r="FZI632" s="178"/>
      <c r="FZJ632" s="178"/>
      <c r="FZK632" s="178"/>
      <c r="FZL632" s="178"/>
      <c r="FZM632" s="178"/>
      <c r="FZN632" s="178"/>
      <c r="FZO632" s="178"/>
      <c r="FZP632" s="178"/>
      <c r="FZQ632" s="178"/>
      <c r="FZR632" s="178"/>
      <c r="FZS632" s="178"/>
      <c r="FZT632" s="178"/>
      <c r="FZU632" s="178"/>
      <c r="FZV632" s="178"/>
      <c r="FZW632" s="178"/>
      <c r="FZX632" s="178"/>
      <c r="FZY632" s="178"/>
      <c r="FZZ632" s="178"/>
      <c r="GAA632" s="178"/>
      <c r="GAB632" s="178"/>
      <c r="GAC632" s="178"/>
      <c r="GAD632" s="178"/>
      <c r="GAE632" s="178"/>
      <c r="GAF632" s="178"/>
      <c r="GAG632" s="178"/>
      <c r="GAH632" s="178"/>
      <c r="GAI632" s="178"/>
      <c r="GAJ632" s="178"/>
      <c r="GAK632" s="178"/>
      <c r="GAL632" s="178"/>
      <c r="GAM632" s="178"/>
      <c r="GAN632" s="178"/>
      <c r="GAO632" s="178"/>
      <c r="GAP632" s="178"/>
      <c r="GAQ632" s="178"/>
      <c r="GAR632" s="178"/>
      <c r="GAS632" s="178"/>
      <c r="GAT632" s="178"/>
      <c r="GAU632" s="178"/>
      <c r="GAV632" s="178"/>
      <c r="GAW632" s="178"/>
      <c r="GAX632" s="178"/>
      <c r="GAY632" s="178"/>
      <c r="GAZ632" s="178"/>
      <c r="GBA632" s="178"/>
      <c r="GBB632" s="178"/>
      <c r="GBC632" s="178"/>
      <c r="GBD632" s="178"/>
      <c r="GBE632" s="178"/>
      <c r="GBF632" s="178"/>
      <c r="GBG632" s="178"/>
      <c r="GBH632" s="178"/>
      <c r="GBI632" s="178"/>
      <c r="GBJ632" s="178"/>
      <c r="GBK632" s="178"/>
      <c r="GBL632" s="178"/>
      <c r="GBM632" s="178"/>
      <c r="GBN632" s="178"/>
      <c r="GBO632" s="178"/>
      <c r="GBP632" s="178"/>
      <c r="GBQ632" s="178"/>
      <c r="GBR632" s="178"/>
      <c r="GBS632" s="178"/>
      <c r="GBT632" s="178"/>
      <c r="GBU632" s="178"/>
      <c r="GBV632" s="178"/>
      <c r="GBW632" s="178"/>
      <c r="GBX632" s="178"/>
      <c r="GBY632" s="178"/>
      <c r="GBZ632" s="178"/>
      <c r="GCA632" s="178"/>
      <c r="GCB632" s="178"/>
      <c r="GCC632" s="178"/>
      <c r="GCD632" s="178"/>
      <c r="GCE632" s="178"/>
      <c r="GCF632" s="178"/>
      <c r="GCG632" s="178"/>
      <c r="GCH632" s="178"/>
      <c r="GCI632" s="178"/>
      <c r="GCJ632" s="178"/>
      <c r="GCK632" s="178"/>
      <c r="GCL632" s="178"/>
      <c r="GCM632" s="178"/>
      <c r="GCN632" s="178"/>
      <c r="GCO632" s="178"/>
      <c r="GCP632" s="178"/>
      <c r="GCQ632" s="178"/>
      <c r="GCR632" s="178"/>
      <c r="GCS632" s="178"/>
      <c r="GCT632" s="178"/>
      <c r="GCU632" s="178"/>
      <c r="GCV632" s="178"/>
      <c r="GCW632" s="178"/>
      <c r="GCX632" s="178"/>
      <c r="GCY632" s="178"/>
      <c r="GCZ632" s="178"/>
      <c r="GDA632" s="178"/>
      <c r="GDB632" s="178"/>
      <c r="GDC632" s="178"/>
      <c r="GDD632" s="178"/>
      <c r="GDE632" s="178"/>
      <c r="GDF632" s="178"/>
      <c r="GDG632" s="178"/>
      <c r="GDH632" s="178"/>
      <c r="GDI632" s="178"/>
      <c r="GDJ632" s="178"/>
      <c r="GDK632" s="178"/>
      <c r="GDL632" s="178"/>
      <c r="GDM632" s="178"/>
      <c r="GDN632" s="178"/>
      <c r="GDO632" s="178"/>
      <c r="GDP632" s="178"/>
      <c r="GDQ632" s="178"/>
      <c r="GDR632" s="178"/>
      <c r="GDS632" s="178"/>
      <c r="GDT632" s="178"/>
      <c r="GDU632" s="178"/>
      <c r="GDV632" s="178"/>
      <c r="GDW632" s="178"/>
      <c r="GDX632" s="178"/>
      <c r="GDY632" s="178"/>
      <c r="GDZ632" s="178"/>
      <c r="GEA632" s="178"/>
      <c r="GEB632" s="178"/>
      <c r="GEC632" s="178"/>
      <c r="GED632" s="178"/>
      <c r="GEE632" s="178"/>
      <c r="GEF632" s="178"/>
      <c r="GEG632" s="178"/>
      <c r="GEH632" s="178"/>
      <c r="GEI632" s="178"/>
      <c r="GEJ632" s="178"/>
      <c r="GEK632" s="178"/>
      <c r="GEL632" s="178"/>
      <c r="GEM632" s="178"/>
      <c r="GEN632" s="178"/>
      <c r="GEO632" s="178"/>
      <c r="GEP632" s="178"/>
      <c r="GEQ632" s="178"/>
      <c r="GER632" s="178"/>
      <c r="GES632" s="178"/>
      <c r="GET632" s="178"/>
      <c r="GEU632" s="178"/>
      <c r="GEV632" s="178"/>
      <c r="GEW632" s="178"/>
      <c r="GEX632" s="178"/>
      <c r="GEY632" s="178"/>
      <c r="GEZ632" s="178"/>
      <c r="GFA632" s="178"/>
      <c r="GFB632" s="178"/>
      <c r="GFC632" s="178"/>
      <c r="GFD632" s="178"/>
      <c r="GFE632" s="178"/>
      <c r="GFF632" s="178"/>
      <c r="GFG632" s="178"/>
      <c r="GFH632" s="178"/>
      <c r="GFI632" s="178"/>
      <c r="GFJ632" s="178"/>
      <c r="GFK632" s="178"/>
      <c r="GFL632" s="178"/>
      <c r="GFM632" s="178"/>
      <c r="GFN632" s="178"/>
      <c r="GFO632" s="178"/>
      <c r="GFP632" s="178"/>
      <c r="GFQ632" s="178"/>
      <c r="GFR632" s="178"/>
      <c r="GFS632" s="178"/>
      <c r="GFT632" s="178"/>
      <c r="GFU632" s="178"/>
      <c r="GFV632" s="178"/>
      <c r="GFW632" s="178"/>
      <c r="GFX632" s="178"/>
      <c r="GFY632" s="178"/>
      <c r="GFZ632" s="178"/>
      <c r="GGA632" s="178"/>
      <c r="GGB632" s="178"/>
      <c r="GGC632" s="178"/>
      <c r="GGD632" s="178"/>
      <c r="GGE632" s="178"/>
      <c r="GGF632" s="178"/>
      <c r="GGG632" s="178"/>
      <c r="GGH632" s="178"/>
      <c r="GGI632" s="178"/>
      <c r="GGJ632" s="178"/>
      <c r="GGK632" s="178"/>
      <c r="GGL632" s="178"/>
      <c r="GGM632" s="178"/>
      <c r="GGN632" s="178"/>
      <c r="GGO632" s="178"/>
      <c r="GGP632" s="178"/>
      <c r="GGQ632" s="178"/>
      <c r="GGR632" s="178"/>
      <c r="GGS632" s="178"/>
      <c r="GGT632" s="178"/>
      <c r="GGU632" s="178"/>
      <c r="GGV632" s="178"/>
      <c r="GGW632" s="178"/>
      <c r="GGX632" s="178"/>
      <c r="GGY632" s="178"/>
      <c r="GGZ632" s="178"/>
      <c r="GHA632" s="178"/>
      <c r="GHB632" s="178"/>
      <c r="GHC632" s="178"/>
      <c r="GHD632" s="178"/>
      <c r="GHE632" s="178"/>
      <c r="GHF632" s="178"/>
      <c r="GHG632" s="178"/>
      <c r="GHH632" s="178"/>
      <c r="GHI632" s="178"/>
      <c r="GHJ632" s="178"/>
    </row>
    <row r="633" spans="1:4950" s="177" customFormat="1" ht="42" customHeight="1">
      <c r="A633" s="342" t="s">
        <v>1526</v>
      </c>
      <c r="B633" s="250" t="s">
        <v>1502</v>
      </c>
      <c r="C633" s="250" t="s">
        <v>34</v>
      </c>
      <c r="D633" s="250" t="s">
        <v>1503</v>
      </c>
      <c r="E633" s="221">
        <v>44780</v>
      </c>
      <c r="F633" s="349">
        <v>44910</v>
      </c>
      <c r="G633" s="237"/>
      <c r="H633" s="329"/>
      <c r="I633" s="225">
        <v>6077188</v>
      </c>
      <c r="J633" s="227"/>
      <c r="K633" s="228" t="s">
        <v>286</v>
      </c>
      <c r="L633" s="345">
        <v>54</v>
      </c>
      <c r="M633" s="231" t="s">
        <v>22</v>
      </c>
      <c r="N633" s="231">
        <v>138</v>
      </c>
      <c r="O633" s="295" t="s">
        <v>22</v>
      </c>
      <c r="P633" s="241" t="s">
        <v>22</v>
      </c>
      <c r="Q633" s="241" t="s">
        <v>22</v>
      </c>
      <c r="R633" s="241" t="s">
        <v>22</v>
      </c>
      <c r="S633" s="241" t="s">
        <v>22</v>
      </c>
      <c r="T633" s="241" t="s">
        <v>22</v>
      </c>
      <c r="U633" s="241" t="s">
        <v>22</v>
      </c>
      <c r="V633" s="241" t="s">
        <v>173</v>
      </c>
      <c r="W633" s="242"/>
      <c r="X633" s="178"/>
      <c r="Y633" s="178"/>
      <c r="Z633" s="178"/>
      <c r="AA633" s="178"/>
      <c r="AB633" s="178"/>
      <c r="AC633" s="178"/>
      <c r="AD633" s="178"/>
      <c r="AE633" s="178"/>
      <c r="AF633" s="178"/>
      <c r="AG633" s="178"/>
      <c r="AH633" s="178"/>
      <c r="AI633" s="178"/>
      <c r="AJ633" s="178"/>
      <c r="AK633" s="178"/>
      <c r="AL633" s="178"/>
      <c r="AM633" s="178"/>
      <c r="AN633" s="178"/>
      <c r="AO633" s="178"/>
      <c r="AP633" s="178"/>
      <c r="AQ633" s="178"/>
      <c r="AR633" s="178"/>
      <c r="AS633" s="178"/>
      <c r="AT633" s="178"/>
      <c r="AU633" s="178"/>
      <c r="AV633" s="178"/>
      <c r="AW633" s="178"/>
      <c r="AX633" s="178"/>
      <c r="AY633" s="178"/>
      <c r="AZ633" s="178"/>
      <c r="BA633" s="178"/>
      <c r="BB633" s="178"/>
      <c r="BC633" s="178"/>
      <c r="BD633" s="178"/>
      <c r="BE633" s="178"/>
      <c r="BF633" s="178"/>
      <c r="BG633" s="178"/>
      <c r="BH633" s="178"/>
      <c r="BI633" s="178"/>
      <c r="BJ633" s="178"/>
      <c r="BK633" s="178"/>
      <c r="BL633" s="178"/>
      <c r="BM633" s="178"/>
      <c r="BN633" s="178"/>
      <c r="BO633" s="178"/>
      <c r="BP633" s="178"/>
      <c r="BQ633" s="178"/>
      <c r="BR633" s="178"/>
      <c r="BS633" s="178"/>
      <c r="BT633" s="178"/>
      <c r="BU633" s="178"/>
      <c r="BV633" s="178"/>
      <c r="BW633" s="178"/>
      <c r="BX633" s="178"/>
      <c r="BY633" s="178"/>
      <c r="BZ633" s="178"/>
      <c r="CA633" s="178"/>
      <c r="CB633" s="178"/>
      <c r="CC633" s="178"/>
      <c r="CD633" s="178"/>
      <c r="CE633" s="178"/>
      <c r="CF633" s="178"/>
      <c r="CG633" s="178"/>
      <c r="CH633" s="178"/>
      <c r="CI633" s="178"/>
      <c r="CJ633" s="178"/>
      <c r="CK633" s="178"/>
      <c r="CL633" s="178"/>
      <c r="CM633" s="178"/>
      <c r="CN633" s="178"/>
      <c r="CO633" s="178"/>
      <c r="CP633" s="178"/>
      <c r="CQ633" s="178"/>
      <c r="CR633" s="178"/>
      <c r="CS633" s="178"/>
      <c r="CT633" s="178"/>
      <c r="CU633" s="178"/>
      <c r="CV633" s="178"/>
      <c r="CW633" s="178"/>
      <c r="CX633" s="178"/>
      <c r="CY633" s="178"/>
      <c r="CZ633" s="178"/>
      <c r="DA633" s="178"/>
      <c r="DB633" s="178"/>
      <c r="DC633" s="178"/>
      <c r="DD633" s="178"/>
      <c r="DE633" s="178"/>
      <c r="DF633" s="178"/>
      <c r="DG633" s="178"/>
      <c r="DH633" s="178"/>
      <c r="DI633" s="178"/>
      <c r="DJ633" s="178"/>
      <c r="DK633" s="178"/>
      <c r="DL633" s="178"/>
      <c r="DM633" s="178"/>
      <c r="DN633" s="178"/>
      <c r="DO633" s="178"/>
      <c r="DP633" s="178"/>
      <c r="DQ633" s="178"/>
      <c r="DR633" s="178"/>
      <c r="DS633" s="178"/>
      <c r="DT633" s="178"/>
      <c r="DU633" s="178"/>
      <c r="DV633" s="178"/>
      <c r="DW633" s="178"/>
      <c r="DX633" s="178"/>
      <c r="DY633" s="178"/>
      <c r="DZ633" s="178"/>
      <c r="EA633" s="178"/>
      <c r="EB633" s="178"/>
      <c r="EC633" s="178"/>
      <c r="ED633" s="178"/>
      <c r="EE633" s="178"/>
      <c r="EF633" s="178"/>
      <c r="EG633" s="178"/>
      <c r="EH633" s="178"/>
      <c r="EI633" s="178"/>
      <c r="EJ633" s="178"/>
      <c r="EK633" s="178"/>
      <c r="EL633" s="178"/>
      <c r="EM633" s="178"/>
      <c r="EN633" s="178"/>
      <c r="EO633" s="178"/>
      <c r="EP633" s="178"/>
      <c r="EQ633" s="178"/>
      <c r="ER633" s="178"/>
      <c r="ES633" s="178"/>
      <c r="ET633" s="178"/>
      <c r="EU633" s="178"/>
      <c r="EV633" s="178"/>
      <c r="EW633" s="178"/>
      <c r="EX633" s="178"/>
      <c r="EY633" s="178"/>
      <c r="EZ633" s="178"/>
      <c r="FA633" s="178"/>
      <c r="FB633" s="178"/>
      <c r="FC633" s="178"/>
      <c r="FD633" s="178"/>
      <c r="FE633" s="178"/>
      <c r="FF633" s="178"/>
      <c r="FG633" s="178"/>
      <c r="FH633" s="178"/>
      <c r="FI633" s="178"/>
      <c r="FJ633" s="178"/>
      <c r="FK633" s="178"/>
      <c r="FL633" s="178"/>
      <c r="FM633" s="178"/>
      <c r="FN633" s="178"/>
      <c r="FO633" s="178"/>
      <c r="FP633" s="178"/>
      <c r="FQ633" s="178"/>
      <c r="FR633" s="178"/>
      <c r="FS633" s="178"/>
      <c r="FT633" s="178"/>
      <c r="FU633" s="178"/>
      <c r="FV633" s="178"/>
      <c r="FW633" s="178"/>
      <c r="FX633" s="178"/>
      <c r="FY633" s="178"/>
      <c r="FZ633" s="178"/>
      <c r="GA633" s="178"/>
      <c r="GB633" s="178"/>
      <c r="GC633" s="178"/>
      <c r="GD633" s="178"/>
      <c r="GE633" s="178"/>
      <c r="GF633" s="178"/>
      <c r="GG633" s="178"/>
      <c r="GH633" s="178"/>
      <c r="GI633" s="178"/>
      <c r="GJ633" s="178"/>
      <c r="GK633" s="178"/>
      <c r="GL633" s="178"/>
      <c r="GM633" s="178"/>
      <c r="GN633" s="178"/>
      <c r="GO633" s="178"/>
      <c r="GP633" s="178"/>
      <c r="GQ633" s="178"/>
      <c r="GR633" s="178"/>
      <c r="GS633" s="178"/>
      <c r="GT633" s="178"/>
      <c r="GU633" s="178"/>
      <c r="GV633" s="178"/>
      <c r="GW633" s="178"/>
      <c r="GX633" s="178"/>
      <c r="GY633" s="178"/>
      <c r="GZ633" s="178"/>
      <c r="HA633" s="178"/>
      <c r="HB633" s="178"/>
      <c r="HC633" s="178"/>
      <c r="HD633" s="178"/>
      <c r="HE633" s="178"/>
      <c r="HF633" s="178"/>
      <c r="HG633" s="178"/>
      <c r="HH633" s="178"/>
      <c r="HI633" s="178"/>
      <c r="HJ633" s="178"/>
      <c r="HK633" s="178"/>
      <c r="HL633" s="178"/>
      <c r="HM633" s="178"/>
      <c r="HN633" s="178"/>
      <c r="HO633" s="178"/>
      <c r="HP633" s="178"/>
      <c r="HQ633" s="178"/>
      <c r="HR633" s="178"/>
      <c r="HS633" s="178"/>
      <c r="HT633" s="178"/>
      <c r="HU633" s="178"/>
      <c r="HV633" s="178"/>
      <c r="HW633" s="178"/>
      <c r="HX633" s="178"/>
      <c r="HY633" s="178"/>
      <c r="HZ633" s="178"/>
      <c r="IA633" s="178"/>
      <c r="IB633" s="178"/>
      <c r="IC633" s="178"/>
      <c r="ID633" s="178"/>
      <c r="IE633" s="178"/>
      <c r="IF633" s="178"/>
      <c r="IG633" s="178"/>
      <c r="IH633" s="178"/>
      <c r="II633" s="178"/>
      <c r="IJ633" s="178"/>
      <c r="IK633" s="178"/>
      <c r="IL633" s="178"/>
      <c r="IM633" s="178"/>
      <c r="IN633" s="178"/>
      <c r="IO633" s="178"/>
      <c r="IP633" s="178"/>
      <c r="IQ633" s="178"/>
      <c r="IR633" s="178"/>
      <c r="IS633" s="178"/>
      <c r="IT633" s="178"/>
      <c r="IU633" s="178"/>
      <c r="IV633" s="178"/>
      <c r="IW633" s="178"/>
      <c r="IX633" s="178"/>
      <c r="IY633" s="178"/>
      <c r="IZ633" s="178"/>
      <c r="JA633" s="178"/>
      <c r="JB633" s="178"/>
      <c r="JC633" s="178"/>
      <c r="JD633" s="178"/>
      <c r="JE633" s="178"/>
      <c r="JF633" s="178"/>
      <c r="JG633" s="178"/>
      <c r="JH633" s="178"/>
      <c r="JI633" s="178"/>
      <c r="JJ633" s="178"/>
      <c r="JK633" s="178"/>
      <c r="JL633" s="178"/>
      <c r="JM633" s="178"/>
      <c r="JN633" s="178"/>
      <c r="JO633" s="178"/>
      <c r="JP633" s="178"/>
      <c r="JQ633" s="178"/>
      <c r="JR633" s="178"/>
      <c r="JS633" s="178"/>
      <c r="JT633" s="178"/>
      <c r="JU633" s="178"/>
      <c r="JV633" s="178"/>
      <c r="JW633" s="178"/>
      <c r="JX633" s="178"/>
      <c r="JY633" s="178"/>
      <c r="JZ633" s="178"/>
      <c r="KA633" s="178"/>
      <c r="KB633" s="178"/>
      <c r="KC633" s="178"/>
      <c r="KD633" s="178"/>
      <c r="KE633" s="178"/>
      <c r="KF633" s="178"/>
      <c r="KG633" s="178"/>
      <c r="KH633" s="178"/>
      <c r="KI633" s="178"/>
      <c r="KJ633" s="178"/>
      <c r="KK633" s="178"/>
      <c r="KL633" s="178"/>
      <c r="KM633" s="178"/>
      <c r="KN633" s="178"/>
      <c r="KO633" s="178"/>
      <c r="KP633" s="178"/>
      <c r="KQ633" s="178"/>
      <c r="KR633" s="178"/>
      <c r="KS633" s="178"/>
      <c r="KT633" s="178"/>
      <c r="KU633" s="178"/>
      <c r="KV633" s="178"/>
      <c r="KW633" s="178"/>
      <c r="KX633" s="178"/>
      <c r="KY633" s="178"/>
      <c r="KZ633" s="178"/>
      <c r="LA633" s="178"/>
      <c r="LB633" s="178"/>
      <c r="LC633" s="178"/>
      <c r="LD633" s="178"/>
      <c r="LE633" s="178"/>
      <c r="LF633" s="178"/>
      <c r="LG633" s="178"/>
      <c r="LH633" s="178"/>
      <c r="LI633" s="178"/>
      <c r="LJ633" s="178"/>
      <c r="LK633" s="178"/>
      <c r="LL633" s="178"/>
      <c r="LM633" s="178"/>
      <c r="LN633" s="178"/>
      <c r="LO633" s="178"/>
      <c r="LP633" s="178"/>
      <c r="LQ633" s="178"/>
      <c r="LR633" s="178"/>
      <c r="LS633" s="178"/>
      <c r="LT633" s="178"/>
      <c r="LU633" s="178"/>
      <c r="LV633" s="178"/>
      <c r="LW633" s="178"/>
      <c r="LX633" s="178"/>
      <c r="LY633" s="178"/>
      <c r="LZ633" s="178"/>
      <c r="MA633" s="178"/>
      <c r="MB633" s="178"/>
      <c r="MC633" s="178"/>
      <c r="MD633" s="178"/>
      <c r="ME633" s="178"/>
      <c r="MF633" s="178"/>
      <c r="MG633" s="178"/>
      <c r="MH633" s="178"/>
      <c r="MI633" s="178"/>
      <c r="MJ633" s="178"/>
      <c r="MK633" s="178"/>
      <c r="ML633" s="178"/>
      <c r="MM633" s="178"/>
      <c r="MN633" s="178"/>
      <c r="MO633" s="178"/>
      <c r="MP633" s="178"/>
      <c r="MQ633" s="178"/>
      <c r="MR633" s="178"/>
      <c r="MS633" s="178"/>
      <c r="MT633" s="178"/>
      <c r="MU633" s="178"/>
      <c r="MV633" s="178"/>
      <c r="MW633" s="178"/>
      <c r="MX633" s="178"/>
      <c r="MY633" s="178"/>
      <c r="MZ633" s="178"/>
      <c r="NA633" s="178"/>
      <c r="NB633" s="178"/>
      <c r="NC633" s="178"/>
      <c r="ND633" s="178"/>
      <c r="NE633" s="178"/>
      <c r="NF633" s="178"/>
      <c r="NG633" s="178"/>
      <c r="NH633" s="178"/>
      <c r="NI633" s="178"/>
      <c r="NJ633" s="178"/>
      <c r="NK633" s="178"/>
      <c r="NL633" s="178"/>
      <c r="NM633" s="178"/>
      <c r="NN633" s="178"/>
      <c r="NO633" s="178"/>
      <c r="NP633" s="178"/>
      <c r="NQ633" s="178"/>
      <c r="NR633" s="178"/>
      <c r="NS633" s="178"/>
      <c r="NT633" s="178"/>
      <c r="NU633" s="178"/>
      <c r="NV633" s="178"/>
      <c r="NW633" s="178"/>
      <c r="NX633" s="178"/>
      <c r="NY633" s="178"/>
      <c r="NZ633" s="178"/>
      <c r="OA633" s="178"/>
      <c r="OB633" s="178"/>
      <c r="OC633" s="178"/>
      <c r="OD633" s="178"/>
      <c r="OE633" s="178"/>
      <c r="OF633" s="178"/>
      <c r="OG633" s="178"/>
      <c r="OH633" s="178"/>
      <c r="OI633" s="178"/>
      <c r="OJ633" s="178"/>
      <c r="OK633" s="178"/>
      <c r="OL633" s="178"/>
      <c r="OM633" s="178"/>
      <c r="ON633" s="178"/>
      <c r="OO633" s="178"/>
      <c r="OP633" s="178"/>
      <c r="OQ633" s="178"/>
      <c r="OR633" s="178"/>
      <c r="OS633" s="178"/>
      <c r="OT633" s="178"/>
      <c r="OU633" s="178"/>
      <c r="OV633" s="178"/>
      <c r="OW633" s="178"/>
      <c r="OX633" s="178"/>
      <c r="OY633" s="178"/>
      <c r="OZ633" s="178"/>
      <c r="PA633" s="178"/>
      <c r="PB633" s="178"/>
      <c r="PC633" s="178"/>
      <c r="PD633" s="178"/>
      <c r="PE633" s="178"/>
      <c r="PF633" s="178"/>
      <c r="PG633" s="178"/>
      <c r="PH633" s="178"/>
      <c r="PI633" s="178"/>
      <c r="PJ633" s="178"/>
      <c r="PK633" s="178"/>
      <c r="PL633" s="178"/>
      <c r="PM633" s="178"/>
      <c r="PN633" s="178"/>
      <c r="PO633" s="178"/>
      <c r="PP633" s="178"/>
      <c r="PQ633" s="178"/>
      <c r="PR633" s="178"/>
      <c r="PS633" s="178"/>
      <c r="PT633" s="178"/>
      <c r="PU633" s="178"/>
      <c r="PV633" s="178"/>
      <c r="PW633" s="178"/>
      <c r="PX633" s="178"/>
      <c r="PY633" s="178"/>
      <c r="PZ633" s="178"/>
      <c r="QA633" s="178"/>
      <c r="QB633" s="178"/>
      <c r="QC633" s="178"/>
      <c r="QD633" s="178"/>
      <c r="QE633" s="178"/>
      <c r="QF633" s="178"/>
      <c r="QG633" s="178"/>
      <c r="QH633" s="178"/>
      <c r="QI633" s="178"/>
      <c r="QJ633" s="178"/>
      <c r="QK633" s="178"/>
      <c r="QL633" s="178"/>
      <c r="QM633" s="178"/>
      <c r="QN633" s="178"/>
      <c r="QO633" s="178"/>
      <c r="QP633" s="178"/>
      <c r="QQ633" s="178"/>
      <c r="QR633" s="178"/>
      <c r="QS633" s="178"/>
      <c r="QT633" s="178"/>
      <c r="QU633" s="178"/>
      <c r="QV633" s="178"/>
      <c r="QW633" s="178"/>
      <c r="QX633" s="178"/>
      <c r="QY633" s="178"/>
      <c r="QZ633" s="178"/>
      <c r="RA633" s="178"/>
      <c r="RB633" s="178"/>
      <c r="RC633" s="178"/>
      <c r="RD633" s="178"/>
      <c r="RE633" s="178"/>
      <c r="RF633" s="178"/>
      <c r="RG633" s="178"/>
      <c r="RH633" s="178"/>
      <c r="RI633" s="178"/>
      <c r="RJ633" s="178"/>
      <c r="RK633" s="178"/>
      <c r="RL633" s="178"/>
      <c r="RM633" s="178"/>
      <c r="RN633" s="178"/>
      <c r="RO633" s="178"/>
      <c r="RP633" s="178"/>
      <c r="RQ633" s="178"/>
      <c r="RR633" s="178"/>
      <c r="RS633" s="178"/>
      <c r="RT633" s="178"/>
      <c r="RU633" s="178"/>
      <c r="RV633" s="178"/>
      <c r="RW633" s="178"/>
      <c r="RX633" s="178"/>
      <c r="RY633" s="178"/>
      <c r="RZ633" s="178"/>
      <c r="SA633" s="178"/>
      <c r="SB633" s="178"/>
      <c r="SC633" s="178"/>
      <c r="SD633" s="178"/>
      <c r="SE633" s="178"/>
      <c r="SF633" s="178"/>
      <c r="SG633" s="178"/>
      <c r="SH633" s="178"/>
      <c r="SI633" s="178"/>
      <c r="SJ633" s="178"/>
      <c r="SK633" s="178"/>
      <c r="SL633" s="178"/>
      <c r="SM633" s="178"/>
      <c r="SN633" s="178"/>
      <c r="SO633" s="178"/>
      <c r="SP633" s="178"/>
      <c r="SQ633" s="178"/>
      <c r="SR633" s="178"/>
      <c r="SS633" s="178"/>
      <c r="ST633" s="178"/>
      <c r="SU633" s="178"/>
      <c r="SV633" s="178"/>
      <c r="SW633" s="178"/>
      <c r="SX633" s="178"/>
      <c r="SY633" s="178"/>
      <c r="SZ633" s="178"/>
      <c r="TA633" s="178"/>
      <c r="TB633" s="178"/>
      <c r="TC633" s="178"/>
      <c r="TD633" s="178"/>
      <c r="TE633" s="178"/>
      <c r="TF633" s="178"/>
      <c r="TG633" s="178"/>
      <c r="TH633" s="178"/>
      <c r="TI633" s="178"/>
      <c r="TJ633" s="178"/>
      <c r="TK633" s="178"/>
      <c r="TL633" s="178"/>
      <c r="TM633" s="178"/>
      <c r="TN633" s="178"/>
      <c r="TO633" s="178"/>
      <c r="TP633" s="178"/>
      <c r="TQ633" s="178"/>
      <c r="TR633" s="178"/>
      <c r="TS633" s="178"/>
      <c r="TT633" s="178"/>
      <c r="TU633" s="178"/>
      <c r="TV633" s="178"/>
      <c r="TW633" s="178"/>
      <c r="TX633" s="178"/>
      <c r="TY633" s="178"/>
      <c r="TZ633" s="178"/>
      <c r="UA633" s="178"/>
      <c r="UB633" s="178"/>
      <c r="UC633" s="178"/>
      <c r="UD633" s="178"/>
      <c r="UE633" s="178"/>
      <c r="UF633" s="178"/>
      <c r="UG633" s="178"/>
      <c r="UH633" s="178"/>
      <c r="UI633" s="178"/>
      <c r="UJ633" s="178"/>
      <c r="UK633" s="178"/>
      <c r="UL633" s="178"/>
      <c r="UM633" s="178"/>
      <c r="UN633" s="178"/>
      <c r="UO633" s="178"/>
      <c r="UP633" s="178"/>
      <c r="UQ633" s="178"/>
      <c r="UR633" s="178"/>
      <c r="US633" s="178"/>
      <c r="UT633" s="178"/>
      <c r="UU633" s="178"/>
      <c r="UV633" s="178"/>
      <c r="UW633" s="178"/>
      <c r="UX633" s="178"/>
      <c r="UY633" s="178"/>
      <c r="UZ633" s="178"/>
      <c r="VA633" s="178"/>
      <c r="VB633" s="178"/>
      <c r="VC633" s="178"/>
      <c r="VD633" s="178"/>
      <c r="VE633" s="178"/>
      <c r="VF633" s="178"/>
      <c r="VG633" s="178"/>
      <c r="VH633" s="178"/>
      <c r="VI633" s="178"/>
      <c r="VJ633" s="178"/>
      <c r="VK633" s="178"/>
      <c r="VL633" s="178"/>
      <c r="VM633" s="178"/>
      <c r="VN633" s="178"/>
      <c r="VO633" s="178"/>
      <c r="VP633" s="178"/>
      <c r="VQ633" s="178"/>
      <c r="VR633" s="178"/>
      <c r="VS633" s="178"/>
      <c r="VT633" s="178"/>
      <c r="VU633" s="178"/>
      <c r="VV633" s="178"/>
      <c r="VW633" s="178"/>
      <c r="VX633" s="178"/>
      <c r="VY633" s="178"/>
      <c r="VZ633" s="178"/>
      <c r="WA633" s="178"/>
      <c r="WB633" s="178"/>
      <c r="WC633" s="178"/>
      <c r="WD633" s="178"/>
      <c r="WE633" s="178"/>
      <c r="WF633" s="178"/>
      <c r="WG633" s="178"/>
      <c r="WH633" s="178"/>
      <c r="WI633" s="178"/>
      <c r="WJ633" s="178"/>
      <c r="WK633" s="178"/>
      <c r="WL633" s="178"/>
      <c r="WM633" s="178"/>
      <c r="WN633" s="178"/>
      <c r="WO633" s="178"/>
      <c r="WP633" s="178"/>
      <c r="WQ633" s="178"/>
      <c r="WR633" s="178"/>
      <c r="WS633" s="178"/>
      <c r="WT633" s="178"/>
      <c r="WU633" s="178"/>
      <c r="WV633" s="178"/>
      <c r="WW633" s="178"/>
      <c r="WX633" s="178"/>
      <c r="WY633" s="178"/>
      <c r="WZ633" s="178"/>
      <c r="XA633" s="178"/>
      <c r="XB633" s="178"/>
      <c r="XC633" s="178"/>
      <c r="XD633" s="178"/>
      <c r="XE633" s="178"/>
      <c r="XF633" s="178"/>
      <c r="XG633" s="178"/>
      <c r="XH633" s="178"/>
      <c r="XI633" s="178"/>
      <c r="XJ633" s="178"/>
      <c r="XK633" s="178"/>
      <c r="XL633" s="178"/>
      <c r="XM633" s="178"/>
      <c r="XN633" s="178"/>
      <c r="XO633" s="178"/>
      <c r="XP633" s="178"/>
      <c r="XQ633" s="178"/>
      <c r="XR633" s="178"/>
      <c r="XS633" s="178"/>
      <c r="XT633" s="178"/>
      <c r="XU633" s="178"/>
      <c r="XV633" s="178"/>
      <c r="XW633" s="178"/>
      <c r="XX633" s="178"/>
      <c r="XY633" s="178"/>
      <c r="XZ633" s="178"/>
      <c r="YA633" s="178"/>
      <c r="YB633" s="178"/>
      <c r="YC633" s="178"/>
      <c r="YD633" s="178"/>
      <c r="YE633" s="178"/>
      <c r="YF633" s="178"/>
      <c r="YG633" s="178"/>
      <c r="YH633" s="178"/>
      <c r="YI633" s="178"/>
      <c r="YJ633" s="178"/>
      <c r="YK633" s="178"/>
      <c r="YL633" s="178"/>
      <c r="YM633" s="178"/>
      <c r="YN633" s="178"/>
      <c r="YO633" s="178"/>
      <c r="YP633" s="178"/>
      <c r="YQ633" s="178"/>
      <c r="YR633" s="178"/>
      <c r="YS633" s="178"/>
      <c r="YT633" s="178"/>
      <c r="YU633" s="178"/>
      <c r="YV633" s="178"/>
      <c r="YW633" s="178"/>
      <c r="YX633" s="178"/>
      <c r="YY633" s="178"/>
      <c r="YZ633" s="178"/>
      <c r="ZA633" s="178"/>
      <c r="ZB633" s="178"/>
      <c r="ZC633" s="178"/>
      <c r="ZD633" s="178"/>
      <c r="ZE633" s="178"/>
      <c r="ZF633" s="178"/>
      <c r="ZG633" s="178"/>
      <c r="ZH633" s="178"/>
      <c r="ZI633" s="178"/>
      <c r="ZJ633" s="178"/>
      <c r="ZK633" s="178"/>
      <c r="ZL633" s="178"/>
      <c r="ZM633" s="178"/>
      <c r="ZN633" s="178"/>
      <c r="ZO633" s="178"/>
      <c r="ZP633" s="178"/>
      <c r="ZQ633" s="178"/>
      <c r="ZR633" s="178"/>
      <c r="ZS633" s="178"/>
      <c r="ZT633" s="178"/>
      <c r="ZU633" s="178"/>
      <c r="ZV633" s="178"/>
      <c r="ZW633" s="178"/>
      <c r="ZX633" s="178"/>
      <c r="ZY633" s="178"/>
      <c r="ZZ633" s="178"/>
      <c r="AAA633" s="178"/>
      <c r="AAB633" s="178"/>
      <c r="AAC633" s="178"/>
      <c r="AAD633" s="178"/>
      <c r="AAE633" s="178"/>
      <c r="AAF633" s="178"/>
      <c r="AAG633" s="178"/>
      <c r="AAH633" s="178"/>
      <c r="AAI633" s="178"/>
      <c r="AAJ633" s="178"/>
      <c r="AAK633" s="178"/>
      <c r="AAL633" s="178"/>
      <c r="AAM633" s="178"/>
      <c r="AAN633" s="178"/>
      <c r="AAO633" s="178"/>
      <c r="AAP633" s="178"/>
      <c r="AAQ633" s="178"/>
      <c r="AAR633" s="178"/>
      <c r="AAS633" s="178"/>
      <c r="AAT633" s="178"/>
      <c r="AAU633" s="178"/>
      <c r="AAV633" s="178"/>
      <c r="AAW633" s="178"/>
      <c r="AAX633" s="178"/>
      <c r="AAY633" s="178"/>
      <c r="AAZ633" s="178"/>
      <c r="ABA633" s="178"/>
      <c r="ABB633" s="178"/>
      <c r="ABC633" s="178"/>
      <c r="ABD633" s="178"/>
      <c r="ABE633" s="178"/>
      <c r="ABF633" s="178"/>
      <c r="ABG633" s="178"/>
      <c r="ABH633" s="178"/>
      <c r="ABI633" s="178"/>
      <c r="ABJ633" s="178"/>
      <c r="ABK633" s="178"/>
      <c r="ABL633" s="178"/>
      <c r="ABM633" s="178"/>
      <c r="ABN633" s="178"/>
      <c r="ABO633" s="178"/>
      <c r="ABP633" s="178"/>
      <c r="ABQ633" s="178"/>
      <c r="ABR633" s="178"/>
      <c r="ABS633" s="178"/>
      <c r="ABT633" s="178"/>
      <c r="ABU633" s="178"/>
      <c r="ABV633" s="178"/>
      <c r="ABW633" s="178"/>
      <c r="ABX633" s="178"/>
      <c r="ABY633" s="178"/>
      <c r="ABZ633" s="178"/>
      <c r="ACA633" s="178"/>
      <c r="ACB633" s="178"/>
      <c r="ACC633" s="178"/>
      <c r="ACD633" s="178"/>
      <c r="ACE633" s="178"/>
      <c r="ACF633" s="178"/>
      <c r="ACG633" s="178"/>
      <c r="ACH633" s="178"/>
      <c r="ACI633" s="178"/>
      <c r="ACJ633" s="178"/>
      <c r="ACK633" s="178"/>
      <c r="ACL633" s="178"/>
      <c r="ACM633" s="178"/>
      <c r="ACN633" s="178"/>
      <c r="ACO633" s="178"/>
      <c r="ACP633" s="178"/>
      <c r="ACQ633" s="178"/>
      <c r="ACR633" s="178"/>
      <c r="ACS633" s="178"/>
      <c r="ACT633" s="178"/>
      <c r="ACU633" s="178"/>
      <c r="ACV633" s="178"/>
      <c r="ACW633" s="178"/>
      <c r="ACX633" s="178"/>
      <c r="ACY633" s="178"/>
      <c r="ACZ633" s="178"/>
      <c r="ADA633" s="178"/>
      <c r="ADB633" s="178"/>
      <c r="ADC633" s="178"/>
      <c r="ADD633" s="178"/>
      <c r="ADE633" s="178"/>
      <c r="ADF633" s="178"/>
      <c r="ADG633" s="178"/>
      <c r="ADH633" s="178"/>
      <c r="ADI633" s="178"/>
      <c r="ADJ633" s="178"/>
      <c r="ADK633" s="178"/>
      <c r="ADL633" s="178"/>
      <c r="ADM633" s="178"/>
      <c r="ADN633" s="178"/>
      <c r="ADO633" s="178"/>
      <c r="ADP633" s="178"/>
      <c r="ADQ633" s="178"/>
      <c r="ADR633" s="178"/>
      <c r="ADS633" s="178"/>
      <c r="ADT633" s="178"/>
      <c r="ADU633" s="178"/>
      <c r="ADV633" s="178"/>
      <c r="ADW633" s="178"/>
      <c r="ADX633" s="178"/>
      <c r="ADY633" s="178"/>
      <c r="ADZ633" s="178"/>
      <c r="AEA633" s="178"/>
      <c r="AEB633" s="178"/>
      <c r="AEC633" s="178"/>
      <c r="AED633" s="178"/>
      <c r="AEE633" s="178"/>
      <c r="AEF633" s="178"/>
      <c r="AEG633" s="178"/>
      <c r="AEH633" s="178"/>
      <c r="AEI633" s="178"/>
      <c r="AEJ633" s="178"/>
      <c r="AEK633" s="178"/>
      <c r="AEL633" s="178"/>
      <c r="AEM633" s="178"/>
      <c r="AEN633" s="178"/>
      <c r="AEO633" s="178"/>
      <c r="AEP633" s="178"/>
      <c r="AEQ633" s="178"/>
      <c r="AER633" s="178"/>
      <c r="AES633" s="178"/>
      <c r="AET633" s="178"/>
      <c r="AEU633" s="178"/>
      <c r="AEV633" s="178"/>
      <c r="AEW633" s="178"/>
      <c r="AEX633" s="178"/>
      <c r="AEY633" s="178"/>
      <c r="AEZ633" s="178"/>
      <c r="AFA633" s="178"/>
      <c r="AFB633" s="178"/>
      <c r="AFC633" s="178"/>
      <c r="AFD633" s="178"/>
      <c r="AFE633" s="178"/>
      <c r="AFF633" s="178"/>
      <c r="AFG633" s="178"/>
      <c r="AFH633" s="178"/>
      <c r="AFI633" s="178"/>
      <c r="AFJ633" s="178"/>
      <c r="AFK633" s="178"/>
      <c r="AFL633" s="178"/>
      <c r="AFM633" s="178"/>
      <c r="AFN633" s="178"/>
      <c r="AFO633" s="178"/>
      <c r="AFP633" s="178"/>
      <c r="AFQ633" s="178"/>
      <c r="AFR633" s="178"/>
      <c r="AFS633" s="178"/>
      <c r="AFT633" s="178"/>
      <c r="AFU633" s="178"/>
      <c r="AFV633" s="178"/>
      <c r="AFW633" s="178"/>
      <c r="AFX633" s="178"/>
      <c r="AFY633" s="178"/>
      <c r="AFZ633" s="178"/>
      <c r="AGA633" s="178"/>
      <c r="AGB633" s="178"/>
      <c r="AGC633" s="178"/>
      <c r="AGD633" s="178"/>
      <c r="AGE633" s="178"/>
      <c r="AGF633" s="178"/>
      <c r="AGG633" s="178"/>
      <c r="AGH633" s="178"/>
      <c r="AGI633" s="178"/>
      <c r="AGJ633" s="178"/>
      <c r="AGK633" s="178"/>
      <c r="AGL633" s="178"/>
      <c r="AGM633" s="178"/>
      <c r="AGN633" s="178"/>
      <c r="AGO633" s="178"/>
      <c r="AGP633" s="178"/>
      <c r="AGQ633" s="178"/>
      <c r="AGR633" s="178"/>
      <c r="AGS633" s="178"/>
      <c r="AGT633" s="178"/>
      <c r="AGU633" s="178"/>
      <c r="AGV633" s="178"/>
      <c r="AGW633" s="178"/>
      <c r="AGX633" s="178"/>
      <c r="AGY633" s="178"/>
      <c r="AGZ633" s="178"/>
      <c r="AHA633" s="178"/>
      <c r="AHB633" s="178"/>
      <c r="AHC633" s="178"/>
      <c r="AHD633" s="178"/>
      <c r="AHE633" s="178"/>
      <c r="AHF633" s="178"/>
      <c r="AHG633" s="178"/>
      <c r="AHH633" s="178"/>
      <c r="AHI633" s="178"/>
      <c r="AHJ633" s="178"/>
      <c r="AHK633" s="178"/>
      <c r="AHL633" s="178"/>
      <c r="AHM633" s="178"/>
      <c r="AHN633" s="178"/>
      <c r="AHO633" s="178"/>
      <c r="AHP633" s="178"/>
      <c r="AHQ633" s="178"/>
      <c r="AHR633" s="178"/>
      <c r="AHS633" s="178"/>
      <c r="AHT633" s="178"/>
      <c r="AHU633" s="178"/>
      <c r="AHV633" s="178"/>
      <c r="AHW633" s="178"/>
      <c r="AHX633" s="178"/>
      <c r="AHY633" s="178"/>
      <c r="AHZ633" s="178"/>
      <c r="AIA633" s="178"/>
      <c r="AIB633" s="178"/>
      <c r="AIC633" s="178"/>
      <c r="AID633" s="178"/>
      <c r="AIE633" s="178"/>
      <c r="AIF633" s="178"/>
      <c r="AIG633" s="178"/>
      <c r="AIH633" s="178"/>
      <c r="AII633" s="178"/>
      <c r="AIJ633" s="178"/>
      <c r="AIK633" s="178"/>
      <c r="AIL633" s="178"/>
      <c r="AIM633" s="178"/>
      <c r="AIN633" s="178"/>
      <c r="AIO633" s="178"/>
      <c r="AIP633" s="178"/>
      <c r="AIQ633" s="178"/>
      <c r="AIR633" s="178"/>
      <c r="AIS633" s="178"/>
      <c r="AIT633" s="178"/>
      <c r="AIU633" s="178"/>
      <c r="AIV633" s="178"/>
      <c r="AIW633" s="178"/>
      <c r="AIX633" s="178"/>
      <c r="AIY633" s="178"/>
      <c r="AIZ633" s="178"/>
      <c r="AJA633" s="178"/>
      <c r="AJB633" s="178"/>
      <c r="AJC633" s="178"/>
      <c r="AJD633" s="178"/>
      <c r="AJE633" s="178"/>
      <c r="AJF633" s="178"/>
      <c r="AJG633" s="178"/>
      <c r="AJH633" s="178"/>
      <c r="AJI633" s="178"/>
      <c r="AJJ633" s="178"/>
      <c r="AJK633" s="178"/>
      <c r="AJL633" s="178"/>
      <c r="AJM633" s="178"/>
      <c r="AJN633" s="178"/>
      <c r="AJO633" s="178"/>
      <c r="AJP633" s="178"/>
      <c r="AJQ633" s="178"/>
      <c r="AJR633" s="178"/>
      <c r="AJS633" s="178"/>
      <c r="AJT633" s="178"/>
      <c r="AJU633" s="178"/>
      <c r="AJV633" s="178"/>
      <c r="AJW633" s="178"/>
      <c r="AJX633" s="178"/>
      <c r="AJY633" s="178"/>
      <c r="AJZ633" s="178"/>
      <c r="AKA633" s="178"/>
      <c r="AKB633" s="178"/>
      <c r="AKC633" s="178"/>
      <c r="AKD633" s="178"/>
      <c r="AKE633" s="178"/>
      <c r="AKF633" s="178"/>
      <c r="AKG633" s="178"/>
      <c r="AKH633" s="178"/>
      <c r="AKI633" s="178"/>
      <c r="AKJ633" s="178"/>
      <c r="AKK633" s="178"/>
      <c r="AKL633" s="178"/>
      <c r="AKM633" s="178"/>
      <c r="AKN633" s="178"/>
      <c r="AKO633" s="178"/>
      <c r="AKP633" s="178"/>
      <c r="AKQ633" s="178"/>
      <c r="AKR633" s="178"/>
      <c r="AKS633" s="178"/>
      <c r="AKT633" s="178"/>
      <c r="AKU633" s="178"/>
      <c r="AKV633" s="178"/>
      <c r="AKW633" s="178"/>
      <c r="AKX633" s="178"/>
      <c r="AKY633" s="178"/>
      <c r="AKZ633" s="178"/>
      <c r="ALA633" s="178"/>
      <c r="ALB633" s="178"/>
      <c r="ALC633" s="178"/>
      <c r="ALD633" s="178"/>
      <c r="ALE633" s="178"/>
      <c r="ALF633" s="178"/>
      <c r="ALG633" s="178"/>
      <c r="ALH633" s="178"/>
      <c r="ALI633" s="178"/>
      <c r="ALJ633" s="178"/>
      <c r="ALK633" s="178"/>
      <c r="ALL633" s="178"/>
      <c r="ALM633" s="178"/>
      <c r="ALN633" s="178"/>
      <c r="ALO633" s="178"/>
      <c r="ALP633" s="178"/>
      <c r="ALQ633" s="178"/>
      <c r="ALR633" s="178"/>
      <c r="ALS633" s="178"/>
      <c r="ALT633" s="178"/>
      <c r="ALU633" s="178"/>
      <c r="ALV633" s="178"/>
      <c r="ALW633" s="178"/>
      <c r="ALX633" s="178"/>
      <c r="ALY633" s="178"/>
      <c r="ALZ633" s="178"/>
      <c r="AMA633" s="178"/>
      <c r="AMB633" s="178"/>
      <c r="AMC633" s="178"/>
      <c r="AMD633" s="178"/>
      <c r="AME633" s="178"/>
      <c r="AMF633" s="178"/>
      <c r="AMG633" s="178"/>
      <c r="AMH633" s="178"/>
      <c r="AMI633" s="178"/>
      <c r="AMJ633" s="178"/>
      <c r="AMK633" s="178"/>
      <c r="AML633" s="178"/>
      <c r="AMM633" s="178"/>
      <c r="AMN633" s="178"/>
      <c r="AMO633" s="178"/>
      <c r="AMP633" s="178"/>
      <c r="AMQ633" s="178"/>
      <c r="AMR633" s="178"/>
      <c r="AMS633" s="178"/>
      <c r="AMT633" s="178"/>
      <c r="AMU633" s="178"/>
      <c r="AMV633" s="178"/>
      <c r="AMW633" s="178"/>
      <c r="AMX633" s="178"/>
      <c r="AMY633" s="178"/>
      <c r="AMZ633" s="178"/>
      <c r="ANA633" s="178"/>
      <c r="ANB633" s="178"/>
      <c r="ANC633" s="178"/>
      <c r="AND633" s="178"/>
      <c r="ANE633" s="178"/>
      <c r="ANF633" s="178"/>
      <c r="ANG633" s="178"/>
      <c r="ANH633" s="178"/>
      <c r="ANI633" s="178"/>
      <c r="ANJ633" s="178"/>
      <c r="ANK633" s="178"/>
      <c r="ANL633" s="178"/>
      <c r="ANM633" s="178"/>
      <c r="ANN633" s="178"/>
      <c r="ANO633" s="178"/>
      <c r="ANP633" s="178"/>
      <c r="ANQ633" s="178"/>
      <c r="ANR633" s="178"/>
      <c r="ANS633" s="178"/>
      <c r="ANT633" s="178"/>
      <c r="ANU633" s="178"/>
      <c r="ANV633" s="178"/>
      <c r="ANW633" s="178"/>
      <c r="ANX633" s="178"/>
      <c r="ANY633" s="178"/>
      <c r="ANZ633" s="178"/>
      <c r="AOA633" s="178"/>
      <c r="AOB633" s="178"/>
      <c r="AOC633" s="178"/>
      <c r="AOD633" s="178"/>
      <c r="AOE633" s="178"/>
      <c r="AOF633" s="178"/>
      <c r="AOG633" s="178"/>
      <c r="AOH633" s="178"/>
      <c r="AOI633" s="178"/>
      <c r="AOJ633" s="178"/>
      <c r="AOK633" s="178"/>
      <c r="AOL633" s="178"/>
      <c r="AOM633" s="178"/>
      <c r="AON633" s="178"/>
      <c r="AOO633" s="178"/>
      <c r="AOP633" s="178"/>
      <c r="AOQ633" s="178"/>
      <c r="AOR633" s="178"/>
      <c r="AOS633" s="178"/>
      <c r="AOT633" s="178"/>
      <c r="AOU633" s="178"/>
      <c r="AOV633" s="178"/>
      <c r="AOW633" s="178"/>
      <c r="AOX633" s="178"/>
      <c r="AOY633" s="178"/>
      <c r="AOZ633" s="178"/>
      <c r="APA633" s="178"/>
      <c r="APB633" s="178"/>
      <c r="APC633" s="178"/>
      <c r="APD633" s="178"/>
      <c r="APE633" s="178"/>
      <c r="APF633" s="178"/>
      <c r="APG633" s="178"/>
      <c r="APH633" s="178"/>
      <c r="API633" s="178"/>
      <c r="APJ633" s="178"/>
      <c r="APK633" s="178"/>
      <c r="APL633" s="178"/>
      <c r="APM633" s="178"/>
      <c r="APN633" s="178"/>
      <c r="APO633" s="178"/>
      <c r="APP633" s="178"/>
      <c r="APQ633" s="178"/>
      <c r="APR633" s="178"/>
      <c r="APS633" s="178"/>
      <c r="APT633" s="178"/>
      <c r="APU633" s="178"/>
      <c r="APV633" s="178"/>
      <c r="APW633" s="178"/>
      <c r="APX633" s="178"/>
      <c r="APY633" s="178"/>
      <c r="APZ633" s="178"/>
      <c r="AQA633" s="178"/>
      <c r="AQB633" s="178"/>
      <c r="AQC633" s="178"/>
      <c r="AQD633" s="178"/>
      <c r="AQE633" s="178"/>
      <c r="AQF633" s="178"/>
      <c r="AQG633" s="178"/>
      <c r="AQH633" s="178"/>
      <c r="AQI633" s="178"/>
      <c r="AQJ633" s="178"/>
      <c r="AQK633" s="178"/>
      <c r="AQL633" s="178"/>
      <c r="AQM633" s="178"/>
      <c r="AQN633" s="178"/>
      <c r="AQO633" s="178"/>
      <c r="AQP633" s="178"/>
      <c r="AQQ633" s="178"/>
      <c r="AQR633" s="178"/>
      <c r="AQS633" s="178"/>
      <c r="AQT633" s="178"/>
      <c r="AQU633" s="178"/>
      <c r="AQV633" s="178"/>
      <c r="AQW633" s="178"/>
      <c r="AQX633" s="178"/>
      <c r="AQY633" s="178"/>
      <c r="AQZ633" s="178"/>
      <c r="ARA633" s="178"/>
      <c r="ARB633" s="178"/>
      <c r="ARC633" s="178"/>
      <c r="ARD633" s="178"/>
      <c r="ARE633" s="178"/>
      <c r="ARF633" s="178"/>
      <c r="ARG633" s="178"/>
      <c r="ARH633" s="178"/>
      <c r="ARI633" s="178"/>
      <c r="ARJ633" s="178"/>
      <c r="ARK633" s="178"/>
      <c r="ARL633" s="178"/>
      <c r="ARM633" s="178"/>
      <c r="ARN633" s="178"/>
      <c r="ARO633" s="178"/>
      <c r="ARP633" s="178"/>
      <c r="ARQ633" s="178"/>
      <c r="ARR633" s="178"/>
      <c r="ARS633" s="178"/>
      <c r="ART633" s="178"/>
      <c r="ARU633" s="178"/>
      <c r="ARV633" s="178"/>
      <c r="ARW633" s="178"/>
      <c r="ARX633" s="178"/>
      <c r="ARY633" s="178"/>
      <c r="ARZ633" s="178"/>
      <c r="ASA633" s="178"/>
      <c r="ASB633" s="178"/>
      <c r="ASC633" s="178"/>
      <c r="ASD633" s="178"/>
      <c r="ASE633" s="178"/>
      <c r="ASF633" s="178"/>
      <c r="ASG633" s="178"/>
      <c r="ASH633" s="178"/>
      <c r="ASI633" s="178"/>
      <c r="ASJ633" s="178"/>
      <c r="ASK633" s="178"/>
      <c r="ASL633" s="178"/>
      <c r="ASM633" s="178"/>
      <c r="ASN633" s="178"/>
      <c r="ASO633" s="178"/>
      <c r="ASP633" s="178"/>
      <c r="ASQ633" s="178"/>
      <c r="ASR633" s="178"/>
      <c r="ASS633" s="178"/>
      <c r="AST633" s="178"/>
      <c r="ASU633" s="178"/>
      <c r="ASV633" s="178"/>
      <c r="ASW633" s="178"/>
      <c r="ASX633" s="178"/>
      <c r="ASY633" s="178"/>
      <c r="ASZ633" s="178"/>
      <c r="ATA633" s="178"/>
      <c r="ATB633" s="178"/>
      <c r="ATC633" s="178"/>
      <c r="ATD633" s="178"/>
      <c r="ATE633" s="178"/>
      <c r="ATF633" s="178"/>
      <c r="ATG633" s="178"/>
      <c r="ATH633" s="178"/>
      <c r="ATI633" s="178"/>
      <c r="ATJ633" s="178"/>
      <c r="ATK633" s="178"/>
      <c r="ATL633" s="178"/>
      <c r="ATM633" s="178"/>
      <c r="ATN633" s="178"/>
      <c r="ATO633" s="178"/>
      <c r="ATP633" s="178"/>
      <c r="ATQ633" s="178"/>
      <c r="ATR633" s="178"/>
      <c r="ATS633" s="178"/>
      <c r="ATT633" s="178"/>
      <c r="ATU633" s="178"/>
      <c r="ATV633" s="178"/>
      <c r="ATW633" s="178"/>
      <c r="ATX633" s="178"/>
      <c r="ATY633" s="178"/>
      <c r="ATZ633" s="178"/>
      <c r="AUA633" s="178"/>
      <c r="AUB633" s="178"/>
      <c r="AUC633" s="178"/>
      <c r="AUD633" s="178"/>
      <c r="AUE633" s="178"/>
      <c r="AUF633" s="178"/>
      <c r="AUG633" s="178"/>
      <c r="AUH633" s="178"/>
      <c r="AUI633" s="178"/>
      <c r="AUJ633" s="178"/>
      <c r="AUK633" s="178"/>
      <c r="AUL633" s="178"/>
      <c r="AUM633" s="178"/>
      <c r="AUN633" s="178"/>
      <c r="AUO633" s="178"/>
      <c r="AUP633" s="178"/>
      <c r="AUQ633" s="178"/>
      <c r="AUR633" s="178"/>
      <c r="AUS633" s="178"/>
      <c r="AUT633" s="178"/>
      <c r="AUU633" s="178"/>
      <c r="AUV633" s="178"/>
      <c r="AUW633" s="178"/>
      <c r="AUX633" s="178"/>
      <c r="AUY633" s="178"/>
      <c r="AUZ633" s="178"/>
      <c r="AVA633" s="178"/>
      <c r="AVB633" s="178"/>
      <c r="AVC633" s="178"/>
      <c r="AVD633" s="178"/>
      <c r="AVE633" s="178"/>
      <c r="AVF633" s="178"/>
      <c r="AVG633" s="178"/>
      <c r="AVH633" s="178"/>
      <c r="AVI633" s="178"/>
      <c r="AVJ633" s="178"/>
      <c r="AVK633" s="178"/>
      <c r="AVL633" s="178"/>
      <c r="AVM633" s="178"/>
      <c r="AVN633" s="178"/>
      <c r="AVO633" s="178"/>
      <c r="AVP633" s="178"/>
      <c r="AVQ633" s="178"/>
      <c r="AVR633" s="178"/>
      <c r="AVS633" s="178"/>
      <c r="AVT633" s="178"/>
      <c r="AVU633" s="178"/>
      <c r="AVV633" s="178"/>
      <c r="AVW633" s="178"/>
      <c r="AVX633" s="178"/>
      <c r="AVY633" s="178"/>
      <c r="AVZ633" s="178"/>
      <c r="AWA633" s="178"/>
      <c r="AWB633" s="178"/>
      <c r="AWC633" s="178"/>
      <c r="AWD633" s="178"/>
      <c r="AWE633" s="178"/>
      <c r="AWF633" s="178"/>
      <c r="AWG633" s="178"/>
      <c r="AWH633" s="178"/>
      <c r="AWI633" s="178"/>
      <c r="AWJ633" s="178"/>
      <c r="AWK633" s="178"/>
      <c r="AWL633" s="178"/>
      <c r="AWM633" s="178"/>
      <c r="AWN633" s="178"/>
      <c r="AWO633" s="178"/>
      <c r="AWP633" s="178"/>
      <c r="AWQ633" s="178"/>
      <c r="AWR633" s="178"/>
      <c r="AWS633" s="178"/>
      <c r="AWT633" s="178"/>
      <c r="AWU633" s="178"/>
      <c r="AWV633" s="178"/>
      <c r="AWW633" s="178"/>
      <c r="AWX633" s="178"/>
      <c r="AWY633" s="178"/>
      <c r="AWZ633" s="178"/>
      <c r="AXA633" s="178"/>
      <c r="AXB633" s="178"/>
      <c r="AXC633" s="178"/>
      <c r="AXD633" s="178"/>
      <c r="AXE633" s="178"/>
      <c r="AXF633" s="178"/>
      <c r="AXG633" s="178"/>
      <c r="AXH633" s="178"/>
      <c r="AXI633" s="178"/>
      <c r="AXJ633" s="178"/>
      <c r="AXK633" s="178"/>
      <c r="AXL633" s="178"/>
      <c r="AXM633" s="178"/>
      <c r="AXN633" s="178"/>
      <c r="AXO633" s="178"/>
      <c r="AXP633" s="178"/>
      <c r="AXQ633" s="178"/>
      <c r="AXR633" s="178"/>
      <c r="AXS633" s="178"/>
      <c r="AXT633" s="178"/>
      <c r="AXU633" s="178"/>
      <c r="AXV633" s="178"/>
      <c r="AXW633" s="178"/>
      <c r="AXX633" s="178"/>
      <c r="AXY633" s="178"/>
      <c r="AXZ633" s="178"/>
      <c r="AYA633" s="178"/>
      <c r="AYB633" s="178"/>
      <c r="AYC633" s="178"/>
      <c r="AYD633" s="178"/>
      <c r="AYE633" s="178"/>
      <c r="AYF633" s="178"/>
      <c r="AYG633" s="178"/>
      <c r="AYH633" s="178"/>
      <c r="AYI633" s="178"/>
      <c r="AYJ633" s="178"/>
      <c r="AYK633" s="178"/>
      <c r="AYL633" s="178"/>
      <c r="AYM633" s="178"/>
      <c r="AYN633" s="178"/>
      <c r="AYO633" s="178"/>
      <c r="AYP633" s="178"/>
      <c r="AYQ633" s="178"/>
      <c r="AYR633" s="178"/>
      <c r="AYS633" s="178"/>
      <c r="AYT633" s="178"/>
      <c r="AYU633" s="178"/>
      <c r="AYV633" s="178"/>
      <c r="AYW633" s="178"/>
      <c r="AYX633" s="178"/>
      <c r="AYY633" s="178"/>
      <c r="AYZ633" s="178"/>
      <c r="AZA633" s="178"/>
      <c r="AZB633" s="178"/>
      <c r="AZC633" s="178"/>
      <c r="AZD633" s="178"/>
      <c r="AZE633" s="178"/>
      <c r="AZF633" s="178"/>
      <c r="AZG633" s="178"/>
      <c r="AZH633" s="178"/>
      <c r="AZI633" s="178"/>
      <c r="AZJ633" s="178"/>
      <c r="AZK633" s="178"/>
      <c r="AZL633" s="178"/>
      <c r="AZM633" s="178"/>
      <c r="AZN633" s="178"/>
      <c r="AZO633" s="178"/>
      <c r="AZP633" s="178"/>
      <c r="AZQ633" s="178"/>
      <c r="AZR633" s="178"/>
      <c r="AZS633" s="178"/>
      <c r="AZT633" s="178"/>
      <c r="AZU633" s="178"/>
      <c r="AZV633" s="178"/>
      <c r="AZW633" s="178"/>
      <c r="AZX633" s="178"/>
      <c r="AZY633" s="178"/>
      <c r="AZZ633" s="178"/>
      <c r="BAA633" s="178"/>
      <c r="BAB633" s="178"/>
      <c r="BAC633" s="178"/>
      <c r="BAD633" s="178"/>
      <c r="BAE633" s="178"/>
      <c r="BAF633" s="178"/>
      <c r="BAG633" s="178"/>
      <c r="BAH633" s="178"/>
      <c r="BAI633" s="178"/>
      <c r="BAJ633" s="178"/>
      <c r="BAK633" s="178"/>
      <c r="BAL633" s="178"/>
      <c r="BAM633" s="178"/>
      <c r="BAN633" s="178"/>
      <c r="BAO633" s="178"/>
      <c r="BAP633" s="178"/>
      <c r="BAQ633" s="178"/>
      <c r="BAR633" s="178"/>
      <c r="BAS633" s="178"/>
      <c r="BAT633" s="178"/>
      <c r="BAU633" s="178"/>
      <c r="BAV633" s="178"/>
      <c r="BAW633" s="178"/>
      <c r="BAX633" s="178"/>
      <c r="BAY633" s="178"/>
      <c r="BAZ633" s="178"/>
      <c r="BBA633" s="178"/>
      <c r="BBB633" s="178"/>
      <c r="BBC633" s="178"/>
      <c r="BBD633" s="178"/>
      <c r="BBE633" s="178"/>
      <c r="BBF633" s="178"/>
      <c r="BBG633" s="178"/>
      <c r="BBH633" s="178"/>
      <c r="BBI633" s="178"/>
      <c r="BBJ633" s="178"/>
      <c r="BBK633" s="178"/>
      <c r="BBL633" s="178"/>
      <c r="BBM633" s="178"/>
      <c r="BBN633" s="178"/>
      <c r="BBO633" s="178"/>
      <c r="BBP633" s="178"/>
      <c r="BBQ633" s="178"/>
      <c r="BBR633" s="178"/>
      <c r="BBS633" s="178"/>
      <c r="BBT633" s="178"/>
      <c r="BBU633" s="178"/>
      <c r="BBV633" s="178"/>
      <c r="BBW633" s="178"/>
      <c r="BBX633" s="178"/>
      <c r="BBY633" s="178"/>
      <c r="BBZ633" s="178"/>
      <c r="BCA633" s="178"/>
      <c r="BCB633" s="178"/>
      <c r="BCC633" s="178"/>
      <c r="BCD633" s="178"/>
      <c r="BCE633" s="178"/>
      <c r="BCF633" s="178"/>
      <c r="BCG633" s="178"/>
      <c r="BCH633" s="178"/>
      <c r="BCI633" s="178"/>
      <c r="BCJ633" s="178"/>
      <c r="BCK633" s="178"/>
      <c r="BCL633" s="178"/>
      <c r="BCM633" s="178"/>
      <c r="BCN633" s="178"/>
      <c r="BCO633" s="178"/>
      <c r="BCP633" s="178"/>
      <c r="BCQ633" s="178"/>
      <c r="BCR633" s="178"/>
      <c r="BCS633" s="178"/>
      <c r="BCT633" s="178"/>
      <c r="BCU633" s="178"/>
      <c r="BCV633" s="178"/>
      <c r="BCW633" s="178"/>
      <c r="BCX633" s="178"/>
      <c r="BCY633" s="178"/>
      <c r="BCZ633" s="178"/>
      <c r="BDA633" s="178"/>
      <c r="BDB633" s="178"/>
      <c r="BDC633" s="178"/>
      <c r="BDD633" s="178"/>
      <c r="BDE633" s="178"/>
      <c r="BDF633" s="178"/>
      <c r="BDG633" s="178"/>
      <c r="BDH633" s="178"/>
      <c r="BDI633" s="178"/>
      <c r="BDJ633" s="178"/>
      <c r="BDK633" s="178"/>
      <c r="BDL633" s="178"/>
      <c r="BDM633" s="178"/>
      <c r="BDN633" s="178"/>
      <c r="BDO633" s="178"/>
      <c r="BDP633" s="178"/>
      <c r="BDQ633" s="178"/>
      <c r="BDR633" s="178"/>
      <c r="BDS633" s="178"/>
      <c r="BDT633" s="178"/>
      <c r="BDU633" s="178"/>
      <c r="BDV633" s="178"/>
      <c r="BDW633" s="178"/>
      <c r="BDX633" s="178"/>
      <c r="BDY633" s="178"/>
      <c r="BDZ633" s="178"/>
      <c r="BEA633" s="178"/>
      <c r="BEB633" s="178"/>
      <c r="BEC633" s="178"/>
      <c r="BED633" s="178"/>
      <c r="BEE633" s="178"/>
      <c r="BEF633" s="178"/>
      <c r="BEG633" s="178"/>
      <c r="BEH633" s="178"/>
      <c r="BEI633" s="178"/>
      <c r="BEJ633" s="178"/>
      <c r="BEK633" s="178"/>
      <c r="BEL633" s="178"/>
      <c r="BEM633" s="178"/>
      <c r="BEN633" s="178"/>
      <c r="BEO633" s="178"/>
      <c r="BEP633" s="178"/>
      <c r="BEQ633" s="178"/>
      <c r="BER633" s="178"/>
      <c r="BES633" s="178"/>
      <c r="BET633" s="178"/>
      <c r="BEU633" s="178"/>
      <c r="BEV633" s="178"/>
      <c r="BEW633" s="178"/>
      <c r="BEX633" s="178"/>
      <c r="BEY633" s="178"/>
      <c r="BEZ633" s="178"/>
      <c r="BFA633" s="178"/>
      <c r="BFB633" s="178"/>
      <c r="BFC633" s="178"/>
      <c r="BFD633" s="178"/>
      <c r="BFE633" s="178"/>
      <c r="BFF633" s="178"/>
      <c r="BFG633" s="178"/>
      <c r="BFH633" s="178"/>
      <c r="BFI633" s="178"/>
      <c r="BFJ633" s="178"/>
      <c r="BFK633" s="178"/>
      <c r="BFL633" s="178"/>
      <c r="BFM633" s="178"/>
      <c r="BFN633" s="178"/>
      <c r="BFO633" s="178"/>
      <c r="BFP633" s="178"/>
      <c r="BFQ633" s="178"/>
      <c r="BFR633" s="178"/>
      <c r="BFS633" s="178"/>
      <c r="BFT633" s="178"/>
      <c r="BFU633" s="178"/>
      <c r="BFV633" s="178"/>
      <c r="BFW633" s="178"/>
      <c r="BFX633" s="178"/>
      <c r="BFY633" s="178"/>
      <c r="BFZ633" s="178"/>
      <c r="BGA633" s="178"/>
      <c r="BGB633" s="178"/>
      <c r="BGC633" s="178"/>
      <c r="BGD633" s="178"/>
      <c r="BGE633" s="178"/>
      <c r="BGF633" s="178"/>
      <c r="BGG633" s="178"/>
      <c r="BGH633" s="178"/>
      <c r="BGI633" s="178"/>
      <c r="BGJ633" s="178"/>
      <c r="BGK633" s="178"/>
      <c r="BGL633" s="178"/>
      <c r="BGM633" s="178"/>
      <c r="BGN633" s="178"/>
      <c r="BGO633" s="178"/>
      <c r="BGP633" s="178"/>
      <c r="BGQ633" s="178"/>
      <c r="BGR633" s="178"/>
      <c r="BGS633" s="178"/>
      <c r="BGT633" s="178"/>
      <c r="BGU633" s="178"/>
      <c r="BGV633" s="178"/>
      <c r="BGW633" s="178"/>
      <c r="BGX633" s="178"/>
      <c r="BGY633" s="178"/>
      <c r="BGZ633" s="178"/>
      <c r="BHA633" s="178"/>
      <c r="BHB633" s="178"/>
      <c r="BHC633" s="178"/>
      <c r="BHD633" s="178"/>
      <c r="BHE633" s="178"/>
      <c r="BHF633" s="178"/>
      <c r="BHG633" s="178"/>
      <c r="BHH633" s="178"/>
      <c r="BHI633" s="178"/>
      <c r="BHJ633" s="178"/>
      <c r="BHK633" s="178"/>
      <c r="BHL633" s="178"/>
      <c r="BHM633" s="178"/>
      <c r="BHN633" s="178"/>
      <c r="BHO633" s="178"/>
      <c r="BHP633" s="178"/>
      <c r="BHQ633" s="178"/>
      <c r="BHR633" s="178"/>
      <c r="BHS633" s="178"/>
      <c r="BHT633" s="178"/>
      <c r="BHU633" s="178"/>
      <c r="BHV633" s="178"/>
      <c r="BHW633" s="178"/>
      <c r="BHX633" s="178"/>
      <c r="BHY633" s="178"/>
      <c r="BHZ633" s="178"/>
      <c r="BIA633" s="178"/>
      <c r="BIB633" s="178"/>
      <c r="BIC633" s="178"/>
      <c r="BID633" s="178"/>
      <c r="BIE633" s="178"/>
      <c r="BIF633" s="178"/>
      <c r="BIG633" s="178"/>
      <c r="BIH633" s="178"/>
      <c r="BII633" s="178"/>
      <c r="BIJ633" s="178"/>
      <c r="BIK633" s="178"/>
      <c r="BIL633" s="178"/>
      <c r="BIM633" s="178"/>
      <c r="BIN633" s="178"/>
      <c r="BIO633" s="178"/>
      <c r="BIP633" s="178"/>
      <c r="BIQ633" s="178"/>
      <c r="BIR633" s="178"/>
      <c r="BIS633" s="178"/>
      <c r="BIT633" s="178"/>
      <c r="BIU633" s="178"/>
      <c r="BIV633" s="178"/>
      <c r="BIW633" s="178"/>
      <c r="BIX633" s="178"/>
      <c r="BIY633" s="178"/>
      <c r="BIZ633" s="178"/>
      <c r="BJA633" s="178"/>
      <c r="BJB633" s="178"/>
      <c r="BJC633" s="178"/>
      <c r="BJD633" s="178"/>
      <c r="BJE633" s="178"/>
      <c r="BJF633" s="178"/>
      <c r="BJG633" s="178"/>
      <c r="BJH633" s="178"/>
      <c r="BJI633" s="178"/>
      <c r="BJJ633" s="178"/>
      <c r="BJK633" s="178"/>
      <c r="BJL633" s="178"/>
      <c r="BJM633" s="178"/>
      <c r="BJN633" s="178"/>
      <c r="BJO633" s="178"/>
      <c r="BJP633" s="178"/>
      <c r="BJQ633" s="178"/>
      <c r="BJR633" s="178"/>
      <c r="BJS633" s="178"/>
      <c r="BJT633" s="178"/>
      <c r="BJU633" s="178"/>
      <c r="BJV633" s="178"/>
      <c r="BJW633" s="178"/>
      <c r="BJX633" s="178"/>
      <c r="BJY633" s="178"/>
      <c r="BJZ633" s="178"/>
      <c r="BKA633" s="178"/>
      <c r="BKB633" s="178"/>
      <c r="BKC633" s="178"/>
      <c r="BKD633" s="178"/>
      <c r="BKE633" s="178"/>
      <c r="BKF633" s="178"/>
      <c r="BKG633" s="178"/>
      <c r="BKH633" s="178"/>
      <c r="BKI633" s="178"/>
      <c r="BKJ633" s="178"/>
      <c r="BKK633" s="178"/>
      <c r="BKL633" s="178"/>
      <c r="BKM633" s="178"/>
      <c r="BKN633" s="178"/>
      <c r="BKO633" s="178"/>
      <c r="BKP633" s="178"/>
      <c r="BKQ633" s="178"/>
      <c r="BKR633" s="178"/>
      <c r="BKS633" s="178"/>
      <c r="BKT633" s="178"/>
      <c r="BKU633" s="178"/>
      <c r="BKV633" s="178"/>
      <c r="BKW633" s="178"/>
      <c r="BKX633" s="178"/>
      <c r="BKY633" s="178"/>
      <c r="BKZ633" s="178"/>
      <c r="BLA633" s="178"/>
      <c r="BLB633" s="178"/>
      <c r="BLC633" s="178"/>
      <c r="BLD633" s="178"/>
      <c r="BLE633" s="178"/>
      <c r="BLF633" s="178"/>
      <c r="BLG633" s="178"/>
      <c r="BLH633" s="178"/>
      <c r="BLI633" s="178"/>
      <c r="BLJ633" s="178"/>
      <c r="BLK633" s="178"/>
      <c r="BLL633" s="178"/>
      <c r="BLM633" s="178"/>
      <c r="BLN633" s="178"/>
      <c r="BLO633" s="178"/>
      <c r="BLP633" s="178"/>
      <c r="BLQ633" s="178"/>
      <c r="BLR633" s="178"/>
      <c r="BLS633" s="178"/>
      <c r="BLT633" s="178"/>
      <c r="BLU633" s="178"/>
      <c r="BLV633" s="178"/>
      <c r="BLW633" s="178"/>
      <c r="BLX633" s="178"/>
      <c r="BLY633" s="178"/>
      <c r="BLZ633" s="178"/>
      <c r="BMA633" s="178"/>
      <c r="BMB633" s="178"/>
      <c r="BMC633" s="178"/>
      <c r="BMD633" s="178"/>
      <c r="BME633" s="178"/>
      <c r="BMF633" s="178"/>
      <c r="BMG633" s="178"/>
      <c r="BMH633" s="178"/>
      <c r="BMI633" s="178"/>
      <c r="BMJ633" s="178"/>
      <c r="BMK633" s="178"/>
      <c r="BML633" s="178"/>
      <c r="BMM633" s="178"/>
      <c r="BMN633" s="178"/>
      <c r="BMO633" s="178"/>
      <c r="BMP633" s="178"/>
      <c r="BMQ633" s="178"/>
      <c r="BMR633" s="178"/>
      <c r="BMS633" s="178"/>
      <c r="BMT633" s="178"/>
      <c r="BMU633" s="178"/>
      <c r="BMV633" s="178"/>
      <c r="BMW633" s="178"/>
      <c r="BMX633" s="178"/>
      <c r="BMY633" s="178"/>
      <c r="BMZ633" s="178"/>
      <c r="BNA633" s="178"/>
      <c r="BNB633" s="178"/>
      <c r="BNC633" s="178"/>
      <c r="BND633" s="178"/>
      <c r="BNE633" s="178"/>
      <c r="BNF633" s="178"/>
      <c r="BNG633" s="178"/>
      <c r="BNH633" s="178"/>
      <c r="BNI633" s="178"/>
      <c r="BNJ633" s="178"/>
      <c r="BNK633" s="178"/>
      <c r="BNL633" s="178"/>
      <c r="BNM633" s="178"/>
      <c r="BNN633" s="178"/>
      <c r="BNO633" s="178"/>
      <c r="BNP633" s="178"/>
      <c r="BNQ633" s="178"/>
      <c r="BNR633" s="178"/>
      <c r="BNS633" s="178"/>
      <c r="BNT633" s="178"/>
      <c r="BNU633" s="178"/>
      <c r="BNV633" s="178"/>
      <c r="BNW633" s="178"/>
      <c r="BNX633" s="178"/>
      <c r="BNY633" s="178"/>
      <c r="BNZ633" s="178"/>
      <c r="BOA633" s="178"/>
      <c r="BOB633" s="178"/>
      <c r="BOC633" s="178"/>
      <c r="BOD633" s="178"/>
      <c r="BOE633" s="178"/>
      <c r="BOF633" s="178"/>
      <c r="BOG633" s="178"/>
      <c r="BOH633" s="178"/>
      <c r="BOI633" s="178"/>
      <c r="BOJ633" s="178"/>
      <c r="BOK633" s="178"/>
      <c r="BOL633" s="178"/>
      <c r="BOM633" s="178"/>
      <c r="BON633" s="178"/>
      <c r="BOO633" s="178"/>
      <c r="BOP633" s="178"/>
      <c r="BOQ633" s="178"/>
      <c r="BOR633" s="178"/>
      <c r="BOS633" s="178"/>
      <c r="BOT633" s="178"/>
      <c r="BOU633" s="178"/>
      <c r="BOV633" s="178"/>
      <c r="BOW633" s="178"/>
      <c r="BOX633" s="178"/>
      <c r="BOY633" s="178"/>
      <c r="BOZ633" s="178"/>
      <c r="BPA633" s="178"/>
      <c r="BPB633" s="178"/>
      <c r="BPC633" s="178"/>
      <c r="BPD633" s="178"/>
      <c r="BPE633" s="178"/>
      <c r="BPF633" s="178"/>
      <c r="BPG633" s="178"/>
      <c r="BPH633" s="178"/>
      <c r="BPI633" s="178"/>
      <c r="BPJ633" s="178"/>
      <c r="BPK633" s="178"/>
      <c r="BPL633" s="178"/>
      <c r="BPM633" s="178"/>
      <c r="BPN633" s="178"/>
      <c r="BPO633" s="178"/>
      <c r="BPP633" s="178"/>
      <c r="BPQ633" s="178"/>
      <c r="BPR633" s="178"/>
      <c r="BPS633" s="178"/>
      <c r="BPT633" s="178"/>
      <c r="BPU633" s="178"/>
      <c r="BPV633" s="178"/>
      <c r="BPW633" s="178"/>
      <c r="BPX633" s="178"/>
      <c r="BPY633" s="178"/>
      <c r="BPZ633" s="178"/>
      <c r="BQA633" s="178"/>
      <c r="BQB633" s="178"/>
      <c r="BQC633" s="178"/>
      <c r="BQD633" s="178"/>
      <c r="BQE633" s="178"/>
      <c r="BQF633" s="178"/>
      <c r="BQG633" s="178"/>
      <c r="BQH633" s="178"/>
      <c r="BQI633" s="178"/>
      <c r="BQJ633" s="178"/>
      <c r="BQK633" s="178"/>
      <c r="BQL633" s="178"/>
      <c r="BQM633" s="178"/>
      <c r="BQN633" s="178"/>
      <c r="BQO633" s="178"/>
      <c r="BQP633" s="178"/>
      <c r="BQQ633" s="178"/>
      <c r="BQR633" s="178"/>
      <c r="BQS633" s="178"/>
      <c r="BQT633" s="178"/>
      <c r="BQU633" s="178"/>
      <c r="BQV633" s="178"/>
      <c r="BQW633" s="178"/>
      <c r="BQX633" s="178"/>
      <c r="BQY633" s="178"/>
      <c r="BQZ633" s="178"/>
      <c r="BRA633" s="178"/>
      <c r="BRB633" s="178"/>
      <c r="BRC633" s="178"/>
      <c r="BRD633" s="178"/>
      <c r="BRE633" s="178"/>
      <c r="BRF633" s="178"/>
      <c r="BRG633" s="178"/>
      <c r="BRH633" s="178"/>
      <c r="BRI633" s="178"/>
      <c r="BRJ633" s="178"/>
      <c r="BRK633" s="178"/>
      <c r="BRL633" s="178"/>
      <c r="BRM633" s="178"/>
      <c r="BRN633" s="178"/>
      <c r="BRO633" s="178"/>
      <c r="BRP633" s="178"/>
      <c r="BRQ633" s="178"/>
      <c r="BRR633" s="178"/>
      <c r="BRS633" s="178"/>
      <c r="BRT633" s="178"/>
      <c r="BRU633" s="178"/>
      <c r="BRV633" s="178"/>
      <c r="BRW633" s="178"/>
      <c r="BRX633" s="178"/>
      <c r="BRY633" s="178"/>
      <c r="BRZ633" s="178"/>
      <c r="BSA633" s="178"/>
      <c r="BSB633" s="178"/>
      <c r="BSC633" s="178"/>
      <c r="BSD633" s="178"/>
      <c r="BSE633" s="178"/>
      <c r="BSF633" s="178"/>
      <c r="BSG633" s="178"/>
      <c r="BSH633" s="178"/>
      <c r="BSI633" s="178"/>
      <c r="BSJ633" s="178"/>
      <c r="BSK633" s="178"/>
      <c r="BSL633" s="178"/>
      <c r="BSM633" s="178"/>
      <c r="BSN633" s="178"/>
      <c r="BSO633" s="178"/>
      <c r="BSP633" s="178"/>
      <c r="BSQ633" s="178"/>
      <c r="BSR633" s="178"/>
      <c r="BSS633" s="178"/>
      <c r="BST633" s="178"/>
      <c r="BSU633" s="178"/>
      <c r="BSV633" s="178"/>
      <c r="BSW633" s="178"/>
      <c r="BSX633" s="178"/>
      <c r="BSY633" s="178"/>
      <c r="BSZ633" s="178"/>
      <c r="BTA633" s="178"/>
      <c r="BTB633" s="178"/>
      <c r="BTC633" s="178"/>
      <c r="BTD633" s="178"/>
      <c r="BTE633" s="178"/>
      <c r="BTF633" s="178"/>
      <c r="BTG633" s="178"/>
      <c r="BTH633" s="178"/>
      <c r="BTI633" s="178"/>
      <c r="BTJ633" s="178"/>
      <c r="BTK633" s="178"/>
      <c r="BTL633" s="178"/>
      <c r="BTM633" s="178"/>
      <c r="BTN633" s="178"/>
      <c r="BTO633" s="178"/>
      <c r="BTP633" s="178"/>
      <c r="BTQ633" s="178"/>
      <c r="BTR633" s="178"/>
      <c r="BTS633" s="178"/>
      <c r="BTT633" s="178"/>
      <c r="BTU633" s="178"/>
      <c r="BTV633" s="178"/>
      <c r="BTW633" s="178"/>
      <c r="BTX633" s="178"/>
      <c r="BTY633" s="178"/>
      <c r="BTZ633" s="178"/>
      <c r="BUA633" s="178"/>
      <c r="BUB633" s="178"/>
      <c r="BUC633" s="178"/>
      <c r="BUD633" s="178"/>
      <c r="BUE633" s="178"/>
      <c r="BUF633" s="178"/>
      <c r="BUG633" s="178"/>
      <c r="BUH633" s="178"/>
      <c r="BUI633" s="178"/>
      <c r="BUJ633" s="178"/>
      <c r="BUK633" s="178"/>
      <c r="BUL633" s="178"/>
      <c r="BUM633" s="178"/>
      <c r="BUN633" s="178"/>
      <c r="BUO633" s="178"/>
      <c r="BUP633" s="178"/>
      <c r="BUQ633" s="178"/>
      <c r="BUR633" s="178"/>
      <c r="BUS633" s="178"/>
      <c r="BUT633" s="178"/>
      <c r="BUU633" s="178"/>
      <c r="BUV633" s="178"/>
      <c r="BUW633" s="178"/>
      <c r="BUX633" s="178"/>
      <c r="BUY633" s="178"/>
      <c r="BUZ633" s="178"/>
      <c r="BVA633" s="178"/>
      <c r="BVB633" s="178"/>
      <c r="BVC633" s="178"/>
      <c r="BVD633" s="178"/>
      <c r="BVE633" s="178"/>
      <c r="BVF633" s="178"/>
      <c r="BVG633" s="178"/>
      <c r="BVH633" s="178"/>
      <c r="BVI633" s="178"/>
      <c r="BVJ633" s="178"/>
      <c r="BVK633" s="178"/>
      <c r="BVL633" s="178"/>
      <c r="BVM633" s="178"/>
      <c r="BVN633" s="178"/>
      <c r="BVO633" s="178"/>
      <c r="BVP633" s="178"/>
      <c r="BVQ633" s="178"/>
      <c r="BVR633" s="178"/>
      <c r="BVS633" s="178"/>
      <c r="BVT633" s="178"/>
      <c r="BVU633" s="178"/>
      <c r="BVV633" s="178"/>
      <c r="BVW633" s="178"/>
      <c r="BVX633" s="178"/>
      <c r="BVY633" s="178"/>
      <c r="BVZ633" s="178"/>
      <c r="BWA633" s="178"/>
      <c r="BWB633" s="178"/>
      <c r="BWC633" s="178"/>
      <c r="BWD633" s="178"/>
      <c r="BWE633" s="178"/>
      <c r="BWF633" s="178"/>
      <c r="BWG633" s="178"/>
      <c r="BWH633" s="178"/>
      <c r="BWI633" s="178"/>
      <c r="BWJ633" s="178"/>
      <c r="BWK633" s="178"/>
      <c r="BWL633" s="178"/>
      <c r="BWM633" s="178"/>
      <c r="BWN633" s="178"/>
      <c r="BWO633" s="178"/>
      <c r="BWP633" s="178"/>
      <c r="BWQ633" s="178"/>
      <c r="BWR633" s="178"/>
      <c r="BWS633" s="178"/>
      <c r="BWT633" s="178"/>
      <c r="BWU633" s="178"/>
      <c r="BWV633" s="178"/>
      <c r="BWW633" s="178"/>
      <c r="BWX633" s="178"/>
      <c r="BWY633" s="178"/>
      <c r="BWZ633" s="178"/>
      <c r="BXA633" s="178"/>
      <c r="BXB633" s="178"/>
      <c r="BXC633" s="178"/>
      <c r="BXD633" s="178"/>
      <c r="BXE633" s="178"/>
      <c r="BXF633" s="178"/>
      <c r="BXG633" s="178"/>
      <c r="BXH633" s="178"/>
      <c r="BXI633" s="178"/>
      <c r="BXJ633" s="178"/>
      <c r="BXK633" s="178"/>
      <c r="BXL633" s="178"/>
      <c r="BXM633" s="178"/>
      <c r="BXN633" s="178"/>
      <c r="BXO633" s="178"/>
      <c r="BXP633" s="178"/>
      <c r="BXQ633" s="178"/>
      <c r="BXR633" s="178"/>
      <c r="BXS633" s="178"/>
      <c r="BXT633" s="178"/>
      <c r="BXU633" s="178"/>
      <c r="BXV633" s="178"/>
      <c r="BXW633" s="178"/>
      <c r="BXX633" s="178"/>
      <c r="BXY633" s="178"/>
      <c r="BXZ633" s="178"/>
      <c r="BYA633" s="178"/>
      <c r="BYB633" s="178"/>
      <c r="BYC633" s="178"/>
      <c r="BYD633" s="178"/>
      <c r="BYE633" s="178"/>
      <c r="BYF633" s="178"/>
      <c r="BYG633" s="178"/>
      <c r="BYH633" s="178"/>
      <c r="BYI633" s="178"/>
      <c r="BYJ633" s="178"/>
      <c r="BYK633" s="178"/>
      <c r="BYL633" s="178"/>
      <c r="BYM633" s="178"/>
      <c r="BYN633" s="178"/>
      <c r="BYO633" s="178"/>
      <c r="BYP633" s="178"/>
      <c r="BYQ633" s="178"/>
      <c r="BYR633" s="178"/>
      <c r="BYS633" s="178"/>
      <c r="BYT633" s="178"/>
      <c r="BYU633" s="178"/>
      <c r="BYV633" s="178"/>
      <c r="BYW633" s="178"/>
      <c r="BYX633" s="178"/>
      <c r="BYY633" s="178"/>
      <c r="BYZ633" s="178"/>
      <c r="BZA633" s="178"/>
      <c r="BZB633" s="178"/>
      <c r="BZC633" s="178"/>
      <c r="BZD633" s="178"/>
      <c r="BZE633" s="178"/>
      <c r="BZF633" s="178"/>
      <c r="BZG633" s="178"/>
      <c r="BZH633" s="178"/>
      <c r="BZI633" s="178"/>
      <c r="BZJ633" s="178"/>
      <c r="BZK633" s="178"/>
      <c r="BZL633" s="178"/>
      <c r="BZM633" s="178"/>
      <c r="BZN633" s="178"/>
      <c r="BZO633" s="178"/>
      <c r="BZP633" s="178"/>
      <c r="BZQ633" s="178"/>
      <c r="BZR633" s="178"/>
      <c r="BZS633" s="178"/>
      <c r="BZT633" s="178"/>
      <c r="BZU633" s="178"/>
      <c r="BZV633" s="178"/>
      <c r="BZW633" s="178"/>
      <c r="BZX633" s="178"/>
      <c r="BZY633" s="178"/>
      <c r="BZZ633" s="178"/>
      <c r="CAA633" s="178"/>
      <c r="CAB633" s="178"/>
      <c r="CAC633" s="178"/>
      <c r="CAD633" s="178"/>
      <c r="CAE633" s="178"/>
      <c r="CAF633" s="178"/>
      <c r="CAG633" s="178"/>
      <c r="CAH633" s="178"/>
      <c r="CAI633" s="178"/>
      <c r="CAJ633" s="178"/>
      <c r="CAK633" s="178"/>
      <c r="CAL633" s="178"/>
      <c r="CAM633" s="178"/>
      <c r="CAN633" s="178"/>
      <c r="CAO633" s="178"/>
      <c r="CAP633" s="178"/>
      <c r="CAQ633" s="178"/>
      <c r="CAR633" s="178"/>
      <c r="CAS633" s="178"/>
      <c r="CAT633" s="178"/>
      <c r="CAU633" s="178"/>
      <c r="CAV633" s="178"/>
      <c r="CAW633" s="178"/>
      <c r="CAX633" s="178"/>
      <c r="CAY633" s="178"/>
      <c r="CAZ633" s="178"/>
      <c r="CBA633" s="178"/>
      <c r="CBB633" s="178"/>
      <c r="CBC633" s="178"/>
      <c r="CBD633" s="178"/>
      <c r="CBE633" s="178"/>
      <c r="CBF633" s="178"/>
      <c r="CBG633" s="178"/>
      <c r="CBH633" s="178"/>
      <c r="CBI633" s="178"/>
      <c r="CBJ633" s="178"/>
      <c r="CBK633" s="178"/>
      <c r="CBL633" s="178"/>
      <c r="CBM633" s="178"/>
      <c r="CBN633" s="178"/>
      <c r="CBO633" s="178"/>
      <c r="CBP633" s="178"/>
      <c r="CBQ633" s="178"/>
      <c r="CBR633" s="178"/>
      <c r="CBS633" s="178"/>
      <c r="CBT633" s="178"/>
      <c r="CBU633" s="178"/>
      <c r="CBV633" s="178"/>
      <c r="CBW633" s="178"/>
      <c r="CBX633" s="178"/>
      <c r="CBY633" s="178"/>
      <c r="CBZ633" s="178"/>
      <c r="CCA633" s="178"/>
      <c r="CCB633" s="178"/>
      <c r="CCC633" s="178"/>
      <c r="CCD633" s="178"/>
      <c r="CCE633" s="178"/>
      <c r="CCF633" s="178"/>
      <c r="CCG633" s="178"/>
      <c r="CCH633" s="178"/>
      <c r="CCI633" s="178"/>
      <c r="CCJ633" s="178"/>
      <c r="CCK633" s="178"/>
      <c r="CCL633" s="178"/>
      <c r="CCM633" s="178"/>
      <c r="CCN633" s="178"/>
      <c r="CCO633" s="178"/>
      <c r="CCP633" s="178"/>
      <c r="CCQ633" s="178"/>
      <c r="CCR633" s="178"/>
      <c r="CCS633" s="178"/>
      <c r="CCT633" s="178"/>
      <c r="CCU633" s="178"/>
      <c r="CCV633" s="178"/>
      <c r="CCW633" s="178"/>
      <c r="CCX633" s="178"/>
      <c r="CCY633" s="178"/>
      <c r="CCZ633" s="178"/>
      <c r="CDA633" s="178"/>
      <c r="CDB633" s="178"/>
      <c r="CDC633" s="178"/>
      <c r="CDD633" s="178"/>
      <c r="CDE633" s="178"/>
      <c r="CDF633" s="178"/>
      <c r="CDG633" s="178"/>
      <c r="CDH633" s="178"/>
      <c r="CDI633" s="178"/>
      <c r="CDJ633" s="178"/>
      <c r="CDK633" s="178"/>
      <c r="CDL633" s="178"/>
      <c r="CDM633" s="178"/>
      <c r="CDN633" s="178"/>
      <c r="CDO633" s="178"/>
      <c r="CDP633" s="178"/>
      <c r="CDQ633" s="178"/>
      <c r="CDR633" s="178"/>
      <c r="CDS633" s="178"/>
      <c r="CDT633" s="178"/>
      <c r="CDU633" s="178"/>
      <c r="CDV633" s="178"/>
      <c r="CDW633" s="178"/>
      <c r="CDX633" s="178"/>
      <c r="CDY633" s="178"/>
      <c r="CDZ633" s="178"/>
      <c r="CEA633" s="178"/>
      <c r="CEB633" s="178"/>
      <c r="CEC633" s="178"/>
      <c r="CED633" s="178"/>
      <c r="CEE633" s="178"/>
      <c r="CEF633" s="178"/>
      <c r="CEG633" s="178"/>
      <c r="CEH633" s="178"/>
      <c r="CEI633" s="178"/>
      <c r="CEJ633" s="178"/>
      <c r="CEK633" s="178"/>
      <c r="CEL633" s="178"/>
      <c r="CEM633" s="178"/>
      <c r="CEN633" s="178"/>
      <c r="CEO633" s="178"/>
      <c r="CEP633" s="178"/>
      <c r="CEQ633" s="178"/>
      <c r="CER633" s="178"/>
      <c r="CES633" s="178"/>
      <c r="CET633" s="178"/>
      <c r="CEU633" s="178"/>
      <c r="CEV633" s="178"/>
      <c r="CEW633" s="178"/>
      <c r="CEX633" s="178"/>
      <c r="CEY633" s="178"/>
      <c r="CEZ633" s="178"/>
      <c r="CFA633" s="178"/>
      <c r="CFB633" s="178"/>
      <c r="CFC633" s="178"/>
      <c r="CFD633" s="178"/>
      <c r="CFE633" s="178"/>
      <c r="CFF633" s="178"/>
      <c r="CFG633" s="178"/>
      <c r="CFH633" s="178"/>
      <c r="CFI633" s="178"/>
      <c r="CFJ633" s="178"/>
      <c r="CFK633" s="178"/>
      <c r="CFL633" s="178"/>
      <c r="CFM633" s="178"/>
      <c r="CFN633" s="178"/>
      <c r="CFO633" s="178"/>
      <c r="CFP633" s="178"/>
      <c r="CFQ633" s="178"/>
      <c r="CFR633" s="178"/>
      <c r="CFS633" s="178"/>
      <c r="CFT633" s="178"/>
      <c r="CFU633" s="178"/>
      <c r="CFV633" s="178"/>
      <c r="CFW633" s="178"/>
      <c r="CFX633" s="178"/>
      <c r="CFY633" s="178"/>
      <c r="CFZ633" s="178"/>
      <c r="CGA633" s="178"/>
      <c r="CGB633" s="178"/>
      <c r="CGC633" s="178"/>
      <c r="CGD633" s="178"/>
      <c r="CGE633" s="178"/>
      <c r="CGF633" s="178"/>
      <c r="CGG633" s="178"/>
      <c r="CGH633" s="178"/>
      <c r="CGI633" s="178"/>
      <c r="CGJ633" s="178"/>
      <c r="CGK633" s="178"/>
      <c r="CGL633" s="178"/>
      <c r="CGM633" s="178"/>
      <c r="CGN633" s="178"/>
      <c r="CGO633" s="178"/>
      <c r="CGP633" s="178"/>
      <c r="CGQ633" s="178"/>
      <c r="CGR633" s="178"/>
      <c r="CGS633" s="178"/>
      <c r="CGT633" s="178"/>
      <c r="CGU633" s="178"/>
      <c r="CGV633" s="178"/>
      <c r="CGW633" s="178"/>
      <c r="CGX633" s="178"/>
      <c r="CGY633" s="178"/>
      <c r="CGZ633" s="178"/>
      <c r="CHA633" s="178"/>
      <c r="CHB633" s="178"/>
      <c r="CHC633" s="178"/>
      <c r="CHD633" s="178"/>
      <c r="CHE633" s="178"/>
      <c r="CHF633" s="178"/>
      <c r="CHG633" s="178"/>
      <c r="CHH633" s="178"/>
      <c r="CHI633" s="178"/>
      <c r="CHJ633" s="178"/>
      <c r="CHK633" s="178"/>
      <c r="CHL633" s="178"/>
      <c r="CHM633" s="178"/>
      <c r="CHN633" s="178"/>
      <c r="CHO633" s="178"/>
      <c r="CHP633" s="178"/>
      <c r="CHQ633" s="178"/>
      <c r="CHR633" s="178"/>
      <c r="CHS633" s="178"/>
      <c r="CHT633" s="178"/>
      <c r="CHU633" s="178"/>
      <c r="CHV633" s="178"/>
      <c r="CHW633" s="178"/>
      <c r="CHX633" s="178"/>
      <c r="CHY633" s="178"/>
      <c r="CHZ633" s="178"/>
      <c r="CIA633" s="178"/>
      <c r="CIB633" s="178"/>
      <c r="CIC633" s="178"/>
      <c r="CID633" s="178"/>
      <c r="CIE633" s="178"/>
      <c r="CIF633" s="178"/>
      <c r="CIG633" s="178"/>
      <c r="CIH633" s="178"/>
      <c r="CII633" s="178"/>
      <c r="CIJ633" s="178"/>
      <c r="CIK633" s="178"/>
      <c r="CIL633" s="178"/>
      <c r="CIM633" s="178"/>
      <c r="CIN633" s="178"/>
      <c r="CIO633" s="178"/>
      <c r="CIP633" s="178"/>
      <c r="CIQ633" s="178"/>
      <c r="CIR633" s="178"/>
      <c r="CIS633" s="178"/>
      <c r="CIT633" s="178"/>
      <c r="CIU633" s="178"/>
      <c r="CIV633" s="178"/>
      <c r="CIW633" s="178"/>
      <c r="CIX633" s="178"/>
      <c r="CIY633" s="178"/>
      <c r="CIZ633" s="178"/>
      <c r="CJA633" s="178"/>
      <c r="CJB633" s="178"/>
      <c r="CJC633" s="178"/>
      <c r="CJD633" s="178"/>
      <c r="CJE633" s="178"/>
      <c r="CJF633" s="178"/>
      <c r="CJG633" s="178"/>
      <c r="CJH633" s="178"/>
      <c r="CJI633" s="178"/>
      <c r="CJJ633" s="178"/>
      <c r="CJK633" s="178"/>
      <c r="CJL633" s="178"/>
      <c r="CJM633" s="178"/>
      <c r="CJN633" s="178"/>
      <c r="CJO633" s="178"/>
      <c r="CJP633" s="178"/>
      <c r="CJQ633" s="178"/>
      <c r="CJR633" s="178"/>
      <c r="CJS633" s="178"/>
      <c r="CJT633" s="178"/>
      <c r="CJU633" s="178"/>
      <c r="CJV633" s="178"/>
      <c r="CJW633" s="178"/>
      <c r="CJX633" s="178"/>
      <c r="CJY633" s="178"/>
      <c r="CJZ633" s="178"/>
      <c r="CKA633" s="178"/>
      <c r="CKB633" s="178"/>
      <c r="CKC633" s="178"/>
      <c r="CKD633" s="178"/>
      <c r="CKE633" s="178"/>
      <c r="CKF633" s="178"/>
      <c r="CKG633" s="178"/>
      <c r="CKH633" s="178"/>
      <c r="CKI633" s="178"/>
      <c r="CKJ633" s="178"/>
      <c r="CKK633" s="178"/>
      <c r="CKL633" s="178"/>
      <c r="CKM633" s="178"/>
      <c r="CKN633" s="178"/>
      <c r="CKO633" s="178"/>
      <c r="CKP633" s="178"/>
      <c r="CKQ633" s="178"/>
      <c r="CKR633" s="178"/>
      <c r="CKS633" s="178"/>
      <c r="CKT633" s="178"/>
      <c r="CKU633" s="178"/>
      <c r="CKV633" s="178"/>
      <c r="CKW633" s="178"/>
      <c r="CKX633" s="178"/>
      <c r="CKY633" s="178"/>
      <c r="CKZ633" s="178"/>
      <c r="CLA633" s="178"/>
      <c r="CLB633" s="178"/>
      <c r="CLC633" s="178"/>
      <c r="CLD633" s="178"/>
      <c r="CLE633" s="178"/>
      <c r="CLF633" s="178"/>
      <c r="CLG633" s="178"/>
      <c r="CLH633" s="178"/>
      <c r="CLI633" s="178"/>
      <c r="CLJ633" s="178"/>
      <c r="CLK633" s="178"/>
      <c r="CLL633" s="178"/>
      <c r="CLM633" s="178"/>
      <c r="CLN633" s="178"/>
      <c r="CLO633" s="178"/>
      <c r="CLP633" s="178"/>
      <c r="CLQ633" s="178"/>
      <c r="CLR633" s="178"/>
      <c r="CLS633" s="178"/>
      <c r="CLT633" s="178"/>
      <c r="CLU633" s="178"/>
      <c r="CLV633" s="178"/>
      <c r="CLW633" s="178"/>
      <c r="CLX633" s="178"/>
      <c r="CLY633" s="178"/>
      <c r="CLZ633" s="178"/>
      <c r="CMA633" s="178"/>
      <c r="CMB633" s="178"/>
      <c r="CMC633" s="178"/>
      <c r="CMD633" s="178"/>
      <c r="CME633" s="178"/>
      <c r="CMF633" s="178"/>
      <c r="CMG633" s="178"/>
      <c r="CMH633" s="178"/>
      <c r="CMI633" s="178"/>
      <c r="CMJ633" s="178"/>
      <c r="CMK633" s="178"/>
      <c r="CML633" s="178"/>
      <c r="CMM633" s="178"/>
      <c r="CMN633" s="178"/>
      <c r="CMO633" s="178"/>
      <c r="CMP633" s="178"/>
      <c r="CMQ633" s="178"/>
      <c r="CMR633" s="178"/>
      <c r="CMS633" s="178"/>
      <c r="CMT633" s="178"/>
      <c r="CMU633" s="178"/>
      <c r="CMV633" s="178"/>
      <c r="CMW633" s="178"/>
      <c r="CMX633" s="178"/>
      <c r="CMY633" s="178"/>
      <c r="CMZ633" s="178"/>
      <c r="CNA633" s="178"/>
      <c r="CNB633" s="178"/>
      <c r="CNC633" s="178"/>
      <c r="CND633" s="178"/>
      <c r="CNE633" s="178"/>
      <c r="CNF633" s="178"/>
      <c r="CNG633" s="178"/>
      <c r="CNH633" s="178"/>
      <c r="CNI633" s="178"/>
      <c r="CNJ633" s="178"/>
      <c r="CNK633" s="178"/>
      <c r="CNL633" s="178"/>
      <c r="CNM633" s="178"/>
      <c r="CNN633" s="178"/>
      <c r="CNO633" s="178"/>
      <c r="CNP633" s="178"/>
      <c r="CNQ633" s="178"/>
      <c r="CNR633" s="178"/>
      <c r="CNS633" s="178"/>
      <c r="CNT633" s="178"/>
      <c r="CNU633" s="178"/>
      <c r="CNV633" s="178"/>
      <c r="CNW633" s="178"/>
      <c r="CNX633" s="178"/>
      <c r="CNY633" s="178"/>
      <c r="CNZ633" s="178"/>
      <c r="COA633" s="178"/>
      <c r="COB633" s="178"/>
      <c r="COC633" s="178"/>
      <c r="COD633" s="178"/>
      <c r="COE633" s="178"/>
      <c r="COF633" s="178"/>
      <c r="COG633" s="178"/>
      <c r="COH633" s="178"/>
      <c r="COI633" s="178"/>
      <c r="COJ633" s="178"/>
      <c r="COK633" s="178"/>
      <c r="COL633" s="178"/>
      <c r="COM633" s="178"/>
      <c r="CON633" s="178"/>
      <c r="COO633" s="178"/>
      <c r="COP633" s="178"/>
      <c r="COQ633" s="178"/>
      <c r="COR633" s="178"/>
      <c r="COS633" s="178"/>
      <c r="COT633" s="178"/>
      <c r="COU633" s="178"/>
      <c r="COV633" s="178"/>
      <c r="COW633" s="178"/>
      <c r="COX633" s="178"/>
      <c r="COY633" s="178"/>
      <c r="COZ633" s="178"/>
      <c r="CPA633" s="178"/>
      <c r="CPB633" s="178"/>
      <c r="CPC633" s="178"/>
      <c r="CPD633" s="178"/>
      <c r="CPE633" s="178"/>
      <c r="CPF633" s="178"/>
      <c r="CPG633" s="178"/>
      <c r="CPH633" s="178"/>
      <c r="CPI633" s="178"/>
      <c r="CPJ633" s="178"/>
      <c r="CPK633" s="178"/>
      <c r="CPL633" s="178"/>
      <c r="CPM633" s="178"/>
      <c r="CPN633" s="178"/>
      <c r="CPO633" s="178"/>
      <c r="CPP633" s="178"/>
      <c r="CPQ633" s="178"/>
      <c r="CPR633" s="178"/>
      <c r="CPS633" s="178"/>
      <c r="CPT633" s="178"/>
      <c r="CPU633" s="178"/>
      <c r="CPV633" s="178"/>
      <c r="CPW633" s="178"/>
      <c r="CPX633" s="178"/>
      <c r="CPY633" s="178"/>
      <c r="CPZ633" s="178"/>
      <c r="CQA633" s="178"/>
      <c r="CQB633" s="178"/>
      <c r="CQC633" s="178"/>
      <c r="CQD633" s="178"/>
      <c r="CQE633" s="178"/>
      <c r="CQF633" s="178"/>
      <c r="CQG633" s="178"/>
      <c r="CQH633" s="178"/>
      <c r="CQI633" s="178"/>
      <c r="CQJ633" s="178"/>
      <c r="CQK633" s="178"/>
      <c r="CQL633" s="178"/>
      <c r="CQM633" s="178"/>
      <c r="CQN633" s="178"/>
      <c r="CQO633" s="178"/>
      <c r="CQP633" s="178"/>
      <c r="CQQ633" s="178"/>
      <c r="CQR633" s="178"/>
      <c r="CQS633" s="178"/>
      <c r="CQT633" s="178"/>
      <c r="CQU633" s="178"/>
      <c r="CQV633" s="178"/>
      <c r="CQW633" s="178"/>
      <c r="CQX633" s="178"/>
      <c r="CQY633" s="178"/>
      <c r="CQZ633" s="178"/>
      <c r="CRA633" s="178"/>
      <c r="CRB633" s="178"/>
      <c r="CRC633" s="178"/>
      <c r="CRD633" s="178"/>
      <c r="CRE633" s="178"/>
      <c r="CRF633" s="178"/>
      <c r="CRG633" s="178"/>
      <c r="CRH633" s="178"/>
      <c r="CRI633" s="178"/>
      <c r="CRJ633" s="178"/>
      <c r="CRK633" s="178"/>
      <c r="CRL633" s="178"/>
      <c r="CRM633" s="178"/>
      <c r="CRN633" s="178"/>
      <c r="CRO633" s="178"/>
      <c r="CRP633" s="178"/>
      <c r="CRQ633" s="178"/>
      <c r="CRR633" s="178"/>
      <c r="CRS633" s="178"/>
      <c r="CRT633" s="178"/>
      <c r="CRU633" s="178"/>
      <c r="CRV633" s="178"/>
      <c r="CRW633" s="178"/>
      <c r="CRX633" s="178"/>
      <c r="CRY633" s="178"/>
      <c r="CRZ633" s="178"/>
      <c r="CSA633" s="178"/>
      <c r="CSB633" s="178"/>
      <c r="CSC633" s="178"/>
      <c r="CSD633" s="178"/>
      <c r="CSE633" s="178"/>
      <c r="CSF633" s="178"/>
      <c r="CSG633" s="178"/>
      <c r="CSH633" s="178"/>
      <c r="CSI633" s="178"/>
      <c r="CSJ633" s="178"/>
      <c r="CSK633" s="178"/>
      <c r="CSL633" s="178"/>
      <c r="CSM633" s="178"/>
      <c r="CSN633" s="178"/>
      <c r="CSO633" s="178"/>
      <c r="CSP633" s="178"/>
      <c r="CSQ633" s="178"/>
      <c r="CSR633" s="178"/>
      <c r="CSS633" s="178"/>
      <c r="CST633" s="178"/>
      <c r="CSU633" s="178"/>
      <c r="CSV633" s="178"/>
      <c r="CSW633" s="178"/>
      <c r="CSX633" s="178"/>
      <c r="CSY633" s="178"/>
      <c r="CSZ633" s="178"/>
      <c r="CTA633" s="178"/>
      <c r="CTB633" s="178"/>
      <c r="CTC633" s="178"/>
      <c r="CTD633" s="178"/>
      <c r="CTE633" s="178"/>
      <c r="CTF633" s="178"/>
      <c r="CTG633" s="178"/>
      <c r="CTH633" s="178"/>
      <c r="CTI633" s="178"/>
      <c r="CTJ633" s="178"/>
      <c r="CTK633" s="178"/>
      <c r="CTL633" s="178"/>
      <c r="CTM633" s="178"/>
      <c r="CTN633" s="178"/>
      <c r="CTO633" s="178"/>
      <c r="CTP633" s="178"/>
      <c r="CTQ633" s="178"/>
      <c r="CTR633" s="178"/>
      <c r="CTS633" s="178"/>
      <c r="CTT633" s="178"/>
      <c r="CTU633" s="178"/>
      <c r="CTV633" s="178"/>
      <c r="CTW633" s="178"/>
      <c r="CTX633" s="178"/>
      <c r="CTY633" s="178"/>
      <c r="CTZ633" s="178"/>
      <c r="CUA633" s="178"/>
      <c r="CUB633" s="178"/>
      <c r="CUC633" s="178"/>
      <c r="CUD633" s="178"/>
      <c r="CUE633" s="178"/>
      <c r="CUF633" s="178"/>
      <c r="CUG633" s="178"/>
      <c r="CUH633" s="178"/>
      <c r="CUI633" s="178"/>
      <c r="CUJ633" s="178"/>
      <c r="CUK633" s="178"/>
      <c r="CUL633" s="178"/>
      <c r="CUM633" s="178"/>
      <c r="CUN633" s="178"/>
      <c r="CUO633" s="178"/>
      <c r="CUP633" s="178"/>
      <c r="CUQ633" s="178"/>
      <c r="CUR633" s="178"/>
      <c r="CUS633" s="178"/>
      <c r="CUT633" s="178"/>
      <c r="CUU633" s="178"/>
      <c r="CUV633" s="178"/>
      <c r="CUW633" s="178"/>
      <c r="CUX633" s="178"/>
      <c r="CUY633" s="178"/>
      <c r="CUZ633" s="178"/>
      <c r="CVA633" s="178"/>
      <c r="CVB633" s="178"/>
      <c r="CVC633" s="178"/>
      <c r="CVD633" s="178"/>
      <c r="CVE633" s="178"/>
      <c r="CVF633" s="178"/>
      <c r="CVG633" s="178"/>
      <c r="CVH633" s="178"/>
      <c r="CVI633" s="178"/>
      <c r="CVJ633" s="178"/>
      <c r="CVK633" s="178"/>
      <c r="CVL633" s="178"/>
      <c r="CVM633" s="178"/>
      <c r="CVN633" s="178"/>
      <c r="CVO633" s="178"/>
      <c r="CVP633" s="178"/>
      <c r="CVQ633" s="178"/>
      <c r="CVR633" s="178"/>
      <c r="CVS633" s="178"/>
      <c r="CVT633" s="178"/>
      <c r="CVU633" s="178"/>
      <c r="CVV633" s="178"/>
      <c r="CVW633" s="178"/>
      <c r="CVX633" s="178"/>
      <c r="CVY633" s="178"/>
      <c r="CVZ633" s="178"/>
      <c r="CWA633" s="178"/>
      <c r="CWB633" s="178"/>
      <c r="CWC633" s="178"/>
      <c r="CWD633" s="178"/>
      <c r="CWE633" s="178"/>
      <c r="CWF633" s="178"/>
      <c r="CWG633" s="178"/>
      <c r="CWH633" s="178"/>
      <c r="CWI633" s="178"/>
      <c r="CWJ633" s="178"/>
      <c r="CWK633" s="178"/>
      <c r="CWL633" s="178"/>
      <c r="CWM633" s="178"/>
      <c r="CWN633" s="178"/>
      <c r="CWO633" s="178"/>
      <c r="CWP633" s="178"/>
      <c r="CWQ633" s="178"/>
      <c r="CWR633" s="178"/>
      <c r="CWS633" s="178"/>
      <c r="CWT633" s="178"/>
      <c r="CWU633" s="178"/>
      <c r="CWV633" s="178"/>
      <c r="CWW633" s="178"/>
      <c r="CWX633" s="178"/>
      <c r="CWY633" s="178"/>
      <c r="CWZ633" s="178"/>
      <c r="CXA633" s="178"/>
      <c r="CXB633" s="178"/>
      <c r="CXC633" s="178"/>
      <c r="CXD633" s="178"/>
      <c r="CXE633" s="178"/>
      <c r="CXF633" s="178"/>
      <c r="CXG633" s="178"/>
      <c r="CXH633" s="178"/>
      <c r="CXI633" s="178"/>
      <c r="CXJ633" s="178"/>
      <c r="CXK633" s="178"/>
      <c r="CXL633" s="178"/>
      <c r="CXM633" s="178"/>
      <c r="CXN633" s="178"/>
      <c r="CXO633" s="178"/>
      <c r="CXP633" s="178"/>
      <c r="CXQ633" s="178"/>
      <c r="CXR633" s="178"/>
      <c r="CXS633" s="178"/>
      <c r="CXT633" s="178"/>
      <c r="CXU633" s="178"/>
      <c r="CXV633" s="178"/>
      <c r="CXW633" s="178"/>
      <c r="CXX633" s="178"/>
      <c r="CXY633" s="178"/>
      <c r="CXZ633" s="178"/>
      <c r="CYA633" s="178"/>
      <c r="CYB633" s="178"/>
      <c r="CYC633" s="178"/>
      <c r="CYD633" s="178"/>
      <c r="CYE633" s="178"/>
      <c r="CYF633" s="178"/>
      <c r="CYG633" s="178"/>
      <c r="CYH633" s="178"/>
      <c r="CYI633" s="178"/>
      <c r="CYJ633" s="178"/>
      <c r="CYK633" s="178"/>
      <c r="CYL633" s="178"/>
      <c r="CYM633" s="178"/>
      <c r="CYN633" s="178"/>
      <c r="CYO633" s="178"/>
      <c r="CYP633" s="178"/>
      <c r="CYQ633" s="178"/>
      <c r="CYR633" s="178"/>
      <c r="CYS633" s="178"/>
      <c r="CYT633" s="178"/>
      <c r="CYU633" s="178"/>
      <c r="CYV633" s="178"/>
      <c r="CYW633" s="178"/>
      <c r="CYX633" s="178"/>
      <c r="CYY633" s="178"/>
      <c r="CYZ633" s="178"/>
      <c r="CZA633" s="178"/>
      <c r="CZB633" s="178"/>
      <c r="CZC633" s="178"/>
      <c r="CZD633" s="178"/>
      <c r="CZE633" s="178"/>
      <c r="CZF633" s="178"/>
      <c r="CZG633" s="178"/>
      <c r="CZH633" s="178"/>
      <c r="CZI633" s="178"/>
      <c r="CZJ633" s="178"/>
      <c r="CZK633" s="178"/>
      <c r="CZL633" s="178"/>
      <c r="CZM633" s="178"/>
      <c r="CZN633" s="178"/>
      <c r="CZO633" s="178"/>
      <c r="CZP633" s="178"/>
      <c r="CZQ633" s="178"/>
      <c r="CZR633" s="178"/>
      <c r="CZS633" s="178"/>
      <c r="CZT633" s="178"/>
      <c r="CZU633" s="178"/>
      <c r="CZV633" s="178"/>
      <c r="CZW633" s="178"/>
      <c r="CZX633" s="178"/>
      <c r="CZY633" s="178"/>
      <c r="CZZ633" s="178"/>
      <c r="DAA633" s="178"/>
      <c r="DAB633" s="178"/>
      <c r="DAC633" s="178"/>
      <c r="DAD633" s="178"/>
      <c r="DAE633" s="178"/>
      <c r="DAF633" s="178"/>
      <c r="DAG633" s="178"/>
      <c r="DAH633" s="178"/>
      <c r="DAI633" s="178"/>
      <c r="DAJ633" s="178"/>
      <c r="DAK633" s="178"/>
      <c r="DAL633" s="178"/>
      <c r="DAM633" s="178"/>
      <c r="DAN633" s="178"/>
      <c r="DAO633" s="178"/>
      <c r="DAP633" s="178"/>
      <c r="DAQ633" s="178"/>
      <c r="DAR633" s="178"/>
      <c r="DAS633" s="178"/>
      <c r="DAT633" s="178"/>
      <c r="DAU633" s="178"/>
      <c r="DAV633" s="178"/>
      <c r="DAW633" s="178"/>
      <c r="DAX633" s="178"/>
      <c r="DAY633" s="178"/>
      <c r="DAZ633" s="178"/>
      <c r="DBA633" s="178"/>
      <c r="DBB633" s="178"/>
      <c r="DBC633" s="178"/>
      <c r="DBD633" s="178"/>
      <c r="DBE633" s="178"/>
      <c r="DBF633" s="178"/>
      <c r="DBG633" s="178"/>
      <c r="DBH633" s="178"/>
      <c r="DBI633" s="178"/>
      <c r="DBJ633" s="178"/>
      <c r="DBK633" s="178"/>
      <c r="DBL633" s="178"/>
      <c r="DBM633" s="178"/>
      <c r="DBN633" s="178"/>
      <c r="DBO633" s="178"/>
      <c r="DBP633" s="178"/>
      <c r="DBQ633" s="178"/>
      <c r="DBR633" s="178"/>
      <c r="DBS633" s="178"/>
      <c r="DBT633" s="178"/>
      <c r="DBU633" s="178"/>
      <c r="DBV633" s="178"/>
      <c r="DBW633" s="178"/>
      <c r="DBX633" s="178"/>
      <c r="DBY633" s="178"/>
      <c r="DBZ633" s="178"/>
      <c r="DCA633" s="178"/>
      <c r="DCB633" s="178"/>
      <c r="DCC633" s="178"/>
      <c r="DCD633" s="178"/>
      <c r="DCE633" s="178"/>
      <c r="DCF633" s="178"/>
      <c r="DCG633" s="178"/>
      <c r="DCH633" s="178"/>
      <c r="DCI633" s="178"/>
      <c r="DCJ633" s="178"/>
      <c r="DCK633" s="178"/>
      <c r="DCL633" s="178"/>
      <c r="DCM633" s="178"/>
      <c r="DCN633" s="178"/>
      <c r="DCO633" s="178"/>
      <c r="DCP633" s="178"/>
      <c r="DCQ633" s="178"/>
      <c r="DCR633" s="178"/>
      <c r="DCS633" s="178"/>
      <c r="DCT633" s="178"/>
      <c r="DCU633" s="178"/>
      <c r="DCV633" s="178"/>
      <c r="DCW633" s="178"/>
      <c r="DCX633" s="178"/>
      <c r="DCY633" s="178"/>
      <c r="DCZ633" s="178"/>
      <c r="DDA633" s="178"/>
      <c r="DDB633" s="178"/>
      <c r="DDC633" s="178"/>
      <c r="DDD633" s="178"/>
      <c r="DDE633" s="178"/>
      <c r="DDF633" s="178"/>
      <c r="DDG633" s="178"/>
      <c r="DDH633" s="178"/>
      <c r="DDI633" s="178"/>
      <c r="DDJ633" s="178"/>
      <c r="DDK633" s="178"/>
      <c r="DDL633" s="178"/>
      <c r="DDM633" s="178"/>
      <c r="DDN633" s="178"/>
      <c r="DDO633" s="178"/>
      <c r="DDP633" s="178"/>
      <c r="DDQ633" s="178"/>
      <c r="DDR633" s="178"/>
      <c r="DDS633" s="178"/>
      <c r="DDT633" s="178"/>
      <c r="DDU633" s="178"/>
      <c r="DDV633" s="178"/>
      <c r="DDW633" s="178"/>
      <c r="DDX633" s="178"/>
      <c r="DDY633" s="178"/>
      <c r="DDZ633" s="178"/>
      <c r="DEA633" s="178"/>
      <c r="DEB633" s="178"/>
      <c r="DEC633" s="178"/>
      <c r="DED633" s="178"/>
      <c r="DEE633" s="178"/>
      <c r="DEF633" s="178"/>
      <c r="DEG633" s="178"/>
      <c r="DEH633" s="178"/>
      <c r="DEI633" s="178"/>
      <c r="DEJ633" s="178"/>
      <c r="DEK633" s="178"/>
      <c r="DEL633" s="178"/>
      <c r="DEM633" s="178"/>
      <c r="DEN633" s="178"/>
      <c r="DEO633" s="178"/>
      <c r="DEP633" s="178"/>
      <c r="DEQ633" s="178"/>
      <c r="DER633" s="178"/>
      <c r="DES633" s="178"/>
      <c r="DET633" s="178"/>
      <c r="DEU633" s="178"/>
      <c r="DEV633" s="178"/>
      <c r="DEW633" s="178"/>
      <c r="DEX633" s="178"/>
      <c r="DEY633" s="178"/>
      <c r="DEZ633" s="178"/>
      <c r="DFA633" s="178"/>
      <c r="DFB633" s="178"/>
      <c r="DFC633" s="178"/>
      <c r="DFD633" s="178"/>
      <c r="DFE633" s="178"/>
      <c r="DFF633" s="178"/>
      <c r="DFG633" s="178"/>
      <c r="DFH633" s="178"/>
      <c r="DFI633" s="178"/>
      <c r="DFJ633" s="178"/>
      <c r="DFK633" s="178"/>
      <c r="DFL633" s="178"/>
      <c r="DFM633" s="178"/>
      <c r="DFN633" s="178"/>
      <c r="DFO633" s="178"/>
      <c r="DFP633" s="178"/>
      <c r="DFQ633" s="178"/>
      <c r="DFR633" s="178"/>
      <c r="DFS633" s="178"/>
      <c r="DFT633" s="178"/>
      <c r="DFU633" s="178"/>
      <c r="DFV633" s="178"/>
      <c r="DFW633" s="178"/>
      <c r="DFX633" s="178"/>
      <c r="DFY633" s="178"/>
      <c r="DFZ633" s="178"/>
      <c r="DGA633" s="178"/>
      <c r="DGB633" s="178"/>
      <c r="DGC633" s="178"/>
      <c r="DGD633" s="178"/>
      <c r="DGE633" s="178"/>
      <c r="DGF633" s="178"/>
      <c r="DGG633" s="178"/>
      <c r="DGH633" s="178"/>
      <c r="DGI633" s="178"/>
      <c r="DGJ633" s="178"/>
      <c r="DGK633" s="178"/>
      <c r="DGL633" s="178"/>
      <c r="DGM633" s="178"/>
      <c r="DGN633" s="178"/>
      <c r="DGO633" s="178"/>
      <c r="DGP633" s="178"/>
      <c r="DGQ633" s="178"/>
      <c r="DGR633" s="178"/>
      <c r="DGS633" s="178"/>
      <c r="DGT633" s="178"/>
      <c r="DGU633" s="178"/>
      <c r="DGV633" s="178"/>
      <c r="DGW633" s="178"/>
      <c r="DGX633" s="178"/>
      <c r="DGY633" s="178"/>
      <c r="DGZ633" s="178"/>
      <c r="DHA633" s="178"/>
      <c r="DHB633" s="178"/>
      <c r="DHC633" s="178"/>
      <c r="DHD633" s="178"/>
      <c r="DHE633" s="178"/>
      <c r="DHF633" s="178"/>
      <c r="DHG633" s="178"/>
      <c r="DHH633" s="178"/>
      <c r="DHI633" s="178"/>
      <c r="DHJ633" s="178"/>
      <c r="DHK633" s="178"/>
      <c r="DHL633" s="178"/>
      <c r="DHM633" s="178"/>
      <c r="DHN633" s="178"/>
      <c r="DHO633" s="178"/>
      <c r="DHP633" s="178"/>
      <c r="DHQ633" s="178"/>
      <c r="DHR633" s="178"/>
      <c r="DHS633" s="178"/>
      <c r="DHT633" s="178"/>
      <c r="DHU633" s="178"/>
      <c r="DHV633" s="178"/>
      <c r="DHW633" s="178"/>
      <c r="DHX633" s="178"/>
      <c r="DHY633" s="178"/>
      <c r="DHZ633" s="178"/>
      <c r="DIA633" s="178"/>
      <c r="DIB633" s="178"/>
      <c r="DIC633" s="178"/>
      <c r="DID633" s="178"/>
      <c r="DIE633" s="178"/>
      <c r="DIF633" s="178"/>
      <c r="DIG633" s="178"/>
      <c r="DIH633" s="178"/>
      <c r="DII633" s="178"/>
      <c r="DIJ633" s="178"/>
      <c r="DIK633" s="178"/>
      <c r="DIL633" s="178"/>
      <c r="DIM633" s="178"/>
      <c r="DIN633" s="178"/>
      <c r="DIO633" s="178"/>
      <c r="DIP633" s="178"/>
      <c r="DIQ633" s="178"/>
      <c r="DIR633" s="178"/>
      <c r="DIS633" s="178"/>
      <c r="DIT633" s="178"/>
      <c r="DIU633" s="178"/>
      <c r="DIV633" s="178"/>
      <c r="DIW633" s="178"/>
      <c r="DIX633" s="178"/>
      <c r="DIY633" s="178"/>
      <c r="DIZ633" s="178"/>
      <c r="DJA633" s="178"/>
      <c r="DJB633" s="178"/>
      <c r="DJC633" s="178"/>
      <c r="DJD633" s="178"/>
      <c r="DJE633" s="178"/>
      <c r="DJF633" s="178"/>
      <c r="DJG633" s="178"/>
      <c r="DJH633" s="178"/>
      <c r="DJI633" s="178"/>
      <c r="DJJ633" s="178"/>
      <c r="DJK633" s="178"/>
      <c r="DJL633" s="178"/>
      <c r="DJM633" s="178"/>
      <c r="DJN633" s="178"/>
      <c r="DJO633" s="178"/>
      <c r="DJP633" s="178"/>
      <c r="DJQ633" s="178"/>
      <c r="DJR633" s="178"/>
      <c r="DJS633" s="178"/>
      <c r="DJT633" s="178"/>
      <c r="DJU633" s="178"/>
      <c r="DJV633" s="178"/>
      <c r="DJW633" s="178"/>
      <c r="DJX633" s="178"/>
      <c r="DJY633" s="178"/>
      <c r="DJZ633" s="178"/>
      <c r="DKA633" s="178"/>
      <c r="DKB633" s="178"/>
      <c r="DKC633" s="178"/>
      <c r="DKD633" s="178"/>
      <c r="DKE633" s="178"/>
      <c r="DKF633" s="178"/>
      <c r="DKG633" s="178"/>
      <c r="DKH633" s="178"/>
      <c r="DKI633" s="178"/>
      <c r="DKJ633" s="178"/>
      <c r="DKK633" s="178"/>
      <c r="DKL633" s="178"/>
      <c r="DKM633" s="178"/>
      <c r="DKN633" s="178"/>
      <c r="DKO633" s="178"/>
      <c r="DKP633" s="178"/>
      <c r="DKQ633" s="178"/>
      <c r="DKR633" s="178"/>
      <c r="DKS633" s="178"/>
      <c r="DKT633" s="178"/>
      <c r="DKU633" s="178"/>
      <c r="DKV633" s="178"/>
      <c r="DKW633" s="178"/>
      <c r="DKX633" s="178"/>
      <c r="DKY633" s="178"/>
      <c r="DKZ633" s="178"/>
      <c r="DLA633" s="178"/>
      <c r="DLB633" s="178"/>
      <c r="DLC633" s="178"/>
      <c r="DLD633" s="178"/>
      <c r="DLE633" s="178"/>
      <c r="DLF633" s="178"/>
      <c r="DLG633" s="178"/>
      <c r="DLH633" s="178"/>
      <c r="DLI633" s="178"/>
      <c r="DLJ633" s="178"/>
      <c r="DLK633" s="178"/>
      <c r="DLL633" s="178"/>
      <c r="DLM633" s="178"/>
      <c r="DLN633" s="178"/>
      <c r="DLO633" s="178"/>
      <c r="DLP633" s="178"/>
      <c r="DLQ633" s="178"/>
      <c r="DLR633" s="178"/>
      <c r="DLS633" s="178"/>
      <c r="DLT633" s="178"/>
      <c r="DLU633" s="178"/>
      <c r="DLV633" s="178"/>
      <c r="DLW633" s="178"/>
      <c r="DLX633" s="178"/>
      <c r="DLY633" s="178"/>
      <c r="DLZ633" s="178"/>
      <c r="DMA633" s="178"/>
      <c r="DMB633" s="178"/>
      <c r="DMC633" s="178"/>
      <c r="DMD633" s="178"/>
      <c r="DME633" s="178"/>
      <c r="DMF633" s="178"/>
      <c r="DMG633" s="178"/>
      <c r="DMH633" s="178"/>
      <c r="DMI633" s="178"/>
      <c r="DMJ633" s="178"/>
      <c r="DMK633" s="178"/>
      <c r="DML633" s="178"/>
      <c r="DMM633" s="178"/>
      <c r="DMN633" s="178"/>
      <c r="DMO633" s="178"/>
      <c r="DMP633" s="178"/>
      <c r="DMQ633" s="178"/>
      <c r="DMR633" s="178"/>
      <c r="DMS633" s="178"/>
      <c r="DMT633" s="178"/>
      <c r="DMU633" s="178"/>
      <c r="DMV633" s="178"/>
      <c r="DMW633" s="178"/>
      <c r="DMX633" s="178"/>
      <c r="DMY633" s="178"/>
      <c r="DMZ633" s="178"/>
      <c r="DNA633" s="178"/>
      <c r="DNB633" s="178"/>
      <c r="DNC633" s="178"/>
      <c r="DND633" s="178"/>
      <c r="DNE633" s="178"/>
      <c r="DNF633" s="178"/>
      <c r="DNG633" s="178"/>
      <c r="DNH633" s="178"/>
      <c r="DNI633" s="178"/>
      <c r="DNJ633" s="178"/>
      <c r="DNK633" s="178"/>
      <c r="DNL633" s="178"/>
      <c r="DNM633" s="178"/>
      <c r="DNN633" s="178"/>
      <c r="DNO633" s="178"/>
      <c r="DNP633" s="178"/>
      <c r="DNQ633" s="178"/>
      <c r="DNR633" s="178"/>
      <c r="DNS633" s="178"/>
      <c r="DNT633" s="178"/>
      <c r="DNU633" s="178"/>
      <c r="DNV633" s="178"/>
      <c r="DNW633" s="178"/>
      <c r="DNX633" s="178"/>
      <c r="DNY633" s="178"/>
      <c r="DNZ633" s="178"/>
      <c r="DOA633" s="178"/>
      <c r="DOB633" s="178"/>
      <c r="DOC633" s="178"/>
      <c r="DOD633" s="178"/>
      <c r="DOE633" s="178"/>
      <c r="DOF633" s="178"/>
      <c r="DOG633" s="178"/>
      <c r="DOH633" s="178"/>
      <c r="DOI633" s="178"/>
      <c r="DOJ633" s="178"/>
      <c r="DOK633" s="178"/>
      <c r="DOL633" s="178"/>
      <c r="DOM633" s="178"/>
      <c r="DON633" s="178"/>
      <c r="DOO633" s="178"/>
      <c r="DOP633" s="178"/>
      <c r="DOQ633" s="178"/>
      <c r="DOR633" s="178"/>
      <c r="DOS633" s="178"/>
      <c r="DOT633" s="178"/>
      <c r="DOU633" s="178"/>
      <c r="DOV633" s="178"/>
      <c r="DOW633" s="178"/>
      <c r="DOX633" s="178"/>
      <c r="DOY633" s="178"/>
      <c r="DOZ633" s="178"/>
      <c r="DPA633" s="178"/>
      <c r="DPB633" s="178"/>
      <c r="DPC633" s="178"/>
      <c r="DPD633" s="178"/>
      <c r="DPE633" s="178"/>
      <c r="DPF633" s="178"/>
      <c r="DPG633" s="178"/>
      <c r="DPH633" s="178"/>
      <c r="DPI633" s="178"/>
      <c r="DPJ633" s="178"/>
      <c r="DPK633" s="178"/>
      <c r="DPL633" s="178"/>
      <c r="DPM633" s="178"/>
      <c r="DPN633" s="178"/>
      <c r="DPO633" s="178"/>
      <c r="DPP633" s="178"/>
      <c r="DPQ633" s="178"/>
      <c r="DPR633" s="178"/>
      <c r="DPS633" s="178"/>
      <c r="DPT633" s="178"/>
      <c r="DPU633" s="178"/>
      <c r="DPV633" s="178"/>
      <c r="DPW633" s="178"/>
      <c r="DPX633" s="178"/>
      <c r="DPY633" s="178"/>
      <c r="DPZ633" s="178"/>
      <c r="DQA633" s="178"/>
      <c r="DQB633" s="178"/>
      <c r="DQC633" s="178"/>
      <c r="DQD633" s="178"/>
      <c r="DQE633" s="178"/>
      <c r="DQF633" s="178"/>
      <c r="DQG633" s="178"/>
      <c r="DQH633" s="178"/>
      <c r="DQI633" s="178"/>
      <c r="DQJ633" s="178"/>
      <c r="DQK633" s="178"/>
      <c r="DQL633" s="178"/>
      <c r="DQM633" s="178"/>
      <c r="DQN633" s="178"/>
      <c r="DQO633" s="178"/>
      <c r="DQP633" s="178"/>
      <c r="DQQ633" s="178"/>
      <c r="DQR633" s="178"/>
      <c r="DQS633" s="178"/>
      <c r="DQT633" s="178"/>
      <c r="DQU633" s="178"/>
      <c r="DQV633" s="178"/>
      <c r="DQW633" s="178"/>
      <c r="DQX633" s="178"/>
      <c r="DQY633" s="178"/>
      <c r="DQZ633" s="178"/>
      <c r="DRA633" s="178"/>
      <c r="DRB633" s="178"/>
      <c r="DRC633" s="178"/>
      <c r="DRD633" s="178"/>
      <c r="DRE633" s="178"/>
      <c r="DRF633" s="178"/>
      <c r="DRG633" s="178"/>
      <c r="DRH633" s="178"/>
      <c r="DRI633" s="178"/>
      <c r="DRJ633" s="178"/>
      <c r="DRK633" s="178"/>
      <c r="DRL633" s="178"/>
      <c r="DRM633" s="178"/>
      <c r="DRN633" s="178"/>
      <c r="DRO633" s="178"/>
      <c r="DRP633" s="178"/>
      <c r="DRQ633" s="178"/>
      <c r="DRR633" s="178"/>
      <c r="DRS633" s="178"/>
      <c r="DRT633" s="178"/>
      <c r="DRU633" s="178"/>
      <c r="DRV633" s="178"/>
      <c r="DRW633" s="178"/>
      <c r="DRX633" s="178"/>
      <c r="DRY633" s="178"/>
      <c r="DRZ633" s="178"/>
      <c r="DSA633" s="178"/>
      <c r="DSB633" s="178"/>
      <c r="DSC633" s="178"/>
      <c r="DSD633" s="178"/>
      <c r="DSE633" s="178"/>
      <c r="DSF633" s="178"/>
      <c r="DSG633" s="178"/>
      <c r="DSH633" s="178"/>
      <c r="DSI633" s="178"/>
      <c r="DSJ633" s="178"/>
      <c r="DSK633" s="178"/>
      <c r="DSL633" s="178"/>
      <c r="DSM633" s="178"/>
      <c r="DSN633" s="178"/>
      <c r="DSO633" s="178"/>
      <c r="DSP633" s="178"/>
      <c r="DSQ633" s="178"/>
      <c r="DSR633" s="178"/>
      <c r="DSS633" s="178"/>
      <c r="DST633" s="178"/>
      <c r="DSU633" s="178"/>
      <c r="DSV633" s="178"/>
      <c r="DSW633" s="178"/>
      <c r="DSX633" s="178"/>
      <c r="DSY633" s="178"/>
      <c r="DSZ633" s="178"/>
      <c r="DTA633" s="178"/>
      <c r="DTB633" s="178"/>
      <c r="DTC633" s="178"/>
      <c r="DTD633" s="178"/>
      <c r="DTE633" s="178"/>
      <c r="DTF633" s="178"/>
      <c r="DTG633" s="178"/>
      <c r="DTH633" s="178"/>
      <c r="DTI633" s="178"/>
      <c r="DTJ633" s="178"/>
      <c r="DTK633" s="178"/>
      <c r="DTL633" s="178"/>
      <c r="DTM633" s="178"/>
      <c r="DTN633" s="178"/>
      <c r="DTO633" s="178"/>
      <c r="DTP633" s="178"/>
      <c r="DTQ633" s="178"/>
      <c r="DTR633" s="178"/>
      <c r="DTS633" s="178"/>
      <c r="DTT633" s="178"/>
      <c r="DTU633" s="178"/>
      <c r="DTV633" s="178"/>
      <c r="DTW633" s="178"/>
      <c r="DTX633" s="178"/>
      <c r="DTY633" s="178"/>
      <c r="DTZ633" s="178"/>
      <c r="DUA633" s="178"/>
      <c r="DUB633" s="178"/>
      <c r="DUC633" s="178"/>
      <c r="DUD633" s="178"/>
      <c r="DUE633" s="178"/>
      <c r="DUF633" s="178"/>
      <c r="DUG633" s="178"/>
      <c r="DUH633" s="178"/>
      <c r="DUI633" s="178"/>
      <c r="DUJ633" s="178"/>
      <c r="DUK633" s="178"/>
      <c r="DUL633" s="178"/>
      <c r="DUM633" s="178"/>
      <c r="DUN633" s="178"/>
      <c r="DUO633" s="178"/>
      <c r="DUP633" s="178"/>
      <c r="DUQ633" s="178"/>
      <c r="DUR633" s="178"/>
      <c r="DUS633" s="178"/>
      <c r="DUT633" s="178"/>
      <c r="DUU633" s="178"/>
      <c r="DUV633" s="178"/>
      <c r="DUW633" s="178"/>
      <c r="DUX633" s="178"/>
      <c r="DUY633" s="178"/>
      <c r="DUZ633" s="178"/>
      <c r="DVA633" s="178"/>
      <c r="DVB633" s="178"/>
      <c r="DVC633" s="178"/>
      <c r="DVD633" s="178"/>
      <c r="DVE633" s="178"/>
      <c r="DVF633" s="178"/>
      <c r="DVG633" s="178"/>
      <c r="DVH633" s="178"/>
      <c r="DVI633" s="178"/>
      <c r="DVJ633" s="178"/>
      <c r="DVK633" s="178"/>
      <c r="DVL633" s="178"/>
      <c r="DVM633" s="178"/>
      <c r="DVN633" s="178"/>
      <c r="DVO633" s="178"/>
      <c r="DVP633" s="178"/>
      <c r="DVQ633" s="178"/>
      <c r="DVR633" s="178"/>
      <c r="DVS633" s="178"/>
      <c r="DVT633" s="178"/>
      <c r="DVU633" s="178"/>
      <c r="DVV633" s="178"/>
      <c r="DVW633" s="178"/>
      <c r="DVX633" s="178"/>
      <c r="DVY633" s="178"/>
      <c r="DVZ633" s="178"/>
      <c r="DWA633" s="178"/>
      <c r="DWB633" s="178"/>
      <c r="DWC633" s="178"/>
      <c r="DWD633" s="178"/>
      <c r="DWE633" s="178"/>
      <c r="DWF633" s="178"/>
      <c r="DWG633" s="178"/>
      <c r="DWH633" s="178"/>
      <c r="DWI633" s="178"/>
      <c r="DWJ633" s="178"/>
      <c r="DWK633" s="178"/>
      <c r="DWL633" s="178"/>
      <c r="DWM633" s="178"/>
      <c r="DWN633" s="178"/>
      <c r="DWO633" s="178"/>
      <c r="DWP633" s="178"/>
      <c r="DWQ633" s="178"/>
      <c r="DWR633" s="178"/>
      <c r="DWS633" s="178"/>
      <c r="DWT633" s="178"/>
      <c r="DWU633" s="178"/>
      <c r="DWV633" s="178"/>
      <c r="DWW633" s="178"/>
      <c r="DWX633" s="178"/>
      <c r="DWY633" s="178"/>
      <c r="DWZ633" s="178"/>
      <c r="DXA633" s="178"/>
      <c r="DXB633" s="178"/>
      <c r="DXC633" s="178"/>
      <c r="DXD633" s="178"/>
      <c r="DXE633" s="178"/>
      <c r="DXF633" s="178"/>
      <c r="DXG633" s="178"/>
      <c r="DXH633" s="178"/>
      <c r="DXI633" s="178"/>
      <c r="DXJ633" s="178"/>
      <c r="DXK633" s="178"/>
      <c r="DXL633" s="178"/>
      <c r="DXM633" s="178"/>
      <c r="DXN633" s="178"/>
      <c r="DXO633" s="178"/>
      <c r="DXP633" s="178"/>
      <c r="DXQ633" s="178"/>
      <c r="DXR633" s="178"/>
      <c r="DXS633" s="178"/>
      <c r="DXT633" s="178"/>
      <c r="DXU633" s="178"/>
      <c r="DXV633" s="178"/>
      <c r="DXW633" s="178"/>
      <c r="DXX633" s="178"/>
      <c r="DXY633" s="178"/>
      <c r="DXZ633" s="178"/>
      <c r="DYA633" s="178"/>
      <c r="DYB633" s="178"/>
      <c r="DYC633" s="178"/>
      <c r="DYD633" s="178"/>
      <c r="DYE633" s="178"/>
      <c r="DYF633" s="178"/>
      <c r="DYG633" s="178"/>
      <c r="DYH633" s="178"/>
      <c r="DYI633" s="178"/>
      <c r="DYJ633" s="178"/>
      <c r="DYK633" s="178"/>
      <c r="DYL633" s="178"/>
      <c r="DYM633" s="178"/>
      <c r="DYN633" s="178"/>
      <c r="DYO633" s="178"/>
      <c r="DYP633" s="178"/>
      <c r="DYQ633" s="178"/>
      <c r="DYR633" s="178"/>
      <c r="DYS633" s="178"/>
      <c r="DYT633" s="178"/>
      <c r="DYU633" s="178"/>
      <c r="DYV633" s="178"/>
      <c r="DYW633" s="178"/>
      <c r="DYX633" s="178"/>
      <c r="DYY633" s="178"/>
      <c r="DYZ633" s="178"/>
      <c r="DZA633" s="178"/>
      <c r="DZB633" s="178"/>
      <c r="DZC633" s="178"/>
      <c r="DZD633" s="178"/>
      <c r="DZE633" s="178"/>
      <c r="DZF633" s="178"/>
      <c r="DZG633" s="178"/>
      <c r="DZH633" s="178"/>
      <c r="DZI633" s="178"/>
      <c r="DZJ633" s="178"/>
      <c r="DZK633" s="178"/>
      <c r="DZL633" s="178"/>
      <c r="DZM633" s="178"/>
      <c r="DZN633" s="178"/>
      <c r="DZO633" s="178"/>
      <c r="DZP633" s="178"/>
      <c r="DZQ633" s="178"/>
      <c r="DZR633" s="178"/>
      <c r="DZS633" s="178"/>
      <c r="DZT633" s="178"/>
      <c r="DZU633" s="178"/>
      <c r="DZV633" s="178"/>
      <c r="DZW633" s="178"/>
      <c r="DZX633" s="178"/>
      <c r="DZY633" s="178"/>
      <c r="DZZ633" s="178"/>
      <c r="EAA633" s="178"/>
      <c r="EAB633" s="178"/>
      <c r="EAC633" s="178"/>
      <c r="EAD633" s="178"/>
      <c r="EAE633" s="178"/>
      <c r="EAF633" s="178"/>
      <c r="EAG633" s="178"/>
      <c r="EAH633" s="178"/>
      <c r="EAI633" s="178"/>
      <c r="EAJ633" s="178"/>
      <c r="EAK633" s="178"/>
      <c r="EAL633" s="178"/>
      <c r="EAM633" s="178"/>
      <c r="EAN633" s="178"/>
      <c r="EAO633" s="178"/>
      <c r="EAP633" s="178"/>
      <c r="EAQ633" s="178"/>
      <c r="EAR633" s="178"/>
      <c r="EAS633" s="178"/>
      <c r="EAT633" s="178"/>
      <c r="EAU633" s="178"/>
      <c r="EAV633" s="178"/>
      <c r="EAW633" s="178"/>
      <c r="EAX633" s="178"/>
      <c r="EAY633" s="178"/>
      <c r="EAZ633" s="178"/>
      <c r="EBA633" s="178"/>
      <c r="EBB633" s="178"/>
      <c r="EBC633" s="178"/>
      <c r="EBD633" s="178"/>
      <c r="EBE633" s="178"/>
      <c r="EBF633" s="178"/>
      <c r="EBG633" s="178"/>
      <c r="EBH633" s="178"/>
      <c r="EBI633" s="178"/>
      <c r="EBJ633" s="178"/>
      <c r="EBK633" s="178"/>
      <c r="EBL633" s="178"/>
      <c r="EBM633" s="178"/>
      <c r="EBN633" s="178"/>
      <c r="EBO633" s="178"/>
      <c r="EBP633" s="178"/>
      <c r="EBQ633" s="178"/>
      <c r="EBR633" s="178"/>
      <c r="EBS633" s="178"/>
      <c r="EBT633" s="178"/>
      <c r="EBU633" s="178"/>
      <c r="EBV633" s="178"/>
      <c r="EBW633" s="178"/>
      <c r="EBX633" s="178"/>
      <c r="EBY633" s="178"/>
      <c r="EBZ633" s="178"/>
      <c r="ECA633" s="178"/>
      <c r="ECB633" s="178"/>
      <c r="ECC633" s="178"/>
      <c r="ECD633" s="178"/>
      <c r="ECE633" s="178"/>
      <c r="ECF633" s="178"/>
      <c r="ECG633" s="178"/>
      <c r="ECH633" s="178"/>
      <c r="ECI633" s="178"/>
      <c r="ECJ633" s="178"/>
      <c r="ECK633" s="178"/>
      <c r="ECL633" s="178"/>
      <c r="ECM633" s="178"/>
      <c r="ECN633" s="178"/>
      <c r="ECO633" s="178"/>
      <c r="ECP633" s="178"/>
      <c r="ECQ633" s="178"/>
      <c r="ECR633" s="178"/>
      <c r="ECS633" s="178"/>
      <c r="ECT633" s="178"/>
      <c r="ECU633" s="178"/>
      <c r="ECV633" s="178"/>
      <c r="ECW633" s="178"/>
      <c r="ECX633" s="178"/>
      <c r="ECY633" s="178"/>
      <c r="ECZ633" s="178"/>
      <c r="EDA633" s="178"/>
      <c r="EDB633" s="178"/>
      <c r="EDC633" s="178"/>
      <c r="EDD633" s="178"/>
      <c r="EDE633" s="178"/>
      <c r="EDF633" s="178"/>
      <c r="EDG633" s="178"/>
      <c r="EDH633" s="178"/>
      <c r="EDI633" s="178"/>
      <c r="EDJ633" s="178"/>
      <c r="EDK633" s="178"/>
      <c r="EDL633" s="178"/>
      <c r="EDM633" s="178"/>
      <c r="EDN633" s="178"/>
      <c r="EDO633" s="178"/>
      <c r="EDP633" s="178"/>
      <c r="EDQ633" s="178"/>
      <c r="EDR633" s="178"/>
      <c r="EDS633" s="178"/>
      <c r="EDT633" s="178"/>
      <c r="EDU633" s="178"/>
      <c r="EDV633" s="178"/>
      <c r="EDW633" s="178"/>
      <c r="EDX633" s="178"/>
      <c r="EDY633" s="178"/>
      <c r="EDZ633" s="178"/>
      <c r="EEA633" s="178"/>
      <c r="EEB633" s="178"/>
      <c r="EEC633" s="178"/>
      <c r="EED633" s="178"/>
      <c r="EEE633" s="178"/>
      <c r="EEF633" s="178"/>
      <c r="EEG633" s="178"/>
      <c r="EEH633" s="178"/>
      <c r="EEI633" s="178"/>
      <c r="EEJ633" s="178"/>
      <c r="EEK633" s="178"/>
      <c r="EEL633" s="178"/>
      <c r="EEM633" s="178"/>
      <c r="EEN633" s="178"/>
      <c r="EEO633" s="178"/>
      <c r="EEP633" s="178"/>
      <c r="EEQ633" s="178"/>
      <c r="EER633" s="178"/>
      <c r="EES633" s="178"/>
      <c r="EET633" s="178"/>
      <c r="EEU633" s="178"/>
      <c r="EEV633" s="178"/>
      <c r="EEW633" s="178"/>
      <c r="EEX633" s="178"/>
      <c r="EEY633" s="178"/>
      <c r="EEZ633" s="178"/>
      <c r="EFA633" s="178"/>
      <c r="EFB633" s="178"/>
      <c r="EFC633" s="178"/>
      <c r="EFD633" s="178"/>
      <c r="EFE633" s="178"/>
      <c r="EFF633" s="178"/>
      <c r="EFG633" s="178"/>
      <c r="EFH633" s="178"/>
      <c r="EFI633" s="178"/>
      <c r="EFJ633" s="178"/>
      <c r="EFK633" s="178"/>
      <c r="EFL633" s="178"/>
      <c r="EFM633" s="178"/>
      <c r="EFN633" s="178"/>
      <c r="EFO633" s="178"/>
      <c r="EFP633" s="178"/>
      <c r="EFQ633" s="178"/>
      <c r="EFR633" s="178"/>
      <c r="EFS633" s="178"/>
      <c r="EFT633" s="178"/>
      <c r="EFU633" s="178"/>
      <c r="EFV633" s="178"/>
      <c r="EFW633" s="178"/>
      <c r="EFX633" s="178"/>
      <c r="EFY633" s="178"/>
      <c r="EFZ633" s="178"/>
      <c r="EGA633" s="178"/>
      <c r="EGB633" s="178"/>
      <c r="EGC633" s="178"/>
      <c r="EGD633" s="178"/>
      <c r="EGE633" s="178"/>
      <c r="EGF633" s="178"/>
      <c r="EGG633" s="178"/>
      <c r="EGH633" s="178"/>
      <c r="EGI633" s="178"/>
      <c r="EGJ633" s="178"/>
      <c r="EGK633" s="178"/>
      <c r="EGL633" s="178"/>
      <c r="EGM633" s="178"/>
      <c r="EGN633" s="178"/>
      <c r="EGO633" s="178"/>
      <c r="EGP633" s="178"/>
      <c r="EGQ633" s="178"/>
      <c r="EGR633" s="178"/>
      <c r="EGS633" s="178"/>
      <c r="EGT633" s="178"/>
      <c r="EGU633" s="178"/>
      <c r="EGV633" s="178"/>
      <c r="EGW633" s="178"/>
      <c r="EGX633" s="178"/>
      <c r="EGY633" s="178"/>
      <c r="EGZ633" s="178"/>
      <c r="EHA633" s="178"/>
      <c r="EHB633" s="178"/>
      <c r="EHC633" s="178"/>
      <c r="EHD633" s="178"/>
      <c r="EHE633" s="178"/>
      <c r="EHF633" s="178"/>
      <c r="EHG633" s="178"/>
      <c r="EHH633" s="178"/>
      <c r="EHI633" s="178"/>
      <c r="EHJ633" s="178"/>
      <c r="EHK633" s="178"/>
      <c r="EHL633" s="178"/>
      <c r="EHM633" s="178"/>
      <c r="EHN633" s="178"/>
      <c r="EHO633" s="178"/>
      <c r="EHP633" s="178"/>
      <c r="EHQ633" s="178"/>
      <c r="EHR633" s="178"/>
      <c r="EHS633" s="178"/>
      <c r="EHT633" s="178"/>
      <c r="EHU633" s="178"/>
      <c r="EHV633" s="178"/>
      <c r="EHW633" s="178"/>
      <c r="EHX633" s="178"/>
      <c r="EHY633" s="178"/>
      <c r="EHZ633" s="178"/>
      <c r="EIA633" s="178"/>
      <c r="EIB633" s="178"/>
      <c r="EIC633" s="178"/>
      <c r="EID633" s="178"/>
      <c r="EIE633" s="178"/>
      <c r="EIF633" s="178"/>
      <c r="EIG633" s="178"/>
      <c r="EIH633" s="178"/>
      <c r="EII633" s="178"/>
      <c r="EIJ633" s="178"/>
      <c r="EIK633" s="178"/>
      <c r="EIL633" s="178"/>
      <c r="EIM633" s="178"/>
      <c r="EIN633" s="178"/>
      <c r="EIO633" s="178"/>
      <c r="EIP633" s="178"/>
      <c r="EIQ633" s="178"/>
      <c r="EIR633" s="178"/>
      <c r="EIS633" s="178"/>
      <c r="EIT633" s="178"/>
      <c r="EIU633" s="178"/>
      <c r="EIV633" s="178"/>
      <c r="EIW633" s="178"/>
      <c r="EIX633" s="178"/>
      <c r="EIY633" s="178"/>
      <c r="EIZ633" s="178"/>
      <c r="EJA633" s="178"/>
      <c r="EJB633" s="178"/>
      <c r="EJC633" s="178"/>
      <c r="EJD633" s="178"/>
      <c r="EJE633" s="178"/>
      <c r="EJF633" s="178"/>
      <c r="EJG633" s="178"/>
      <c r="EJH633" s="178"/>
      <c r="EJI633" s="178"/>
      <c r="EJJ633" s="178"/>
      <c r="EJK633" s="178"/>
      <c r="EJL633" s="178"/>
      <c r="EJM633" s="178"/>
      <c r="EJN633" s="178"/>
      <c r="EJO633" s="178"/>
      <c r="EJP633" s="178"/>
      <c r="EJQ633" s="178"/>
      <c r="EJR633" s="178"/>
      <c r="EJS633" s="178"/>
      <c r="EJT633" s="178"/>
      <c r="EJU633" s="178"/>
      <c r="EJV633" s="178"/>
      <c r="EJW633" s="178"/>
      <c r="EJX633" s="178"/>
      <c r="EJY633" s="178"/>
      <c r="EJZ633" s="178"/>
      <c r="EKA633" s="178"/>
      <c r="EKB633" s="178"/>
      <c r="EKC633" s="178"/>
      <c r="EKD633" s="178"/>
      <c r="EKE633" s="178"/>
      <c r="EKF633" s="178"/>
      <c r="EKG633" s="178"/>
      <c r="EKH633" s="178"/>
      <c r="EKI633" s="178"/>
      <c r="EKJ633" s="178"/>
      <c r="EKK633" s="178"/>
      <c r="EKL633" s="178"/>
      <c r="EKM633" s="178"/>
      <c r="EKN633" s="178"/>
      <c r="EKO633" s="178"/>
      <c r="EKP633" s="178"/>
      <c r="EKQ633" s="178"/>
      <c r="EKR633" s="178"/>
      <c r="EKS633" s="178"/>
      <c r="EKT633" s="178"/>
      <c r="EKU633" s="178"/>
      <c r="EKV633" s="178"/>
      <c r="EKW633" s="178"/>
      <c r="EKX633" s="178"/>
      <c r="EKY633" s="178"/>
      <c r="EKZ633" s="178"/>
      <c r="ELA633" s="178"/>
      <c r="ELB633" s="178"/>
      <c r="ELC633" s="178"/>
      <c r="ELD633" s="178"/>
      <c r="ELE633" s="178"/>
      <c r="ELF633" s="178"/>
      <c r="ELG633" s="178"/>
      <c r="ELH633" s="178"/>
      <c r="ELI633" s="178"/>
      <c r="ELJ633" s="178"/>
      <c r="ELK633" s="178"/>
      <c r="ELL633" s="178"/>
      <c r="ELM633" s="178"/>
      <c r="ELN633" s="178"/>
      <c r="ELO633" s="178"/>
      <c r="ELP633" s="178"/>
      <c r="ELQ633" s="178"/>
      <c r="ELR633" s="178"/>
      <c r="ELS633" s="178"/>
      <c r="ELT633" s="178"/>
      <c r="ELU633" s="178"/>
      <c r="ELV633" s="178"/>
      <c r="ELW633" s="178"/>
      <c r="ELX633" s="178"/>
      <c r="ELY633" s="178"/>
      <c r="ELZ633" s="178"/>
      <c r="EMA633" s="178"/>
      <c r="EMB633" s="178"/>
      <c r="EMC633" s="178"/>
      <c r="EMD633" s="178"/>
      <c r="EME633" s="178"/>
      <c r="EMF633" s="178"/>
      <c r="EMG633" s="178"/>
      <c r="EMH633" s="178"/>
      <c r="EMI633" s="178"/>
      <c r="EMJ633" s="178"/>
      <c r="EMK633" s="178"/>
      <c r="EML633" s="178"/>
      <c r="EMM633" s="178"/>
      <c r="EMN633" s="178"/>
      <c r="EMO633" s="178"/>
      <c r="EMP633" s="178"/>
      <c r="EMQ633" s="178"/>
      <c r="EMR633" s="178"/>
      <c r="EMS633" s="178"/>
      <c r="EMT633" s="178"/>
      <c r="EMU633" s="178"/>
      <c r="EMV633" s="178"/>
      <c r="EMW633" s="178"/>
      <c r="EMX633" s="178"/>
      <c r="EMY633" s="178"/>
      <c r="EMZ633" s="178"/>
      <c r="ENA633" s="178"/>
      <c r="ENB633" s="178"/>
      <c r="ENC633" s="178"/>
      <c r="END633" s="178"/>
      <c r="ENE633" s="178"/>
      <c r="ENF633" s="178"/>
      <c r="ENG633" s="178"/>
      <c r="ENH633" s="178"/>
      <c r="ENI633" s="178"/>
      <c r="ENJ633" s="178"/>
      <c r="ENK633" s="178"/>
      <c r="ENL633" s="178"/>
      <c r="ENM633" s="178"/>
      <c r="ENN633" s="178"/>
      <c r="ENO633" s="178"/>
      <c r="ENP633" s="178"/>
      <c r="ENQ633" s="178"/>
      <c r="ENR633" s="178"/>
      <c r="ENS633" s="178"/>
      <c r="ENT633" s="178"/>
      <c r="ENU633" s="178"/>
      <c r="ENV633" s="178"/>
      <c r="ENW633" s="178"/>
      <c r="ENX633" s="178"/>
      <c r="ENY633" s="178"/>
      <c r="ENZ633" s="178"/>
      <c r="EOA633" s="178"/>
      <c r="EOB633" s="178"/>
      <c r="EOC633" s="178"/>
      <c r="EOD633" s="178"/>
      <c r="EOE633" s="178"/>
      <c r="EOF633" s="178"/>
      <c r="EOG633" s="178"/>
      <c r="EOH633" s="178"/>
      <c r="EOI633" s="178"/>
      <c r="EOJ633" s="178"/>
      <c r="EOK633" s="178"/>
      <c r="EOL633" s="178"/>
      <c r="EOM633" s="178"/>
      <c r="EON633" s="178"/>
      <c r="EOO633" s="178"/>
      <c r="EOP633" s="178"/>
      <c r="EOQ633" s="178"/>
      <c r="EOR633" s="178"/>
      <c r="EOS633" s="178"/>
      <c r="EOT633" s="178"/>
      <c r="EOU633" s="178"/>
      <c r="EOV633" s="178"/>
      <c r="EOW633" s="178"/>
      <c r="EOX633" s="178"/>
      <c r="EOY633" s="178"/>
      <c r="EOZ633" s="178"/>
      <c r="EPA633" s="178"/>
      <c r="EPB633" s="178"/>
      <c r="EPC633" s="178"/>
      <c r="EPD633" s="178"/>
      <c r="EPE633" s="178"/>
      <c r="EPF633" s="178"/>
      <c r="EPG633" s="178"/>
      <c r="EPH633" s="178"/>
      <c r="EPI633" s="178"/>
      <c r="EPJ633" s="178"/>
      <c r="EPK633" s="178"/>
      <c r="EPL633" s="178"/>
      <c r="EPM633" s="178"/>
      <c r="EPN633" s="178"/>
      <c r="EPO633" s="178"/>
      <c r="EPP633" s="178"/>
      <c r="EPQ633" s="178"/>
      <c r="EPR633" s="178"/>
      <c r="EPS633" s="178"/>
      <c r="EPT633" s="178"/>
      <c r="EPU633" s="178"/>
      <c r="EPV633" s="178"/>
      <c r="EPW633" s="178"/>
      <c r="EPX633" s="178"/>
      <c r="EPY633" s="178"/>
      <c r="EPZ633" s="178"/>
      <c r="EQA633" s="178"/>
      <c r="EQB633" s="178"/>
      <c r="EQC633" s="178"/>
      <c r="EQD633" s="178"/>
      <c r="EQE633" s="178"/>
      <c r="EQF633" s="178"/>
      <c r="EQG633" s="178"/>
      <c r="EQH633" s="178"/>
      <c r="EQI633" s="178"/>
      <c r="EQJ633" s="178"/>
      <c r="EQK633" s="178"/>
      <c r="EQL633" s="178"/>
      <c r="EQM633" s="178"/>
      <c r="EQN633" s="178"/>
      <c r="EQO633" s="178"/>
      <c r="EQP633" s="178"/>
      <c r="EQQ633" s="178"/>
      <c r="EQR633" s="178"/>
      <c r="EQS633" s="178"/>
      <c r="EQT633" s="178"/>
      <c r="EQU633" s="178"/>
      <c r="EQV633" s="178"/>
      <c r="EQW633" s="178"/>
      <c r="EQX633" s="178"/>
      <c r="EQY633" s="178"/>
      <c r="EQZ633" s="178"/>
      <c r="ERA633" s="178"/>
      <c r="ERB633" s="178"/>
      <c r="ERC633" s="178"/>
      <c r="ERD633" s="178"/>
      <c r="ERE633" s="178"/>
      <c r="ERF633" s="178"/>
      <c r="ERG633" s="178"/>
      <c r="ERH633" s="178"/>
      <c r="ERI633" s="178"/>
      <c r="ERJ633" s="178"/>
      <c r="ERK633" s="178"/>
      <c r="ERL633" s="178"/>
      <c r="ERM633" s="178"/>
      <c r="ERN633" s="178"/>
      <c r="ERO633" s="178"/>
      <c r="ERP633" s="178"/>
      <c r="ERQ633" s="178"/>
      <c r="ERR633" s="178"/>
      <c r="ERS633" s="178"/>
      <c r="ERT633" s="178"/>
      <c r="ERU633" s="178"/>
      <c r="ERV633" s="178"/>
      <c r="ERW633" s="178"/>
      <c r="ERX633" s="178"/>
      <c r="ERY633" s="178"/>
      <c r="ERZ633" s="178"/>
      <c r="ESA633" s="178"/>
      <c r="ESB633" s="178"/>
      <c r="ESC633" s="178"/>
      <c r="ESD633" s="178"/>
      <c r="ESE633" s="178"/>
      <c r="ESF633" s="178"/>
      <c r="ESG633" s="178"/>
      <c r="ESH633" s="178"/>
      <c r="ESI633" s="178"/>
      <c r="ESJ633" s="178"/>
      <c r="ESK633" s="178"/>
      <c r="ESL633" s="178"/>
      <c r="ESM633" s="178"/>
      <c r="ESN633" s="178"/>
      <c r="ESO633" s="178"/>
      <c r="ESP633" s="178"/>
      <c r="ESQ633" s="178"/>
      <c r="ESR633" s="178"/>
      <c r="ESS633" s="178"/>
      <c r="EST633" s="178"/>
      <c r="ESU633" s="178"/>
      <c r="ESV633" s="178"/>
      <c r="ESW633" s="178"/>
      <c r="ESX633" s="178"/>
      <c r="ESY633" s="178"/>
      <c r="ESZ633" s="178"/>
      <c r="ETA633" s="178"/>
      <c r="ETB633" s="178"/>
      <c r="ETC633" s="178"/>
      <c r="ETD633" s="178"/>
      <c r="ETE633" s="178"/>
      <c r="ETF633" s="178"/>
      <c r="ETG633" s="178"/>
      <c r="ETH633" s="178"/>
      <c r="ETI633" s="178"/>
      <c r="ETJ633" s="178"/>
      <c r="ETK633" s="178"/>
      <c r="ETL633" s="178"/>
      <c r="ETM633" s="178"/>
      <c r="ETN633" s="178"/>
      <c r="ETO633" s="178"/>
      <c r="ETP633" s="178"/>
      <c r="ETQ633" s="178"/>
      <c r="ETR633" s="178"/>
      <c r="ETS633" s="178"/>
      <c r="ETT633" s="178"/>
      <c r="ETU633" s="178"/>
      <c r="ETV633" s="178"/>
      <c r="ETW633" s="178"/>
      <c r="ETX633" s="178"/>
      <c r="ETY633" s="178"/>
      <c r="ETZ633" s="178"/>
      <c r="EUA633" s="178"/>
      <c r="EUB633" s="178"/>
      <c r="EUC633" s="178"/>
      <c r="EUD633" s="178"/>
      <c r="EUE633" s="178"/>
      <c r="EUF633" s="178"/>
      <c r="EUG633" s="178"/>
      <c r="EUH633" s="178"/>
      <c r="EUI633" s="178"/>
      <c r="EUJ633" s="178"/>
      <c r="EUK633" s="178"/>
      <c r="EUL633" s="178"/>
      <c r="EUM633" s="178"/>
      <c r="EUN633" s="178"/>
      <c r="EUO633" s="178"/>
      <c r="EUP633" s="178"/>
      <c r="EUQ633" s="178"/>
      <c r="EUR633" s="178"/>
      <c r="EUS633" s="178"/>
      <c r="EUT633" s="178"/>
      <c r="EUU633" s="178"/>
      <c r="EUV633" s="178"/>
      <c r="EUW633" s="178"/>
      <c r="EUX633" s="178"/>
      <c r="EUY633" s="178"/>
      <c r="EUZ633" s="178"/>
      <c r="EVA633" s="178"/>
      <c r="EVB633" s="178"/>
      <c r="EVC633" s="178"/>
      <c r="EVD633" s="178"/>
      <c r="EVE633" s="178"/>
      <c r="EVF633" s="178"/>
      <c r="EVG633" s="178"/>
      <c r="EVH633" s="178"/>
      <c r="EVI633" s="178"/>
      <c r="EVJ633" s="178"/>
      <c r="EVK633" s="178"/>
      <c r="EVL633" s="178"/>
      <c r="EVM633" s="178"/>
      <c r="EVN633" s="178"/>
      <c r="EVO633" s="178"/>
      <c r="EVP633" s="178"/>
      <c r="EVQ633" s="178"/>
      <c r="EVR633" s="178"/>
      <c r="EVS633" s="178"/>
      <c r="EVT633" s="178"/>
      <c r="EVU633" s="178"/>
      <c r="EVV633" s="178"/>
      <c r="EVW633" s="178"/>
      <c r="EVX633" s="178"/>
      <c r="EVY633" s="178"/>
      <c r="EVZ633" s="178"/>
      <c r="EWA633" s="178"/>
      <c r="EWB633" s="178"/>
      <c r="EWC633" s="178"/>
      <c r="EWD633" s="178"/>
      <c r="EWE633" s="178"/>
      <c r="EWF633" s="178"/>
      <c r="EWG633" s="178"/>
      <c r="EWH633" s="178"/>
      <c r="EWI633" s="178"/>
      <c r="EWJ633" s="178"/>
      <c r="EWK633" s="178"/>
      <c r="EWL633" s="178"/>
      <c r="EWM633" s="178"/>
      <c r="EWN633" s="178"/>
      <c r="EWO633" s="178"/>
      <c r="EWP633" s="178"/>
      <c r="EWQ633" s="178"/>
      <c r="EWR633" s="178"/>
      <c r="EWS633" s="178"/>
      <c r="EWT633" s="178"/>
      <c r="EWU633" s="178"/>
      <c r="EWV633" s="178"/>
      <c r="EWW633" s="178"/>
      <c r="EWX633" s="178"/>
      <c r="EWY633" s="178"/>
      <c r="EWZ633" s="178"/>
      <c r="EXA633" s="178"/>
      <c r="EXB633" s="178"/>
      <c r="EXC633" s="178"/>
      <c r="EXD633" s="178"/>
      <c r="EXE633" s="178"/>
      <c r="EXF633" s="178"/>
      <c r="EXG633" s="178"/>
      <c r="EXH633" s="178"/>
      <c r="EXI633" s="178"/>
      <c r="EXJ633" s="178"/>
      <c r="EXK633" s="178"/>
      <c r="EXL633" s="178"/>
      <c r="EXM633" s="178"/>
      <c r="EXN633" s="178"/>
      <c r="EXO633" s="178"/>
      <c r="EXP633" s="178"/>
      <c r="EXQ633" s="178"/>
      <c r="EXR633" s="178"/>
      <c r="EXS633" s="178"/>
      <c r="EXT633" s="178"/>
      <c r="EXU633" s="178"/>
      <c r="EXV633" s="178"/>
      <c r="EXW633" s="178"/>
      <c r="EXX633" s="178"/>
      <c r="EXY633" s="178"/>
      <c r="EXZ633" s="178"/>
      <c r="EYA633" s="178"/>
      <c r="EYB633" s="178"/>
      <c r="EYC633" s="178"/>
      <c r="EYD633" s="178"/>
      <c r="EYE633" s="178"/>
      <c r="EYF633" s="178"/>
      <c r="EYG633" s="178"/>
      <c r="EYH633" s="178"/>
      <c r="EYI633" s="178"/>
      <c r="EYJ633" s="178"/>
      <c r="EYK633" s="178"/>
      <c r="EYL633" s="178"/>
      <c r="EYM633" s="178"/>
      <c r="EYN633" s="178"/>
      <c r="EYO633" s="178"/>
      <c r="EYP633" s="178"/>
      <c r="EYQ633" s="178"/>
      <c r="EYR633" s="178"/>
      <c r="EYS633" s="178"/>
      <c r="EYT633" s="178"/>
      <c r="EYU633" s="178"/>
      <c r="EYV633" s="178"/>
      <c r="EYW633" s="178"/>
      <c r="EYX633" s="178"/>
      <c r="EYY633" s="178"/>
      <c r="EYZ633" s="178"/>
      <c r="EZA633" s="178"/>
      <c r="EZB633" s="178"/>
      <c r="EZC633" s="178"/>
      <c r="EZD633" s="178"/>
      <c r="EZE633" s="178"/>
      <c r="EZF633" s="178"/>
      <c r="EZG633" s="178"/>
      <c r="EZH633" s="178"/>
      <c r="EZI633" s="178"/>
      <c r="EZJ633" s="178"/>
      <c r="EZK633" s="178"/>
      <c r="EZL633" s="178"/>
      <c r="EZM633" s="178"/>
      <c r="EZN633" s="178"/>
      <c r="EZO633" s="178"/>
      <c r="EZP633" s="178"/>
      <c r="EZQ633" s="178"/>
      <c r="EZR633" s="178"/>
      <c r="EZS633" s="178"/>
      <c r="EZT633" s="178"/>
      <c r="EZU633" s="178"/>
      <c r="EZV633" s="178"/>
      <c r="EZW633" s="178"/>
      <c r="EZX633" s="178"/>
      <c r="EZY633" s="178"/>
      <c r="EZZ633" s="178"/>
      <c r="FAA633" s="178"/>
      <c r="FAB633" s="178"/>
      <c r="FAC633" s="178"/>
      <c r="FAD633" s="178"/>
      <c r="FAE633" s="178"/>
      <c r="FAF633" s="178"/>
      <c r="FAG633" s="178"/>
      <c r="FAH633" s="178"/>
      <c r="FAI633" s="178"/>
      <c r="FAJ633" s="178"/>
      <c r="FAK633" s="178"/>
      <c r="FAL633" s="178"/>
      <c r="FAM633" s="178"/>
      <c r="FAN633" s="178"/>
      <c r="FAO633" s="178"/>
      <c r="FAP633" s="178"/>
      <c r="FAQ633" s="178"/>
      <c r="FAR633" s="178"/>
      <c r="FAS633" s="178"/>
      <c r="FAT633" s="178"/>
      <c r="FAU633" s="178"/>
      <c r="FAV633" s="178"/>
      <c r="FAW633" s="178"/>
      <c r="FAX633" s="178"/>
      <c r="FAY633" s="178"/>
      <c r="FAZ633" s="178"/>
      <c r="FBA633" s="178"/>
      <c r="FBB633" s="178"/>
      <c r="FBC633" s="178"/>
      <c r="FBD633" s="178"/>
      <c r="FBE633" s="178"/>
      <c r="FBF633" s="178"/>
      <c r="FBG633" s="178"/>
      <c r="FBH633" s="178"/>
      <c r="FBI633" s="178"/>
      <c r="FBJ633" s="178"/>
      <c r="FBK633" s="178"/>
      <c r="FBL633" s="178"/>
      <c r="FBM633" s="178"/>
      <c r="FBN633" s="178"/>
      <c r="FBO633" s="178"/>
      <c r="FBP633" s="178"/>
      <c r="FBQ633" s="178"/>
      <c r="FBR633" s="178"/>
      <c r="FBS633" s="178"/>
      <c r="FBT633" s="178"/>
      <c r="FBU633" s="178"/>
      <c r="FBV633" s="178"/>
      <c r="FBW633" s="178"/>
      <c r="FBX633" s="178"/>
      <c r="FBY633" s="178"/>
      <c r="FBZ633" s="178"/>
      <c r="FCA633" s="178"/>
      <c r="FCB633" s="178"/>
      <c r="FCC633" s="178"/>
      <c r="FCD633" s="178"/>
      <c r="FCE633" s="178"/>
      <c r="FCF633" s="178"/>
      <c r="FCG633" s="178"/>
      <c r="FCH633" s="178"/>
      <c r="FCI633" s="178"/>
      <c r="FCJ633" s="178"/>
      <c r="FCK633" s="178"/>
      <c r="FCL633" s="178"/>
      <c r="FCM633" s="178"/>
      <c r="FCN633" s="178"/>
      <c r="FCO633" s="178"/>
      <c r="FCP633" s="178"/>
      <c r="FCQ633" s="178"/>
      <c r="FCR633" s="178"/>
      <c r="FCS633" s="178"/>
      <c r="FCT633" s="178"/>
      <c r="FCU633" s="178"/>
      <c r="FCV633" s="178"/>
      <c r="FCW633" s="178"/>
      <c r="FCX633" s="178"/>
      <c r="FCY633" s="178"/>
      <c r="FCZ633" s="178"/>
      <c r="FDA633" s="178"/>
      <c r="FDB633" s="178"/>
      <c r="FDC633" s="178"/>
      <c r="FDD633" s="178"/>
      <c r="FDE633" s="178"/>
      <c r="FDF633" s="178"/>
      <c r="FDG633" s="178"/>
      <c r="FDH633" s="178"/>
      <c r="FDI633" s="178"/>
      <c r="FDJ633" s="178"/>
      <c r="FDK633" s="178"/>
      <c r="FDL633" s="178"/>
      <c r="FDM633" s="178"/>
      <c r="FDN633" s="178"/>
      <c r="FDO633" s="178"/>
      <c r="FDP633" s="178"/>
      <c r="FDQ633" s="178"/>
      <c r="FDR633" s="178"/>
      <c r="FDS633" s="178"/>
      <c r="FDT633" s="178"/>
      <c r="FDU633" s="178"/>
      <c r="FDV633" s="178"/>
      <c r="FDW633" s="178"/>
      <c r="FDX633" s="178"/>
      <c r="FDY633" s="178"/>
      <c r="FDZ633" s="178"/>
      <c r="FEA633" s="178"/>
      <c r="FEB633" s="178"/>
      <c r="FEC633" s="178"/>
      <c r="FED633" s="178"/>
      <c r="FEE633" s="178"/>
      <c r="FEF633" s="178"/>
      <c r="FEG633" s="178"/>
      <c r="FEH633" s="178"/>
      <c r="FEI633" s="178"/>
      <c r="FEJ633" s="178"/>
      <c r="FEK633" s="178"/>
      <c r="FEL633" s="178"/>
      <c r="FEM633" s="178"/>
      <c r="FEN633" s="178"/>
      <c r="FEO633" s="178"/>
      <c r="FEP633" s="178"/>
      <c r="FEQ633" s="178"/>
      <c r="FER633" s="178"/>
      <c r="FES633" s="178"/>
      <c r="FET633" s="178"/>
      <c r="FEU633" s="178"/>
      <c r="FEV633" s="178"/>
      <c r="FEW633" s="178"/>
      <c r="FEX633" s="178"/>
      <c r="FEY633" s="178"/>
      <c r="FEZ633" s="178"/>
      <c r="FFA633" s="178"/>
      <c r="FFB633" s="178"/>
      <c r="FFC633" s="178"/>
      <c r="FFD633" s="178"/>
      <c r="FFE633" s="178"/>
      <c r="FFF633" s="178"/>
      <c r="FFG633" s="178"/>
      <c r="FFH633" s="178"/>
      <c r="FFI633" s="178"/>
      <c r="FFJ633" s="178"/>
      <c r="FFK633" s="178"/>
      <c r="FFL633" s="178"/>
      <c r="FFM633" s="178"/>
      <c r="FFN633" s="178"/>
      <c r="FFO633" s="178"/>
      <c r="FFP633" s="178"/>
      <c r="FFQ633" s="178"/>
      <c r="FFR633" s="178"/>
      <c r="FFS633" s="178"/>
      <c r="FFT633" s="178"/>
      <c r="FFU633" s="178"/>
      <c r="FFV633" s="178"/>
      <c r="FFW633" s="178"/>
      <c r="FFX633" s="178"/>
      <c r="FFY633" s="178"/>
      <c r="FFZ633" s="178"/>
      <c r="FGA633" s="178"/>
      <c r="FGB633" s="178"/>
      <c r="FGC633" s="178"/>
      <c r="FGD633" s="178"/>
      <c r="FGE633" s="178"/>
      <c r="FGF633" s="178"/>
      <c r="FGG633" s="178"/>
      <c r="FGH633" s="178"/>
      <c r="FGI633" s="178"/>
      <c r="FGJ633" s="178"/>
      <c r="FGK633" s="178"/>
      <c r="FGL633" s="178"/>
      <c r="FGM633" s="178"/>
      <c r="FGN633" s="178"/>
      <c r="FGO633" s="178"/>
      <c r="FGP633" s="178"/>
      <c r="FGQ633" s="178"/>
      <c r="FGR633" s="178"/>
      <c r="FGS633" s="178"/>
      <c r="FGT633" s="178"/>
      <c r="FGU633" s="178"/>
      <c r="FGV633" s="178"/>
      <c r="FGW633" s="178"/>
      <c r="FGX633" s="178"/>
      <c r="FGY633" s="178"/>
      <c r="FGZ633" s="178"/>
      <c r="FHA633" s="178"/>
      <c r="FHB633" s="178"/>
      <c r="FHC633" s="178"/>
      <c r="FHD633" s="178"/>
      <c r="FHE633" s="178"/>
      <c r="FHF633" s="178"/>
      <c r="FHG633" s="178"/>
      <c r="FHH633" s="178"/>
      <c r="FHI633" s="178"/>
      <c r="FHJ633" s="178"/>
      <c r="FHK633" s="178"/>
      <c r="FHL633" s="178"/>
      <c r="FHM633" s="178"/>
      <c r="FHN633" s="178"/>
      <c r="FHO633" s="178"/>
      <c r="FHP633" s="178"/>
      <c r="FHQ633" s="178"/>
      <c r="FHR633" s="178"/>
      <c r="FHS633" s="178"/>
      <c r="FHT633" s="178"/>
      <c r="FHU633" s="178"/>
      <c r="FHV633" s="178"/>
      <c r="FHW633" s="178"/>
      <c r="FHX633" s="178"/>
      <c r="FHY633" s="178"/>
      <c r="FHZ633" s="178"/>
      <c r="FIA633" s="178"/>
      <c r="FIB633" s="178"/>
      <c r="FIC633" s="178"/>
      <c r="FID633" s="178"/>
      <c r="FIE633" s="178"/>
      <c r="FIF633" s="178"/>
      <c r="FIG633" s="178"/>
      <c r="FIH633" s="178"/>
      <c r="FII633" s="178"/>
      <c r="FIJ633" s="178"/>
      <c r="FIK633" s="178"/>
      <c r="FIL633" s="178"/>
      <c r="FIM633" s="178"/>
      <c r="FIN633" s="178"/>
      <c r="FIO633" s="178"/>
      <c r="FIP633" s="178"/>
      <c r="FIQ633" s="178"/>
      <c r="FIR633" s="178"/>
      <c r="FIS633" s="178"/>
      <c r="FIT633" s="178"/>
      <c r="FIU633" s="178"/>
      <c r="FIV633" s="178"/>
      <c r="FIW633" s="178"/>
      <c r="FIX633" s="178"/>
      <c r="FIY633" s="178"/>
      <c r="FIZ633" s="178"/>
      <c r="FJA633" s="178"/>
      <c r="FJB633" s="178"/>
      <c r="FJC633" s="178"/>
      <c r="FJD633" s="178"/>
      <c r="FJE633" s="178"/>
      <c r="FJF633" s="178"/>
      <c r="FJG633" s="178"/>
      <c r="FJH633" s="178"/>
      <c r="FJI633" s="178"/>
      <c r="FJJ633" s="178"/>
      <c r="FJK633" s="178"/>
      <c r="FJL633" s="178"/>
      <c r="FJM633" s="178"/>
      <c r="FJN633" s="178"/>
      <c r="FJO633" s="178"/>
      <c r="FJP633" s="178"/>
      <c r="FJQ633" s="178"/>
      <c r="FJR633" s="178"/>
      <c r="FJS633" s="178"/>
      <c r="FJT633" s="178"/>
      <c r="FJU633" s="178"/>
      <c r="FJV633" s="178"/>
      <c r="FJW633" s="178"/>
      <c r="FJX633" s="178"/>
      <c r="FJY633" s="178"/>
      <c r="FJZ633" s="178"/>
      <c r="FKA633" s="178"/>
      <c r="FKB633" s="178"/>
      <c r="FKC633" s="178"/>
      <c r="FKD633" s="178"/>
      <c r="FKE633" s="178"/>
      <c r="FKF633" s="178"/>
      <c r="FKG633" s="178"/>
      <c r="FKH633" s="178"/>
      <c r="FKI633" s="178"/>
      <c r="FKJ633" s="178"/>
      <c r="FKK633" s="178"/>
      <c r="FKL633" s="178"/>
      <c r="FKM633" s="178"/>
      <c r="FKN633" s="178"/>
      <c r="FKO633" s="178"/>
      <c r="FKP633" s="178"/>
      <c r="FKQ633" s="178"/>
      <c r="FKR633" s="178"/>
      <c r="FKS633" s="178"/>
      <c r="FKT633" s="178"/>
      <c r="FKU633" s="178"/>
      <c r="FKV633" s="178"/>
      <c r="FKW633" s="178"/>
      <c r="FKX633" s="178"/>
      <c r="FKY633" s="178"/>
      <c r="FKZ633" s="178"/>
      <c r="FLA633" s="178"/>
      <c r="FLB633" s="178"/>
      <c r="FLC633" s="178"/>
      <c r="FLD633" s="178"/>
      <c r="FLE633" s="178"/>
      <c r="FLF633" s="178"/>
      <c r="FLG633" s="178"/>
      <c r="FLH633" s="178"/>
      <c r="FLI633" s="178"/>
      <c r="FLJ633" s="178"/>
      <c r="FLK633" s="178"/>
      <c r="FLL633" s="178"/>
      <c r="FLM633" s="178"/>
      <c r="FLN633" s="178"/>
      <c r="FLO633" s="178"/>
      <c r="FLP633" s="178"/>
      <c r="FLQ633" s="178"/>
      <c r="FLR633" s="178"/>
      <c r="FLS633" s="178"/>
      <c r="FLT633" s="178"/>
      <c r="FLU633" s="178"/>
      <c r="FLV633" s="178"/>
      <c r="FLW633" s="178"/>
      <c r="FLX633" s="178"/>
      <c r="FLY633" s="178"/>
      <c r="FLZ633" s="178"/>
      <c r="FMA633" s="178"/>
      <c r="FMB633" s="178"/>
      <c r="FMC633" s="178"/>
      <c r="FMD633" s="178"/>
      <c r="FME633" s="178"/>
      <c r="FMF633" s="178"/>
      <c r="FMG633" s="178"/>
      <c r="FMH633" s="178"/>
      <c r="FMI633" s="178"/>
      <c r="FMJ633" s="178"/>
      <c r="FMK633" s="178"/>
      <c r="FML633" s="178"/>
      <c r="FMM633" s="178"/>
      <c r="FMN633" s="178"/>
      <c r="FMO633" s="178"/>
      <c r="FMP633" s="178"/>
      <c r="FMQ633" s="178"/>
      <c r="FMR633" s="178"/>
      <c r="FMS633" s="178"/>
      <c r="FMT633" s="178"/>
      <c r="FMU633" s="178"/>
      <c r="FMV633" s="178"/>
      <c r="FMW633" s="178"/>
      <c r="FMX633" s="178"/>
      <c r="FMY633" s="178"/>
      <c r="FMZ633" s="178"/>
      <c r="FNA633" s="178"/>
      <c r="FNB633" s="178"/>
      <c r="FNC633" s="178"/>
      <c r="FND633" s="178"/>
      <c r="FNE633" s="178"/>
      <c r="FNF633" s="178"/>
      <c r="FNG633" s="178"/>
      <c r="FNH633" s="178"/>
      <c r="FNI633" s="178"/>
      <c r="FNJ633" s="178"/>
      <c r="FNK633" s="178"/>
      <c r="FNL633" s="178"/>
      <c r="FNM633" s="178"/>
      <c r="FNN633" s="178"/>
      <c r="FNO633" s="178"/>
      <c r="FNP633" s="178"/>
      <c r="FNQ633" s="178"/>
      <c r="FNR633" s="178"/>
      <c r="FNS633" s="178"/>
      <c r="FNT633" s="178"/>
      <c r="FNU633" s="178"/>
      <c r="FNV633" s="178"/>
      <c r="FNW633" s="178"/>
      <c r="FNX633" s="178"/>
      <c r="FNY633" s="178"/>
      <c r="FNZ633" s="178"/>
      <c r="FOA633" s="178"/>
      <c r="FOB633" s="178"/>
      <c r="FOC633" s="178"/>
      <c r="FOD633" s="178"/>
      <c r="FOE633" s="178"/>
      <c r="FOF633" s="178"/>
      <c r="FOG633" s="178"/>
      <c r="FOH633" s="178"/>
      <c r="FOI633" s="178"/>
      <c r="FOJ633" s="178"/>
      <c r="FOK633" s="178"/>
      <c r="FOL633" s="178"/>
      <c r="FOM633" s="178"/>
      <c r="FON633" s="178"/>
      <c r="FOO633" s="178"/>
      <c r="FOP633" s="178"/>
      <c r="FOQ633" s="178"/>
      <c r="FOR633" s="178"/>
      <c r="FOS633" s="178"/>
      <c r="FOT633" s="178"/>
      <c r="FOU633" s="178"/>
      <c r="FOV633" s="178"/>
      <c r="FOW633" s="178"/>
      <c r="FOX633" s="178"/>
      <c r="FOY633" s="178"/>
      <c r="FOZ633" s="178"/>
      <c r="FPA633" s="178"/>
      <c r="FPB633" s="178"/>
      <c r="FPC633" s="178"/>
      <c r="FPD633" s="178"/>
      <c r="FPE633" s="178"/>
      <c r="FPF633" s="178"/>
      <c r="FPG633" s="178"/>
      <c r="FPH633" s="178"/>
      <c r="FPI633" s="178"/>
      <c r="FPJ633" s="178"/>
      <c r="FPK633" s="178"/>
      <c r="FPL633" s="178"/>
      <c r="FPM633" s="178"/>
      <c r="FPN633" s="178"/>
      <c r="FPO633" s="178"/>
      <c r="FPP633" s="178"/>
      <c r="FPQ633" s="178"/>
      <c r="FPR633" s="178"/>
      <c r="FPS633" s="178"/>
      <c r="FPT633" s="178"/>
      <c r="FPU633" s="178"/>
      <c r="FPV633" s="178"/>
      <c r="FPW633" s="178"/>
      <c r="FPX633" s="178"/>
      <c r="FPY633" s="178"/>
      <c r="FPZ633" s="178"/>
      <c r="FQA633" s="178"/>
      <c r="FQB633" s="178"/>
      <c r="FQC633" s="178"/>
      <c r="FQD633" s="178"/>
      <c r="FQE633" s="178"/>
      <c r="FQF633" s="178"/>
      <c r="FQG633" s="178"/>
      <c r="FQH633" s="178"/>
      <c r="FQI633" s="178"/>
      <c r="FQJ633" s="178"/>
      <c r="FQK633" s="178"/>
      <c r="FQL633" s="178"/>
      <c r="FQM633" s="178"/>
      <c r="FQN633" s="178"/>
      <c r="FQO633" s="178"/>
      <c r="FQP633" s="178"/>
      <c r="FQQ633" s="178"/>
      <c r="FQR633" s="178"/>
      <c r="FQS633" s="178"/>
      <c r="FQT633" s="178"/>
      <c r="FQU633" s="178"/>
      <c r="FQV633" s="178"/>
      <c r="FQW633" s="178"/>
      <c r="FQX633" s="178"/>
      <c r="FQY633" s="178"/>
      <c r="FQZ633" s="178"/>
      <c r="FRA633" s="178"/>
      <c r="FRB633" s="178"/>
      <c r="FRC633" s="178"/>
      <c r="FRD633" s="178"/>
      <c r="FRE633" s="178"/>
      <c r="FRF633" s="178"/>
      <c r="FRG633" s="178"/>
      <c r="FRH633" s="178"/>
      <c r="FRI633" s="178"/>
      <c r="FRJ633" s="178"/>
      <c r="FRK633" s="178"/>
      <c r="FRL633" s="178"/>
      <c r="FRM633" s="178"/>
      <c r="FRN633" s="178"/>
      <c r="FRO633" s="178"/>
      <c r="FRP633" s="178"/>
      <c r="FRQ633" s="178"/>
      <c r="FRR633" s="178"/>
      <c r="FRS633" s="178"/>
      <c r="FRT633" s="178"/>
      <c r="FRU633" s="178"/>
      <c r="FRV633" s="178"/>
      <c r="FRW633" s="178"/>
      <c r="FRX633" s="178"/>
      <c r="FRY633" s="178"/>
      <c r="FRZ633" s="178"/>
      <c r="FSA633" s="178"/>
      <c r="FSB633" s="178"/>
      <c r="FSC633" s="178"/>
      <c r="FSD633" s="178"/>
      <c r="FSE633" s="178"/>
      <c r="FSF633" s="178"/>
      <c r="FSG633" s="178"/>
      <c r="FSH633" s="178"/>
      <c r="FSI633" s="178"/>
      <c r="FSJ633" s="178"/>
      <c r="FSK633" s="178"/>
      <c r="FSL633" s="178"/>
      <c r="FSM633" s="178"/>
      <c r="FSN633" s="178"/>
      <c r="FSO633" s="178"/>
      <c r="FSP633" s="178"/>
      <c r="FSQ633" s="178"/>
      <c r="FSR633" s="178"/>
      <c r="FSS633" s="178"/>
      <c r="FST633" s="178"/>
      <c r="FSU633" s="178"/>
      <c r="FSV633" s="178"/>
      <c r="FSW633" s="178"/>
      <c r="FSX633" s="178"/>
      <c r="FSY633" s="178"/>
      <c r="FSZ633" s="178"/>
      <c r="FTA633" s="178"/>
      <c r="FTB633" s="178"/>
      <c r="FTC633" s="178"/>
      <c r="FTD633" s="178"/>
      <c r="FTE633" s="178"/>
      <c r="FTF633" s="178"/>
      <c r="FTG633" s="178"/>
      <c r="FTH633" s="178"/>
      <c r="FTI633" s="178"/>
      <c r="FTJ633" s="178"/>
      <c r="FTK633" s="178"/>
      <c r="FTL633" s="178"/>
      <c r="FTM633" s="178"/>
      <c r="FTN633" s="178"/>
      <c r="FTO633" s="178"/>
      <c r="FTP633" s="178"/>
      <c r="FTQ633" s="178"/>
      <c r="FTR633" s="178"/>
      <c r="FTS633" s="178"/>
      <c r="FTT633" s="178"/>
      <c r="FTU633" s="178"/>
      <c r="FTV633" s="178"/>
      <c r="FTW633" s="178"/>
      <c r="FTX633" s="178"/>
      <c r="FTY633" s="178"/>
      <c r="FTZ633" s="178"/>
      <c r="FUA633" s="178"/>
      <c r="FUB633" s="178"/>
      <c r="FUC633" s="178"/>
      <c r="FUD633" s="178"/>
      <c r="FUE633" s="178"/>
      <c r="FUF633" s="178"/>
      <c r="FUG633" s="178"/>
      <c r="FUH633" s="178"/>
      <c r="FUI633" s="178"/>
      <c r="FUJ633" s="178"/>
      <c r="FUK633" s="178"/>
      <c r="FUL633" s="178"/>
      <c r="FUM633" s="178"/>
      <c r="FUN633" s="178"/>
      <c r="FUO633" s="178"/>
      <c r="FUP633" s="178"/>
      <c r="FUQ633" s="178"/>
      <c r="FUR633" s="178"/>
      <c r="FUS633" s="178"/>
      <c r="FUT633" s="178"/>
      <c r="FUU633" s="178"/>
      <c r="FUV633" s="178"/>
      <c r="FUW633" s="178"/>
      <c r="FUX633" s="178"/>
      <c r="FUY633" s="178"/>
      <c r="FUZ633" s="178"/>
      <c r="FVA633" s="178"/>
      <c r="FVB633" s="178"/>
      <c r="FVC633" s="178"/>
      <c r="FVD633" s="178"/>
      <c r="FVE633" s="178"/>
      <c r="FVF633" s="178"/>
      <c r="FVG633" s="178"/>
      <c r="FVH633" s="178"/>
      <c r="FVI633" s="178"/>
      <c r="FVJ633" s="178"/>
      <c r="FVK633" s="178"/>
      <c r="FVL633" s="178"/>
      <c r="FVM633" s="178"/>
      <c r="FVN633" s="178"/>
      <c r="FVO633" s="178"/>
      <c r="FVP633" s="178"/>
      <c r="FVQ633" s="178"/>
      <c r="FVR633" s="178"/>
      <c r="FVS633" s="178"/>
      <c r="FVT633" s="178"/>
      <c r="FVU633" s="178"/>
      <c r="FVV633" s="178"/>
      <c r="FVW633" s="178"/>
      <c r="FVX633" s="178"/>
      <c r="FVY633" s="178"/>
      <c r="FVZ633" s="178"/>
      <c r="FWA633" s="178"/>
      <c r="FWB633" s="178"/>
      <c r="FWC633" s="178"/>
      <c r="FWD633" s="178"/>
      <c r="FWE633" s="178"/>
      <c r="FWF633" s="178"/>
      <c r="FWG633" s="178"/>
      <c r="FWH633" s="178"/>
      <c r="FWI633" s="178"/>
      <c r="FWJ633" s="178"/>
      <c r="FWK633" s="178"/>
      <c r="FWL633" s="178"/>
      <c r="FWM633" s="178"/>
      <c r="FWN633" s="178"/>
      <c r="FWO633" s="178"/>
      <c r="FWP633" s="178"/>
      <c r="FWQ633" s="178"/>
      <c r="FWR633" s="178"/>
      <c r="FWS633" s="178"/>
      <c r="FWT633" s="178"/>
      <c r="FWU633" s="178"/>
      <c r="FWV633" s="178"/>
      <c r="FWW633" s="178"/>
      <c r="FWX633" s="178"/>
      <c r="FWY633" s="178"/>
      <c r="FWZ633" s="178"/>
      <c r="FXA633" s="178"/>
      <c r="FXB633" s="178"/>
      <c r="FXC633" s="178"/>
      <c r="FXD633" s="178"/>
      <c r="FXE633" s="178"/>
      <c r="FXF633" s="178"/>
      <c r="FXG633" s="178"/>
      <c r="FXH633" s="178"/>
      <c r="FXI633" s="178"/>
      <c r="FXJ633" s="178"/>
      <c r="FXK633" s="178"/>
      <c r="FXL633" s="178"/>
      <c r="FXM633" s="178"/>
      <c r="FXN633" s="178"/>
      <c r="FXO633" s="178"/>
      <c r="FXP633" s="178"/>
      <c r="FXQ633" s="178"/>
      <c r="FXR633" s="178"/>
      <c r="FXS633" s="178"/>
      <c r="FXT633" s="178"/>
      <c r="FXU633" s="178"/>
      <c r="FXV633" s="178"/>
      <c r="FXW633" s="178"/>
      <c r="FXX633" s="178"/>
      <c r="FXY633" s="178"/>
      <c r="FXZ633" s="178"/>
      <c r="FYA633" s="178"/>
      <c r="FYB633" s="178"/>
      <c r="FYC633" s="178"/>
      <c r="FYD633" s="178"/>
      <c r="FYE633" s="178"/>
      <c r="FYF633" s="178"/>
      <c r="FYG633" s="178"/>
      <c r="FYH633" s="178"/>
      <c r="FYI633" s="178"/>
      <c r="FYJ633" s="178"/>
      <c r="FYK633" s="178"/>
      <c r="FYL633" s="178"/>
      <c r="FYM633" s="178"/>
      <c r="FYN633" s="178"/>
      <c r="FYO633" s="178"/>
      <c r="FYP633" s="178"/>
      <c r="FYQ633" s="178"/>
      <c r="FYR633" s="178"/>
      <c r="FYS633" s="178"/>
      <c r="FYT633" s="178"/>
      <c r="FYU633" s="178"/>
      <c r="FYV633" s="178"/>
      <c r="FYW633" s="178"/>
      <c r="FYX633" s="178"/>
      <c r="FYY633" s="178"/>
      <c r="FYZ633" s="178"/>
      <c r="FZA633" s="178"/>
      <c r="FZB633" s="178"/>
      <c r="FZC633" s="178"/>
      <c r="FZD633" s="178"/>
      <c r="FZE633" s="178"/>
      <c r="FZF633" s="178"/>
      <c r="FZG633" s="178"/>
      <c r="FZH633" s="178"/>
      <c r="FZI633" s="178"/>
      <c r="FZJ633" s="178"/>
      <c r="FZK633" s="178"/>
      <c r="FZL633" s="178"/>
      <c r="FZM633" s="178"/>
      <c r="FZN633" s="178"/>
      <c r="FZO633" s="178"/>
      <c r="FZP633" s="178"/>
      <c r="FZQ633" s="178"/>
      <c r="FZR633" s="178"/>
      <c r="FZS633" s="178"/>
      <c r="FZT633" s="178"/>
      <c r="FZU633" s="178"/>
      <c r="FZV633" s="178"/>
      <c r="FZW633" s="178"/>
      <c r="FZX633" s="178"/>
      <c r="FZY633" s="178"/>
      <c r="FZZ633" s="178"/>
      <c r="GAA633" s="178"/>
      <c r="GAB633" s="178"/>
      <c r="GAC633" s="178"/>
      <c r="GAD633" s="178"/>
      <c r="GAE633" s="178"/>
      <c r="GAF633" s="178"/>
      <c r="GAG633" s="178"/>
      <c r="GAH633" s="178"/>
      <c r="GAI633" s="178"/>
      <c r="GAJ633" s="178"/>
      <c r="GAK633" s="178"/>
      <c r="GAL633" s="178"/>
      <c r="GAM633" s="178"/>
      <c r="GAN633" s="178"/>
      <c r="GAO633" s="178"/>
      <c r="GAP633" s="178"/>
      <c r="GAQ633" s="178"/>
      <c r="GAR633" s="178"/>
      <c r="GAS633" s="178"/>
      <c r="GAT633" s="178"/>
      <c r="GAU633" s="178"/>
      <c r="GAV633" s="178"/>
      <c r="GAW633" s="178"/>
      <c r="GAX633" s="178"/>
      <c r="GAY633" s="178"/>
      <c r="GAZ633" s="178"/>
      <c r="GBA633" s="178"/>
      <c r="GBB633" s="178"/>
      <c r="GBC633" s="178"/>
      <c r="GBD633" s="178"/>
      <c r="GBE633" s="178"/>
      <c r="GBF633" s="178"/>
      <c r="GBG633" s="178"/>
      <c r="GBH633" s="178"/>
      <c r="GBI633" s="178"/>
      <c r="GBJ633" s="178"/>
      <c r="GBK633" s="178"/>
      <c r="GBL633" s="178"/>
      <c r="GBM633" s="178"/>
      <c r="GBN633" s="178"/>
      <c r="GBO633" s="178"/>
      <c r="GBP633" s="178"/>
      <c r="GBQ633" s="178"/>
      <c r="GBR633" s="178"/>
      <c r="GBS633" s="178"/>
      <c r="GBT633" s="178"/>
      <c r="GBU633" s="178"/>
      <c r="GBV633" s="178"/>
      <c r="GBW633" s="178"/>
      <c r="GBX633" s="178"/>
      <c r="GBY633" s="178"/>
      <c r="GBZ633" s="178"/>
      <c r="GCA633" s="178"/>
      <c r="GCB633" s="178"/>
      <c r="GCC633" s="178"/>
      <c r="GCD633" s="178"/>
      <c r="GCE633" s="178"/>
      <c r="GCF633" s="178"/>
      <c r="GCG633" s="178"/>
      <c r="GCH633" s="178"/>
      <c r="GCI633" s="178"/>
      <c r="GCJ633" s="178"/>
      <c r="GCK633" s="178"/>
      <c r="GCL633" s="178"/>
      <c r="GCM633" s="178"/>
      <c r="GCN633" s="178"/>
      <c r="GCO633" s="178"/>
      <c r="GCP633" s="178"/>
      <c r="GCQ633" s="178"/>
      <c r="GCR633" s="178"/>
      <c r="GCS633" s="178"/>
      <c r="GCT633" s="178"/>
      <c r="GCU633" s="178"/>
      <c r="GCV633" s="178"/>
      <c r="GCW633" s="178"/>
      <c r="GCX633" s="178"/>
      <c r="GCY633" s="178"/>
      <c r="GCZ633" s="178"/>
      <c r="GDA633" s="178"/>
      <c r="GDB633" s="178"/>
      <c r="GDC633" s="178"/>
      <c r="GDD633" s="178"/>
      <c r="GDE633" s="178"/>
      <c r="GDF633" s="178"/>
      <c r="GDG633" s="178"/>
      <c r="GDH633" s="178"/>
      <c r="GDI633" s="178"/>
      <c r="GDJ633" s="178"/>
      <c r="GDK633" s="178"/>
      <c r="GDL633" s="178"/>
      <c r="GDM633" s="178"/>
      <c r="GDN633" s="178"/>
      <c r="GDO633" s="178"/>
      <c r="GDP633" s="178"/>
      <c r="GDQ633" s="178"/>
      <c r="GDR633" s="178"/>
      <c r="GDS633" s="178"/>
      <c r="GDT633" s="178"/>
      <c r="GDU633" s="178"/>
      <c r="GDV633" s="178"/>
      <c r="GDW633" s="178"/>
      <c r="GDX633" s="178"/>
      <c r="GDY633" s="178"/>
      <c r="GDZ633" s="178"/>
      <c r="GEA633" s="178"/>
      <c r="GEB633" s="178"/>
      <c r="GEC633" s="178"/>
      <c r="GED633" s="178"/>
      <c r="GEE633" s="178"/>
      <c r="GEF633" s="178"/>
      <c r="GEG633" s="178"/>
      <c r="GEH633" s="178"/>
      <c r="GEI633" s="178"/>
      <c r="GEJ633" s="178"/>
      <c r="GEK633" s="178"/>
      <c r="GEL633" s="178"/>
      <c r="GEM633" s="178"/>
      <c r="GEN633" s="178"/>
      <c r="GEO633" s="178"/>
      <c r="GEP633" s="178"/>
      <c r="GEQ633" s="178"/>
      <c r="GER633" s="178"/>
      <c r="GES633" s="178"/>
      <c r="GET633" s="178"/>
      <c r="GEU633" s="178"/>
      <c r="GEV633" s="178"/>
      <c r="GEW633" s="178"/>
      <c r="GEX633" s="178"/>
      <c r="GEY633" s="178"/>
      <c r="GEZ633" s="178"/>
      <c r="GFA633" s="178"/>
      <c r="GFB633" s="178"/>
      <c r="GFC633" s="178"/>
      <c r="GFD633" s="178"/>
      <c r="GFE633" s="178"/>
      <c r="GFF633" s="178"/>
      <c r="GFG633" s="178"/>
      <c r="GFH633" s="178"/>
      <c r="GFI633" s="178"/>
      <c r="GFJ633" s="178"/>
      <c r="GFK633" s="178"/>
      <c r="GFL633" s="178"/>
      <c r="GFM633" s="178"/>
      <c r="GFN633" s="178"/>
      <c r="GFO633" s="178"/>
      <c r="GFP633" s="178"/>
      <c r="GFQ633" s="178"/>
      <c r="GFR633" s="178"/>
      <c r="GFS633" s="178"/>
      <c r="GFT633" s="178"/>
      <c r="GFU633" s="178"/>
      <c r="GFV633" s="178"/>
      <c r="GFW633" s="178"/>
      <c r="GFX633" s="178"/>
      <c r="GFY633" s="178"/>
      <c r="GFZ633" s="178"/>
      <c r="GGA633" s="178"/>
      <c r="GGB633" s="178"/>
      <c r="GGC633" s="178"/>
      <c r="GGD633" s="178"/>
      <c r="GGE633" s="178"/>
      <c r="GGF633" s="178"/>
      <c r="GGG633" s="178"/>
      <c r="GGH633" s="178"/>
      <c r="GGI633" s="178"/>
      <c r="GGJ633" s="178"/>
      <c r="GGK633" s="178"/>
      <c r="GGL633" s="178"/>
      <c r="GGM633" s="178"/>
      <c r="GGN633" s="178"/>
      <c r="GGO633" s="178"/>
      <c r="GGP633" s="178"/>
      <c r="GGQ633" s="178"/>
      <c r="GGR633" s="178"/>
      <c r="GGS633" s="178"/>
      <c r="GGT633" s="178"/>
      <c r="GGU633" s="178"/>
      <c r="GGV633" s="178"/>
      <c r="GGW633" s="178"/>
      <c r="GGX633" s="178"/>
      <c r="GGY633" s="178"/>
      <c r="GGZ633" s="178"/>
      <c r="GHA633" s="178"/>
      <c r="GHB633" s="178"/>
      <c r="GHC633" s="178"/>
      <c r="GHD633" s="178"/>
      <c r="GHE633" s="178"/>
      <c r="GHF633" s="178"/>
      <c r="GHG633" s="178"/>
      <c r="GHH633" s="178"/>
      <c r="GHI633" s="178"/>
      <c r="GHJ633" s="178"/>
    </row>
    <row r="634" spans="1:4950" s="177" customFormat="1" ht="37.5">
      <c r="A634" s="250" t="s">
        <v>1504</v>
      </c>
      <c r="B634" s="250" t="s">
        <v>1527</v>
      </c>
      <c r="C634" s="250" t="s">
        <v>1528</v>
      </c>
      <c r="D634" s="250" t="s">
        <v>1529</v>
      </c>
      <c r="E634" s="221">
        <v>44757</v>
      </c>
      <c r="F634" s="236">
        <v>44910</v>
      </c>
      <c r="G634" s="237"/>
      <c r="H634" s="329"/>
      <c r="I634" s="225">
        <v>4603754</v>
      </c>
      <c r="J634" s="227"/>
      <c r="K634" s="228" t="s">
        <v>286</v>
      </c>
      <c r="L634" s="345">
        <v>81</v>
      </c>
      <c r="M634" s="231" t="s">
        <v>22</v>
      </c>
      <c r="N634" s="231">
        <v>138</v>
      </c>
      <c r="O634" s="295" t="s">
        <v>22</v>
      </c>
      <c r="P634" s="241" t="s">
        <v>22</v>
      </c>
      <c r="Q634" s="241" t="s">
        <v>22</v>
      </c>
      <c r="R634" s="241" t="s">
        <v>22</v>
      </c>
      <c r="S634" s="241" t="s">
        <v>22</v>
      </c>
      <c r="T634" s="241" t="s">
        <v>22</v>
      </c>
      <c r="U634" s="241" t="s">
        <v>22</v>
      </c>
      <c r="V634" s="241" t="s">
        <v>173</v>
      </c>
      <c r="W634" s="242"/>
      <c r="X634" s="178"/>
      <c r="Y634" s="178"/>
      <c r="Z634" s="178"/>
      <c r="AA634" s="178"/>
      <c r="AB634" s="178"/>
      <c r="AC634" s="178"/>
      <c r="AD634" s="178"/>
      <c r="AE634" s="178"/>
      <c r="AF634" s="178"/>
      <c r="AG634" s="178"/>
      <c r="AH634" s="178"/>
      <c r="AI634" s="178"/>
      <c r="AJ634" s="178"/>
      <c r="AK634" s="178"/>
      <c r="AL634" s="178"/>
      <c r="AM634" s="178"/>
      <c r="AN634" s="178"/>
      <c r="AO634" s="178"/>
      <c r="AP634" s="178"/>
      <c r="AQ634" s="178"/>
      <c r="AR634" s="178"/>
      <c r="AS634" s="178"/>
      <c r="AT634" s="178"/>
      <c r="AU634" s="178"/>
      <c r="AV634" s="178"/>
      <c r="AW634" s="178"/>
      <c r="AX634" s="178"/>
      <c r="AY634" s="178"/>
      <c r="AZ634" s="178"/>
      <c r="BA634" s="178"/>
      <c r="BB634" s="178"/>
      <c r="BC634" s="178"/>
      <c r="BD634" s="178"/>
      <c r="BE634" s="178"/>
      <c r="BF634" s="178"/>
      <c r="BG634" s="178"/>
      <c r="BH634" s="178"/>
      <c r="BI634" s="178"/>
      <c r="BJ634" s="178"/>
      <c r="BK634" s="178"/>
      <c r="BL634" s="178"/>
      <c r="BM634" s="178"/>
      <c r="BN634" s="178"/>
      <c r="BO634" s="178"/>
      <c r="BP634" s="178"/>
      <c r="BQ634" s="178"/>
      <c r="BR634" s="178"/>
      <c r="BS634" s="178"/>
      <c r="BT634" s="178"/>
      <c r="BU634" s="178"/>
      <c r="BV634" s="178"/>
      <c r="BW634" s="178"/>
      <c r="BX634" s="178"/>
      <c r="BY634" s="178"/>
      <c r="BZ634" s="178"/>
      <c r="CA634" s="178"/>
      <c r="CB634" s="178"/>
      <c r="CC634" s="178"/>
      <c r="CD634" s="178"/>
      <c r="CE634" s="178"/>
      <c r="CF634" s="178"/>
      <c r="CG634" s="178"/>
      <c r="CH634" s="178"/>
      <c r="CI634" s="178"/>
      <c r="CJ634" s="178"/>
      <c r="CK634" s="178"/>
      <c r="CL634" s="178"/>
      <c r="CM634" s="178"/>
      <c r="CN634" s="178"/>
      <c r="CO634" s="178"/>
      <c r="CP634" s="178"/>
      <c r="CQ634" s="178"/>
      <c r="CR634" s="178"/>
      <c r="CS634" s="178"/>
      <c r="CT634" s="178"/>
      <c r="CU634" s="178"/>
      <c r="CV634" s="178"/>
      <c r="CW634" s="178"/>
      <c r="CX634" s="178"/>
      <c r="CY634" s="178"/>
      <c r="CZ634" s="178"/>
      <c r="DA634" s="178"/>
      <c r="DB634" s="178"/>
      <c r="DC634" s="178"/>
      <c r="DD634" s="178"/>
      <c r="DE634" s="178"/>
      <c r="DF634" s="178"/>
      <c r="DG634" s="178"/>
      <c r="DH634" s="178"/>
      <c r="DI634" s="178"/>
      <c r="DJ634" s="178"/>
      <c r="DK634" s="178"/>
      <c r="DL634" s="178"/>
      <c r="DM634" s="178"/>
      <c r="DN634" s="178"/>
      <c r="DO634" s="178"/>
      <c r="DP634" s="178"/>
      <c r="DQ634" s="178"/>
      <c r="DR634" s="178"/>
      <c r="DS634" s="178"/>
      <c r="DT634" s="178"/>
      <c r="DU634" s="178"/>
      <c r="DV634" s="178"/>
      <c r="DW634" s="178"/>
      <c r="DX634" s="178"/>
      <c r="DY634" s="178"/>
      <c r="DZ634" s="178"/>
      <c r="EA634" s="178"/>
      <c r="EB634" s="178"/>
      <c r="EC634" s="178"/>
      <c r="ED634" s="178"/>
      <c r="EE634" s="178"/>
      <c r="EF634" s="178"/>
      <c r="EG634" s="178"/>
      <c r="EH634" s="178"/>
      <c r="EI634" s="178"/>
      <c r="EJ634" s="178"/>
      <c r="EK634" s="178"/>
      <c r="EL634" s="178"/>
      <c r="EM634" s="178"/>
      <c r="EN634" s="178"/>
      <c r="EO634" s="178"/>
      <c r="EP634" s="178"/>
      <c r="EQ634" s="178"/>
      <c r="ER634" s="178"/>
      <c r="ES634" s="178"/>
      <c r="ET634" s="178"/>
      <c r="EU634" s="178"/>
      <c r="EV634" s="178"/>
      <c r="EW634" s="178"/>
      <c r="EX634" s="178"/>
      <c r="EY634" s="178"/>
      <c r="EZ634" s="178"/>
      <c r="FA634" s="178"/>
      <c r="FB634" s="178"/>
      <c r="FC634" s="178"/>
      <c r="FD634" s="178"/>
      <c r="FE634" s="178"/>
      <c r="FF634" s="178"/>
      <c r="FG634" s="178"/>
      <c r="FH634" s="178"/>
      <c r="FI634" s="178"/>
      <c r="FJ634" s="178"/>
      <c r="FK634" s="178"/>
      <c r="FL634" s="178"/>
      <c r="FM634" s="178"/>
      <c r="FN634" s="178"/>
      <c r="FO634" s="178"/>
      <c r="FP634" s="178"/>
      <c r="FQ634" s="178"/>
      <c r="FR634" s="178"/>
      <c r="FS634" s="178"/>
      <c r="FT634" s="178"/>
      <c r="FU634" s="178"/>
      <c r="FV634" s="178"/>
      <c r="FW634" s="178"/>
      <c r="FX634" s="178"/>
      <c r="FY634" s="178"/>
      <c r="FZ634" s="178"/>
      <c r="GA634" s="178"/>
      <c r="GB634" s="178"/>
      <c r="GC634" s="178"/>
      <c r="GD634" s="178"/>
      <c r="GE634" s="178"/>
      <c r="GF634" s="178"/>
      <c r="GG634" s="178"/>
      <c r="GH634" s="178"/>
      <c r="GI634" s="178"/>
      <c r="GJ634" s="178"/>
      <c r="GK634" s="178"/>
      <c r="GL634" s="178"/>
      <c r="GM634" s="178"/>
      <c r="GN634" s="178"/>
      <c r="GO634" s="178"/>
      <c r="GP634" s="178"/>
      <c r="GQ634" s="178"/>
      <c r="GR634" s="178"/>
      <c r="GS634" s="178"/>
      <c r="GT634" s="178"/>
      <c r="GU634" s="178"/>
      <c r="GV634" s="178"/>
      <c r="GW634" s="178"/>
      <c r="GX634" s="178"/>
      <c r="GY634" s="178"/>
      <c r="GZ634" s="178"/>
      <c r="HA634" s="178"/>
      <c r="HB634" s="178"/>
      <c r="HC634" s="178"/>
      <c r="HD634" s="178"/>
      <c r="HE634" s="178"/>
      <c r="HF634" s="178"/>
      <c r="HG634" s="178"/>
      <c r="HH634" s="178"/>
      <c r="HI634" s="178"/>
      <c r="HJ634" s="178"/>
      <c r="HK634" s="178"/>
      <c r="HL634" s="178"/>
      <c r="HM634" s="178"/>
      <c r="HN634" s="178"/>
      <c r="HO634" s="178"/>
      <c r="HP634" s="178"/>
      <c r="HQ634" s="178"/>
      <c r="HR634" s="178"/>
      <c r="HS634" s="178"/>
      <c r="HT634" s="178"/>
      <c r="HU634" s="178"/>
      <c r="HV634" s="178"/>
      <c r="HW634" s="178"/>
      <c r="HX634" s="178"/>
      <c r="HY634" s="178"/>
      <c r="HZ634" s="178"/>
      <c r="IA634" s="178"/>
      <c r="IB634" s="178"/>
      <c r="IC634" s="178"/>
      <c r="ID634" s="178"/>
      <c r="IE634" s="178"/>
      <c r="IF634" s="178"/>
      <c r="IG634" s="178"/>
      <c r="IH634" s="178"/>
      <c r="II634" s="178"/>
      <c r="IJ634" s="178"/>
      <c r="IK634" s="178"/>
      <c r="IL634" s="178"/>
      <c r="IM634" s="178"/>
      <c r="IN634" s="178"/>
      <c r="IO634" s="178"/>
      <c r="IP634" s="178"/>
      <c r="IQ634" s="178"/>
      <c r="IR634" s="178"/>
      <c r="IS634" s="178"/>
      <c r="IT634" s="178"/>
      <c r="IU634" s="178"/>
      <c r="IV634" s="178"/>
      <c r="IW634" s="178"/>
      <c r="IX634" s="178"/>
      <c r="IY634" s="178"/>
      <c r="IZ634" s="178"/>
      <c r="JA634" s="178"/>
      <c r="JB634" s="178"/>
      <c r="JC634" s="178"/>
      <c r="JD634" s="178"/>
      <c r="JE634" s="178"/>
      <c r="JF634" s="178"/>
      <c r="JG634" s="178"/>
      <c r="JH634" s="178"/>
      <c r="JI634" s="178"/>
      <c r="JJ634" s="178"/>
      <c r="JK634" s="178"/>
      <c r="JL634" s="178"/>
      <c r="JM634" s="178"/>
      <c r="JN634" s="178"/>
      <c r="JO634" s="178"/>
      <c r="JP634" s="178"/>
      <c r="JQ634" s="178"/>
      <c r="JR634" s="178"/>
      <c r="JS634" s="178"/>
      <c r="JT634" s="178"/>
      <c r="JU634" s="178"/>
      <c r="JV634" s="178"/>
      <c r="JW634" s="178"/>
      <c r="JX634" s="178"/>
      <c r="JY634" s="178"/>
      <c r="JZ634" s="178"/>
      <c r="KA634" s="178"/>
      <c r="KB634" s="178"/>
      <c r="KC634" s="178"/>
      <c r="KD634" s="178"/>
      <c r="KE634" s="178"/>
      <c r="KF634" s="178"/>
      <c r="KG634" s="178"/>
      <c r="KH634" s="178"/>
      <c r="KI634" s="178"/>
      <c r="KJ634" s="178"/>
      <c r="KK634" s="178"/>
      <c r="KL634" s="178"/>
      <c r="KM634" s="178"/>
      <c r="KN634" s="178"/>
      <c r="KO634" s="178"/>
      <c r="KP634" s="178"/>
      <c r="KQ634" s="178"/>
      <c r="KR634" s="178"/>
      <c r="KS634" s="178"/>
      <c r="KT634" s="178"/>
      <c r="KU634" s="178"/>
      <c r="KV634" s="178"/>
      <c r="KW634" s="178"/>
      <c r="KX634" s="178"/>
      <c r="KY634" s="178"/>
      <c r="KZ634" s="178"/>
      <c r="LA634" s="178"/>
      <c r="LB634" s="178"/>
      <c r="LC634" s="178"/>
      <c r="LD634" s="178"/>
      <c r="LE634" s="178"/>
      <c r="LF634" s="178"/>
      <c r="LG634" s="178"/>
      <c r="LH634" s="178"/>
      <c r="LI634" s="178"/>
      <c r="LJ634" s="178"/>
      <c r="LK634" s="178"/>
      <c r="LL634" s="178"/>
      <c r="LM634" s="178"/>
      <c r="LN634" s="178"/>
      <c r="LO634" s="178"/>
      <c r="LP634" s="178"/>
      <c r="LQ634" s="178"/>
      <c r="LR634" s="178"/>
      <c r="LS634" s="178"/>
      <c r="LT634" s="178"/>
      <c r="LU634" s="178"/>
      <c r="LV634" s="178"/>
      <c r="LW634" s="178"/>
      <c r="LX634" s="178"/>
      <c r="LY634" s="178"/>
      <c r="LZ634" s="178"/>
      <c r="MA634" s="178"/>
      <c r="MB634" s="178"/>
      <c r="MC634" s="178"/>
      <c r="MD634" s="178"/>
      <c r="ME634" s="178"/>
      <c r="MF634" s="178"/>
      <c r="MG634" s="178"/>
      <c r="MH634" s="178"/>
      <c r="MI634" s="178"/>
      <c r="MJ634" s="178"/>
      <c r="MK634" s="178"/>
      <c r="ML634" s="178"/>
      <c r="MM634" s="178"/>
      <c r="MN634" s="178"/>
      <c r="MO634" s="178"/>
      <c r="MP634" s="178"/>
      <c r="MQ634" s="178"/>
      <c r="MR634" s="178"/>
      <c r="MS634" s="178"/>
      <c r="MT634" s="178"/>
      <c r="MU634" s="178"/>
      <c r="MV634" s="178"/>
      <c r="MW634" s="178"/>
      <c r="MX634" s="178"/>
      <c r="MY634" s="178"/>
      <c r="MZ634" s="178"/>
      <c r="NA634" s="178"/>
      <c r="NB634" s="178"/>
      <c r="NC634" s="178"/>
      <c r="ND634" s="178"/>
      <c r="NE634" s="178"/>
      <c r="NF634" s="178"/>
      <c r="NG634" s="178"/>
      <c r="NH634" s="178"/>
      <c r="NI634" s="178"/>
      <c r="NJ634" s="178"/>
      <c r="NK634" s="178"/>
      <c r="NL634" s="178"/>
      <c r="NM634" s="178"/>
      <c r="NN634" s="178"/>
      <c r="NO634" s="178"/>
      <c r="NP634" s="178"/>
      <c r="NQ634" s="178"/>
      <c r="NR634" s="178"/>
      <c r="NS634" s="178"/>
      <c r="NT634" s="178"/>
      <c r="NU634" s="178"/>
      <c r="NV634" s="178"/>
      <c r="NW634" s="178"/>
      <c r="NX634" s="178"/>
      <c r="NY634" s="178"/>
      <c r="NZ634" s="178"/>
      <c r="OA634" s="178"/>
      <c r="OB634" s="178"/>
      <c r="OC634" s="178"/>
      <c r="OD634" s="178"/>
      <c r="OE634" s="178"/>
      <c r="OF634" s="178"/>
      <c r="OG634" s="178"/>
      <c r="OH634" s="178"/>
      <c r="OI634" s="178"/>
      <c r="OJ634" s="178"/>
      <c r="OK634" s="178"/>
      <c r="OL634" s="178"/>
      <c r="OM634" s="178"/>
      <c r="ON634" s="178"/>
      <c r="OO634" s="178"/>
      <c r="OP634" s="178"/>
      <c r="OQ634" s="178"/>
      <c r="OR634" s="178"/>
      <c r="OS634" s="178"/>
      <c r="OT634" s="178"/>
      <c r="OU634" s="178"/>
      <c r="OV634" s="178"/>
      <c r="OW634" s="178"/>
      <c r="OX634" s="178"/>
      <c r="OY634" s="178"/>
      <c r="OZ634" s="178"/>
      <c r="PA634" s="178"/>
      <c r="PB634" s="178"/>
      <c r="PC634" s="178"/>
      <c r="PD634" s="178"/>
      <c r="PE634" s="178"/>
      <c r="PF634" s="178"/>
      <c r="PG634" s="178"/>
      <c r="PH634" s="178"/>
      <c r="PI634" s="178"/>
      <c r="PJ634" s="178"/>
      <c r="PK634" s="178"/>
      <c r="PL634" s="178"/>
      <c r="PM634" s="178"/>
      <c r="PN634" s="178"/>
      <c r="PO634" s="178"/>
      <c r="PP634" s="178"/>
      <c r="PQ634" s="178"/>
      <c r="PR634" s="178"/>
      <c r="PS634" s="178"/>
      <c r="PT634" s="178"/>
      <c r="PU634" s="178"/>
      <c r="PV634" s="178"/>
      <c r="PW634" s="178"/>
      <c r="PX634" s="178"/>
      <c r="PY634" s="178"/>
      <c r="PZ634" s="178"/>
      <c r="QA634" s="178"/>
      <c r="QB634" s="178"/>
      <c r="QC634" s="178"/>
      <c r="QD634" s="178"/>
      <c r="QE634" s="178"/>
      <c r="QF634" s="178"/>
      <c r="QG634" s="178"/>
      <c r="QH634" s="178"/>
      <c r="QI634" s="178"/>
      <c r="QJ634" s="178"/>
      <c r="QK634" s="178"/>
      <c r="QL634" s="178"/>
      <c r="QM634" s="178"/>
      <c r="QN634" s="178"/>
      <c r="QO634" s="178"/>
      <c r="QP634" s="178"/>
      <c r="QQ634" s="178"/>
      <c r="QR634" s="178"/>
      <c r="QS634" s="178"/>
      <c r="QT634" s="178"/>
      <c r="QU634" s="178"/>
      <c r="QV634" s="178"/>
      <c r="QW634" s="178"/>
      <c r="QX634" s="178"/>
      <c r="QY634" s="178"/>
      <c r="QZ634" s="178"/>
      <c r="RA634" s="178"/>
      <c r="RB634" s="178"/>
      <c r="RC634" s="178"/>
      <c r="RD634" s="178"/>
      <c r="RE634" s="178"/>
      <c r="RF634" s="178"/>
      <c r="RG634" s="178"/>
      <c r="RH634" s="178"/>
      <c r="RI634" s="178"/>
      <c r="RJ634" s="178"/>
      <c r="RK634" s="178"/>
      <c r="RL634" s="178"/>
      <c r="RM634" s="178"/>
      <c r="RN634" s="178"/>
      <c r="RO634" s="178"/>
      <c r="RP634" s="178"/>
      <c r="RQ634" s="178"/>
      <c r="RR634" s="178"/>
      <c r="RS634" s="178"/>
      <c r="RT634" s="178"/>
      <c r="RU634" s="178"/>
      <c r="RV634" s="178"/>
      <c r="RW634" s="178"/>
      <c r="RX634" s="178"/>
      <c r="RY634" s="178"/>
      <c r="RZ634" s="178"/>
      <c r="SA634" s="178"/>
      <c r="SB634" s="178"/>
      <c r="SC634" s="178"/>
      <c r="SD634" s="178"/>
      <c r="SE634" s="178"/>
      <c r="SF634" s="178"/>
      <c r="SG634" s="178"/>
      <c r="SH634" s="178"/>
      <c r="SI634" s="178"/>
      <c r="SJ634" s="178"/>
      <c r="SK634" s="178"/>
      <c r="SL634" s="178"/>
      <c r="SM634" s="178"/>
      <c r="SN634" s="178"/>
      <c r="SO634" s="178"/>
      <c r="SP634" s="178"/>
      <c r="SQ634" s="178"/>
      <c r="SR634" s="178"/>
      <c r="SS634" s="178"/>
      <c r="ST634" s="178"/>
      <c r="SU634" s="178"/>
      <c r="SV634" s="178"/>
      <c r="SW634" s="178"/>
      <c r="SX634" s="178"/>
      <c r="SY634" s="178"/>
      <c r="SZ634" s="178"/>
      <c r="TA634" s="178"/>
      <c r="TB634" s="178"/>
      <c r="TC634" s="178"/>
      <c r="TD634" s="178"/>
      <c r="TE634" s="178"/>
      <c r="TF634" s="178"/>
      <c r="TG634" s="178"/>
      <c r="TH634" s="178"/>
      <c r="TI634" s="178"/>
      <c r="TJ634" s="178"/>
      <c r="TK634" s="178"/>
      <c r="TL634" s="178"/>
      <c r="TM634" s="178"/>
      <c r="TN634" s="178"/>
      <c r="TO634" s="178"/>
      <c r="TP634" s="178"/>
      <c r="TQ634" s="178"/>
      <c r="TR634" s="178"/>
      <c r="TS634" s="178"/>
      <c r="TT634" s="178"/>
      <c r="TU634" s="178"/>
      <c r="TV634" s="178"/>
      <c r="TW634" s="178"/>
      <c r="TX634" s="178"/>
      <c r="TY634" s="178"/>
      <c r="TZ634" s="178"/>
      <c r="UA634" s="178"/>
      <c r="UB634" s="178"/>
      <c r="UC634" s="178"/>
      <c r="UD634" s="178"/>
      <c r="UE634" s="178"/>
      <c r="UF634" s="178"/>
      <c r="UG634" s="178"/>
      <c r="UH634" s="178"/>
      <c r="UI634" s="178"/>
      <c r="UJ634" s="178"/>
      <c r="UK634" s="178"/>
      <c r="UL634" s="178"/>
      <c r="UM634" s="178"/>
      <c r="UN634" s="178"/>
      <c r="UO634" s="178"/>
      <c r="UP634" s="178"/>
      <c r="UQ634" s="178"/>
      <c r="UR634" s="178"/>
      <c r="US634" s="178"/>
      <c r="UT634" s="178"/>
      <c r="UU634" s="178"/>
      <c r="UV634" s="178"/>
      <c r="UW634" s="178"/>
      <c r="UX634" s="178"/>
      <c r="UY634" s="178"/>
      <c r="UZ634" s="178"/>
      <c r="VA634" s="178"/>
      <c r="VB634" s="178"/>
      <c r="VC634" s="178"/>
      <c r="VD634" s="178"/>
      <c r="VE634" s="178"/>
      <c r="VF634" s="178"/>
      <c r="VG634" s="178"/>
      <c r="VH634" s="178"/>
      <c r="VI634" s="178"/>
      <c r="VJ634" s="178"/>
      <c r="VK634" s="178"/>
      <c r="VL634" s="178"/>
      <c r="VM634" s="178"/>
      <c r="VN634" s="178"/>
      <c r="VO634" s="178"/>
      <c r="VP634" s="178"/>
      <c r="VQ634" s="178"/>
      <c r="VR634" s="178"/>
      <c r="VS634" s="178"/>
      <c r="VT634" s="178"/>
      <c r="VU634" s="178"/>
      <c r="VV634" s="178"/>
      <c r="VW634" s="178"/>
      <c r="VX634" s="178"/>
      <c r="VY634" s="178"/>
      <c r="VZ634" s="178"/>
      <c r="WA634" s="178"/>
      <c r="WB634" s="178"/>
      <c r="WC634" s="178"/>
      <c r="WD634" s="178"/>
      <c r="WE634" s="178"/>
      <c r="WF634" s="178"/>
      <c r="WG634" s="178"/>
      <c r="WH634" s="178"/>
      <c r="WI634" s="178"/>
      <c r="WJ634" s="178"/>
      <c r="WK634" s="178"/>
      <c r="WL634" s="178"/>
      <c r="WM634" s="178"/>
      <c r="WN634" s="178"/>
      <c r="WO634" s="178"/>
      <c r="WP634" s="178"/>
      <c r="WQ634" s="178"/>
      <c r="WR634" s="178"/>
      <c r="WS634" s="178"/>
      <c r="WT634" s="178"/>
      <c r="WU634" s="178"/>
      <c r="WV634" s="178"/>
      <c r="WW634" s="178"/>
      <c r="WX634" s="178"/>
      <c r="WY634" s="178"/>
      <c r="WZ634" s="178"/>
      <c r="XA634" s="178"/>
      <c r="XB634" s="178"/>
      <c r="XC634" s="178"/>
      <c r="XD634" s="178"/>
      <c r="XE634" s="178"/>
      <c r="XF634" s="178"/>
      <c r="XG634" s="178"/>
      <c r="XH634" s="178"/>
      <c r="XI634" s="178"/>
      <c r="XJ634" s="178"/>
      <c r="XK634" s="178"/>
      <c r="XL634" s="178"/>
      <c r="XM634" s="178"/>
      <c r="XN634" s="178"/>
      <c r="XO634" s="178"/>
      <c r="XP634" s="178"/>
      <c r="XQ634" s="178"/>
      <c r="XR634" s="178"/>
      <c r="XS634" s="178"/>
      <c r="XT634" s="178"/>
      <c r="XU634" s="178"/>
      <c r="XV634" s="178"/>
      <c r="XW634" s="178"/>
      <c r="XX634" s="178"/>
      <c r="XY634" s="178"/>
      <c r="XZ634" s="178"/>
      <c r="YA634" s="178"/>
      <c r="YB634" s="178"/>
      <c r="YC634" s="178"/>
      <c r="YD634" s="178"/>
      <c r="YE634" s="178"/>
      <c r="YF634" s="178"/>
      <c r="YG634" s="178"/>
      <c r="YH634" s="178"/>
      <c r="YI634" s="178"/>
      <c r="YJ634" s="178"/>
      <c r="YK634" s="178"/>
      <c r="YL634" s="178"/>
      <c r="YM634" s="178"/>
      <c r="YN634" s="178"/>
      <c r="YO634" s="178"/>
      <c r="YP634" s="178"/>
      <c r="YQ634" s="178"/>
      <c r="YR634" s="178"/>
      <c r="YS634" s="178"/>
      <c r="YT634" s="178"/>
      <c r="YU634" s="178"/>
      <c r="YV634" s="178"/>
      <c r="YW634" s="178"/>
      <c r="YX634" s="178"/>
      <c r="YY634" s="178"/>
      <c r="YZ634" s="178"/>
      <c r="ZA634" s="178"/>
      <c r="ZB634" s="178"/>
      <c r="ZC634" s="178"/>
      <c r="ZD634" s="178"/>
      <c r="ZE634" s="178"/>
      <c r="ZF634" s="178"/>
      <c r="ZG634" s="178"/>
      <c r="ZH634" s="178"/>
      <c r="ZI634" s="178"/>
      <c r="ZJ634" s="178"/>
      <c r="ZK634" s="178"/>
      <c r="ZL634" s="178"/>
      <c r="ZM634" s="178"/>
      <c r="ZN634" s="178"/>
      <c r="ZO634" s="178"/>
      <c r="ZP634" s="178"/>
      <c r="ZQ634" s="178"/>
      <c r="ZR634" s="178"/>
      <c r="ZS634" s="178"/>
      <c r="ZT634" s="178"/>
      <c r="ZU634" s="178"/>
      <c r="ZV634" s="178"/>
      <c r="ZW634" s="178"/>
      <c r="ZX634" s="178"/>
      <c r="ZY634" s="178"/>
      <c r="ZZ634" s="178"/>
      <c r="AAA634" s="178"/>
      <c r="AAB634" s="178"/>
      <c r="AAC634" s="178"/>
      <c r="AAD634" s="178"/>
      <c r="AAE634" s="178"/>
      <c r="AAF634" s="178"/>
      <c r="AAG634" s="178"/>
      <c r="AAH634" s="178"/>
      <c r="AAI634" s="178"/>
      <c r="AAJ634" s="178"/>
      <c r="AAK634" s="178"/>
      <c r="AAL634" s="178"/>
      <c r="AAM634" s="178"/>
      <c r="AAN634" s="178"/>
      <c r="AAO634" s="178"/>
      <c r="AAP634" s="178"/>
      <c r="AAQ634" s="178"/>
      <c r="AAR634" s="178"/>
      <c r="AAS634" s="178"/>
      <c r="AAT634" s="178"/>
      <c r="AAU634" s="178"/>
      <c r="AAV634" s="178"/>
      <c r="AAW634" s="178"/>
      <c r="AAX634" s="178"/>
      <c r="AAY634" s="178"/>
      <c r="AAZ634" s="178"/>
      <c r="ABA634" s="178"/>
      <c r="ABB634" s="178"/>
      <c r="ABC634" s="178"/>
      <c r="ABD634" s="178"/>
      <c r="ABE634" s="178"/>
      <c r="ABF634" s="178"/>
      <c r="ABG634" s="178"/>
      <c r="ABH634" s="178"/>
      <c r="ABI634" s="178"/>
      <c r="ABJ634" s="178"/>
      <c r="ABK634" s="178"/>
      <c r="ABL634" s="178"/>
      <c r="ABM634" s="178"/>
      <c r="ABN634" s="178"/>
      <c r="ABO634" s="178"/>
      <c r="ABP634" s="178"/>
      <c r="ABQ634" s="178"/>
      <c r="ABR634" s="178"/>
      <c r="ABS634" s="178"/>
      <c r="ABT634" s="178"/>
      <c r="ABU634" s="178"/>
      <c r="ABV634" s="178"/>
      <c r="ABW634" s="178"/>
      <c r="ABX634" s="178"/>
      <c r="ABY634" s="178"/>
      <c r="ABZ634" s="178"/>
      <c r="ACA634" s="178"/>
      <c r="ACB634" s="178"/>
      <c r="ACC634" s="178"/>
      <c r="ACD634" s="178"/>
      <c r="ACE634" s="178"/>
      <c r="ACF634" s="178"/>
      <c r="ACG634" s="178"/>
      <c r="ACH634" s="178"/>
      <c r="ACI634" s="178"/>
      <c r="ACJ634" s="178"/>
      <c r="ACK634" s="178"/>
      <c r="ACL634" s="178"/>
      <c r="ACM634" s="178"/>
      <c r="ACN634" s="178"/>
      <c r="ACO634" s="178"/>
      <c r="ACP634" s="178"/>
      <c r="ACQ634" s="178"/>
      <c r="ACR634" s="178"/>
      <c r="ACS634" s="178"/>
      <c r="ACT634" s="178"/>
      <c r="ACU634" s="178"/>
      <c r="ACV634" s="178"/>
      <c r="ACW634" s="178"/>
      <c r="ACX634" s="178"/>
      <c r="ACY634" s="178"/>
      <c r="ACZ634" s="178"/>
      <c r="ADA634" s="178"/>
      <c r="ADB634" s="178"/>
      <c r="ADC634" s="178"/>
      <c r="ADD634" s="178"/>
      <c r="ADE634" s="178"/>
      <c r="ADF634" s="178"/>
      <c r="ADG634" s="178"/>
      <c r="ADH634" s="178"/>
      <c r="ADI634" s="178"/>
      <c r="ADJ634" s="178"/>
      <c r="ADK634" s="178"/>
      <c r="ADL634" s="178"/>
      <c r="ADM634" s="178"/>
      <c r="ADN634" s="178"/>
      <c r="ADO634" s="178"/>
      <c r="ADP634" s="178"/>
      <c r="ADQ634" s="178"/>
      <c r="ADR634" s="178"/>
      <c r="ADS634" s="178"/>
      <c r="ADT634" s="178"/>
      <c r="ADU634" s="178"/>
      <c r="ADV634" s="178"/>
      <c r="ADW634" s="178"/>
      <c r="ADX634" s="178"/>
      <c r="ADY634" s="178"/>
      <c r="ADZ634" s="178"/>
      <c r="AEA634" s="178"/>
      <c r="AEB634" s="178"/>
      <c r="AEC634" s="178"/>
      <c r="AED634" s="178"/>
      <c r="AEE634" s="178"/>
      <c r="AEF634" s="178"/>
      <c r="AEG634" s="178"/>
      <c r="AEH634" s="178"/>
      <c r="AEI634" s="178"/>
      <c r="AEJ634" s="178"/>
      <c r="AEK634" s="178"/>
      <c r="AEL634" s="178"/>
      <c r="AEM634" s="178"/>
      <c r="AEN634" s="178"/>
      <c r="AEO634" s="178"/>
      <c r="AEP634" s="178"/>
      <c r="AEQ634" s="178"/>
      <c r="AER634" s="178"/>
      <c r="AES634" s="178"/>
      <c r="AET634" s="178"/>
      <c r="AEU634" s="178"/>
      <c r="AEV634" s="178"/>
      <c r="AEW634" s="178"/>
      <c r="AEX634" s="178"/>
      <c r="AEY634" s="178"/>
      <c r="AEZ634" s="178"/>
      <c r="AFA634" s="178"/>
      <c r="AFB634" s="178"/>
      <c r="AFC634" s="178"/>
      <c r="AFD634" s="178"/>
      <c r="AFE634" s="178"/>
      <c r="AFF634" s="178"/>
      <c r="AFG634" s="178"/>
      <c r="AFH634" s="178"/>
      <c r="AFI634" s="178"/>
      <c r="AFJ634" s="178"/>
      <c r="AFK634" s="178"/>
      <c r="AFL634" s="178"/>
      <c r="AFM634" s="178"/>
      <c r="AFN634" s="178"/>
      <c r="AFO634" s="178"/>
      <c r="AFP634" s="178"/>
      <c r="AFQ634" s="178"/>
      <c r="AFR634" s="178"/>
      <c r="AFS634" s="178"/>
      <c r="AFT634" s="178"/>
      <c r="AFU634" s="178"/>
      <c r="AFV634" s="178"/>
      <c r="AFW634" s="178"/>
      <c r="AFX634" s="178"/>
      <c r="AFY634" s="178"/>
      <c r="AFZ634" s="178"/>
      <c r="AGA634" s="178"/>
      <c r="AGB634" s="178"/>
      <c r="AGC634" s="178"/>
      <c r="AGD634" s="178"/>
      <c r="AGE634" s="178"/>
      <c r="AGF634" s="178"/>
      <c r="AGG634" s="178"/>
      <c r="AGH634" s="178"/>
      <c r="AGI634" s="178"/>
      <c r="AGJ634" s="178"/>
      <c r="AGK634" s="178"/>
      <c r="AGL634" s="178"/>
      <c r="AGM634" s="178"/>
      <c r="AGN634" s="178"/>
      <c r="AGO634" s="178"/>
      <c r="AGP634" s="178"/>
      <c r="AGQ634" s="178"/>
      <c r="AGR634" s="178"/>
      <c r="AGS634" s="178"/>
      <c r="AGT634" s="178"/>
      <c r="AGU634" s="178"/>
      <c r="AGV634" s="178"/>
      <c r="AGW634" s="178"/>
      <c r="AGX634" s="178"/>
      <c r="AGY634" s="178"/>
      <c r="AGZ634" s="178"/>
      <c r="AHA634" s="178"/>
      <c r="AHB634" s="178"/>
      <c r="AHC634" s="178"/>
      <c r="AHD634" s="178"/>
      <c r="AHE634" s="178"/>
      <c r="AHF634" s="178"/>
      <c r="AHG634" s="178"/>
      <c r="AHH634" s="178"/>
      <c r="AHI634" s="178"/>
      <c r="AHJ634" s="178"/>
      <c r="AHK634" s="178"/>
      <c r="AHL634" s="178"/>
      <c r="AHM634" s="178"/>
      <c r="AHN634" s="178"/>
      <c r="AHO634" s="178"/>
      <c r="AHP634" s="178"/>
      <c r="AHQ634" s="178"/>
      <c r="AHR634" s="178"/>
      <c r="AHS634" s="178"/>
      <c r="AHT634" s="178"/>
      <c r="AHU634" s="178"/>
      <c r="AHV634" s="178"/>
      <c r="AHW634" s="178"/>
      <c r="AHX634" s="178"/>
      <c r="AHY634" s="178"/>
      <c r="AHZ634" s="178"/>
      <c r="AIA634" s="178"/>
      <c r="AIB634" s="178"/>
      <c r="AIC634" s="178"/>
      <c r="AID634" s="178"/>
      <c r="AIE634" s="178"/>
      <c r="AIF634" s="178"/>
      <c r="AIG634" s="178"/>
      <c r="AIH634" s="178"/>
      <c r="AII634" s="178"/>
      <c r="AIJ634" s="178"/>
      <c r="AIK634" s="178"/>
      <c r="AIL634" s="178"/>
      <c r="AIM634" s="178"/>
      <c r="AIN634" s="178"/>
      <c r="AIO634" s="178"/>
      <c r="AIP634" s="178"/>
      <c r="AIQ634" s="178"/>
      <c r="AIR634" s="178"/>
      <c r="AIS634" s="178"/>
      <c r="AIT634" s="178"/>
      <c r="AIU634" s="178"/>
      <c r="AIV634" s="178"/>
      <c r="AIW634" s="178"/>
      <c r="AIX634" s="178"/>
      <c r="AIY634" s="178"/>
      <c r="AIZ634" s="178"/>
      <c r="AJA634" s="178"/>
      <c r="AJB634" s="178"/>
      <c r="AJC634" s="178"/>
      <c r="AJD634" s="178"/>
      <c r="AJE634" s="178"/>
      <c r="AJF634" s="178"/>
      <c r="AJG634" s="178"/>
      <c r="AJH634" s="178"/>
      <c r="AJI634" s="178"/>
      <c r="AJJ634" s="178"/>
      <c r="AJK634" s="178"/>
      <c r="AJL634" s="178"/>
      <c r="AJM634" s="178"/>
      <c r="AJN634" s="178"/>
      <c r="AJO634" s="178"/>
      <c r="AJP634" s="178"/>
      <c r="AJQ634" s="178"/>
      <c r="AJR634" s="178"/>
      <c r="AJS634" s="178"/>
      <c r="AJT634" s="178"/>
      <c r="AJU634" s="178"/>
      <c r="AJV634" s="178"/>
      <c r="AJW634" s="178"/>
      <c r="AJX634" s="178"/>
      <c r="AJY634" s="178"/>
      <c r="AJZ634" s="178"/>
      <c r="AKA634" s="178"/>
      <c r="AKB634" s="178"/>
      <c r="AKC634" s="178"/>
      <c r="AKD634" s="178"/>
      <c r="AKE634" s="178"/>
      <c r="AKF634" s="178"/>
      <c r="AKG634" s="178"/>
      <c r="AKH634" s="178"/>
      <c r="AKI634" s="178"/>
      <c r="AKJ634" s="178"/>
      <c r="AKK634" s="178"/>
      <c r="AKL634" s="178"/>
      <c r="AKM634" s="178"/>
      <c r="AKN634" s="178"/>
      <c r="AKO634" s="178"/>
      <c r="AKP634" s="178"/>
      <c r="AKQ634" s="178"/>
      <c r="AKR634" s="178"/>
      <c r="AKS634" s="178"/>
      <c r="AKT634" s="178"/>
      <c r="AKU634" s="178"/>
      <c r="AKV634" s="178"/>
      <c r="AKW634" s="178"/>
      <c r="AKX634" s="178"/>
      <c r="AKY634" s="178"/>
      <c r="AKZ634" s="178"/>
      <c r="ALA634" s="178"/>
      <c r="ALB634" s="178"/>
      <c r="ALC634" s="178"/>
      <c r="ALD634" s="178"/>
      <c r="ALE634" s="178"/>
      <c r="ALF634" s="178"/>
      <c r="ALG634" s="178"/>
      <c r="ALH634" s="178"/>
      <c r="ALI634" s="178"/>
      <c r="ALJ634" s="178"/>
      <c r="ALK634" s="178"/>
      <c r="ALL634" s="178"/>
      <c r="ALM634" s="178"/>
      <c r="ALN634" s="178"/>
      <c r="ALO634" s="178"/>
      <c r="ALP634" s="178"/>
      <c r="ALQ634" s="178"/>
      <c r="ALR634" s="178"/>
      <c r="ALS634" s="178"/>
      <c r="ALT634" s="178"/>
      <c r="ALU634" s="178"/>
      <c r="ALV634" s="178"/>
      <c r="ALW634" s="178"/>
      <c r="ALX634" s="178"/>
      <c r="ALY634" s="178"/>
      <c r="ALZ634" s="178"/>
      <c r="AMA634" s="178"/>
      <c r="AMB634" s="178"/>
      <c r="AMC634" s="178"/>
      <c r="AMD634" s="178"/>
      <c r="AME634" s="178"/>
      <c r="AMF634" s="178"/>
      <c r="AMG634" s="178"/>
      <c r="AMH634" s="178"/>
      <c r="AMI634" s="178"/>
      <c r="AMJ634" s="178"/>
      <c r="AMK634" s="178"/>
      <c r="AML634" s="178"/>
      <c r="AMM634" s="178"/>
      <c r="AMN634" s="178"/>
      <c r="AMO634" s="178"/>
      <c r="AMP634" s="178"/>
      <c r="AMQ634" s="178"/>
      <c r="AMR634" s="178"/>
      <c r="AMS634" s="178"/>
      <c r="AMT634" s="178"/>
      <c r="AMU634" s="178"/>
      <c r="AMV634" s="178"/>
      <c r="AMW634" s="178"/>
      <c r="AMX634" s="178"/>
      <c r="AMY634" s="178"/>
      <c r="AMZ634" s="178"/>
      <c r="ANA634" s="178"/>
      <c r="ANB634" s="178"/>
      <c r="ANC634" s="178"/>
      <c r="AND634" s="178"/>
      <c r="ANE634" s="178"/>
      <c r="ANF634" s="178"/>
      <c r="ANG634" s="178"/>
      <c r="ANH634" s="178"/>
      <c r="ANI634" s="178"/>
      <c r="ANJ634" s="178"/>
      <c r="ANK634" s="178"/>
      <c r="ANL634" s="178"/>
      <c r="ANM634" s="178"/>
      <c r="ANN634" s="178"/>
      <c r="ANO634" s="178"/>
      <c r="ANP634" s="178"/>
      <c r="ANQ634" s="178"/>
      <c r="ANR634" s="178"/>
      <c r="ANS634" s="178"/>
      <c r="ANT634" s="178"/>
      <c r="ANU634" s="178"/>
      <c r="ANV634" s="178"/>
      <c r="ANW634" s="178"/>
      <c r="ANX634" s="178"/>
      <c r="ANY634" s="178"/>
      <c r="ANZ634" s="178"/>
      <c r="AOA634" s="178"/>
      <c r="AOB634" s="178"/>
      <c r="AOC634" s="178"/>
      <c r="AOD634" s="178"/>
      <c r="AOE634" s="178"/>
      <c r="AOF634" s="178"/>
      <c r="AOG634" s="178"/>
      <c r="AOH634" s="178"/>
      <c r="AOI634" s="178"/>
      <c r="AOJ634" s="178"/>
      <c r="AOK634" s="178"/>
      <c r="AOL634" s="178"/>
      <c r="AOM634" s="178"/>
      <c r="AON634" s="178"/>
      <c r="AOO634" s="178"/>
      <c r="AOP634" s="178"/>
      <c r="AOQ634" s="178"/>
      <c r="AOR634" s="178"/>
      <c r="AOS634" s="178"/>
      <c r="AOT634" s="178"/>
      <c r="AOU634" s="178"/>
      <c r="AOV634" s="178"/>
      <c r="AOW634" s="178"/>
      <c r="AOX634" s="178"/>
      <c r="AOY634" s="178"/>
      <c r="AOZ634" s="178"/>
      <c r="APA634" s="178"/>
      <c r="APB634" s="178"/>
      <c r="APC634" s="178"/>
      <c r="APD634" s="178"/>
      <c r="APE634" s="178"/>
      <c r="APF634" s="178"/>
      <c r="APG634" s="178"/>
      <c r="APH634" s="178"/>
      <c r="API634" s="178"/>
      <c r="APJ634" s="178"/>
      <c r="APK634" s="178"/>
      <c r="APL634" s="178"/>
      <c r="APM634" s="178"/>
      <c r="APN634" s="178"/>
      <c r="APO634" s="178"/>
      <c r="APP634" s="178"/>
      <c r="APQ634" s="178"/>
      <c r="APR634" s="178"/>
      <c r="APS634" s="178"/>
      <c r="APT634" s="178"/>
      <c r="APU634" s="178"/>
      <c r="APV634" s="178"/>
      <c r="APW634" s="178"/>
      <c r="APX634" s="178"/>
      <c r="APY634" s="178"/>
      <c r="APZ634" s="178"/>
      <c r="AQA634" s="178"/>
      <c r="AQB634" s="178"/>
      <c r="AQC634" s="178"/>
      <c r="AQD634" s="178"/>
      <c r="AQE634" s="178"/>
      <c r="AQF634" s="178"/>
      <c r="AQG634" s="178"/>
      <c r="AQH634" s="178"/>
      <c r="AQI634" s="178"/>
      <c r="AQJ634" s="178"/>
      <c r="AQK634" s="178"/>
      <c r="AQL634" s="178"/>
      <c r="AQM634" s="178"/>
      <c r="AQN634" s="178"/>
      <c r="AQO634" s="178"/>
      <c r="AQP634" s="178"/>
      <c r="AQQ634" s="178"/>
      <c r="AQR634" s="178"/>
      <c r="AQS634" s="178"/>
      <c r="AQT634" s="178"/>
      <c r="AQU634" s="178"/>
      <c r="AQV634" s="178"/>
      <c r="AQW634" s="178"/>
      <c r="AQX634" s="178"/>
      <c r="AQY634" s="178"/>
      <c r="AQZ634" s="178"/>
      <c r="ARA634" s="178"/>
      <c r="ARB634" s="178"/>
      <c r="ARC634" s="178"/>
      <c r="ARD634" s="178"/>
      <c r="ARE634" s="178"/>
      <c r="ARF634" s="178"/>
      <c r="ARG634" s="178"/>
      <c r="ARH634" s="178"/>
      <c r="ARI634" s="178"/>
      <c r="ARJ634" s="178"/>
      <c r="ARK634" s="178"/>
      <c r="ARL634" s="178"/>
      <c r="ARM634" s="178"/>
      <c r="ARN634" s="178"/>
      <c r="ARO634" s="178"/>
      <c r="ARP634" s="178"/>
      <c r="ARQ634" s="178"/>
      <c r="ARR634" s="178"/>
      <c r="ARS634" s="178"/>
      <c r="ART634" s="178"/>
      <c r="ARU634" s="178"/>
      <c r="ARV634" s="178"/>
      <c r="ARW634" s="178"/>
      <c r="ARX634" s="178"/>
      <c r="ARY634" s="178"/>
      <c r="ARZ634" s="178"/>
      <c r="ASA634" s="178"/>
      <c r="ASB634" s="178"/>
      <c r="ASC634" s="178"/>
      <c r="ASD634" s="178"/>
      <c r="ASE634" s="178"/>
      <c r="ASF634" s="178"/>
      <c r="ASG634" s="178"/>
      <c r="ASH634" s="178"/>
      <c r="ASI634" s="178"/>
      <c r="ASJ634" s="178"/>
      <c r="ASK634" s="178"/>
      <c r="ASL634" s="178"/>
      <c r="ASM634" s="178"/>
      <c r="ASN634" s="178"/>
      <c r="ASO634" s="178"/>
      <c r="ASP634" s="178"/>
      <c r="ASQ634" s="178"/>
      <c r="ASR634" s="178"/>
      <c r="ASS634" s="178"/>
      <c r="AST634" s="178"/>
      <c r="ASU634" s="178"/>
      <c r="ASV634" s="178"/>
      <c r="ASW634" s="178"/>
      <c r="ASX634" s="178"/>
      <c r="ASY634" s="178"/>
      <c r="ASZ634" s="178"/>
      <c r="ATA634" s="178"/>
      <c r="ATB634" s="178"/>
      <c r="ATC634" s="178"/>
      <c r="ATD634" s="178"/>
      <c r="ATE634" s="178"/>
      <c r="ATF634" s="178"/>
      <c r="ATG634" s="178"/>
      <c r="ATH634" s="178"/>
      <c r="ATI634" s="178"/>
      <c r="ATJ634" s="178"/>
      <c r="ATK634" s="178"/>
      <c r="ATL634" s="178"/>
      <c r="ATM634" s="178"/>
      <c r="ATN634" s="178"/>
      <c r="ATO634" s="178"/>
      <c r="ATP634" s="178"/>
      <c r="ATQ634" s="178"/>
      <c r="ATR634" s="178"/>
      <c r="ATS634" s="178"/>
      <c r="ATT634" s="178"/>
      <c r="ATU634" s="178"/>
      <c r="ATV634" s="178"/>
      <c r="ATW634" s="178"/>
      <c r="ATX634" s="178"/>
      <c r="ATY634" s="178"/>
      <c r="ATZ634" s="178"/>
      <c r="AUA634" s="178"/>
      <c r="AUB634" s="178"/>
      <c r="AUC634" s="178"/>
      <c r="AUD634" s="178"/>
      <c r="AUE634" s="178"/>
      <c r="AUF634" s="178"/>
      <c r="AUG634" s="178"/>
      <c r="AUH634" s="178"/>
      <c r="AUI634" s="178"/>
      <c r="AUJ634" s="178"/>
      <c r="AUK634" s="178"/>
      <c r="AUL634" s="178"/>
      <c r="AUM634" s="178"/>
      <c r="AUN634" s="178"/>
      <c r="AUO634" s="178"/>
      <c r="AUP634" s="178"/>
      <c r="AUQ634" s="178"/>
      <c r="AUR634" s="178"/>
      <c r="AUS634" s="178"/>
      <c r="AUT634" s="178"/>
      <c r="AUU634" s="178"/>
      <c r="AUV634" s="178"/>
      <c r="AUW634" s="178"/>
      <c r="AUX634" s="178"/>
      <c r="AUY634" s="178"/>
      <c r="AUZ634" s="178"/>
      <c r="AVA634" s="178"/>
      <c r="AVB634" s="178"/>
      <c r="AVC634" s="178"/>
      <c r="AVD634" s="178"/>
      <c r="AVE634" s="178"/>
      <c r="AVF634" s="178"/>
      <c r="AVG634" s="178"/>
      <c r="AVH634" s="178"/>
      <c r="AVI634" s="178"/>
      <c r="AVJ634" s="178"/>
      <c r="AVK634" s="178"/>
      <c r="AVL634" s="178"/>
      <c r="AVM634" s="178"/>
      <c r="AVN634" s="178"/>
      <c r="AVO634" s="178"/>
      <c r="AVP634" s="178"/>
      <c r="AVQ634" s="178"/>
      <c r="AVR634" s="178"/>
      <c r="AVS634" s="178"/>
      <c r="AVT634" s="178"/>
      <c r="AVU634" s="178"/>
      <c r="AVV634" s="178"/>
      <c r="AVW634" s="178"/>
      <c r="AVX634" s="178"/>
      <c r="AVY634" s="178"/>
      <c r="AVZ634" s="178"/>
      <c r="AWA634" s="178"/>
      <c r="AWB634" s="178"/>
      <c r="AWC634" s="178"/>
      <c r="AWD634" s="178"/>
      <c r="AWE634" s="178"/>
      <c r="AWF634" s="178"/>
      <c r="AWG634" s="178"/>
      <c r="AWH634" s="178"/>
      <c r="AWI634" s="178"/>
      <c r="AWJ634" s="178"/>
      <c r="AWK634" s="178"/>
      <c r="AWL634" s="178"/>
      <c r="AWM634" s="178"/>
      <c r="AWN634" s="178"/>
      <c r="AWO634" s="178"/>
      <c r="AWP634" s="178"/>
      <c r="AWQ634" s="178"/>
      <c r="AWR634" s="178"/>
      <c r="AWS634" s="178"/>
      <c r="AWT634" s="178"/>
      <c r="AWU634" s="178"/>
      <c r="AWV634" s="178"/>
      <c r="AWW634" s="178"/>
      <c r="AWX634" s="178"/>
      <c r="AWY634" s="178"/>
      <c r="AWZ634" s="178"/>
      <c r="AXA634" s="178"/>
      <c r="AXB634" s="178"/>
      <c r="AXC634" s="178"/>
      <c r="AXD634" s="178"/>
      <c r="AXE634" s="178"/>
      <c r="AXF634" s="178"/>
      <c r="AXG634" s="178"/>
      <c r="AXH634" s="178"/>
      <c r="AXI634" s="178"/>
      <c r="AXJ634" s="178"/>
      <c r="AXK634" s="178"/>
      <c r="AXL634" s="178"/>
      <c r="AXM634" s="178"/>
      <c r="AXN634" s="178"/>
      <c r="AXO634" s="178"/>
      <c r="AXP634" s="178"/>
      <c r="AXQ634" s="178"/>
      <c r="AXR634" s="178"/>
      <c r="AXS634" s="178"/>
      <c r="AXT634" s="178"/>
      <c r="AXU634" s="178"/>
      <c r="AXV634" s="178"/>
      <c r="AXW634" s="178"/>
      <c r="AXX634" s="178"/>
      <c r="AXY634" s="178"/>
      <c r="AXZ634" s="178"/>
      <c r="AYA634" s="178"/>
      <c r="AYB634" s="178"/>
      <c r="AYC634" s="178"/>
      <c r="AYD634" s="178"/>
      <c r="AYE634" s="178"/>
      <c r="AYF634" s="178"/>
      <c r="AYG634" s="178"/>
      <c r="AYH634" s="178"/>
      <c r="AYI634" s="178"/>
      <c r="AYJ634" s="178"/>
      <c r="AYK634" s="178"/>
      <c r="AYL634" s="178"/>
      <c r="AYM634" s="178"/>
      <c r="AYN634" s="178"/>
      <c r="AYO634" s="178"/>
      <c r="AYP634" s="178"/>
      <c r="AYQ634" s="178"/>
      <c r="AYR634" s="178"/>
      <c r="AYS634" s="178"/>
      <c r="AYT634" s="178"/>
      <c r="AYU634" s="178"/>
      <c r="AYV634" s="178"/>
      <c r="AYW634" s="178"/>
      <c r="AYX634" s="178"/>
      <c r="AYY634" s="178"/>
      <c r="AYZ634" s="178"/>
      <c r="AZA634" s="178"/>
      <c r="AZB634" s="178"/>
      <c r="AZC634" s="178"/>
      <c r="AZD634" s="178"/>
      <c r="AZE634" s="178"/>
      <c r="AZF634" s="178"/>
      <c r="AZG634" s="178"/>
      <c r="AZH634" s="178"/>
      <c r="AZI634" s="178"/>
      <c r="AZJ634" s="178"/>
      <c r="AZK634" s="178"/>
      <c r="AZL634" s="178"/>
      <c r="AZM634" s="178"/>
      <c r="AZN634" s="178"/>
      <c r="AZO634" s="178"/>
      <c r="AZP634" s="178"/>
      <c r="AZQ634" s="178"/>
      <c r="AZR634" s="178"/>
      <c r="AZS634" s="178"/>
      <c r="AZT634" s="178"/>
      <c r="AZU634" s="178"/>
      <c r="AZV634" s="178"/>
      <c r="AZW634" s="178"/>
      <c r="AZX634" s="178"/>
      <c r="AZY634" s="178"/>
      <c r="AZZ634" s="178"/>
      <c r="BAA634" s="178"/>
      <c r="BAB634" s="178"/>
      <c r="BAC634" s="178"/>
      <c r="BAD634" s="178"/>
      <c r="BAE634" s="178"/>
      <c r="BAF634" s="178"/>
      <c r="BAG634" s="178"/>
      <c r="BAH634" s="178"/>
      <c r="BAI634" s="178"/>
      <c r="BAJ634" s="178"/>
      <c r="BAK634" s="178"/>
      <c r="BAL634" s="178"/>
      <c r="BAM634" s="178"/>
      <c r="BAN634" s="178"/>
      <c r="BAO634" s="178"/>
      <c r="BAP634" s="178"/>
      <c r="BAQ634" s="178"/>
      <c r="BAR634" s="178"/>
      <c r="BAS634" s="178"/>
      <c r="BAT634" s="178"/>
      <c r="BAU634" s="178"/>
      <c r="BAV634" s="178"/>
      <c r="BAW634" s="178"/>
      <c r="BAX634" s="178"/>
      <c r="BAY634" s="178"/>
      <c r="BAZ634" s="178"/>
      <c r="BBA634" s="178"/>
      <c r="BBB634" s="178"/>
      <c r="BBC634" s="178"/>
      <c r="BBD634" s="178"/>
      <c r="BBE634" s="178"/>
      <c r="BBF634" s="178"/>
      <c r="BBG634" s="178"/>
      <c r="BBH634" s="178"/>
      <c r="BBI634" s="178"/>
      <c r="BBJ634" s="178"/>
      <c r="BBK634" s="178"/>
      <c r="BBL634" s="178"/>
      <c r="BBM634" s="178"/>
      <c r="BBN634" s="178"/>
      <c r="BBO634" s="178"/>
      <c r="BBP634" s="178"/>
      <c r="BBQ634" s="178"/>
      <c r="BBR634" s="178"/>
      <c r="BBS634" s="178"/>
      <c r="BBT634" s="178"/>
      <c r="BBU634" s="178"/>
      <c r="BBV634" s="178"/>
      <c r="BBW634" s="178"/>
      <c r="BBX634" s="178"/>
      <c r="BBY634" s="178"/>
      <c r="BBZ634" s="178"/>
      <c r="BCA634" s="178"/>
      <c r="BCB634" s="178"/>
      <c r="BCC634" s="178"/>
      <c r="BCD634" s="178"/>
      <c r="BCE634" s="178"/>
      <c r="BCF634" s="178"/>
      <c r="BCG634" s="178"/>
      <c r="BCH634" s="178"/>
      <c r="BCI634" s="178"/>
      <c r="BCJ634" s="178"/>
      <c r="BCK634" s="178"/>
      <c r="BCL634" s="178"/>
      <c r="BCM634" s="178"/>
      <c r="BCN634" s="178"/>
      <c r="BCO634" s="178"/>
      <c r="BCP634" s="178"/>
      <c r="BCQ634" s="178"/>
      <c r="BCR634" s="178"/>
      <c r="BCS634" s="178"/>
      <c r="BCT634" s="178"/>
      <c r="BCU634" s="178"/>
      <c r="BCV634" s="178"/>
      <c r="BCW634" s="178"/>
      <c r="BCX634" s="178"/>
      <c r="BCY634" s="178"/>
      <c r="BCZ634" s="178"/>
      <c r="BDA634" s="178"/>
      <c r="BDB634" s="178"/>
      <c r="BDC634" s="178"/>
      <c r="BDD634" s="178"/>
      <c r="BDE634" s="178"/>
      <c r="BDF634" s="178"/>
      <c r="BDG634" s="178"/>
      <c r="BDH634" s="178"/>
      <c r="BDI634" s="178"/>
      <c r="BDJ634" s="178"/>
      <c r="BDK634" s="178"/>
      <c r="BDL634" s="178"/>
      <c r="BDM634" s="178"/>
      <c r="BDN634" s="178"/>
      <c r="BDO634" s="178"/>
      <c r="BDP634" s="178"/>
      <c r="BDQ634" s="178"/>
      <c r="BDR634" s="178"/>
      <c r="BDS634" s="178"/>
      <c r="BDT634" s="178"/>
      <c r="BDU634" s="178"/>
      <c r="BDV634" s="178"/>
      <c r="BDW634" s="178"/>
      <c r="BDX634" s="178"/>
      <c r="BDY634" s="178"/>
      <c r="BDZ634" s="178"/>
      <c r="BEA634" s="178"/>
      <c r="BEB634" s="178"/>
      <c r="BEC634" s="178"/>
      <c r="BED634" s="178"/>
      <c r="BEE634" s="178"/>
      <c r="BEF634" s="178"/>
      <c r="BEG634" s="178"/>
      <c r="BEH634" s="178"/>
      <c r="BEI634" s="178"/>
      <c r="BEJ634" s="178"/>
      <c r="BEK634" s="178"/>
      <c r="BEL634" s="178"/>
      <c r="BEM634" s="178"/>
      <c r="BEN634" s="178"/>
      <c r="BEO634" s="178"/>
      <c r="BEP634" s="178"/>
      <c r="BEQ634" s="178"/>
      <c r="BER634" s="178"/>
      <c r="BES634" s="178"/>
      <c r="BET634" s="178"/>
      <c r="BEU634" s="178"/>
      <c r="BEV634" s="178"/>
      <c r="BEW634" s="178"/>
      <c r="BEX634" s="178"/>
      <c r="BEY634" s="178"/>
      <c r="BEZ634" s="178"/>
      <c r="BFA634" s="178"/>
      <c r="BFB634" s="178"/>
      <c r="BFC634" s="178"/>
      <c r="BFD634" s="178"/>
      <c r="BFE634" s="178"/>
      <c r="BFF634" s="178"/>
      <c r="BFG634" s="178"/>
      <c r="BFH634" s="178"/>
      <c r="BFI634" s="178"/>
      <c r="BFJ634" s="178"/>
      <c r="BFK634" s="178"/>
      <c r="BFL634" s="178"/>
      <c r="BFM634" s="178"/>
      <c r="BFN634" s="178"/>
      <c r="BFO634" s="178"/>
      <c r="BFP634" s="178"/>
      <c r="BFQ634" s="178"/>
      <c r="BFR634" s="178"/>
      <c r="BFS634" s="178"/>
      <c r="BFT634" s="178"/>
      <c r="BFU634" s="178"/>
      <c r="BFV634" s="178"/>
      <c r="BFW634" s="178"/>
      <c r="BFX634" s="178"/>
      <c r="BFY634" s="178"/>
      <c r="BFZ634" s="178"/>
      <c r="BGA634" s="178"/>
      <c r="BGB634" s="178"/>
      <c r="BGC634" s="178"/>
      <c r="BGD634" s="178"/>
      <c r="BGE634" s="178"/>
      <c r="BGF634" s="178"/>
      <c r="BGG634" s="178"/>
      <c r="BGH634" s="178"/>
      <c r="BGI634" s="178"/>
      <c r="BGJ634" s="178"/>
      <c r="BGK634" s="178"/>
      <c r="BGL634" s="178"/>
      <c r="BGM634" s="178"/>
      <c r="BGN634" s="178"/>
      <c r="BGO634" s="178"/>
      <c r="BGP634" s="178"/>
      <c r="BGQ634" s="178"/>
      <c r="BGR634" s="178"/>
      <c r="BGS634" s="178"/>
      <c r="BGT634" s="178"/>
      <c r="BGU634" s="178"/>
      <c r="BGV634" s="178"/>
      <c r="BGW634" s="178"/>
      <c r="BGX634" s="178"/>
      <c r="BGY634" s="178"/>
      <c r="BGZ634" s="178"/>
      <c r="BHA634" s="178"/>
      <c r="BHB634" s="178"/>
      <c r="BHC634" s="178"/>
      <c r="BHD634" s="178"/>
      <c r="BHE634" s="178"/>
      <c r="BHF634" s="178"/>
      <c r="BHG634" s="178"/>
      <c r="BHH634" s="178"/>
      <c r="BHI634" s="178"/>
      <c r="BHJ634" s="178"/>
      <c r="BHK634" s="178"/>
      <c r="BHL634" s="178"/>
      <c r="BHM634" s="178"/>
      <c r="BHN634" s="178"/>
      <c r="BHO634" s="178"/>
      <c r="BHP634" s="178"/>
      <c r="BHQ634" s="178"/>
      <c r="BHR634" s="178"/>
      <c r="BHS634" s="178"/>
      <c r="BHT634" s="178"/>
      <c r="BHU634" s="178"/>
      <c r="BHV634" s="178"/>
      <c r="BHW634" s="178"/>
      <c r="BHX634" s="178"/>
      <c r="BHY634" s="178"/>
      <c r="BHZ634" s="178"/>
      <c r="BIA634" s="178"/>
      <c r="BIB634" s="178"/>
      <c r="BIC634" s="178"/>
      <c r="BID634" s="178"/>
      <c r="BIE634" s="178"/>
      <c r="BIF634" s="178"/>
      <c r="BIG634" s="178"/>
      <c r="BIH634" s="178"/>
      <c r="BII634" s="178"/>
      <c r="BIJ634" s="178"/>
      <c r="BIK634" s="178"/>
      <c r="BIL634" s="178"/>
      <c r="BIM634" s="178"/>
      <c r="BIN634" s="178"/>
      <c r="BIO634" s="178"/>
      <c r="BIP634" s="178"/>
      <c r="BIQ634" s="178"/>
      <c r="BIR634" s="178"/>
      <c r="BIS634" s="178"/>
      <c r="BIT634" s="178"/>
      <c r="BIU634" s="178"/>
      <c r="BIV634" s="178"/>
      <c r="BIW634" s="178"/>
      <c r="BIX634" s="178"/>
      <c r="BIY634" s="178"/>
      <c r="BIZ634" s="178"/>
      <c r="BJA634" s="178"/>
      <c r="BJB634" s="178"/>
      <c r="BJC634" s="178"/>
      <c r="BJD634" s="178"/>
      <c r="BJE634" s="178"/>
      <c r="BJF634" s="178"/>
      <c r="BJG634" s="178"/>
      <c r="BJH634" s="178"/>
      <c r="BJI634" s="178"/>
      <c r="BJJ634" s="178"/>
      <c r="BJK634" s="178"/>
      <c r="BJL634" s="178"/>
      <c r="BJM634" s="178"/>
      <c r="BJN634" s="178"/>
      <c r="BJO634" s="178"/>
      <c r="BJP634" s="178"/>
      <c r="BJQ634" s="178"/>
      <c r="BJR634" s="178"/>
      <c r="BJS634" s="178"/>
      <c r="BJT634" s="178"/>
      <c r="BJU634" s="178"/>
      <c r="BJV634" s="178"/>
      <c r="BJW634" s="178"/>
      <c r="BJX634" s="178"/>
      <c r="BJY634" s="178"/>
      <c r="BJZ634" s="178"/>
      <c r="BKA634" s="178"/>
      <c r="BKB634" s="178"/>
      <c r="BKC634" s="178"/>
      <c r="BKD634" s="178"/>
      <c r="BKE634" s="178"/>
      <c r="BKF634" s="178"/>
      <c r="BKG634" s="178"/>
      <c r="BKH634" s="178"/>
      <c r="BKI634" s="178"/>
      <c r="BKJ634" s="178"/>
      <c r="BKK634" s="178"/>
      <c r="BKL634" s="178"/>
      <c r="BKM634" s="178"/>
      <c r="BKN634" s="178"/>
      <c r="BKO634" s="178"/>
      <c r="BKP634" s="178"/>
      <c r="BKQ634" s="178"/>
      <c r="BKR634" s="178"/>
      <c r="BKS634" s="178"/>
      <c r="BKT634" s="178"/>
      <c r="BKU634" s="178"/>
      <c r="BKV634" s="178"/>
      <c r="BKW634" s="178"/>
      <c r="BKX634" s="178"/>
      <c r="BKY634" s="178"/>
      <c r="BKZ634" s="178"/>
      <c r="BLA634" s="178"/>
      <c r="BLB634" s="178"/>
      <c r="BLC634" s="178"/>
      <c r="BLD634" s="178"/>
      <c r="BLE634" s="178"/>
      <c r="BLF634" s="178"/>
      <c r="BLG634" s="178"/>
      <c r="BLH634" s="178"/>
      <c r="BLI634" s="178"/>
      <c r="BLJ634" s="178"/>
      <c r="BLK634" s="178"/>
      <c r="BLL634" s="178"/>
      <c r="BLM634" s="178"/>
      <c r="BLN634" s="178"/>
      <c r="BLO634" s="178"/>
      <c r="BLP634" s="178"/>
      <c r="BLQ634" s="178"/>
      <c r="BLR634" s="178"/>
      <c r="BLS634" s="178"/>
      <c r="BLT634" s="178"/>
      <c r="BLU634" s="178"/>
      <c r="BLV634" s="178"/>
      <c r="BLW634" s="178"/>
      <c r="BLX634" s="178"/>
      <c r="BLY634" s="178"/>
      <c r="BLZ634" s="178"/>
      <c r="BMA634" s="178"/>
      <c r="BMB634" s="178"/>
      <c r="BMC634" s="178"/>
      <c r="BMD634" s="178"/>
      <c r="BME634" s="178"/>
      <c r="BMF634" s="178"/>
      <c r="BMG634" s="178"/>
      <c r="BMH634" s="178"/>
      <c r="BMI634" s="178"/>
      <c r="BMJ634" s="178"/>
      <c r="BMK634" s="178"/>
      <c r="BML634" s="178"/>
      <c r="BMM634" s="178"/>
      <c r="BMN634" s="178"/>
      <c r="BMO634" s="178"/>
      <c r="BMP634" s="178"/>
      <c r="BMQ634" s="178"/>
      <c r="BMR634" s="178"/>
      <c r="BMS634" s="178"/>
      <c r="BMT634" s="178"/>
      <c r="BMU634" s="178"/>
      <c r="BMV634" s="178"/>
      <c r="BMW634" s="178"/>
      <c r="BMX634" s="178"/>
      <c r="BMY634" s="178"/>
      <c r="BMZ634" s="178"/>
      <c r="BNA634" s="178"/>
      <c r="BNB634" s="178"/>
      <c r="BNC634" s="178"/>
      <c r="BND634" s="178"/>
      <c r="BNE634" s="178"/>
      <c r="BNF634" s="178"/>
      <c r="BNG634" s="178"/>
      <c r="BNH634" s="178"/>
      <c r="BNI634" s="178"/>
      <c r="BNJ634" s="178"/>
      <c r="BNK634" s="178"/>
      <c r="BNL634" s="178"/>
      <c r="BNM634" s="178"/>
      <c r="BNN634" s="178"/>
      <c r="BNO634" s="178"/>
      <c r="BNP634" s="178"/>
      <c r="BNQ634" s="178"/>
      <c r="BNR634" s="178"/>
      <c r="BNS634" s="178"/>
      <c r="BNT634" s="178"/>
      <c r="BNU634" s="178"/>
      <c r="BNV634" s="178"/>
      <c r="BNW634" s="178"/>
      <c r="BNX634" s="178"/>
      <c r="BNY634" s="178"/>
      <c r="BNZ634" s="178"/>
      <c r="BOA634" s="178"/>
      <c r="BOB634" s="178"/>
      <c r="BOC634" s="178"/>
      <c r="BOD634" s="178"/>
      <c r="BOE634" s="178"/>
      <c r="BOF634" s="178"/>
      <c r="BOG634" s="178"/>
      <c r="BOH634" s="178"/>
      <c r="BOI634" s="178"/>
      <c r="BOJ634" s="178"/>
      <c r="BOK634" s="178"/>
      <c r="BOL634" s="178"/>
      <c r="BOM634" s="178"/>
      <c r="BON634" s="178"/>
      <c r="BOO634" s="178"/>
      <c r="BOP634" s="178"/>
      <c r="BOQ634" s="178"/>
      <c r="BOR634" s="178"/>
      <c r="BOS634" s="178"/>
      <c r="BOT634" s="178"/>
      <c r="BOU634" s="178"/>
      <c r="BOV634" s="178"/>
      <c r="BOW634" s="178"/>
      <c r="BOX634" s="178"/>
      <c r="BOY634" s="178"/>
      <c r="BOZ634" s="178"/>
      <c r="BPA634" s="178"/>
      <c r="BPB634" s="178"/>
      <c r="BPC634" s="178"/>
      <c r="BPD634" s="178"/>
      <c r="BPE634" s="178"/>
      <c r="BPF634" s="178"/>
      <c r="BPG634" s="178"/>
      <c r="BPH634" s="178"/>
      <c r="BPI634" s="178"/>
      <c r="BPJ634" s="178"/>
      <c r="BPK634" s="178"/>
      <c r="BPL634" s="178"/>
      <c r="BPM634" s="178"/>
      <c r="BPN634" s="178"/>
      <c r="BPO634" s="178"/>
      <c r="BPP634" s="178"/>
      <c r="BPQ634" s="178"/>
      <c r="BPR634" s="178"/>
      <c r="BPS634" s="178"/>
      <c r="BPT634" s="178"/>
      <c r="BPU634" s="178"/>
      <c r="BPV634" s="178"/>
      <c r="BPW634" s="178"/>
      <c r="BPX634" s="178"/>
      <c r="BPY634" s="178"/>
      <c r="BPZ634" s="178"/>
      <c r="BQA634" s="178"/>
      <c r="BQB634" s="178"/>
      <c r="BQC634" s="178"/>
      <c r="BQD634" s="178"/>
      <c r="BQE634" s="178"/>
      <c r="BQF634" s="178"/>
      <c r="BQG634" s="178"/>
      <c r="BQH634" s="178"/>
      <c r="BQI634" s="178"/>
      <c r="BQJ634" s="178"/>
      <c r="BQK634" s="178"/>
      <c r="BQL634" s="178"/>
      <c r="BQM634" s="178"/>
      <c r="BQN634" s="178"/>
      <c r="BQO634" s="178"/>
      <c r="BQP634" s="178"/>
      <c r="BQQ634" s="178"/>
      <c r="BQR634" s="178"/>
      <c r="BQS634" s="178"/>
      <c r="BQT634" s="178"/>
      <c r="BQU634" s="178"/>
      <c r="BQV634" s="178"/>
      <c r="BQW634" s="178"/>
      <c r="BQX634" s="178"/>
      <c r="BQY634" s="178"/>
      <c r="BQZ634" s="178"/>
      <c r="BRA634" s="178"/>
      <c r="BRB634" s="178"/>
      <c r="BRC634" s="178"/>
      <c r="BRD634" s="178"/>
      <c r="BRE634" s="178"/>
      <c r="BRF634" s="178"/>
      <c r="BRG634" s="178"/>
      <c r="BRH634" s="178"/>
      <c r="BRI634" s="178"/>
      <c r="BRJ634" s="178"/>
      <c r="BRK634" s="178"/>
      <c r="BRL634" s="178"/>
      <c r="BRM634" s="178"/>
      <c r="BRN634" s="178"/>
      <c r="BRO634" s="178"/>
      <c r="BRP634" s="178"/>
      <c r="BRQ634" s="178"/>
      <c r="BRR634" s="178"/>
      <c r="BRS634" s="178"/>
      <c r="BRT634" s="178"/>
      <c r="BRU634" s="178"/>
      <c r="BRV634" s="178"/>
      <c r="BRW634" s="178"/>
      <c r="BRX634" s="178"/>
      <c r="BRY634" s="178"/>
      <c r="BRZ634" s="178"/>
      <c r="BSA634" s="178"/>
      <c r="BSB634" s="178"/>
      <c r="BSC634" s="178"/>
      <c r="BSD634" s="178"/>
      <c r="BSE634" s="178"/>
      <c r="BSF634" s="178"/>
      <c r="BSG634" s="178"/>
      <c r="BSH634" s="178"/>
      <c r="BSI634" s="178"/>
      <c r="BSJ634" s="178"/>
      <c r="BSK634" s="178"/>
      <c r="BSL634" s="178"/>
      <c r="BSM634" s="178"/>
      <c r="BSN634" s="178"/>
      <c r="BSO634" s="178"/>
      <c r="BSP634" s="178"/>
      <c r="BSQ634" s="178"/>
      <c r="BSR634" s="178"/>
      <c r="BSS634" s="178"/>
      <c r="BST634" s="178"/>
      <c r="BSU634" s="178"/>
      <c r="BSV634" s="178"/>
      <c r="BSW634" s="178"/>
      <c r="BSX634" s="178"/>
      <c r="BSY634" s="178"/>
      <c r="BSZ634" s="178"/>
      <c r="BTA634" s="178"/>
      <c r="BTB634" s="178"/>
      <c r="BTC634" s="178"/>
      <c r="BTD634" s="178"/>
      <c r="BTE634" s="178"/>
      <c r="BTF634" s="178"/>
      <c r="BTG634" s="178"/>
      <c r="BTH634" s="178"/>
      <c r="BTI634" s="178"/>
      <c r="BTJ634" s="178"/>
      <c r="BTK634" s="178"/>
      <c r="BTL634" s="178"/>
      <c r="BTM634" s="178"/>
      <c r="BTN634" s="178"/>
      <c r="BTO634" s="178"/>
      <c r="BTP634" s="178"/>
      <c r="BTQ634" s="178"/>
      <c r="BTR634" s="178"/>
      <c r="BTS634" s="178"/>
      <c r="BTT634" s="178"/>
      <c r="BTU634" s="178"/>
      <c r="BTV634" s="178"/>
      <c r="BTW634" s="178"/>
      <c r="BTX634" s="178"/>
      <c r="BTY634" s="178"/>
      <c r="BTZ634" s="178"/>
      <c r="BUA634" s="178"/>
      <c r="BUB634" s="178"/>
      <c r="BUC634" s="178"/>
      <c r="BUD634" s="178"/>
      <c r="BUE634" s="178"/>
      <c r="BUF634" s="178"/>
      <c r="BUG634" s="178"/>
      <c r="BUH634" s="178"/>
      <c r="BUI634" s="178"/>
      <c r="BUJ634" s="178"/>
      <c r="BUK634" s="178"/>
      <c r="BUL634" s="178"/>
      <c r="BUM634" s="178"/>
      <c r="BUN634" s="178"/>
      <c r="BUO634" s="178"/>
      <c r="BUP634" s="178"/>
      <c r="BUQ634" s="178"/>
      <c r="BUR634" s="178"/>
      <c r="BUS634" s="178"/>
      <c r="BUT634" s="178"/>
      <c r="BUU634" s="178"/>
      <c r="BUV634" s="178"/>
      <c r="BUW634" s="178"/>
      <c r="BUX634" s="178"/>
      <c r="BUY634" s="178"/>
      <c r="BUZ634" s="178"/>
      <c r="BVA634" s="178"/>
      <c r="BVB634" s="178"/>
      <c r="BVC634" s="178"/>
      <c r="BVD634" s="178"/>
      <c r="BVE634" s="178"/>
      <c r="BVF634" s="178"/>
      <c r="BVG634" s="178"/>
      <c r="BVH634" s="178"/>
      <c r="BVI634" s="178"/>
      <c r="BVJ634" s="178"/>
      <c r="BVK634" s="178"/>
      <c r="BVL634" s="178"/>
      <c r="BVM634" s="178"/>
      <c r="BVN634" s="178"/>
      <c r="BVO634" s="178"/>
      <c r="BVP634" s="178"/>
      <c r="BVQ634" s="178"/>
      <c r="BVR634" s="178"/>
      <c r="BVS634" s="178"/>
      <c r="BVT634" s="178"/>
      <c r="BVU634" s="178"/>
      <c r="BVV634" s="178"/>
      <c r="BVW634" s="178"/>
      <c r="BVX634" s="178"/>
      <c r="BVY634" s="178"/>
      <c r="BVZ634" s="178"/>
      <c r="BWA634" s="178"/>
      <c r="BWB634" s="178"/>
      <c r="BWC634" s="178"/>
      <c r="BWD634" s="178"/>
      <c r="BWE634" s="178"/>
      <c r="BWF634" s="178"/>
      <c r="BWG634" s="178"/>
      <c r="BWH634" s="178"/>
      <c r="BWI634" s="178"/>
      <c r="BWJ634" s="178"/>
      <c r="BWK634" s="178"/>
      <c r="BWL634" s="178"/>
      <c r="BWM634" s="178"/>
      <c r="BWN634" s="178"/>
      <c r="BWO634" s="178"/>
      <c r="BWP634" s="178"/>
      <c r="BWQ634" s="178"/>
      <c r="BWR634" s="178"/>
      <c r="BWS634" s="178"/>
      <c r="BWT634" s="178"/>
      <c r="BWU634" s="178"/>
      <c r="BWV634" s="178"/>
      <c r="BWW634" s="178"/>
      <c r="BWX634" s="178"/>
      <c r="BWY634" s="178"/>
      <c r="BWZ634" s="178"/>
      <c r="BXA634" s="178"/>
      <c r="BXB634" s="178"/>
      <c r="BXC634" s="178"/>
      <c r="BXD634" s="178"/>
      <c r="BXE634" s="178"/>
      <c r="BXF634" s="178"/>
      <c r="BXG634" s="178"/>
      <c r="BXH634" s="178"/>
      <c r="BXI634" s="178"/>
      <c r="BXJ634" s="178"/>
      <c r="BXK634" s="178"/>
      <c r="BXL634" s="178"/>
      <c r="BXM634" s="178"/>
      <c r="BXN634" s="178"/>
      <c r="BXO634" s="178"/>
      <c r="BXP634" s="178"/>
      <c r="BXQ634" s="178"/>
      <c r="BXR634" s="178"/>
      <c r="BXS634" s="178"/>
      <c r="BXT634" s="178"/>
      <c r="BXU634" s="178"/>
      <c r="BXV634" s="178"/>
      <c r="BXW634" s="178"/>
      <c r="BXX634" s="178"/>
      <c r="BXY634" s="178"/>
      <c r="BXZ634" s="178"/>
      <c r="BYA634" s="178"/>
      <c r="BYB634" s="178"/>
      <c r="BYC634" s="178"/>
      <c r="BYD634" s="178"/>
      <c r="BYE634" s="178"/>
      <c r="BYF634" s="178"/>
      <c r="BYG634" s="178"/>
      <c r="BYH634" s="178"/>
      <c r="BYI634" s="178"/>
      <c r="BYJ634" s="178"/>
      <c r="BYK634" s="178"/>
      <c r="BYL634" s="178"/>
      <c r="BYM634" s="178"/>
      <c r="BYN634" s="178"/>
      <c r="BYO634" s="178"/>
      <c r="BYP634" s="178"/>
      <c r="BYQ634" s="178"/>
      <c r="BYR634" s="178"/>
      <c r="BYS634" s="178"/>
      <c r="BYT634" s="178"/>
      <c r="BYU634" s="178"/>
      <c r="BYV634" s="178"/>
      <c r="BYW634" s="178"/>
      <c r="BYX634" s="178"/>
      <c r="BYY634" s="178"/>
      <c r="BYZ634" s="178"/>
      <c r="BZA634" s="178"/>
      <c r="BZB634" s="178"/>
      <c r="BZC634" s="178"/>
      <c r="BZD634" s="178"/>
      <c r="BZE634" s="178"/>
      <c r="BZF634" s="178"/>
      <c r="BZG634" s="178"/>
      <c r="BZH634" s="178"/>
      <c r="BZI634" s="178"/>
      <c r="BZJ634" s="178"/>
      <c r="BZK634" s="178"/>
      <c r="BZL634" s="178"/>
      <c r="BZM634" s="178"/>
      <c r="BZN634" s="178"/>
      <c r="BZO634" s="178"/>
      <c r="BZP634" s="178"/>
      <c r="BZQ634" s="178"/>
      <c r="BZR634" s="178"/>
      <c r="BZS634" s="178"/>
      <c r="BZT634" s="178"/>
      <c r="BZU634" s="178"/>
      <c r="BZV634" s="178"/>
      <c r="BZW634" s="178"/>
      <c r="BZX634" s="178"/>
      <c r="BZY634" s="178"/>
      <c r="BZZ634" s="178"/>
      <c r="CAA634" s="178"/>
      <c r="CAB634" s="178"/>
      <c r="CAC634" s="178"/>
      <c r="CAD634" s="178"/>
      <c r="CAE634" s="178"/>
      <c r="CAF634" s="178"/>
      <c r="CAG634" s="178"/>
      <c r="CAH634" s="178"/>
      <c r="CAI634" s="178"/>
      <c r="CAJ634" s="178"/>
      <c r="CAK634" s="178"/>
      <c r="CAL634" s="178"/>
      <c r="CAM634" s="178"/>
      <c r="CAN634" s="178"/>
      <c r="CAO634" s="178"/>
      <c r="CAP634" s="178"/>
      <c r="CAQ634" s="178"/>
      <c r="CAR634" s="178"/>
      <c r="CAS634" s="178"/>
      <c r="CAT634" s="178"/>
      <c r="CAU634" s="178"/>
      <c r="CAV634" s="178"/>
      <c r="CAW634" s="178"/>
      <c r="CAX634" s="178"/>
      <c r="CAY634" s="178"/>
      <c r="CAZ634" s="178"/>
      <c r="CBA634" s="178"/>
      <c r="CBB634" s="178"/>
      <c r="CBC634" s="178"/>
      <c r="CBD634" s="178"/>
      <c r="CBE634" s="178"/>
      <c r="CBF634" s="178"/>
      <c r="CBG634" s="178"/>
      <c r="CBH634" s="178"/>
      <c r="CBI634" s="178"/>
      <c r="CBJ634" s="178"/>
      <c r="CBK634" s="178"/>
      <c r="CBL634" s="178"/>
      <c r="CBM634" s="178"/>
      <c r="CBN634" s="178"/>
      <c r="CBO634" s="178"/>
      <c r="CBP634" s="178"/>
      <c r="CBQ634" s="178"/>
      <c r="CBR634" s="178"/>
      <c r="CBS634" s="178"/>
      <c r="CBT634" s="178"/>
      <c r="CBU634" s="178"/>
      <c r="CBV634" s="178"/>
      <c r="CBW634" s="178"/>
      <c r="CBX634" s="178"/>
      <c r="CBY634" s="178"/>
      <c r="CBZ634" s="178"/>
      <c r="CCA634" s="178"/>
      <c r="CCB634" s="178"/>
      <c r="CCC634" s="178"/>
      <c r="CCD634" s="178"/>
      <c r="CCE634" s="178"/>
      <c r="CCF634" s="178"/>
      <c r="CCG634" s="178"/>
      <c r="CCH634" s="178"/>
      <c r="CCI634" s="178"/>
      <c r="CCJ634" s="178"/>
      <c r="CCK634" s="178"/>
      <c r="CCL634" s="178"/>
      <c r="CCM634" s="178"/>
      <c r="CCN634" s="178"/>
      <c r="CCO634" s="178"/>
      <c r="CCP634" s="178"/>
      <c r="CCQ634" s="178"/>
      <c r="CCR634" s="178"/>
      <c r="CCS634" s="178"/>
      <c r="CCT634" s="178"/>
      <c r="CCU634" s="178"/>
      <c r="CCV634" s="178"/>
      <c r="CCW634" s="178"/>
      <c r="CCX634" s="178"/>
      <c r="CCY634" s="178"/>
      <c r="CCZ634" s="178"/>
      <c r="CDA634" s="178"/>
      <c r="CDB634" s="178"/>
      <c r="CDC634" s="178"/>
      <c r="CDD634" s="178"/>
      <c r="CDE634" s="178"/>
      <c r="CDF634" s="178"/>
      <c r="CDG634" s="178"/>
      <c r="CDH634" s="178"/>
      <c r="CDI634" s="178"/>
      <c r="CDJ634" s="178"/>
      <c r="CDK634" s="178"/>
      <c r="CDL634" s="178"/>
      <c r="CDM634" s="178"/>
      <c r="CDN634" s="178"/>
      <c r="CDO634" s="178"/>
      <c r="CDP634" s="178"/>
      <c r="CDQ634" s="178"/>
      <c r="CDR634" s="178"/>
      <c r="CDS634" s="178"/>
      <c r="CDT634" s="178"/>
      <c r="CDU634" s="178"/>
      <c r="CDV634" s="178"/>
      <c r="CDW634" s="178"/>
      <c r="CDX634" s="178"/>
      <c r="CDY634" s="178"/>
      <c r="CDZ634" s="178"/>
      <c r="CEA634" s="178"/>
      <c r="CEB634" s="178"/>
      <c r="CEC634" s="178"/>
      <c r="CED634" s="178"/>
      <c r="CEE634" s="178"/>
      <c r="CEF634" s="178"/>
      <c r="CEG634" s="178"/>
      <c r="CEH634" s="178"/>
      <c r="CEI634" s="178"/>
      <c r="CEJ634" s="178"/>
      <c r="CEK634" s="178"/>
      <c r="CEL634" s="178"/>
      <c r="CEM634" s="178"/>
      <c r="CEN634" s="178"/>
      <c r="CEO634" s="178"/>
      <c r="CEP634" s="178"/>
      <c r="CEQ634" s="178"/>
      <c r="CER634" s="178"/>
      <c r="CES634" s="178"/>
      <c r="CET634" s="178"/>
      <c r="CEU634" s="178"/>
      <c r="CEV634" s="178"/>
      <c r="CEW634" s="178"/>
      <c r="CEX634" s="178"/>
      <c r="CEY634" s="178"/>
      <c r="CEZ634" s="178"/>
      <c r="CFA634" s="178"/>
      <c r="CFB634" s="178"/>
      <c r="CFC634" s="178"/>
      <c r="CFD634" s="178"/>
      <c r="CFE634" s="178"/>
      <c r="CFF634" s="178"/>
      <c r="CFG634" s="178"/>
      <c r="CFH634" s="178"/>
      <c r="CFI634" s="178"/>
      <c r="CFJ634" s="178"/>
      <c r="CFK634" s="178"/>
      <c r="CFL634" s="178"/>
      <c r="CFM634" s="178"/>
      <c r="CFN634" s="178"/>
      <c r="CFO634" s="178"/>
      <c r="CFP634" s="178"/>
      <c r="CFQ634" s="178"/>
      <c r="CFR634" s="178"/>
      <c r="CFS634" s="178"/>
      <c r="CFT634" s="178"/>
      <c r="CFU634" s="178"/>
      <c r="CFV634" s="178"/>
      <c r="CFW634" s="178"/>
      <c r="CFX634" s="178"/>
      <c r="CFY634" s="178"/>
      <c r="CFZ634" s="178"/>
      <c r="CGA634" s="178"/>
      <c r="CGB634" s="178"/>
      <c r="CGC634" s="178"/>
      <c r="CGD634" s="178"/>
      <c r="CGE634" s="178"/>
      <c r="CGF634" s="178"/>
      <c r="CGG634" s="178"/>
      <c r="CGH634" s="178"/>
      <c r="CGI634" s="178"/>
      <c r="CGJ634" s="178"/>
      <c r="CGK634" s="178"/>
      <c r="CGL634" s="178"/>
      <c r="CGM634" s="178"/>
      <c r="CGN634" s="178"/>
      <c r="CGO634" s="178"/>
      <c r="CGP634" s="178"/>
      <c r="CGQ634" s="178"/>
      <c r="CGR634" s="178"/>
      <c r="CGS634" s="178"/>
      <c r="CGT634" s="178"/>
      <c r="CGU634" s="178"/>
      <c r="CGV634" s="178"/>
      <c r="CGW634" s="178"/>
      <c r="CGX634" s="178"/>
      <c r="CGY634" s="178"/>
      <c r="CGZ634" s="178"/>
      <c r="CHA634" s="178"/>
      <c r="CHB634" s="178"/>
      <c r="CHC634" s="178"/>
      <c r="CHD634" s="178"/>
      <c r="CHE634" s="178"/>
      <c r="CHF634" s="178"/>
      <c r="CHG634" s="178"/>
      <c r="CHH634" s="178"/>
      <c r="CHI634" s="178"/>
      <c r="CHJ634" s="178"/>
      <c r="CHK634" s="178"/>
      <c r="CHL634" s="178"/>
      <c r="CHM634" s="178"/>
      <c r="CHN634" s="178"/>
      <c r="CHO634" s="178"/>
      <c r="CHP634" s="178"/>
      <c r="CHQ634" s="178"/>
      <c r="CHR634" s="178"/>
      <c r="CHS634" s="178"/>
      <c r="CHT634" s="178"/>
      <c r="CHU634" s="178"/>
      <c r="CHV634" s="178"/>
      <c r="CHW634" s="178"/>
      <c r="CHX634" s="178"/>
      <c r="CHY634" s="178"/>
      <c r="CHZ634" s="178"/>
      <c r="CIA634" s="178"/>
      <c r="CIB634" s="178"/>
      <c r="CIC634" s="178"/>
      <c r="CID634" s="178"/>
      <c r="CIE634" s="178"/>
      <c r="CIF634" s="178"/>
      <c r="CIG634" s="178"/>
      <c r="CIH634" s="178"/>
      <c r="CII634" s="178"/>
      <c r="CIJ634" s="178"/>
      <c r="CIK634" s="178"/>
      <c r="CIL634" s="178"/>
      <c r="CIM634" s="178"/>
      <c r="CIN634" s="178"/>
      <c r="CIO634" s="178"/>
      <c r="CIP634" s="178"/>
      <c r="CIQ634" s="178"/>
      <c r="CIR634" s="178"/>
      <c r="CIS634" s="178"/>
      <c r="CIT634" s="178"/>
      <c r="CIU634" s="178"/>
      <c r="CIV634" s="178"/>
      <c r="CIW634" s="178"/>
      <c r="CIX634" s="178"/>
      <c r="CIY634" s="178"/>
      <c r="CIZ634" s="178"/>
      <c r="CJA634" s="178"/>
      <c r="CJB634" s="178"/>
      <c r="CJC634" s="178"/>
      <c r="CJD634" s="178"/>
      <c r="CJE634" s="178"/>
      <c r="CJF634" s="178"/>
      <c r="CJG634" s="178"/>
      <c r="CJH634" s="178"/>
      <c r="CJI634" s="178"/>
      <c r="CJJ634" s="178"/>
      <c r="CJK634" s="178"/>
      <c r="CJL634" s="178"/>
      <c r="CJM634" s="178"/>
      <c r="CJN634" s="178"/>
      <c r="CJO634" s="178"/>
      <c r="CJP634" s="178"/>
      <c r="CJQ634" s="178"/>
      <c r="CJR634" s="178"/>
      <c r="CJS634" s="178"/>
      <c r="CJT634" s="178"/>
      <c r="CJU634" s="178"/>
      <c r="CJV634" s="178"/>
      <c r="CJW634" s="178"/>
      <c r="CJX634" s="178"/>
      <c r="CJY634" s="178"/>
      <c r="CJZ634" s="178"/>
      <c r="CKA634" s="178"/>
      <c r="CKB634" s="178"/>
      <c r="CKC634" s="178"/>
      <c r="CKD634" s="178"/>
      <c r="CKE634" s="178"/>
      <c r="CKF634" s="178"/>
      <c r="CKG634" s="178"/>
      <c r="CKH634" s="178"/>
      <c r="CKI634" s="178"/>
      <c r="CKJ634" s="178"/>
      <c r="CKK634" s="178"/>
      <c r="CKL634" s="178"/>
      <c r="CKM634" s="178"/>
      <c r="CKN634" s="178"/>
      <c r="CKO634" s="178"/>
      <c r="CKP634" s="178"/>
      <c r="CKQ634" s="178"/>
      <c r="CKR634" s="178"/>
      <c r="CKS634" s="178"/>
      <c r="CKT634" s="178"/>
      <c r="CKU634" s="178"/>
      <c r="CKV634" s="178"/>
      <c r="CKW634" s="178"/>
      <c r="CKX634" s="178"/>
      <c r="CKY634" s="178"/>
      <c r="CKZ634" s="178"/>
      <c r="CLA634" s="178"/>
      <c r="CLB634" s="178"/>
      <c r="CLC634" s="178"/>
      <c r="CLD634" s="178"/>
      <c r="CLE634" s="178"/>
      <c r="CLF634" s="178"/>
      <c r="CLG634" s="178"/>
      <c r="CLH634" s="178"/>
      <c r="CLI634" s="178"/>
      <c r="CLJ634" s="178"/>
      <c r="CLK634" s="178"/>
      <c r="CLL634" s="178"/>
      <c r="CLM634" s="178"/>
      <c r="CLN634" s="178"/>
      <c r="CLO634" s="178"/>
      <c r="CLP634" s="178"/>
      <c r="CLQ634" s="178"/>
      <c r="CLR634" s="178"/>
      <c r="CLS634" s="178"/>
      <c r="CLT634" s="178"/>
      <c r="CLU634" s="178"/>
      <c r="CLV634" s="178"/>
      <c r="CLW634" s="178"/>
      <c r="CLX634" s="178"/>
      <c r="CLY634" s="178"/>
      <c r="CLZ634" s="178"/>
      <c r="CMA634" s="178"/>
      <c r="CMB634" s="178"/>
      <c r="CMC634" s="178"/>
      <c r="CMD634" s="178"/>
      <c r="CME634" s="178"/>
      <c r="CMF634" s="178"/>
      <c r="CMG634" s="178"/>
      <c r="CMH634" s="178"/>
      <c r="CMI634" s="178"/>
      <c r="CMJ634" s="178"/>
      <c r="CMK634" s="178"/>
      <c r="CML634" s="178"/>
      <c r="CMM634" s="178"/>
      <c r="CMN634" s="178"/>
      <c r="CMO634" s="178"/>
      <c r="CMP634" s="178"/>
      <c r="CMQ634" s="178"/>
      <c r="CMR634" s="178"/>
      <c r="CMS634" s="178"/>
      <c r="CMT634" s="178"/>
      <c r="CMU634" s="178"/>
      <c r="CMV634" s="178"/>
      <c r="CMW634" s="178"/>
      <c r="CMX634" s="178"/>
      <c r="CMY634" s="178"/>
      <c r="CMZ634" s="178"/>
      <c r="CNA634" s="178"/>
      <c r="CNB634" s="178"/>
      <c r="CNC634" s="178"/>
      <c r="CND634" s="178"/>
      <c r="CNE634" s="178"/>
      <c r="CNF634" s="178"/>
      <c r="CNG634" s="178"/>
      <c r="CNH634" s="178"/>
      <c r="CNI634" s="178"/>
      <c r="CNJ634" s="178"/>
      <c r="CNK634" s="178"/>
      <c r="CNL634" s="178"/>
      <c r="CNM634" s="178"/>
      <c r="CNN634" s="178"/>
      <c r="CNO634" s="178"/>
      <c r="CNP634" s="178"/>
      <c r="CNQ634" s="178"/>
      <c r="CNR634" s="178"/>
      <c r="CNS634" s="178"/>
      <c r="CNT634" s="178"/>
      <c r="CNU634" s="178"/>
      <c r="CNV634" s="178"/>
      <c r="CNW634" s="178"/>
      <c r="CNX634" s="178"/>
      <c r="CNY634" s="178"/>
      <c r="CNZ634" s="178"/>
      <c r="COA634" s="178"/>
      <c r="COB634" s="178"/>
      <c r="COC634" s="178"/>
      <c r="COD634" s="178"/>
      <c r="COE634" s="178"/>
      <c r="COF634" s="178"/>
      <c r="COG634" s="178"/>
      <c r="COH634" s="178"/>
      <c r="COI634" s="178"/>
      <c r="COJ634" s="178"/>
      <c r="COK634" s="178"/>
      <c r="COL634" s="178"/>
      <c r="COM634" s="178"/>
      <c r="CON634" s="178"/>
      <c r="COO634" s="178"/>
      <c r="COP634" s="178"/>
      <c r="COQ634" s="178"/>
      <c r="COR634" s="178"/>
      <c r="COS634" s="178"/>
      <c r="COT634" s="178"/>
      <c r="COU634" s="178"/>
      <c r="COV634" s="178"/>
      <c r="COW634" s="178"/>
      <c r="COX634" s="178"/>
      <c r="COY634" s="178"/>
      <c r="COZ634" s="178"/>
      <c r="CPA634" s="178"/>
      <c r="CPB634" s="178"/>
      <c r="CPC634" s="178"/>
      <c r="CPD634" s="178"/>
      <c r="CPE634" s="178"/>
      <c r="CPF634" s="178"/>
      <c r="CPG634" s="178"/>
      <c r="CPH634" s="178"/>
      <c r="CPI634" s="178"/>
      <c r="CPJ634" s="178"/>
      <c r="CPK634" s="178"/>
      <c r="CPL634" s="178"/>
      <c r="CPM634" s="178"/>
      <c r="CPN634" s="178"/>
      <c r="CPO634" s="178"/>
      <c r="CPP634" s="178"/>
      <c r="CPQ634" s="178"/>
      <c r="CPR634" s="178"/>
      <c r="CPS634" s="178"/>
      <c r="CPT634" s="178"/>
      <c r="CPU634" s="178"/>
      <c r="CPV634" s="178"/>
      <c r="CPW634" s="178"/>
      <c r="CPX634" s="178"/>
      <c r="CPY634" s="178"/>
      <c r="CPZ634" s="178"/>
      <c r="CQA634" s="178"/>
      <c r="CQB634" s="178"/>
      <c r="CQC634" s="178"/>
      <c r="CQD634" s="178"/>
      <c r="CQE634" s="178"/>
      <c r="CQF634" s="178"/>
      <c r="CQG634" s="178"/>
      <c r="CQH634" s="178"/>
      <c r="CQI634" s="178"/>
      <c r="CQJ634" s="178"/>
      <c r="CQK634" s="178"/>
      <c r="CQL634" s="178"/>
      <c r="CQM634" s="178"/>
      <c r="CQN634" s="178"/>
      <c r="CQO634" s="178"/>
      <c r="CQP634" s="178"/>
      <c r="CQQ634" s="178"/>
      <c r="CQR634" s="178"/>
      <c r="CQS634" s="178"/>
      <c r="CQT634" s="178"/>
      <c r="CQU634" s="178"/>
      <c r="CQV634" s="178"/>
      <c r="CQW634" s="178"/>
      <c r="CQX634" s="178"/>
      <c r="CQY634" s="178"/>
      <c r="CQZ634" s="178"/>
      <c r="CRA634" s="178"/>
      <c r="CRB634" s="178"/>
      <c r="CRC634" s="178"/>
      <c r="CRD634" s="178"/>
      <c r="CRE634" s="178"/>
      <c r="CRF634" s="178"/>
      <c r="CRG634" s="178"/>
      <c r="CRH634" s="178"/>
      <c r="CRI634" s="178"/>
      <c r="CRJ634" s="178"/>
      <c r="CRK634" s="178"/>
      <c r="CRL634" s="178"/>
      <c r="CRM634" s="178"/>
      <c r="CRN634" s="178"/>
      <c r="CRO634" s="178"/>
      <c r="CRP634" s="178"/>
      <c r="CRQ634" s="178"/>
      <c r="CRR634" s="178"/>
      <c r="CRS634" s="178"/>
      <c r="CRT634" s="178"/>
      <c r="CRU634" s="178"/>
      <c r="CRV634" s="178"/>
      <c r="CRW634" s="178"/>
      <c r="CRX634" s="178"/>
      <c r="CRY634" s="178"/>
      <c r="CRZ634" s="178"/>
      <c r="CSA634" s="178"/>
      <c r="CSB634" s="178"/>
      <c r="CSC634" s="178"/>
      <c r="CSD634" s="178"/>
      <c r="CSE634" s="178"/>
      <c r="CSF634" s="178"/>
      <c r="CSG634" s="178"/>
      <c r="CSH634" s="178"/>
      <c r="CSI634" s="178"/>
      <c r="CSJ634" s="178"/>
      <c r="CSK634" s="178"/>
      <c r="CSL634" s="178"/>
      <c r="CSM634" s="178"/>
      <c r="CSN634" s="178"/>
      <c r="CSO634" s="178"/>
      <c r="CSP634" s="178"/>
      <c r="CSQ634" s="178"/>
      <c r="CSR634" s="178"/>
      <c r="CSS634" s="178"/>
      <c r="CST634" s="178"/>
      <c r="CSU634" s="178"/>
      <c r="CSV634" s="178"/>
      <c r="CSW634" s="178"/>
      <c r="CSX634" s="178"/>
      <c r="CSY634" s="178"/>
      <c r="CSZ634" s="178"/>
      <c r="CTA634" s="178"/>
      <c r="CTB634" s="178"/>
      <c r="CTC634" s="178"/>
      <c r="CTD634" s="178"/>
      <c r="CTE634" s="178"/>
      <c r="CTF634" s="178"/>
      <c r="CTG634" s="178"/>
      <c r="CTH634" s="178"/>
      <c r="CTI634" s="178"/>
      <c r="CTJ634" s="178"/>
      <c r="CTK634" s="178"/>
      <c r="CTL634" s="178"/>
      <c r="CTM634" s="178"/>
      <c r="CTN634" s="178"/>
      <c r="CTO634" s="178"/>
      <c r="CTP634" s="178"/>
      <c r="CTQ634" s="178"/>
      <c r="CTR634" s="178"/>
      <c r="CTS634" s="178"/>
      <c r="CTT634" s="178"/>
      <c r="CTU634" s="178"/>
      <c r="CTV634" s="178"/>
      <c r="CTW634" s="178"/>
      <c r="CTX634" s="178"/>
      <c r="CTY634" s="178"/>
      <c r="CTZ634" s="178"/>
      <c r="CUA634" s="178"/>
      <c r="CUB634" s="178"/>
      <c r="CUC634" s="178"/>
      <c r="CUD634" s="178"/>
      <c r="CUE634" s="178"/>
      <c r="CUF634" s="178"/>
      <c r="CUG634" s="178"/>
      <c r="CUH634" s="178"/>
      <c r="CUI634" s="178"/>
      <c r="CUJ634" s="178"/>
      <c r="CUK634" s="178"/>
      <c r="CUL634" s="178"/>
      <c r="CUM634" s="178"/>
      <c r="CUN634" s="178"/>
      <c r="CUO634" s="178"/>
      <c r="CUP634" s="178"/>
      <c r="CUQ634" s="178"/>
      <c r="CUR634" s="178"/>
      <c r="CUS634" s="178"/>
      <c r="CUT634" s="178"/>
      <c r="CUU634" s="178"/>
      <c r="CUV634" s="178"/>
      <c r="CUW634" s="178"/>
      <c r="CUX634" s="178"/>
      <c r="CUY634" s="178"/>
      <c r="CUZ634" s="178"/>
      <c r="CVA634" s="178"/>
      <c r="CVB634" s="178"/>
      <c r="CVC634" s="178"/>
      <c r="CVD634" s="178"/>
      <c r="CVE634" s="178"/>
      <c r="CVF634" s="178"/>
      <c r="CVG634" s="178"/>
      <c r="CVH634" s="178"/>
      <c r="CVI634" s="178"/>
      <c r="CVJ634" s="178"/>
      <c r="CVK634" s="178"/>
      <c r="CVL634" s="178"/>
      <c r="CVM634" s="178"/>
      <c r="CVN634" s="178"/>
      <c r="CVO634" s="178"/>
      <c r="CVP634" s="178"/>
      <c r="CVQ634" s="178"/>
      <c r="CVR634" s="178"/>
      <c r="CVS634" s="178"/>
      <c r="CVT634" s="178"/>
      <c r="CVU634" s="178"/>
      <c r="CVV634" s="178"/>
      <c r="CVW634" s="178"/>
      <c r="CVX634" s="178"/>
      <c r="CVY634" s="178"/>
      <c r="CVZ634" s="178"/>
      <c r="CWA634" s="178"/>
      <c r="CWB634" s="178"/>
      <c r="CWC634" s="178"/>
      <c r="CWD634" s="178"/>
      <c r="CWE634" s="178"/>
      <c r="CWF634" s="178"/>
      <c r="CWG634" s="178"/>
      <c r="CWH634" s="178"/>
      <c r="CWI634" s="178"/>
      <c r="CWJ634" s="178"/>
      <c r="CWK634" s="178"/>
      <c r="CWL634" s="178"/>
      <c r="CWM634" s="178"/>
      <c r="CWN634" s="178"/>
      <c r="CWO634" s="178"/>
      <c r="CWP634" s="178"/>
      <c r="CWQ634" s="178"/>
      <c r="CWR634" s="178"/>
      <c r="CWS634" s="178"/>
      <c r="CWT634" s="178"/>
      <c r="CWU634" s="178"/>
      <c r="CWV634" s="178"/>
      <c r="CWW634" s="178"/>
      <c r="CWX634" s="178"/>
      <c r="CWY634" s="178"/>
      <c r="CWZ634" s="178"/>
      <c r="CXA634" s="178"/>
      <c r="CXB634" s="178"/>
      <c r="CXC634" s="178"/>
      <c r="CXD634" s="178"/>
      <c r="CXE634" s="178"/>
      <c r="CXF634" s="178"/>
      <c r="CXG634" s="178"/>
      <c r="CXH634" s="178"/>
      <c r="CXI634" s="178"/>
      <c r="CXJ634" s="178"/>
      <c r="CXK634" s="178"/>
      <c r="CXL634" s="178"/>
      <c r="CXM634" s="178"/>
      <c r="CXN634" s="178"/>
      <c r="CXO634" s="178"/>
      <c r="CXP634" s="178"/>
      <c r="CXQ634" s="178"/>
      <c r="CXR634" s="178"/>
      <c r="CXS634" s="178"/>
      <c r="CXT634" s="178"/>
      <c r="CXU634" s="178"/>
      <c r="CXV634" s="178"/>
      <c r="CXW634" s="178"/>
      <c r="CXX634" s="178"/>
      <c r="CXY634" s="178"/>
      <c r="CXZ634" s="178"/>
      <c r="CYA634" s="178"/>
      <c r="CYB634" s="178"/>
      <c r="CYC634" s="178"/>
      <c r="CYD634" s="178"/>
      <c r="CYE634" s="178"/>
      <c r="CYF634" s="178"/>
      <c r="CYG634" s="178"/>
      <c r="CYH634" s="178"/>
      <c r="CYI634" s="178"/>
      <c r="CYJ634" s="178"/>
      <c r="CYK634" s="178"/>
      <c r="CYL634" s="178"/>
      <c r="CYM634" s="178"/>
      <c r="CYN634" s="178"/>
      <c r="CYO634" s="178"/>
      <c r="CYP634" s="178"/>
      <c r="CYQ634" s="178"/>
      <c r="CYR634" s="178"/>
      <c r="CYS634" s="178"/>
      <c r="CYT634" s="178"/>
      <c r="CYU634" s="178"/>
      <c r="CYV634" s="178"/>
      <c r="CYW634" s="178"/>
      <c r="CYX634" s="178"/>
      <c r="CYY634" s="178"/>
      <c r="CYZ634" s="178"/>
      <c r="CZA634" s="178"/>
      <c r="CZB634" s="178"/>
      <c r="CZC634" s="178"/>
      <c r="CZD634" s="178"/>
      <c r="CZE634" s="178"/>
      <c r="CZF634" s="178"/>
      <c r="CZG634" s="178"/>
      <c r="CZH634" s="178"/>
      <c r="CZI634" s="178"/>
      <c r="CZJ634" s="178"/>
      <c r="CZK634" s="178"/>
      <c r="CZL634" s="178"/>
      <c r="CZM634" s="178"/>
      <c r="CZN634" s="178"/>
      <c r="CZO634" s="178"/>
      <c r="CZP634" s="178"/>
      <c r="CZQ634" s="178"/>
      <c r="CZR634" s="178"/>
      <c r="CZS634" s="178"/>
      <c r="CZT634" s="178"/>
      <c r="CZU634" s="178"/>
      <c r="CZV634" s="178"/>
      <c r="CZW634" s="178"/>
      <c r="CZX634" s="178"/>
      <c r="CZY634" s="178"/>
      <c r="CZZ634" s="178"/>
      <c r="DAA634" s="178"/>
      <c r="DAB634" s="178"/>
      <c r="DAC634" s="178"/>
      <c r="DAD634" s="178"/>
      <c r="DAE634" s="178"/>
      <c r="DAF634" s="178"/>
      <c r="DAG634" s="178"/>
      <c r="DAH634" s="178"/>
      <c r="DAI634" s="178"/>
      <c r="DAJ634" s="178"/>
      <c r="DAK634" s="178"/>
      <c r="DAL634" s="178"/>
      <c r="DAM634" s="178"/>
      <c r="DAN634" s="178"/>
      <c r="DAO634" s="178"/>
      <c r="DAP634" s="178"/>
      <c r="DAQ634" s="178"/>
      <c r="DAR634" s="178"/>
      <c r="DAS634" s="178"/>
      <c r="DAT634" s="178"/>
      <c r="DAU634" s="178"/>
      <c r="DAV634" s="178"/>
      <c r="DAW634" s="178"/>
      <c r="DAX634" s="178"/>
      <c r="DAY634" s="178"/>
      <c r="DAZ634" s="178"/>
      <c r="DBA634" s="178"/>
      <c r="DBB634" s="178"/>
      <c r="DBC634" s="178"/>
      <c r="DBD634" s="178"/>
      <c r="DBE634" s="178"/>
      <c r="DBF634" s="178"/>
      <c r="DBG634" s="178"/>
      <c r="DBH634" s="178"/>
      <c r="DBI634" s="178"/>
      <c r="DBJ634" s="178"/>
      <c r="DBK634" s="178"/>
      <c r="DBL634" s="178"/>
      <c r="DBM634" s="178"/>
      <c r="DBN634" s="178"/>
      <c r="DBO634" s="178"/>
      <c r="DBP634" s="178"/>
      <c r="DBQ634" s="178"/>
      <c r="DBR634" s="178"/>
      <c r="DBS634" s="178"/>
      <c r="DBT634" s="178"/>
      <c r="DBU634" s="178"/>
      <c r="DBV634" s="178"/>
      <c r="DBW634" s="178"/>
      <c r="DBX634" s="178"/>
      <c r="DBY634" s="178"/>
      <c r="DBZ634" s="178"/>
      <c r="DCA634" s="178"/>
      <c r="DCB634" s="178"/>
      <c r="DCC634" s="178"/>
      <c r="DCD634" s="178"/>
      <c r="DCE634" s="178"/>
      <c r="DCF634" s="178"/>
      <c r="DCG634" s="178"/>
      <c r="DCH634" s="178"/>
      <c r="DCI634" s="178"/>
      <c r="DCJ634" s="178"/>
      <c r="DCK634" s="178"/>
      <c r="DCL634" s="178"/>
      <c r="DCM634" s="178"/>
      <c r="DCN634" s="178"/>
      <c r="DCO634" s="178"/>
      <c r="DCP634" s="178"/>
      <c r="DCQ634" s="178"/>
      <c r="DCR634" s="178"/>
      <c r="DCS634" s="178"/>
      <c r="DCT634" s="178"/>
      <c r="DCU634" s="178"/>
      <c r="DCV634" s="178"/>
      <c r="DCW634" s="178"/>
      <c r="DCX634" s="178"/>
      <c r="DCY634" s="178"/>
      <c r="DCZ634" s="178"/>
      <c r="DDA634" s="178"/>
      <c r="DDB634" s="178"/>
      <c r="DDC634" s="178"/>
      <c r="DDD634" s="178"/>
      <c r="DDE634" s="178"/>
      <c r="DDF634" s="178"/>
      <c r="DDG634" s="178"/>
      <c r="DDH634" s="178"/>
      <c r="DDI634" s="178"/>
      <c r="DDJ634" s="178"/>
      <c r="DDK634" s="178"/>
      <c r="DDL634" s="178"/>
      <c r="DDM634" s="178"/>
      <c r="DDN634" s="178"/>
      <c r="DDO634" s="178"/>
      <c r="DDP634" s="178"/>
      <c r="DDQ634" s="178"/>
      <c r="DDR634" s="178"/>
      <c r="DDS634" s="178"/>
      <c r="DDT634" s="178"/>
      <c r="DDU634" s="178"/>
      <c r="DDV634" s="178"/>
      <c r="DDW634" s="178"/>
      <c r="DDX634" s="178"/>
      <c r="DDY634" s="178"/>
      <c r="DDZ634" s="178"/>
      <c r="DEA634" s="178"/>
      <c r="DEB634" s="178"/>
      <c r="DEC634" s="178"/>
      <c r="DED634" s="178"/>
      <c r="DEE634" s="178"/>
      <c r="DEF634" s="178"/>
      <c r="DEG634" s="178"/>
      <c r="DEH634" s="178"/>
      <c r="DEI634" s="178"/>
      <c r="DEJ634" s="178"/>
      <c r="DEK634" s="178"/>
      <c r="DEL634" s="178"/>
      <c r="DEM634" s="178"/>
      <c r="DEN634" s="178"/>
      <c r="DEO634" s="178"/>
      <c r="DEP634" s="178"/>
      <c r="DEQ634" s="178"/>
      <c r="DER634" s="178"/>
      <c r="DES634" s="178"/>
      <c r="DET634" s="178"/>
      <c r="DEU634" s="178"/>
      <c r="DEV634" s="178"/>
      <c r="DEW634" s="178"/>
      <c r="DEX634" s="178"/>
      <c r="DEY634" s="178"/>
      <c r="DEZ634" s="178"/>
      <c r="DFA634" s="178"/>
      <c r="DFB634" s="178"/>
      <c r="DFC634" s="178"/>
      <c r="DFD634" s="178"/>
      <c r="DFE634" s="178"/>
      <c r="DFF634" s="178"/>
      <c r="DFG634" s="178"/>
      <c r="DFH634" s="178"/>
      <c r="DFI634" s="178"/>
      <c r="DFJ634" s="178"/>
      <c r="DFK634" s="178"/>
      <c r="DFL634" s="178"/>
      <c r="DFM634" s="178"/>
      <c r="DFN634" s="178"/>
      <c r="DFO634" s="178"/>
      <c r="DFP634" s="178"/>
      <c r="DFQ634" s="178"/>
      <c r="DFR634" s="178"/>
      <c r="DFS634" s="178"/>
      <c r="DFT634" s="178"/>
      <c r="DFU634" s="178"/>
      <c r="DFV634" s="178"/>
      <c r="DFW634" s="178"/>
      <c r="DFX634" s="178"/>
      <c r="DFY634" s="178"/>
      <c r="DFZ634" s="178"/>
      <c r="DGA634" s="178"/>
      <c r="DGB634" s="178"/>
      <c r="DGC634" s="178"/>
      <c r="DGD634" s="178"/>
      <c r="DGE634" s="178"/>
      <c r="DGF634" s="178"/>
      <c r="DGG634" s="178"/>
      <c r="DGH634" s="178"/>
      <c r="DGI634" s="178"/>
      <c r="DGJ634" s="178"/>
      <c r="DGK634" s="178"/>
      <c r="DGL634" s="178"/>
      <c r="DGM634" s="178"/>
      <c r="DGN634" s="178"/>
      <c r="DGO634" s="178"/>
      <c r="DGP634" s="178"/>
      <c r="DGQ634" s="178"/>
      <c r="DGR634" s="178"/>
      <c r="DGS634" s="178"/>
      <c r="DGT634" s="178"/>
      <c r="DGU634" s="178"/>
      <c r="DGV634" s="178"/>
      <c r="DGW634" s="178"/>
      <c r="DGX634" s="178"/>
      <c r="DGY634" s="178"/>
      <c r="DGZ634" s="178"/>
      <c r="DHA634" s="178"/>
      <c r="DHB634" s="178"/>
      <c r="DHC634" s="178"/>
      <c r="DHD634" s="178"/>
      <c r="DHE634" s="178"/>
      <c r="DHF634" s="178"/>
      <c r="DHG634" s="178"/>
      <c r="DHH634" s="178"/>
      <c r="DHI634" s="178"/>
      <c r="DHJ634" s="178"/>
      <c r="DHK634" s="178"/>
      <c r="DHL634" s="178"/>
      <c r="DHM634" s="178"/>
      <c r="DHN634" s="178"/>
      <c r="DHO634" s="178"/>
      <c r="DHP634" s="178"/>
      <c r="DHQ634" s="178"/>
      <c r="DHR634" s="178"/>
      <c r="DHS634" s="178"/>
      <c r="DHT634" s="178"/>
      <c r="DHU634" s="178"/>
      <c r="DHV634" s="178"/>
      <c r="DHW634" s="178"/>
      <c r="DHX634" s="178"/>
      <c r="DHY634" s="178"/>
      <c r="DHZ634" s="178"/>
      <c r="DIA634" s="178"/>
      <c r="DIB634" s="178"/>
      <c r="DIC634" s="178"/>
      <c r="DID634" s="178"/>
      <c r="DIE634" s="178"/>
      <c r="DIF634" s="178"/>
      <c r="DIG634" s="178"/>
      <c r="DIH634" s="178"/>
      <c r="DII634" s="178"/>
      <c r="DIJ634" s="178"/>
      <c r="DIK634" s="178"/>
      <c r="DIL634" s="178"/>
      <c r="DIM634" s="178"/>
      <c r="DIN634" s="178"/>
      <c r="DIO634" s="178"/>
      <c r="DIP634" s="178"/>
      <c r="DIQ634" s="178"/>
      <c r="DIR634" s="178"/>
      <c r="DIS634" s="178"/>
      <c r="DIT634" s="178"/>
      <c r="DIU634" s="178"/>
      <c r="DIV634" s="178"/>
      <c r="DIW634" s="178"/>
      <c r="DIX634" s="178"/>
      <c r="DIY634" s="178"/>
      <c r="DIZ634" s="178"/>
      <c r="DJA634" s="178"/>
      <c r="DJB634" s="178"/>
      <c r="DJC634" s="178"/>
      <c r="DJD634" s="178"/>
      <c r="DJE634" s="178"/>
      <c r="DJF634" s="178"/>
      <c r="DJG634" s="178"/>
      <c r="DJH634" s="178"/>
      <c r="DJI634" s="178"/>
      <c r="DJJ634" s="178"/>
      <c r="DJK634" s="178"/>
      <c r="DJL634" s="178"/>
      <c r="DJM634" s="178"/>
      <c r="DJN634" s="178"/>
      <c r="DJO634" s="178"/>
      <c r="DJP634" s="178"/>
      <c r="DJQ634" s="178"/>
      <c r="DJR634" s="178"/>
      <c r="DJS634" s="178"/>
      <c r="DJT634" s="178"/>
      <c r="DJU634" s="178"/>
      <c r="DJV634" s="178"/>
      <c r="DJW634" s="178"/>
      <c r="DJX634" s="178"/>
      <c r="DJY634" s="178"/>
      <c r="DJZ634" s="178"/>
      <c r="DKA634" s="178"/>
      <c r="DKB634" s="178"/>
      <c r="DKC634" s="178"/>
      <c r="DKD634" s="178"/>
      <c r="DKE634" s="178"/>
      <c r="DKF634" s="178"/>
      <c r="DKG634" s="178"/>
      <c r="DKH634" s="178"/>
      <c r="DKI634" s="178"/>
      <c r="DKJ634" s="178"/>
      <c r="DKK634" s="178"/>
      <c r="DKL634" s="178"/>
      <c r="DKM634" s="178"/>
      <c r="DKN634" s="178"/>
      <c r="DKO634" s="178"/>
      <c r="DKP634" s="178"/>
      <c r="DKQ634" s="178"/>
      <c r="DKR634" s="178"/>
      <c r="DKS634" s="178"/>
      <c r="DKT634" s="178"/>
      <c r="DKU634" s="178"/>
      <c r="DKV634" s="178"/>
      <c r="DKW634" s="178"/>
      <c r="DKX634" s="178"/>
      <c r="DKY634" s="178"/>
      <c r="DKZ634" s="178"/>
      <c r="DLA634" s="178"/>
      <c r="DLB634" s="178"/>
      <c r="DLC634" s="178"/>
      <c r="DLD634" s="178"/>
      <c r="DLE634" s="178"/>
      <c r="DLF634" s="178"/>
      <c r="DLG634" s="178"/>
      <c r="DLH634" s="178"/>
      <c r="DLI634" s="178"/>
      <c r="DLJ634" s="178"/>
      <c r="DLK634" s="178"/>
      <c r="DLL634" s="178"/>
      <c r="DLM634" s="178"/>
      <c r="DLN634" s="178"/>
      <c r="DLO634" s="178"/>
      <c r="DLP634" s="178"/>
      <c r="DLQ634" s="178"/>
      <c r="DLR634" s="178"/>
      <c r="DLS634" s="178"/>
      <c r="DLT634" s="178"/>
      <c r="DLU634" s="178"/>
      <c r="DLV634" s="178"/>
      <c r="DLW634" s="178"/>
      <c r="DLX634" s="178"/>
      <c r="DLY634" s="178"/>
      <c r="DLZ634" s="178"/>
      <c r="DMA634" s="178"/>
      <c r="DMB634" s="178"/>
      <c r="DMC634" s="178"/>
      <c r="DMD634" s="178"/>
      <c r="DME634" s="178"/>
      <c r="DMF634" s="178"/>
      <c r="DMG634" s="178"/>
      <c r="DMH634" s="178"/>
      <c r="DMI634" s="178"/>
      <c r="DMJ634" s="178"/>
      <c r="DMK634" s="178"/>
      <c r="DML634" s="178"/>
      <c r="DMM634" s="178"/>
      <c r="DMN634" s="178"/>
      <c r="DMO634" s="178"/>
      <c r="DMP634" s="178"/>
      <c r="DMQ634" s="178"/>
      <c r="DMR634" s="178"/>
      <c r="DMS634" s="178"/>
      <c r="DMT634" s="178"/>
      <c r="DMU634" s="178"/>
      <c r="DMV634" s="178"/>
      <c r="DMW634" s="178"/>
      <c r="DMX634" s="178"/>
      <c r="DMY634" s="178"/>
      <c r="DMZ634" s="178"/>
      <c r="DNA634" s="178"/>
      <c r="DNB634" s="178"/>
      <c r="DNC634" s="178"/>
      <c r="DND634" s="178"/>
      <c r="DNE634" s="178"/>
      <c r="DNF634" s="178"/>
      <c r="DNG634" s="178"/>
      <c r="DNH634" s="178"/>
      <c r="DNI634" s="178"/>
      <c r="DNJ634" s="178"/>
      <c r="DNK634" s="178"/>
      <c r="DNL634" s="178"/>
      <c r="DNM634" s="178"/>
      <c r="DNN634" s="178"/>
      <c r="DNO634" s="178"/>
      <c r="DNP634" s="178"/>
      <c r="DNQ634" s="178"/>
      <c r="DNR634" s="178"/>
      <c r="DNS634" s="178"/>
      <c r="DNT634" s="178"/>
      <c r="DNU634" s="178"/>
      <c r="DNV634" s="178"/>
      <c r="DNW634" s="178"/>
      <c r="DNX634" s="178"/>
      <c r="DNY634" s="178"/>
      <c r="DNZ634" s="178"/>
      <c r="DOA634" s="178"/>
      <c r="DOB634" s="178"/>
      <c r="DOC634" s="178"/>
      <c r="DOD634" s="178"/>
      <c r="DOE634" s="178"/>
      <c r="DOF634" s="178"/>
      <c r="DOG634" s="178"/>
      <c r="DOH634" s="178"/>
      <c r="DOI634" s="178"/>
      <c r="DOJ634" s="178"/>
      <c r="DOK634" s="178"/>
      <c r="DOL634" s="178"/>
      <c r="DOM634" s="178"/>
      <c r="DON634" s="178"/>
      <c r="DOO634" s="178"/>
      <c r="DOP634" s="178"/>
      <c r="DOQ634" s="178"/>
      <c r="DOR634" s="178"/>
      <c r="DOS634" s="178"/>
      <c r="DOT634" s="178"/>
      <c r="DOU634" s="178"/>
      <c r="DOV634" s="178"/>
      <c r="DOW634" s="178"/>
      <c r="DOX634" s="178"/>
      <c r="DOY634" s="178"/>
      <c r="DOZ634" s="178"/>
      <c r="DPA634" s="178"/>
      <c r="DPB634" s="178"/>
      <c r="DPC634" s="178"/>
      <c r="DPD634" s="178"/>
      <c r="DPE634" s="178"/>
      <c r="DPF634" s="178"/>
      <c r="DPG634" s="178"/>
      <c r="DPH634" s="178"/>
      <c r="DPI634" s="178"/>
      <c r="DPJ634" s="178"/>
      <c r="DPK634" s="178"/>
      <c r="DPL634" s="178"/>
      <c r="DPM634" s="178"/>
      <c r="DPN634" s="178"/>
      <c r="DPO634" s="178"/>
      <c r="DPP634" s="178"/>
      <c r="DPQ634" s="178"/>
      <c r="DPR634" s="178"/>
      <c r="DPS634" s="178"/>
      <c r="DPT634" s="178"/>
      <c r="DPU634" s="178"/>
      <c r="DPV634" s="178"/>
      <c r="DPW634" s="178"/>
      <c r="DPX634" s="178"/>
      <c r="DPY634" s="178"/>
      <c r="DPZ634" s="178"/>
      <c r="DQA634" s="178"/>
      <c r="DQB634" s="178"/>
      <c r="DQC634" s="178"/>
      <c r="DQD634" s="178"/>
      <c r="DQE634" s="178"/>
      <c r="DQF634" s="178"/>
      <c r="DQG634" s="178"/>
      <c r="DQH634" s="178"/>
      <c r="DQI634" s="178"/>
      <c r="DQJ634" s="178"/>
      <c r="DQK634" s="178"/>
      <c r="DQL634" s="178"/>
      <c r="DQM634" s="178"/>
      <c r="DQN634" s="178"/>
      <c r="DQO634" s="178"/>
      <c r="DQP634" s="178"/>
      <c r="DQQ634" s="178"/>
      <c r="DQR634" s="178"/>
      <c r="DQS634" s="178"/>
      <c r="DQT634" s="178"/>
      <c r="DQU634" s="178"/>
      <c r="DQV634" s="178"/>
      <c r="DQW634" s="178"/>
      <c r="DQX634" s="178"/>
      <c r="DQY634" s="178"/>
      <c r="DQZ634" s="178"/>
      <c r="DRA634" s="178"/>
      <c r="DRB634" s="178"/>
      <c r="DRC634" s="178"/>
      <c r="DRD634" s="178"/>
      <c r="DRE634" s="178"/>
      <c r="DRF634" s="178"/>
      <c r="DRG634" s="178"/>
      <c r="DRH634" s="178"/>
      <c r="DRI634" s="178"/>
      <c r="DRJ634" s="178"/>
      <c r="DRK634" s="178"/>
      <c r="DRL634" s="178"/>
      <c r="DRM634" s="178"/>
      <c r="DRN634" s="178"/>
      <c r="DRO634" s="178"/>
      <c r="DRP634" s="178"/>
      <c r="DRQ634" s="178"/>
      <c r="DRR634" s="178"/>
      <c r="DRS634" s="178"/>
      <c r="DRT634" s="178"/>
      <c r="DRU634" s="178"/>
      <c r="DRV634" s="178"/>
      <c r="DRW634" s="178"/>
      <c r="DRX634" s="178"/>
      <c r="DRY634" s="178"/>
      <c r="DRZ634" s="178"/>
      <c r="DSA634" s="178"/>
      <c r="DSB634" s="178"/>
      <c r="DSC634" s="178"/>
      <c r="DSD634" s="178"/>
      <c r="DSE634" s="178"/>
      <c r="DSF634" s="178"/>
      <c r="DSG634" s="178"/>
      <c r="DSH634" s="178"/>
      <c r="DSI634" s="178"/>
      <c r="DSJ634" s="178"/>
      <c r="DSK634" s="178"/>
      <c r="DSL634" s="178"/>
      <c r="DSM634" s="178"/>
      <c r="DSN634" s="178"/>
      <c r="DSO634" s="178"/>
      <c r="DSP634" s="178"/>
      <c r="DSQ634" s="178"/>
      <c r="DSR634" s="178"/>
      <c r="DSS634" s="178"/>
      <c r="DST634" s="178"/>
      <c r="DSU634" s="178"/>
      <c r="DSV634" s="178"/>
      <c r="DSW634" s="178"/>
      <c r="DSX634" s="178"/>
      <c r="DSY634" s="178"/>
      <c r="DSZ634" s="178"/>
      <c r="DTA634" s="178"/>
      <c r="DTB634" s="178"/>
      <c r="DTC634" s="178"/>
      <c r="DTD634" s="178"/>
      <c r="DTE634" s="178"/>
      <c r="DTF634" s="178"/>
      <c r="DTG634" s="178"/>
      <c r="DTH634" s="178"/>
      <c r="DTI634" s="178"/>
      <c r="DTJ634" s="178"/>
      <c r="DTK634" s="178"/>
      <c r="DTL634" s="178"/>
      <c r="DTM634" s="178"/>
      <c r="DTN634" s="178"/>
      <c r="DTO634" s="178"/>
      <c r="DTP634" s="178"/>
      <c r="DTQ634" s="178"/>
      <c r="DTR634" s="178"/>
      <c r="DTS634" s="178"/>
      <c r="DTT634" s="178"/>
      <c r="DTU634" s="178"/>
      <c r="DTV634" s="178"/>
      <c r="DTW634" s="178"/>
      <c r="DTX634" s="178"/>
      <c r="DTY634" s="178"/>
      <c r="DTZ634" s="178"/>
      <c r="DUA634" s="178"/>
      <c r="DUB634" s="178"/>
      <c r="DUC634" s="178"/>
      <c r="DUD634" s="178"/>
      <c r="DUE634" s="178"/>
      <c r="DUF634" s="178"/>
      <c r="DUG634" s="178"/>
      <c r="DUH634" s="178"/>
      <c r="DUI634" s="178"/>
      <c r="DUJ634" s="178"/>
      <c r="DUK634" s="178"/>
      <c r="DUL634" s="178"/>
      <c r="DUM634" s="178"/>
      <c r="DUN634" s="178"/>
      <c r="DUO634" s="178"/>
      <c r="DUP634" s="178"/>
      <c r="DUQ634" s="178"/>
      <c r="DUR634" s="178"/>
      <c r="DUS634" s="178"/>
      <c r="DUT634" s="178"/>
      <c r="DUU634" s="178"/>
      <c r="DUV634" s="178"/>
      <c r="DUW634" s="178"/>
      <c r="DUX634" s="178"/>
      <c r="DUY634" s="178"/>
      <c r="DUZ634" s="178"/>
      <c r="DVA634" s="178"/>
      <c r="DVB634" s="178"/>
      <c r="DVC634" s="178"/>
      <c r="DVD634" s="178"/>
      <c r="DVE634" s="178"/>
      <c r="DVF634" s="178"/>
      <c r="DVG634" s="178"/>
      <c r="DVH634" s="178"/>
      <c r="DVI634" s="178"/>
      <c r="DVJ634" s="178"/>
      <c r="DVK634" s="178"/>
      <c r="DVL634" s="178"/>
      <c r="DVM634" s="178"/>
      <c r="DVN634" s="178"/>
      <c r="DVO634" s="178"/>
      <c r="DVP634" s="178"/>
      <c r="DVQ634" s="178"/>
      <c r="DVR634" s="178"/>
      <c r="DVS634" s="178"/>
      <c r="DVT634" s="178"/>
      <c r="DVU634" s="178"/>
      <c r="DVV634" s="178"/>
      <c r="DVW634" s="178"/>
      <c r="DVX634" s="178"/>
      <c r="DVY634" s="178"/>
      <c r="DVZ634" s="178"/>
      <c r="DWA634" s="178"/>
      <c r="DWB634" s="178"/>
      <c r="DWC634" s="178"/>
      <c r="DWD634" s="178"/>
      <c r="DWE634" s="178"/>
      <c r="DWF634" s="178"/>
      <c r="DWG634" s="178"/>
      <c r="DWH634" s="178"/>
      <c r="DWI634" s="178"/>
      <c r="DWJ634" s="178"/>
      <c r="DWK634" s="178"/>
      <c r="DWL634" s="178"/>
      <c r="DWM634" s="178"/>
      <c r="DWN634" s="178"/>
      <c r="DWO634" s="178"/>
      <c r="DWP634" s="178"/>
      <c r="DWQ634" s="178"/>
      <c r="DWR634" s="178"/>
      <c r="DWS634" s="178"/>
      <c r="DWT634" s="178"/>
      <c r="DWU634" s="178"/>
      <c r="DWV634" s="178"/>
      <c r="DWW634" s="178"/>
      <c r="DWX634" s="178"/>
      <c r="DWY634" s="178"/>
      <c r="DWZ634" s="178"/>
      <c r="DXA634" s="178"/>
      <c r="DXB634" s="178"/>
      <c r="DXC634" s="178"/>
      <c r="DXD634" s="178"/>
      <c r="DXE634" s="178"/>
      <c r="DXF634" s="178"/>
      <c r="DXG634" s="178"/>
      <c r="DXH634" s="178"/>
      <c r="DXI634" s="178"/>
      <c r="DXJ634" s="178"/>
      <c r="DXK634" s="178"/>
      <c r="DXL634" s="178"/>
      <c r="DXM634" s="178"/>
      <c r="DXN634" s="178"/>
      <c r="DXO634" s="178"/>
      <c r="DXP634" s="178"/>
      <c r="DXQ634" s="178"/>
      <c r="DXR634" s="178"/>
      <c r="DXS634" s="178"/>
      <c r="DXT634" s="178"/>
      <c r="DXU634" s="178"/>
      <c r="DXV634" s="178"/>
      <c r="DXW634" s="178"/>
      <c r="DXX634" s="178"/>
      <c r="DXY634" s="178"/>
      <c r="DXZ634" s="178"/>
      <c r="DYA634" s="178"/>
      <c r="DYB634" s="178"/>
      <c r="DYC634" s="178"/>
      <c r="DYD634" s="178"/>
      <c r="DYE634" s="178"/>
      <c r="DYF634" s="178"/>
      <c r="DYG634" s="178"/>
      <c r="DYH634" s="178"/>
      <c r="DYI634" s="178"/>
      <c r="DYJ634" s="178"/>
      <c r="DYK634" s="178"/>
      <c r="DYL634" s="178"/>
      <c r="DYM634" s="178"/>
      <c r="DYN634" s="178"/>
      <c r="DYO634" s="178"/>
      <c r="DYP634" s="178"/>
      <c r="DYQ634" s="178"/>
      <c r="DYR634" s="178"/>
      <c r="DYS634" s="178"/>
      <c r="DYT634" s="178"/>
      <c r="DYU634" s="178"/>
      <c r="DYV634" s="178"/>
      <c r="DYW634" s="178"/>
      <c r="DYX634" s="178"/>
      <c r="DYY634" s="178"/>
      <c r="DYZ634" s="178"/>
      <c r="DZA634" s="178"/>
      <c r="DZB634" s="178"/>
      <c r="DZC634" s="178"/>
      <c r="DZD634" s="178"/>
      <c r="DZE634" s="178"/>
      <c r="DZF634" s="178"/>
      <c r="DZG634" s="178"/>
      <c r="DZH634" s="178"/>
      <c r="DZI634" s="178"/>
      <c r="DZJ634" s="178"/>
      <c r="DZK634" s="178"/>
      <c r="DZL634" s="178"/>
      <c r="DZM634" s="178"/>
      <c r="DZN634" s="178"/>
      <c r="DZO634" s="178"/>
      <c r="DZP634" s="178"/>
      <c r="DZQ634" s="178"/>
      <c r="DZR634" s="178"/>
      <c r="DZS634" s="178"/>
      <c r="DZT634" s="178"/>
      <c r="DZU634" s="178"/>
      <c r="DZV634" s="178"/>
      <c r="DZW634" s="178"/>
      <c r="DZX634" s="178"/>
      <c r="DZY634" s="178"/>
      <c r="DZZ634" s="178"/>
      <c r="EAA634" s="178"/>
      <c r="EAB634" s="178"/>
      <c r="EAC634" s="178"/>
      <c r="EAD634" s="178"/>
      <c r="EAE634" s="178"/>
      <c r="EAF634" s="178"/>
      <c r="EAG634" s="178"/>
      <c r="EAH634" s="178"/>
      <c r="EAI634" s="178"/>
      <c r="EAJ634" s="178"/>
      <c r="EAK634" s="178"/>
      <c r="EAL634" s="178"/>
      <c r="EAM634" s="178"/>
      <c r="EAN634" s="178"/>
      <c r="EAO634" s="178"/>
      <c r="EAP634" s="178"/>
      <c r="EAQ634" s="178"/>
      <c r="EAR634" s="178"/>
      <c r="EAS634" s="178"/>
      <c r="EAT634" s="178"/>
      <c r="EAU634" s="178"/>
      <c r="EAV634" s="178"/>
      <c r="EAW634" s="178"/>
      <c r="EAX634" s="178"/>
      <c r="EAY634" s="178"/>
      <c r="EAZ634" s="178"/>
      <c r="EBA634" s="178"/>
      <c r="EBB634" s="178"/>
      <c r="EBC634" s="178"/>
      <c r="EBD634" s="178"/>
      <c r="EBE634" s="178"/>
      <c r="EBF634" s="178"/>
      <c r="EBG634" s="178"/>
      <c r="EBH634" s="178"/>
      <c r="EBI634" s="178"/>
      <c r="EBJ634" s="178"/>
      <c r="EBK634" s="178"/>
      <c r="EBL634" s="178"/>
      <c r="EBM634" s="178"/>
      <c r="EBN634" s="178"/>
      <c r="EBO634" s="178"/>
      <c r="EBP634" s="178"/>
      <c r="EBQ634" s="178"/>
      <c r="EBR634" s="178"/>
      <c r="EBS634" s="178"/>
      <c r="EBT634" s="178"/>
      <c r="EBU634" s="178"/>
      <c r="EBV634" s="178"/>
      <c r="EBW634" s="178"/>
      <c r="EBX634" s="178"/>
      <c r="EBY634" s="178"/>
      <c r="EBZ634" s="178"/>
      <c r="ECA634" s="178"/>
      <c r="ECB634" s="178"/>
      <c r="ECC634" s="178"/>
      <c r="ECD634" s="178"/>
      <c r="ECE634" s="178"/>
      <c r="ECF634" s="178"/>
      <c r="ECG634" s="178"/>
      <c r="ECH634" s="178"/>
      <c r="ECI634" s="178"/>
      <c r="ECJ634" s="178"/>
      <c r="ECK634" s="178"/>
      <c r="ECL634" s="178"/>
      <c r="ECM634" s="178"/>
      <c r="ECN634" s="178"/>
      <c r="ECO634" s="178"/>
      <c r="ECP634" s="178"/>
      <c r="ECQ634" s="178"/>
      <c r="ECR634" s="178"/>
      <c r="ECS634" s="178"/>
      <c r="ECT634" s="178"/>
      <c r="ECU634" s="178"/>
      <c r="ECV634" s="178"/>
      <c r="ECW634" s="178"/>
      <c r="ECX634" s="178"/>
      <c r="ECY634" s="178"/>
      <c r="ECZ634" s="178"/>
      <c r="EDA634" s="178"/>
      <c r="EDB634" s="178"/>
      <c r="EDC634" s="178"/>
      <c r="EDD634" s="178"/>
      <c r="EDE634" s="178"/>
      <c r="EDF634" s="178"/>
      <c r="EDG634" s="178"/>
      <c r="EDH634" s="178"/>
      <c r="EDI634" s="178"/>
      <c r="EDJ634" s="178"/>
      <c r="EDK634" s="178"/>
      <c r="EDL634" s="178"/>
      <c r="EDM634" s="178"/>
      <c r="EDN634" s="178"/>
      <c r="EDO634" s="178"/>
      <c r="EDP634" s="178"/>
      <c r="EDQ634" s="178"/>
      <c r="EDR634" s="178"/>
      <c r="EDS634" s="178"/>
      <c r="EDT634" s="178"/>
      <c r="EDU634" s="178"/>
      <c r="EDV634" s="178"/>
      <c r="EDW634" s="178"/>
      <c r="EDX634" s="178"/>
      <c r="EDY634" s="178"/>
      <c r="EDZ634" s="178"/>
      <c r="EEA634" s="178"/>
      <c r="EEB634" s="178"/>
      <c r="EEC634" s="178"/>
      <c r="EED634" s="178"/>
      <c r="EEE634" s="178"/>
      <c r="EEF634" s="178"/>
      <c r="EEG634" s="178"/>
      <c r="EEH634" s="178"/>
      <c r="EEI634" s="178"/>
      <c r="EEJ634" s="178"/>
      <c r="EEK634" s="178"/>
      <c r="EEL634" s="178"/>
      <c r="EEM634" s="178"/>
      <c r="EEN634" s="178"/>
      <c r="EEO634" s="178"/>
      <c r="EEP634" s="178"/>
      <c r="EEQ634" s="178"/>
      <c r="EER634" s="178"/>
      <c r="EES634" s="178"/>
      <c r="EET634" s="178"/>
      <c r="EEU634" s="178"/>
      <c r="EEV634" s="178"/>
      <c r="EEW634" s="178"/>
      <c r="EEX634" s="178"/>
      <c r="EEY634" s="178"/>
      <c r="EEZ634" s="178"/>
      <c r="EFA634" s="178"/>
      <c r="EFB634" s="178"/>
      <c r="EFC634" s="178"/>
      <c r="EFD634" s="178"/>
      <c r="EFE634" s="178"/>
      <c r="EFF634" s="178"/>
      <c r="EFG634" s="178"/>
      <c r="EFH634" s="178"/>
      <c r="EFI634" s="178"/>
      <c r="EFJ634" s="178"/>
      <c r="EFK634" s="178"/>
      <c r="EFL634" s="178"/>
      <c r="EFM634" s="178"/>
      <c r="EFN634" s="178"/>
      <c r="EFO634" s="178"/>
      <c r="EFP634" s="178"/>
      <c r="EFQ634" s="178"/>
      <c r="EFR634" s="178"/>
      <c r="EFS634" s="178"/>
      <c r="EFT634" s="178"/>
      <c r="EFU634" s="178"/>
      <c r="EFV634" s="178"/>
      <c r="EFW634" s="178"/>
      <c r="EFX634" s="178"/>
      <c r="EFY634" s="178"/>
      <c r="EFZ634" s="178"/>
      <c r="EGA634" s="178"/>
      <c r="EGB634" s="178"/>
      <c r="EGC634" s="178"/>
      <c r="EGD634" s="178"/>
      <c r="EGE634" s="178"/>
      <c r="EGF634" s="178"/>
      <c r="EGG634" s="178"/>
      <c r="EGH634" s="178"/>
      <c r="EGI634" s="178"/>
      <c r="EGJ634" s="178"/>
      <c r="EGK634" s="178"/>
      <c r="EGL634" s="178"/>
      <c r="EGM634" s="178"/>
      <c r="EGN634" s="178"/>
      <c r="EGO634" s="178"/>
      <c r="EGP634" s="178"/>
      <c r="EGQ634" s="178"/>
      <c r="EGR634" s="178"/>
      <c r="EGS634" s="178"/>
      <c r="EGT634" s="178"/>
      <c r="EGU634" s="178"/>
      <c r="EGV634" s="178"/>
      <c r="EGW634" s="178"/>
      <c r="EGX634" s="178"/>
      <c r="EGY634" s="178"/>
      <c r="EGZ634" s="178"/>
      <c r="EHA634" s="178"/>
      <c r="EHB634" s="178"/>
      <c r="EHC634" s="178"/>
      <c r="EHD634" s="178"/>
      <c r="EHE634" s="178"/>
      <c r="EHF634" s="178"/>
      <c r="EHG634" s="178"/>
      <c r="EHH634" s="178"/>
      <c r="EHI634" s="178"/>
      <c r="EHJ634" s="178"/>
      <c r="EHK634" s="178"/>
      <c r="EHL634" s="178"/>
      <c r="EHM634" s="178"/>
      <c r="EHN634" s="178"/>
      <c r="EHO634" s="178"/>
      <c r="EHP634" s="178"/>
      <c r="EHQ634" s="178"/>
      <c r="EHR634" s="178"/>
      <c r="EHS634" s="178"/>
      <c r="EHT634" s="178"/>
      <c r="EHU634" s="178"/>
      <c r="EHV634" s="178"/>
      <c r="EHW634" s="178"/>
      <c r="EHX634" s="178"/>
      <c r="EHY634" s="178"/>
      <c r="EHZ634" s="178"/>
      <c r="EIA634" s="178"/>
      <c r="EIB634" s="178"/>
      <c r="EIC634" s="178"/>
      <c r="EID634" s="178"/>
      <c r="EIE634" s="178"/>
      <c r="EIF634" s="178"/>
      <c r="EIG634" s="178"/>
      <c r="EIH634" s="178"/>
      <c r="EII634" s="178"/>
      <c r="EIJ634" s="178"/>
      <c r="EIK634" s="178"/>
      <c r="EIL634" s="178"/>
      <c r="EIM634" s="178"/>
      <c r="EIN634" s="178"/>
      <c r="EIO634" s="178"/>
      <c r="EIP634" s="178"/>
      <c r="EIQ634" s="178"/>
      <c r="EIR634" s="178"/>
      <c r="EIS634" s="178"/>
      <c r="EIT634" s="178"/>
      <c r="EIU634" s="178"/>
      <c r="EIV634" s="178"/>
      <c r="EIW634" s="178"/>
      <c r="EIX634" s="178"/>
      <c r="EIY634" s="178"/>
      <c r="EIZ634" s="178"/>
      <c r="EJA634" s="178"/>
      <c r="EJB634" s="178"/>
      <c r="EJC634" s="178"/>
      <c r="EJD634" s="178"/>
      <c r="EJE634" s="178"/>
      <c r="EJF634" s="178"/>
      <c r="EJG634" s="178"/>
      <c r="EJH634" s="178"/>
      <c r="EJI634" s="178"/>
      <c r="EJJ634" s="178"/>
      <c r="EJK634" s="178"/>
      <c r="EJL634" s="178"/>
      <c r="EJM634" s="178"/>
      <c r="EJN634" s="178"/>
      <c r="EJO634" s="178"/>
      <c r="EJP634" s="178"/>
      <c r="EJQ634" s="178"/>
      <c r="EJR634" s="178"/>
      <c r="EJS634" s="178"/>
      <c r="EJT634" s="178"/>
      <c r="EJU634" s="178"/>
      <c r="EJV634" s="178"/>
      <c r="EJW634" s="178"/>
      <c r="EJX634" s="178"/>
      <c r="EJY634" s="178"/>
      <c r="EJZ634" s="178"/>
      <c r="EKA634" s="178"/>
      <c r="EKB634" s="178"/>
      <c r="EKC634" s="178"/>
      <c r="EKD634" s="178"/>
      <c r="EKE634" s="178"/>
      <c r="EKF634" s="178"/>
      <c r="EKG634" s="178"/>
      <c r="EKH634" s="178"/>
      <c r="EKI634" s="178"/>
      <c r="EKJ634" s="178"/>
      <c r="EKK634" s="178"/>
      <c r="EKL634" s="178"/>
      <c r="EKM634" s="178"/>
      <c r="EKN634" s="178"/>
      <c r="EKO634" s="178"/>
      <c r="EKP634" s="178"/>
      <c r="EKQ634" s="178"/>
      <c r="EKR634" s="178"/>
      <c r="EKS634" s="178"/>
      <c r="EKT634" s="178"/>
      <c r="EKU634" s="178"/>
      <c r="EKV634" s="178"/>
      <c r="EKW634" s="178"/>
      <c r="EKX634" s="178"/>
      <c r="EKY634" s="178"/>
      <c r="EKZ634" s="178"/>
      <c r="ELA634" s="178"/>
      <c r="ELB634" s="178"/>
      <c r="ELC634" s="178"/>
      <c r="ELD634" s="178"/>
      <c r="ELE634" s="178"/>
      <c r="ELF634" s="178"/>
      <c r="ELG634" s="178"/>
      <c r="ELH634" s="178"/>
      <c r="ELI634" s="178"/>
      <c r="ELJ634" s="178"/>
      <c r="ELK634" s="178"/>
      <c r="ELL634" s="178"/>
      <c r="ELM634" s="178"/>
      <c r="ELN634" s="178"/>
      <c r="ELO634" s="178"/>
      <c r="ELP634" s="178"/>
      <c r="ELQ634" s="178"/>
      <c r="ELR634" s="178"/>
      <c r="ELS634" s="178"/>
      <c r="ELT634" s="178"/>
      <c r="ELU634" s="178"/>
      <c r="ELV634" s="178"/>
      <c r="ELW634" s="178"/>
      <c r="ELX634" s="178"/>
      <c r="ELY634" s="178"/>
      <c r="ELZ634" s="178"/>
      <c r="EMA634" s="178"/>
      <c r="EMB634" s="178"/>
      <c r="EMC634" s="178"/>
      <c r="EMD634" s="178"/>
      <c r="EME634" s="178"/>
      <c r="EMF634" s="178"/>
      <c r="EMG634" s="178"/>
      <c r="EMH634" s="178"/>
      <c r="EMI634" s="178"/>
      <c r="EMJ634" s="178"/>
      <c r="EMK634" s="178"/>
      <c r="EML634" s="178"/>
      <c r="EMM634" s="178"/>
      <c r="EMN634" s="178"/>
      <c r="EMO634" s="178"/>
      <c r="EMP634" s="178"/>
      <c r="EMQ634" s="178"/>
      <c r="EMR634" s="178"/>
      <c r="EMS634" s="178"/>
      <c r="EMT634" s="178"/>
      <c r="EMU634" s="178"/>
      <c r="EMV634" s="178"/>
      <c r="EMW634" s="178"/>
      <c r="EMX634" s="178"/>
      <c r="EMY634" s="178"/>
      <c r="EMZ634" s="178"/>
      <c r="ENA634" s="178"/>
      <c r="ENB634" s="178"/>
      <c r="ENC634" s="178"/>
      <c r="END634" s="178"/>
      <c r="ENE634" s="178"/>
      <c r="ENF634" s="178"/>
      <c r="ENG634" s="178"/>
      <c r="ENH634" s="178"/>
      <c r="ENI634" s="178"/>
      <c r="ENJ634" s="178"/>
      <c r="ENK634" s="178"/>
      <c r="ENL634" s="178"/>
      <c r="ENM634" s="178"/>
      <c r="ENN634" s="178"/>
      <c r="ENO634" s="178"/>
      <c r="ENP634" s="178"/>
      <c r="ENQ634" s="178"/>
      <c r="ENR634" s="178"/>
      <c r="ENS634" s="178"/>
      <c r="ENT634" s="178"/>
      <c r="ENU634" s="178"/>
      <c r="ENV634" s="178"/>
      <c r="ENW634" s="178"/>
      <c r="ENX634" s="178"/>
      <c r="ENY634" s="178"/>
      <c r="ENZ634" s="178"/>
      <c r="EOA634" s="178"/>
      <c r="EOB634" s="178"/>
      <c r="EOC634" s="178"/>
      <c r="EOD634" s="178"/>
      <c r="EOE634" s="178"/>
      <c r="EOF634" s="178"/>
      <c r="EOG634" s="178"/>
      <c r="EOH634" s="178"/>
      <c r="EOI634" s="178"/>
      <c r="EOJ634" s="178"/>
      <c r="EOK634" s="178"/>
      <c r="EOL634" s="178"/>
      <c r="EOM634" s="178"/>
      <c r="EON634" s="178"/>
      <c r="EOO634" s="178"/>
      <c r="EOP634" s="178"/>
      <c r="EOQ634" s="178"/>
      <c r="EOR634" s="178"/>
      <c r="EOS634" s="178"/>
      <c r="EOT634" s="178"/>
      <c r="EOU634" s="178"/>
      <c r="EOV634" s="178"/>
      <c r="EOW634" s="178"/>
      <c r="EOX634" s="178"/>
      <c r="EOY634" s="178"/>
      <c r="EOZ634" s="178"/>
      <c r="EPA634" s="178"/>
      <c r="EPB634" s="178"/>
      <c r="EPC634" s="178"/>
      <c r="EPD634" s="178"/>
      <c r="EPE634" s="178"/>
      <c r="EPF634" s="178"/>
      <c r="EPG634" s="178"/>
      <c r="EPH634" s="178"/>
      <c r="EPI634" s="178"/>
      <c r="EPJ634" s="178"/>
      <c r="EPK634" s="178"/>
      <c r="EPL634" s="178"/>
      <c r="EPM634" s="178"/>
      <c r="EPN634" s="178"/>
      <c r="EPO634" s="178"/>
      <c r="EPP634" s="178"/>
      <c r="EPQ634" s="178"/>
      <c r="EPR634" s="178"/>
      <c r="EPS634" s="178"/>
      <c r="EPT634" s="178"/>
      <c r="EPU634" s="178"/>
      <c r="EPV634" s="178"/>
      <c r="EPW634" s="178"/>
      <c r="EPX634" s="178"/>
      <c r="EPY634" s="178"/>
      <c r="EPZ634" s="178"/>
      <c r="EQA634" s="178"/>
      <c r="EQB634" s="178"/>
      <c r="EQC634" s="178"/>
      <c r="EQD634" s="178"/>
      <c r="EQE634" s="178"/>
      <c r="EQF634" s="178"/>
      <c r="EQG634" s="178"/>
      <c r="EQH634" s="178"/>
      <c r="EQI634" s="178"/>
      <c r="EQJ634" s="178"/>
      <c r="EQK634" s="178"/>
      <c r="EQL634" s="178"/>
      <c r="EQM634" s="178"/>
      <c r="EQN634" s="178"/>
      <c r="EQO634" s="178"/>
      <c r="EQP634" s="178"/>
      <c r="EQQ634" s="178"/>
      <c r="EQR634" s="178"/>
      <c r="EQS634" s="178"/>
      <c r="EQT634" s="178"/>
      <c r="EQU634" s="178"/>
      <c r="EQV634" s="178"/>
      <c r="EQW634" s="178"/>
      <c r="EQX634" s="178"/>
      <c r="EQY634" s="178"/>
      <c r="EQZ634" s="178"/>
      <c r="ERA634" s="178"/>
      <c r="ERB634" s="178"/>
      <c r="ERC634" s="178"/>
      <c r="ERD634" s="178"/>
      <c r="ERE634" s="178"/>
      <c r="ERF634" s="178"/>
      <c r="ERG634" s="178"/>
      <c r="ERH634" s="178"/>
      <c r="ERI634" s="178"/>
      <c r="ERJ634" s="178"/>
      <c r="ERK634" s="178"/>
      <c r="ERL634" s="178"/>
      <c r="ERM634" s="178"/>
      <c r="ERN634" s="178"/>
      <c r="ERO634" s="178"/>
      <c r="ERP634" s="178"/>
      <c r="ERQ634" s="178"/>
      <c r="ERR634" s="178"/>
      <c r="ERS634" s="178"/>
      <c r="ERT634" s="178"/>
      <c r="ERU634" s="178"/>
      <c r="ERV634" s="178"/>
      <c r="ERW634" s="178"/>
      <c r="ERX634" s="178"/>
      <c r="ERY634" s="178"/>
      <c r="ERZ634" s="178"/>
      <c r="ESA634" s="178"/>
      <c r="ESB634" s="178"/>
      <c r="ESC634" s="178"/>
      <c r="ESD634" s="178"/>
      <c r="ESE634" s="178"/>
      <c r="ESF634" s="178"/>
      <c r="ESG634" s="178"/>
      <c r="ESH634" s="178"/>
      <c r="ESI634" s="178"/>
      <c r="ESJ634" s="178"/>
      <c r="ESK634" s="178"/>
      <c r="ESL634" s="178"/>
      <c r="ESM634" s="178"/>
      <c r="ESN634" s="178"/>
      <c r="ESO634" s="178"/>
      <c r="ESP634" s="178"/>
      <c r="ESQ634" s="178"/>
      <c r="ESR634" s="178"/>
      <c r="ESS634" s="178"/>
      <c r="EST634" s="178"/>
      <c r="ESU634" s="178"/>
      <c r="ESV634" s="178"/>
      <c r="ESW634" s="178"/>
      <c r="ESX634" s="178"/>
      <c r="ESY634" s="178"/>
      <c r="ESZ634" s="178"/>
      <c r="ETA634" s="178"/>
      <c r="ETB634" s="178"/>
      <c r="ETC634" s="178"/>
      <c r="ETD634" s="178"/>
      <c r="ETE634" s="178"/>
      <c r="ETF634" s="178"/>
      <c r="ETG634" s="178"/>
      <c r="ETH634" s="178"/>
      <c r="ETI634" s="178"/>
      <c r="ETJ634" s="178"/>
      <c r="ETK634" s="178"/>
      <c r="ETL634" s="178"/>
      <c r="ETM634" s="178"/>
      <c r="ETN634" s="178"/>
      <c r="ETO634" s="178"/>
      <c r="ETP634" s="178"/>
      <c r="ETQ634" s="178"/>
      <c r="ETR634" s="178"/>
      <c r="ETS634" s="178"/>
      <c r="ETT634" s="178"/>
      <c r="ETU634" s="178"/>
      <c r="ETV634" s="178"/>
      <c r="ETW634" s="178"/>
      <c r="ETX634" s="178"/>
      <c r="ETY634" s="178"/>
      <c r="ETZ634" s="178"/>
      <c r="EUA634" s="178"/>
      <c r="EUB634" s="178"/>
      <c r="EUC634" s="178"/>
      <c r="EUD634" s="178"/>
      <c r="EUE634" s="178"/>
      <c r="EUF634" s="178"/>
      <c r="EUG634" s="178"/>
      <c r="EUH634" s="178"/>
      <c r="EUI634" s="178"/>
      <c r="EUJ634" s="178"/>
      <c r="EUK634" s="178"/>
      <c r="EUL634" s="178"/>
      <c r="EUM634" s="178"/>
      <c r="EUN634" s="178"/>
      <c r="EUO634" s="178"/>
      <c r="EUP634" s="178"/>
      <c r="EUQ634" s="178"/>
      <c r="EUR634" s="178"/>
      <c r="EUS634" s="178"/>
      <c r="EUT634" s="178"/>
      <c r="EUU634" s="178"/>
      <c r="EUV634" s="178"/>
      <c r="EUW634" s="178"/>
      <c r="EUX634" s="178"/>
      <c r="EUY634" s="178"/>
      <c r="EUZ634" s="178"/>
      <c r="EVA634" s="178"/>
      <c r="EVB634" s="178"/>
      <c r="EVC634" s="178"/>
      <c r="EVD634" s="178"/>
      <c r="EVE634" s="178"/>
      <c r="EVF634" s="178"/>
      <c r="EVG634" s="178"/>
      <c r="EVH634" s="178"/>
      <c r="EVI634" s="178"/>
      <c r="EVJ634" s="178"/>
      <c r="EVK634" s="178"/>
      <c r="EVL634" s="178"/>
      <c r="EVM634" s="178"/>
      <c r="EVN634" s="178"/>
      <c r="EVO634" s="178"/>
      <c r="EVP634" s="178"/>
      <c r="EVQ634" s="178"/>
      <c r="EVR634" s="178"/>
      <c r="EVS634" s="178"/>
      <c r="EVT634" s="178"/>
      <c r="EVU634" s="178"/>
      <c r="EVV634" s="178"/>
      <c r="EVW634" s="178"/>
      <c r="EVX634" s="178"/>
      <c r="EVY634" s="178"/>
      <c r="EVZ634" s="178"/>
      <c r="EWA634" s="178"/>
      <c r="EWB634" s="178"/>
      <c r="EWC634" s="178"/>
      <c r="EWD634" s="178"/>
      <c r="EWE634" s="178"/>
      <c r="EWF634" s="178"/>
      <c r="EWG634" s="178"/>
      <c r="EWH634" s="178"/>
      <c r="EWI634" s="178"/>
      <c r="EWJ634" s="178"/>
      <c r="EWK634" s="178"/>
      <c r="EWL634" s="178"/>
      <c r="EWM634" s="178"/>
      <c r="EWN634" s="178"/>
      <c r="EWO634" s="178"/>
      <c r="EWP634" s="178"/>
      <c r="EWQ634" s="178"/>
      <c r="EWR634" s="178"/>
      <c r="EWS634" s="178"/>
      <c r="EWT634" s="178"/>
      <c r="EWU634" s="178"/>
      <c r="EWV634" s="178"/>
      <c r="EWW634" s="178"/>
      <c r="EWX634" s="178"/>
      <c r="EWY634" s="178"/>
      <c r="EWZ634" s="178"/>
      <c r="EXA634" s="178"/>
      <c r="EXB634" s="178"/>
      <c r="EXC634" s="178"/>
      <c r="EXD634" s="178"/>
      <c r="EXE634" s="178"/>
      <c r="EXF634" s="178"/>
      <c r="EXG634" s="178"/>
      <c r="EXH634" s="178"/>
      <c r="EXI634" s="178"/>
      <c r="EXJ634" s="178"/>
      <c r="EXK634" s="178"/>
      <c r="EXL634" s="178"/>
      <c r="EXM634" s="178"/>
      <c r="EXN634" s="178"/>
      <c r="EXO634" s="178"/>
      <c r="EXP634" s="178"/>
      <c r="EXQ634" s="178"/>
      <c r="EXR634" s="178"/>
      <c r="EXS634" s="178"/>
      <c r="EXT634" s="178"/>
      <c r="EXU634" s="178"/>
      <c r="EXV634" s="178"/>
      <c r="EXW634" s="178"/>
      <c r="EXX634" s="178"/>
      <c r="EXY634" s="178"/>
      <c r="EXZ634" s="178"/>
      <c r="EYA634" s="178"/>
      <c r="EYB634" s="178"/>
      <c r="EYC634" s="178"/>
      <c r="EYD634" s="178"/>
      <c r="EYE634" s="178"/>
      <c r="EYF634" s="178"/>
      <c r="EYG634" s="178"/>
      <c r="EYH634" s="178"/>
      <c r="EYI634" s="178"/>
      <c r="EYJ634" s="178"/>
      <c r="EYK634" s="178"/>
      <c r="EYL634" s="178"/>
      <c r="EYM634" s="178"/>
      <c r="EYN634" s="178"/>
      <c r="EYO634" s="178"/>
      <c r="EYP634" s="178"/>
      <c r="EYQ634" s="178"/>
      <c r="EYR634" s="178"/>
      <c r="EYS634" s="178"/>
      <c r="EYT634" s="178"/>
      <c r="EYU634" s="178"/>
      <c r="EYV634" s="178"/>
      <c r="EYW634" s="178"/>
      <c r="EYX634" s="178"/>
      <c r="EYY634" s="178"/>
      <c r="EYZ634" s="178"/>
      <c r="EZA634" s="178"/>
      <c r="EZB634" s="178"/>
      <c r="EZC634" s="178"/>
      <c r="EZD634" s="178"/>
      <c r="EZE634" s="178"/>
      <c r="EZF634" s="178"/>
      <c r="EZG634" s="178"/>
      <c r="EZH634" s="178"/>
      <c r="EZI634" s="178"/>
      <c r="EZJ634" s="178"/>
      <c r="EZK634" s="178"/>
      <c r="EZL634" s="178"/>
      <c r="EZM634" s="178"/>
      <c r="EZN634" s="178"/>
      <c r="EZO634" s="178"/>
      <c r="EZP634" s="178"/>
      <c r="EZQ634" s="178"/>
      <c r="EZR634" s="178"/>
      <c r="EZS634" s="178"/>
      <c r="EZT634" s="178"/>
      <c r="EZU634" s="178"/>
      <c r="EZV634" s="178"/>
      <c r="EZW634" s="178"/>
      <c r="EZX634" s="178"/>
      <c r="EZY634" s="178"/>
      <c r="EZZ634" s="178"/>
      <c r="FAA634" s="178"/>
      <c r="FAB634" s="178"/>
      <c r="FAC634" s="178"/>
      <c r="FAD634" s="178"/>
      <c r="FAE634" s="178"/>
      <c r="FAF634" s="178"/>
      <c r="FAG634" s="178"/>
      <c r="FAH634" s="178"/>
      <c r="FAI634" s="178"/>
      <c r="FAJ634" s="178"/>
      <c r="FAK634" s="178"/>
      <c r="FAL634" s="178"/>
      <c r="FAM634" s="178"/>
      <c r="FAN634" s="178"/>
      <c r="FAO634" s="178"/>
      <c r="FAP634" s="178"/>
      <c r="FAQ634" s="178"/>
      <c r="FAR634" s="178"/>
      <c r="FAS634" s="178"/>
      <c r="FAT634" s="178"/>
      <c r="FAU634" s="178"/>
      <c r="FAV634" s="178"/>
      <c r="FAW634" s="178"/>
      <c r="FAX634" s="178"/>
      <c r="FAY634" s="178"/>
      <c r="FAZ634" s="178"/>
      <c r="FBA634" s="178"/>
      <c r="FBB634" s="178"/>
      <c r="FBC634" s="178"/>
      <c r="FBD634" s="178"/>
      <c r="FBE634" s="178"/>
      <c r="FBF634" s="178"/>
      <c r="FBG634" s="178"/>
      <c r="FBH634" s="178"/>
      <c r="FBI634" s="178"/>
      <c r="FBJ634" s="178"/>
      <c r="FBK634" s="178"/>
      <c r="FBL634" s="178"/>
      <c r="FBM634" s="178"/>
      <c r="FBN634" s="178"/>
      <c r="FBO634" s="178"/>
      <c r="FBP634" s="178"/>
      <c r="FBQ634" s="178"/>
      <c r="FBR634" s="178"/>
      <c r="FBS634" s="178"/>
      <c r="FBT634" s="178"/>
      <c r="FBU634" s="178"/>
      <c r="FBV634" s="178"/>
      <c r="FBW634" s="178"/>
      <c r="FBX634" s="178"/>
      <c r="FBY634" s="178"/>
      <c r="FBZ634" s="178"/>
      <c r="FCA634" s="178"/>
      <c r="FCB634" s="178"/>
      <c r="FCC634" s="178"/>
      <c r="FCD634" s="178"/>
      <c r="FCE634" s="178"/>
      <c r="FCF634" s="178"/>
      <c r="FCG634" s="178"/>
      <c r="FCH634" s="178"/>
      <c r="FCI634" s="178"/>
      <c r="FCJ634" s="178"/>
      <c r="FCK634" s="178"/>
      <c r="FCL634" s="178"/>
      <c r="FCM634" s="178"/>
      <c r="FCN634" s="178"/>
      <c r="FCO634" s="178"/>
      <c r="FCP634" s="178"/>
      <c r="FCQ634" s="178"/>
      <c r="FCR634" s="178"/>
      <c r="FCS634" s="178"/>
      <c r="FCT634" s="178"/>
      <c r="FCU634" s="178"/>
      <c r="FCV634" s="178"/>
      <c r="FCW634" s="178"/>
      <c r="FCX634" s="178"/>
      <c r="FCY634" s="178"/>
      <c r="FCZ634" s="178"/>
      <c r="FDA634" s="178"/>
      <c r="FDB634" s="178"/>
      <c r="FDC634" s="178"/>
      <c r="FDD634" s="178"/>
      <c r="FDE634" s="178"/>
      <c r="FDF634" s="178"/>
      <c r="FDG634" s="178"/>
      <c r="FDH634" s="178"/>
      <c r="FDI634" s="178"/>
      <c r="FDJ634" s="178"/>
      <c r="FDK634" s="178"/>
      <c r="FDL634" s="178"/>
      <c r="FDM634" s="178"/>
      <c r="FDN634" s="178"/>
      <c r="FDO634" s="178"/>
      <c r="FDP634" s="178"/>
      <c r="FDQ634" s="178"/>
      <c r="FDR634" s="178"/>
      <c r="FDS634" s="178"/>
      <c r="FDT634" s="178"/>
      <c r="FDU634" s="178"/>
      <c r="FDV634" s="178"/>
      <c r="FDW634" s="178"/>
      <c r="FDX634" s="178"/>
      <c r="FDY634" s="178"/>
      <c r="FDZ634" s="178"/>
      <c r="FEA634" s="178"/>
      <c r="FEB634" s="178"/>
      <c r="FEC634" s="178"/>
      <c r="FED634" s="178"/>
      <c r="FEE634" s="178"/>
      <c r="FEF634" s="178"/>
      <c r="FEG634" s="178"/>
      <c r="FEH634" s="178"/>
      <c r="FEI634" s="178"/>
      <c r="FEJ634" s="178"/>
      <c r="FEK634" s="178"/>
      <c r="FEL634" s="178"/>
      <c r="FEM634" s="178"/>
      <c r="FEN634" s="178"/>
      <c r="FEO634" s="178"/>
      <c r="FEP634" s="178"/>
      <c r="FEQ634" s="178"/>
      <c r="FER634" s="178"/>
      <c r="FES634" s="178"/>
      <c r="FET634" s="178"/>
      <c r="FEU634" s="178"/>
      <c r="FEV634" s="178"/>
      <c r="FEW634" s="178"/>
      <c r="FEX634" s="178"/>
      <c r="FEY634" s="178"/>
      <c r="FEZ634" s="178"/>
      <c r="FFA634" s="178"/>
      <c r="FFB634" s="178"/>
      <c r="FFC634" s="178"/>
      <c r="FFD634" s="178"/>
      <c r="FFE634" s="178"/>
      <c r="FFF634" s="178"/>
      <c r="FFG634" s="178"/>
      <c r="FFH634" s="178"/>
      <c r="FFI634" s="178"/>
      <c r="FFJ634" s="178"/>
      <c r="FFK634" s="178"/>
      <c r="FFL634" s="178"/>
      <c r="FFM634" s="178"/>
      <c r="FFN634" s="178"/>
      <c r="FFO634" s="178"/>
      <c r="FFP634" s="178"/>
      <c r="FFQ634" s="178"/>
      <c r="FFR634" s="178"/>
      <c r="FFS634" s="178"/>
      <c r="FFT634" s="178"/>
      <c r="FFU634" s="178"/>
      <c r="FFV634" s="178"/>
      <c r="FFW634" s="178"/>
      <c r="FFX634" s="178"/>
      <c r="FFY634" s="178"/>
      <c r="FFZ634" s="178"/>
      <c r="FGA634" s="178"/>
      <c r="FGB634" s="178"/>
      <c r="FGC634" s="178"/>
      <c r="FGD634" s="178"/>
      <c r="FGE634" s="178"/>
      <c r="FGF634" s="178"/>
      <c r="FGG634" s="178"/>
      <c r="FGH634" s="178"/>
      <c r="FGI634" s="178"/>
      <c r="FGJ634" s="178"/>
      <c r="FGK634" s="178"/>
      <c r="FGL634" s="178"/>
      <c r="FGM634" s="178"/>
      <c r="FGN634" s="178"/>
      <c r="FGO634" s="178"/>
      <c r="FGP634" s="178"/>
      <c r="FGQ634" s="178"/>
      <c r="FGR634" s="178"/>
      <c r="FGS634" s="178"/>
      <c r="FGT634" s="178"/>
      <c r="FGU634" s="178"/>
      <c r="FGV634" s="178"/>
      <c r="FGW634" s="178"/>
      <c r="FGX634" s="178"/>
      <c r="FGY634" s="178"/>
      <c r="FGZ634" s="178"/>
      <c r="FHA634" s="178"/>
      <c r="FHB634" s="178"/>
      <c r="FHC634" s="178"/>
      <c r="FHD634" s="178"/>
      <c r="FHE634" s="178"/>
      <c r="FHF634" s="178"/>
      <c r="FHG634" s="178"/>
      <c r="FHH634" s="178"/>
      <c r="FHI634" s="178"/>
      <c r="FHJ634" s="178"/>
      <c r="FHK634" s="178"/>
      <c r="FHL634" s="178"/>
      <c r="FHM634" s="178"/>
      <c r="FHN634" s="178"/>
      <c r="FHO634" s="178"/>
      <c r="FHP634" s="178"/>
      <c r="FHQ634" s="178"/>
      <c r="FHR634" s="178"/>
      <c r="FHS634" s="178"/>
      <c r="FHT634" s="178"/>
      <c r="FHU634" s="178"/>
      <c r="FHV634" s="178"/>
      <c r="FHW634" s="178"/>
      <c r="FHX634" s="178"/>
      <c r="FHY634" s="178"/>
      <c r="FHZ634" s="178"/>
      <c r="FIA634" s="178"/>
      <c r="FIB634" s="178"/>
      <c r="FIC634" s="178"/>
      <c r="FID634" s="178"/>
      <c r="FIE634" s="178"/>
      <c r="FIF634" s="178"/>
      <c r="FIG634" s="178"/>
      <c r="FIH634" s="178"/>
      <c r="FII634" s="178"/>
      <c r="FIJ634" s="178"/>
      <c r="FIK634" s="178"/>
      <c r="FIL634" s="178"/>
      <c r="FIM634" s="178"/>
      <c r="FIN634" s="178"/>
      <c r="FIO634" s="178"/>
      <c r="FIP634" s="178"/>
      <c r="FIQ634" s="178"/>
      <c r="FIR634" s="178"/>
      <c r="FIS634" s="178"/>
      <c r="FIT634" s="178"/>
      <c r="FIU634" s="178"/>
      <c r="FIV634" s="178"/>
      <c r="FIW634" s="178"/>
      <c r="FIX634" s="178"/>
      <c r="FIY634" s="178"/>
      <c r="FIZ634" s="178"/>
      <c r="FJA634" s="178"/>
      <c r="FJB634" s="178"/>
      <c r="FJC634" s="178"/>
      <c r="FJD634" s="178"/>
      <c r="FJE634" s="178"/>
      <c r="FJF634" s="178"/>
      <c r="FJG634" s="178"/>
      <c r="FJH634" s="178"/>
      <c r="FJI634" s="178"/>
      <c r="FJJ634" s="178"/>
      <c r="FJK634" s="178"/>
      <c r="FJL634" s="178"/>
      <c r="FJM634" s="178"/>
      <c r="FJN634" s="178"/>
      <c r="FJO634" s="178"/>
      <c r="FJP634" s="178"/>
      <c r="FJQ634" s="178"/>
      <c r="FJR634" s="178"/>
      <c r="FJS634" s="178"/>
      <c r="FJT634" s="178"/>
      <c r="FJU634" s="178"/>
      <c r="FJV634" s="178"/>
      <c r="FJW634" s="178"/>
      <c r="FJX634" s="178"/>
      <c r="FJY634" s="178"/>
      <c r="FJZ634" s="178"/>
      <c r="FKA634" s="178"/>
      <c r="FKB634" s="178"/>
      <c r="FKC634" s="178"/>
      <c r="FKD634" s="178"/>
      <c r="FKE634" s="178"/>
      <c r="FKF634" s="178"/>
      <c r="FKG634" s="178"/>
      <c r="FKH634" s="178"/>
      <c r="FKI634" s="178"/>
      <c r="FKJ634" s="178"/>
      <c r="FKK634" s="178"/>
      <c r="FKL634" s="178"/>
      <c r="FKM634" s="178"/>
      <c r="FKN634" s="178"/>
      <c r="FKO634" s="178"/>
      <c r="FKP634" s="178"/>
      <c r="FKQ634" s="178"/>
      <c r="FKR634" s="178"/>
      <c r="FKS634" s="178"/>
      <c r="FKT634" s="178"/>
      <c r="FKU634" s="178"/>
      <c r="FKV634" s="178"/>
      <c r="FKW634" s="178"/>
      <c r="FKX634" s="178"/>
      <c r="FKY634" s="178"/>
      <c r="FKZ634" s="178"/>
      <c r="FLA634" s="178"/>
      <c r="FLB634" s="178"/>
      <c r="FLC634" s="178"/>
      <c r="FLD634" s="178"/>
      <c r="FLE634" s="178"/>
      <c r="FLF634" s="178"/>
      <c r="FLG634" s="178"/>
      <c r="FLH634" s="178"/>
      <c r="FLI634" s="178"/>
      <c r="FLJ634" s="178"/>
      <c r="FLK634" s="178"/>
      <c r="FLL634" s="178"/>
      <c r="FLM634" s="178"/>
      <c r="FLN634" s="178"/>
      <c r="FLO634" s="178"/>
      <c r="FLP634" s="178"/>
      <c r="FLQ634" s="178"/>
      <c r="FLR634" s="178"/>
      <c r="FLS634" s="178"/>
      <c r="FLT634" s="178"/>
      <c r="FLU634" s="178"/>
      <c r="FLV634" s="178"/>
      <c r="FLW634" s="178"/>
      <c r="FLX634" s="178"/>
      <c r="FLY634" s="178"/>
      <c r="FLZ634" s="178"/>
      <c r="FMA634" s="178"/>
      <c r="FMB634" s="178"/>
      <c r="FMC634" s="178"/>
      <c r="FMD634" s="178"/>
      <c r="FME634" s="178"/>
      <c r="FMF634" s="178"/>
      <c r="FMG634" s="178"/>
      <c r="FMH634" s="178"/>
      <c r="FMI634" s="178"/>
      <c r="FMJ634" s="178"/>
      <c r="FMK634" s="178"/>
      <c r="FML634" s="178"/>
      <c r="FMM634" s="178"/>
      <c r="FMN634" s="178"/>
      <c r="FMO634" s="178"/>
      <c r="FMP634" s="178"/>
      <c r="FMQ634" s="178"/>
      <c r="FMR634" s="178"/>
      <c r="FMS634" s="178"/>
      <c r="FMT634" s="178"/>
      <c r="FMU634" s="178"/>
      <c r="FMV634" s="178"/>
      <c r="FMW634" s="178"/>
      <c r="FMX634" s="178"/>
      <c r="FMY634" s="178"/>
      <c r="FMZ634" s="178"/>
      <c r="FNA634" s="178"/>
      <c r="FNB634" s="178"/>
      <c r="FNC634" s="178"/>
      <c r="FND634" s="178"/>
      <c r="FNE634" s="178"/>
      <c r="FNF634" s="178"/>
      <c r="FNG634" s="178"/>
      <c r="FNH634" s="178"/>
      <c r="FNI634" s="178"/>
      <c r="FNJ634" s="178"/>
      <c r="FNK634" s="178"/>
      <c r="FNL634" s="178"/>
      <c r="FNM634" s="178"/>
      <c r="FNN634" s="178"/>
      <c r="FNO634" s="178"/>
      <c r="FNP634" s="178"/>
      <c r="FNQ634" s="178"/>
      <c r="FNR634" s="178"/>
      <c r="FNS634" s="178"/>
      <c r="FNT634" s="178"/>
      <c r="FNU634" s="178"/>
      <c r="FNV634" s="178"/>
      <c r="FNW634" s="178"/>
      <c r="FNX634" s="178"/>
      <c r="FNY634" s="178"/>
      <c r="FNZ634" s="178"/>
      <c r="FOA634" s="178"/>
      <c r="FOB634" s="178"/>
      <c r="FOC634" s="178"/>
      <c r="FOD634" s="178"/>
      <c r="FOE634" s="178"/>
      <c r="FOF634" s="178"/>
      <c r="FOG634" s="178"/>
      <c r="FOH634" s="178"/>
      <c r="FOI634" s="178"/>
      <c r="FOJ634" s="178"/>
      <c r="FOK634" s="178"/>
      <c r="FOL634" s="178"/>
      <c r="FOM634" s="178"/>
      <c r="FON634" s="178"/>
      <c r="FOO634" s="178"/>
      <c r="FOP634" s="178"/>
      <c r="FOQ634" s="178"/>
      <c r="FOR634" s="178"/>
      <c r="FOS634" s="178"/>
      <c r="FOT634" s="178"/>
      <c r="FOU634" s="178"/>
      <c r="FOV634" s="178"/>
      <c r="FOW634" s="178"/>
      <c r="FOX634" s="178"/>
      <c r="FOY634" s="178"/>
      <c r="FOZ634" s="178"/>
      <c r="FPA634" s="178"/>
      <c r="FPB634" s="178"/>
      <c r="FPC634" s="178"/>
      <c r="FPD634" s="178"/>
      <c r="FPE634" s="178"/>
      <c r="FPF634" s="178"/>
      <c r="FPG634" s="178"/>
      <c r="FPH634" s="178"/>
      <c r="FPI634" s="178"/>
      <c r="FPJ634" s="178"/>
      <c r="FPK634" s="178"/>
      <c r="FPL634" s="178"/>
      <c r="FPM634" s="178"/>
      <c r="FPN634" s="178"/>
      <c r="FPO634" s="178"/>
      <c r="FPP634" s="178"/>
      <c r="FPQ634" s="178"/>
      <c r="FPR634" s="178"/>
      <c r="FPS634" s="178"/>
      <c r="FPT634" s="178"/>
      <c r="FPU634" s="178"/>
      <c r="FPV634" s="178"/>
      <c r="FPW634" s="178"/>
      <c r="FPX634" s="178"/>
      <c r="FPY634" s="178"/>
      <c r="FPZ634" s="178"/>
      <c r="FQA634" s="178"/>
      <c r="FQB634" s="178"/>
      <c r="FQC634" s="178"/>
      <c r="FQD634" s="178"/>
      <c r="FQE634" s="178"/>
      <c r="FQF634" s="178"/>
      <c r="FQG634" s="178"/>
      <c r="FQH634" s="178"/>
      <c r="FQI634" s="178"/>
      <c r="FQJ634" s="178"/>
      <c r="FQK634" s="178"/>
      <c r="FQL634" s="178"/>
      <c r="FQM634" s="178"/>
      <c r="FQN634" s="178"/>
      <c r="FQO634" s="178"/>
      <c r="FQP634" s="178"/>
      <c r="FQQ634" s="178"/>
      <c r="FQR634" s="178"/>
      <c r="FQS634" s="178"/>
      <c r="FQT634" s="178"/>
      <c r="FQU634" s="178"/>
      <c r="FQV634" s="178"/>
      <c r="FQW634" s="178"/>
      <c r="FQX634" s="178"/>
      <c r="FQY634" s="178"/>
      <c r="FQZ634" s="178"/>
      <c r="FRA634" s="178"/>
      <c r="FRB634" s="178"/>
      <c r="FRC634" s="178"/>
      <c r="FRD634" s="178"/>
      <c r="FRE634" s="178"/>
      <c r="FRF634" s="178"/>
      <c r="FRG634" s="178"/>
      <c r="FRH634" s="178"/>
      <c r="FRI634" s="178"/>
      <c r="FRJ634" s="178"/>
      <c r="FRK634" s="178"/>
      <c r="FRL634" s="178"/>
      <c r="FRM634" s="178"/>
      <c r="FRN634" s="178"/>
      <c r="FRO634" s="178"/>
      <c r="FRP634" s="178"/>
      <c r="FRQ634" s="178"/>
      <c r="FRR634" s="178"/>
      <c r="FRS634" s="178"/>
      <c r="FRT634" s="178"/>
      <c r="FRU634" s="178"/>
      <c r="FRV634" s="178"/>
      <c r="FRW634" s="178"/>
      <c r="FRX634" s="178"/>
      <c r="FRY634" s="178"/>
      <c r="FRZ634" s="178"/>
      <c r="FSA634" s="178"/>
      <c r="FSB634" s="178"/>
      <c r="FSC634" s="178"/>
      <c r="FSD634" s="178"/>
      <c r="FSE634" s="178"/>
      <c r="FSF634" s="178"/>
      <c r="FSG634" s="178"/>
      <c r="FSH634" s="178"/>
      <c r="FSI634" s="178"/>
      <c r="FSJ634" s="178"/>
      <c r="FSK634" s="178"/>
      <c r="FSL634" s="178"/>
      <c r="FSM634" s="178"/>
      <c r="FSN634" s="178"/>
      <c r="FSO634" s="178"/>
      <c r="FSP634" s="178"/>
      <c r="FSQ634" s="178"/>
      <c r="FSR634" s="178"/>
      <c r="FSS634" s="178"/>
      <c r="FST634" s="178"/>
      <c r="FSU634" s="178"/>
      <c r="FSV634" s="178"/>
      <c r="FSW634" s="178"/>
      <c r="FSX634" s="178"/>
      <c r="FSY634" s="178"/>
      <c r="FSZ634" s="178"/>
      <c r="FTA634" s="178"/>
      <c r="FTB634" s="178"/>
      <c r="FTC634" s="178"/>
      <c r="FTD634" s="178"/>
      <c r="FTE634" s="178"/>
      <c r="FTF634" s="178"/>
      <c r="FTG634" s="178"/>
      <c r="FTH634" s="178"/>
      <c r="FTI634" s="178"/>
      <c r="FTJ634" s="178"/>
      <c r="FTK634" s="178"/>
      <c r="FTL634" s="178"/>
      <c r="FTM634" s="178"/>
      <c r="FTN634" s="178"/>
      <c r="FTO634" s="178"/>
      <c r="FTP634" s="178"/>
      <c r="FTQ634" s="178"/>
      <c r="FTR634" s="178"/>
      <c r="FTS634" s="178"/>
      <c r="FTT634" s="178"/>
      <c r="FTU634" s="178"/>
      <c r="FTV634" s="178"/>
      <c r="FTW634" s="178"/>
      <c r="FTX634" s="178"/>
      <c r="FTY634" s="178"/>
      <c r="FTZ634" s="178"/>
      <c r="FUA634" s="178"/>
      <c r="FUB634" s="178"/>
      <c r="FUC634" s="178"/>
      <c r="FUD634" s="178"/>
      <c r="FUE634" s="178"/>
      <c r="FUF634" s="178"/>
      <c r="FUG634" s="178"/>
      <c r="FUH634" s="178"/>
      <c r="FUI634" s="178"/>
      <c r="FUJ634" s="178"/>
      <c r="FUK634" s="178"/>
      <c r="FUL634" s="178"/>
      <c r="FUM634" s="178"/>
      <c r="FUN634" s="178"/>
      <c r="FUO634" s="178"/>
      <c r="FUP634" s="178"/>
      <c r="FUQ634" s="178"/>
      <c r="FUR634" s="178"/>
      <c r="FUS634" s="178"/>
      <c r="FUT634" s="178"/>
      <c r="FUU634" s="178"/>
      <c r="FUV634" s="178"/>
      <c r="FUW634" s="178"/>
      <c r="FUX634" s="178"/>
      <c r="FUY634" s="178"/>
      <c r="FUZ634" s="178"/>
      <c r="FVA634" s="178"/>
      <c r="FVB634" s="178"/>
      <c r="FVC634" s="178"/>
      <c r="FVD634" s="178"/>
      <c r="FVE634" s="178"/>
      <c r="FVF634" s="178"/>
      <c r="FVG634" s="178"/>
      <c r="FVH634" s="178"/>
      <c r="FVI634" s="178"/>
      <c r="FVJ634" s="178"/>
      <c r="FVK634" s="178"/>
      <c r="FVL634" s="178"/>
      <c r="FVM634" s="178"/>
      <c r="FVN634" s="178"/>
      <c r="FVO634" s="178"/>
      <c r="FVP634" s="178"/>
      <c r="FVQ634" s="178"/>
      <c r="FVR634" s="178"/>
      <c r="FVS634" s="178"/>
      <c r="FVT634" s="178"/>
      <c r="FVU634" s="178"/>
      <c r="FVV634" s="178"/>
      <c r="FVW634" s="178"/>
      <c r="FVX634" s="178"/>
      <c r="FVY634" s="178"/>
      <c r="FVZ634" s="178"/>
      <c r="FWA634" s="178"/>
      <c r="FWB634" s="178"/>
      <c r="FWC634" s="178"/>
      <c r="FWD634" s="178"/>
      <c r="FWE634" s="178"/>
      <c r="FWF634" s="178"/>
      <c r="FWG634" s="178"/>
      <c r="FWH634" s="178"/>
      <c r="FWI634" s="178"/>
      <c r="FWJ634" s="178"/>
      <c r="FWK634" s="178"/>
      <c r="FWL634" s="178"/>
      <c r="FWM634" s="178"/>
      <c r="FWN634" s="178"/>
      <c r="FWO634" s="178"/>
      <c r="FWP634" s="178"/>
      <c r="FWQ634" s="178"/>
      <c r="FWR634" s="178"/>
      <c r="FWS634" s="178"/>
      <c r="FWT634" s="178"/>
      <c r="FWU634" s="178"/>
      <c r="FWV634" s="178"/>
      <c r="FWW634" s="178"/>
      <c r="FWX634" s="178"/>
      <c r="FWY634" s="178"/>
      <c r="FWZ634" s="178"/>
      <c r="FXA634" s="178"/>
      <c r="FXB634" s="178"/>
      <c r="FXC634" s="178"/>
      <c r="FXD634" s="178"/>
      <c r="FXE634" s="178"/>
      <c r="FXF634" s="178"/>
      <c r="FXG634" s="178"/>
      <c r="FXH634" s="178"/>
      <c r="FXI634" s="178"/>
      <c r="FXJ634" s="178"/>
      <c r="FXK634" s="178"/>
      <c r="FXL634" s="178"/>
      <c r="FXM634" s="178"/>
      <c r="FXN634" s="178"/>
      <c r="FXO634" s="178"/>
      <c r="FXP634" s="178"/>
      <c r="FXQ634" s="178"/>
      <c r="FXR634" s="178"/>
      <c r="FXS634" s="178"/>
      <c r="FXT634" s="178"/>
      <c r="FXU634" s="178"/>
      <c r="FXV634" s="178"/>
      <c r="FXW634" s="178"/>
      <c r="FXX634" s="178"/>
      <c r="FXY634" s="178"/>
      <c r="FXZ634" s="178"/>
      <c r="FYA634" s="178"/>
      <c r="FYB634" s="178"/>
      <c r="FYC634" s="178"/>
      <c r="FYD634" s="178"/>
      <c r="FYE634" s="178"/>
      <c r="FYF634" s="178"/>
      <c r="FYG634" s="178"/>
      <c r="FYH634" s="178"/>
      <c r="FYI634" s="178"/>
      <c r="FYJ634" s="178"/>
      <c r="FYK634" s="178"/>
      <c r="FYL634" s="178"/>
      <c r="FYM634" s="178"/>
      <c r="FYN634" s="178"/>
      <c r="FYO634" s="178"/>
      <c r="FYP634" s="178"/>
      <c r="FYQ634" s="178"/>
      <c r="FYR634" s="178"/>
      <c r="FYS634" s="178"/>
      <c r="FYT634" s="178"/>
      <c r="FYU634" s="178"/>
      <c r="FYV634" s="178"/>
      <c r="FYW634" s="178"/>
      <c r="FYX634" s="178"/>
      <c r="FYY634" s="178"/>
      <c r="FYZ634" s="178"/>
      <c r="FZA634" s="178"/>
      <c r="FZB634" s="178"/>
      <c r="FZC634" s="178"/>
      <c r="FZD634" s="178"/>
      <c r="FZE634" s="178"/>
      <c r="FZF634" s="178"/>
      <c r="FZG634" s="178"/>
      <c r="FZH634" s="178"/>
      <c r="FZI634" s="178"/>
      <c r="FZJ634" s="178"/>
      <c r="FZK634" s="178"/>
      <c r="FZL634" s="178"/>
      <c r="FZM634" s="178"/>
      <c r="FZN634" s="178"/>
      <c r="FZO634" s="178"/>
      <c r="FZP634" s="178"/>
      <c r="FZQ634" s="178"/>
      <c r="FZR634" s="178"/>
      <c r="FZS634" s="178"/>
      <c r="FZT634" s="178"/>
      <c r="FZU634" s="178"/>
      <c r="FZV634" s="178"/>
      <c r="FZW634" s="178"/>
      <c r="FZX634" s="178"/>
      <c r="FZY634" s="178"/>
      <c r="FZZ634" s="178"/>
      <c r="GAA634" s="178"/>
      <c r="GAB634" s="178"/>
      <c r="GAC634" s="178"/>
      <c r="GAD634" s="178"/>
      <c r="GAE634" s="178"/>
      <c r="GAF634" s="178"/>
      <c r="GAG634" s="178"/>
      <c r="GAH634" s="178"/>
      <c r="GAI634" s="178"/>
      <c r="GAJ634" s="178"/>
      <c r="GAK634" s="178"/>
      <c r="GAL634" s="178"/>
      <c r="GAM634" s="178"/>
      <c r="GAN634" s="178"/>
      <c r="GAO634" s="178"/>
      <c r="GAP634" s="178"/>
      <c r="GAQ634" s="178"/>
      <c r="GAR634" s="178"/>
      <c r="GAS634" s="178"/>
      <c r="GAT634" s="178"/>
      <c r="GAU634" s="178"/>
      <c r="GAV634" s="178"/>
      <c r="GAW634" s="178"/>
      <c r="GAX634" s="178"/>
      <c r="GAY634" s="178"/>
      <c r="GAZ634" s="178"/>
      <c r="GBA634" s="178"/>
      <c r="GBB634" s="178"/>
      <c r="GBC634" s="178"/>
      <c r="GBD634" s="178"/>
      <c r="GBE634" s="178"/>
      <c r="GBF634" s="178"/>
      <c r="GBG634" s="178"/>
      <c r="GBH634" s="178"/>
      <c r="GBI634" s="178"/>
      <c r="GBJ634" s="178"/>
      <c r="GBK634" s="178"/>
      <c r="GBL634" s="178"/>
      <c r="GBM634" s="178"/>
      <c r="GBN634" s="178"/>
      <c r="GBO634" s="178"/>
      <c r="GBP634" s="178"/>
      <c r="GBQ634" s="178"/>
      <c r="GBR634" s="178"/>
      <c r="GBS634" s="178"/>
      <c r="GBT634" s="178"/>
      <c r="GBU634" s="178"/>
      <c r="GBV634" s="178"/>
      <c r="GBW634" s="178"/>
      <c r="GBX634" s="178"/>
      <c r="GBY634" s="178"/>
      <c r="GBZ634" s="178"/>
      <c r="GCA634" s="178"/>
      <c r="GCB634" s="178"/>
      <c r="GCC634" s="178"/>
      <c r="GCD634" s="178"/>
      <c r="GCE634" s="178"/>
      <c r="GCF634" s="178"/>
      <c r="GCG634" s="178"/>
      <c r="GCH634" s="178"/>
      <c r="GCI634" s="178"/>
      <c r="GCJ634" s="178"/>
      <c r="GCK634" s="178"/>
      <c r="GCL634" s="178"/>
      <c r="GCM634" s="178"/>
      <c r="GCN634" s="178"/>
      <c r="GCO634" s="178"/>
      <c r="GCP634" s="178"/>
      <c r="GCQ634" s="178"/>
      <c r="GCR634" s="178"/>
      <c r="GCS634" s="178"/>
      <c r="GCT634" s="178"/>
      <c r="GCU634" s="178"/>
      <c r="GCV634" s="178"/>
      <c r="GCW634" s="178"/>
      <c r="GCX634" s="178"/>
      <c r="GCY634" s="178"/>
      <c r="GCZ634" s="178"/>
      <c r="GDA634" s="178"/>
      <c r="GDB634" s="178"/>
      <c r="GDC634" s="178"/>
      <c r="GDD634" s="178"/>
      <c r="GDE634" s="178"/>
      <c r="GDF634" s="178"/>
      <c r="GDG634" s="178"/>
      <c r="GDH634" s="178"/>
      <c r="GDI634" s="178"/>
      <c r="GDJ634" s="178"/>
      <c r="GDK634" s="178"/>
      <c r="GDL634" s="178"/>
      <c r="GDM634" s="178"/>
      <c r="GDN634" s="178"/>
      <c r="GDO634" s="178"/>
      <c r="GDP634" s="178"/>
      <c r="GDQ634" s="178"/>
      <c r="GDR634" s="178"/>
      <c r="GDS634" s="178"/>
      <c r="GDT634" s="178"/>
      <c r="GDU634" s="178"/>
      <c r="GDV634" s="178"/>
      <c r="GDW634" s="178"/>
      <c r="GDX634" s="178"/>
      <c r="GDY634" s="178"/>
      <c r="GDZ634" s="178"/>
      <c r="GEA634" s="178"/>
      <c r="GEB634" s="178"/>
      <c r="GEC634" s="178"/>
      <c r="GED634" s="178"/>
      <c r="GEE634" s="178"/>
      <c r="GEF634" s="178"/>
      <c r="GEG634" s="178"/>
      <c r="GEH634" s="178"/>
      <c r="GEI634" s="178"/>
      <c r="GEJ634" s="178"/>
      <c r="GEK634" s="178"/>
      <c r="GEL634" s="178"/>
      <c r="GEM634" s="178"/>
      <c r="GEN634" s="178"/>
      <c r="GEO634" s="178"/>
      <c r="GEP634" s="178"/>
      <c r="GEQ634" s="178"/>
      <c r="GER634" s="178"/>
      <c r="GES634" s="178"/>
      <c r="GET634" s="178"/>
      <c r="GEU634" s="178"/>
      <c r="GEV634" s="178"/>
      <c r="GEW634" s="178"/>
      <c r="GEX634" s="178"/>
      <c r="GEY634" s="178"/>
      <c r="GEZ634" s="178"/>
      <c r="GFA634" s="178"/>
      <c r="GFB634" s="178"/>
      <c r="GFC634" s="178"/>
      <c r="GFD634" s="178"/>
      <c r="GFE634" s="178"/>
      <c r="GFF634" s="178"/>
      <c r="GFG634" s="178"/>
      <c r="GFH634" s="178"/>
      <c r="GFI634" s="178"/>
      <c r="GFJ634" s="178"/>
      <c r="GFK634" s="178"/>
      <c r="GFL634" s="178"/>
      <c r="GFM634" s="178"/>
      <c r="GFN634" s="178"/>
      <c r="GFO634" s="178"/>
      <c r="GFP634" s="178"/>
      <c r="GFQ634" s="178"/>
      <c r="GFR634" s="178"/>
      <c r="GFS634" s="178"/>
      <c r="GFT634" s="178"/>
      <c r="GFU634" s="178"/>
      <c r="GFV634" s="178"/>
      <c r="GFW634" s="178"/>
      <c r="GFX634" s="178"/>
      <c r="GFY634" s="178"/>
      <c r="GFZ634" s="178"/>
      <c r="GGA634" s="178"/>
      <c r="GGB634" s="178"/>
      <c r="GGC634" s="178"/>
      <c r="GGD634" s="178"/>
      <c r="GGE634" s="178"/>
      <c r="GGF634" s="178"/>
      <c r="GGG634" s="178"/>
      <c r="GGH634" s="178"/>
      <c r="GGI634" s="178"/>
      <c r="GGJ634" s="178"/>
      <c r="GGK634" s="178"/>
      <c r="GGL634" s="178"/>
      <c r="GGM634" s="178"/>
      <c r="GGN634" s="178"/>
      <c r="GGO634" s="178"/>
      <c r="GGP634" s="178"/>
      <c r="GGQ634" s="178"/>
      <c r="GGR634" s="178"/>
      <c r="GGS634" s="178"/>
      <c r="GGT634" s="178"/>
      <c r="GGU634" s="178"/>
      <c r="GGV634" s="178"/>
      <c r="GGW634" s="178"/>
      <c r="GGX634" s="178"/>
      <c r="GGY634" s="178"/>
      <c r="GGZ634" s="178"/>
      <c r="GHA634" s="178"/>
      <c r="GHB634" s="178"/>
      <c r="GHC634" s="178"/>
      <c r="GHD634" s="178"/>
      <c r="GHE634" s="178"/>
      <c r="GHF634" s="178"/>
      <c r="GHG634" s="178"/>
      <c r="GHH634" s="178"/>
      <c r="GHI634" s="178"/>
      <c r="GHJ634" s="178"/>
    </row>
    <row r="635" spans="1:4950" s="177" customFormat="1" ht="75">
      <c r="A635" s="250" t="s">
        <v>1530</v>
      </c>
      <c r="B635" s="250" t="s">
        <v>1505</v>
      </c>
      <c r="C635" s="250" t="s">
        <v>1741</v>
      </c>
      <c r="D635" s="250" t="s">
        <v>1506</v>
      </c>
      <c r="E635" s="221">
        <v>44726</v>
      </c>
      <c r="F635" s="349">
        <v>44912</v>
      </c>
      <c r="G635" s="237"/>
      <c r="H635" s="329"/>
      <c r="I635" s="225">
        <v>6694493</v>
      </c>
      <c r="J635" s="227"/>
      <c r="K635" s="228" t="s">
        <v>286</v>
      </c>
      <c r="L635" s="345">
        <v>78</v>
      </c>
      <c r="M635" s="231">
        <v>138</v>
      </c>
      <c r="N635" s="231" t="s">
        <v>825</v>
      </c>
      <c r="O635" s="295" t="s">
        <v>22</v>
      </c>
      <c r="P635" s="241" t="s">
        <v>22</v>
      </c>
      <c r="Q635" s="241" t="s">
        <v>22</v>
      </c>
      <c r="R635" s="241" t="s">
        <v>22</v>
      </c>
      <c r="S635" s="241" t="s">
        <v>22</v>
      </c>
      <c r="T635" s="241" t="s">
        <v>22</v>
      </c>
      <c r="U635" s="241" t="s">
        <v>22</v>
      </c>
      <c r="V635" s="241" t="s">
        <v>173</v>
      </c>
      <c r="W635" s="242"/>
      <c r="X635" s="178"/>
      <c r="Y635" s="178"/>
      <c r="Z635" s="178"/>
      <c r="AA635" s="178"/>
      <c r="AB635" s="178"/>
      <c r="AC635" s="178"/>
      <c r="AD635" s="178"/>
      <c r="AE635" s="178"/>
      <c r="AF635" s="178"/>
      <c r="AG635" s="178"/>
      <c r="AH635" s="178"/>
      <c r="AI635" s="178"/>
      <c r="AJ635" s="178"/>
      <c r="AK635" s="178"/>
      <c r="AL635" s="178"/>
      <c r="AM635" s="178"/>
      <c r="AN635" s="178"/>
      <c r="AO635" s="178"/>
      <c r="AP635" s="178"/>
      <c r="AQ635" s="178"/>
      <c r="AR635" s="178"/>
      <c r="AS635" s="178"/>
      <c r="AT635" s="178"/>
      <c r="AU635" s="178"/>
      <c r="AV635" s="178"/>
      <c r="AW635" s="178"/>
      <c r="AX635" s="178"/>
      <c r="AY635" s="178"/>
      <c r="AZ635" s="178"/>
      <c r="BA635" s="178"/>
      <c r="BB635" s="178"/>
      <c r="BC635" s="178"/>
      <c r="BD635" s="178"/>
      <c r="BE635" s="178"/>
      <c r="BF635" s="178"/>
      <c r="BG635" s="178"/>
      <c r="BH635" s="178"/>
      <c r="BI635" s="178"/>
      <c r="BJ635" s="178"/>
      <c r="BK635" s="178"/>
      <c r="BL635" s="178"/>
      <c r="BM635" s="178"/>
      <c r="BN635" s="178"/>
      <c r="BO635" s="178"/>
      <c r="BP635" s="178"/>
      <c r="BQ635" s="178"/>
      <c r="BR635" s="178"/>
      <c r="BS635" s="178"/>
      <c r="BT635" s="178"/>
      <c r="BU635" s="178"/>
      <c r="BV635" s="178"/>
      <c r="BW635" s="178"/>
      <c r="BX635" s="178"/>
      <c r="BY635" s="178"/>
      <c r="BZ635" s="178"/>
      <c r="CA635" s="178"/>
      <c r="CB635" s="178"/>
      <c r="CC635" s="178"/>
      <c r="CD635" s="178"/>
      <c r="CE635" s="178"/>
      <c r="CF635" s="178"/>
      <c r="CG635" s="178"/>
      <c r="CH635" s="178"/>
      <c r="CI635" s="178"/>
      <c r="CJ635" s="178"/>
      <c r="CK635" s="178"/>
      <c r="CL635" s="178"/>
      <c r="CM635" s="178"/>
      <c r="CN635" s="178"/>
      <c r="CO635" s="178"/>
      <c r="CP635" s="178"/>
      <c r="CQ635" s="178"/>
      <c r="CR635" s="178"/>
      <c r="CS635" s="178"/>
      <c r="CT635" s="178"/>
      <c r="CU635" s="178"/>
      <c r="CV635" s="178"/>
      <c r="CW635" s="178"/>
      <c r="CX635" s="178"/>
      <c r="CY635" s="178"/>
      <c r="CZ635" s="178"/>
      <c r="DA635" s="178"/>
      <c r="DB635" s="178"/>
      <c r="DC635" s="178"/>
      <c r="DD635" s="178"/>
      <c r="DE635" s="178"/>
      <c r="DF635" s="178"/>
      <c r="DG635" s="178"/>
      <c r="DH635" s="178"/>
      <c r="DI635" s="178"/>
      <c r="DJ635" s="178"/>
      <c r="DK635" s="178"/>
      <c r="DL635" s="178"/>
      <c r="DM635" s="178"/>
      <c r="DN635" s="178"/>
      <c r="DO635" s="178"/>
      <c r="DP635" s="178"/>
      <c r="DQ635" s="178"/>
      <c r="DR635" s="178"/>
      <c r="DS635" s="178"/>
      <c r="DT635" s="178"/>
      <c r="DU635" s="178"/>
      <c r="DV635" s="178"/>
      <c r="DW635" s="178"/>
      <c r="DX635" s="178"/>
      <c r="DY635" s="178"/>
      <c r="DZ635" s="178"/>
      <c r="EA635" s="178"/>
      <c r="EB635" s="178"/>
      <c r="EC635" s="178"/>
      <c r="ED635" s="178"/>
      <c r="EE635" s="178"/>
      <c r="EF635" s="178"/>
      <c r="EG635" s="178"/>
      <c r="EH635" s="178"/>
      <c r="EI635" s="178"/>
      <c r="EJ635" s="178"/>
      <c r="EK635" s="178"/>
      <c r="EL635" s="178"/>
      <c r="EM635" s="178"/>
      <c r="EN635" s="178"/>
      <c r="EO635" s="178"/>
      <c r="EP635" s="178"/>
      <c r="EQ635" s="178"/>
      <c r="ER635" s="178"/>
      <c r="ES635" s="178"/>
      <c r="ET635" s="178"/>
      <c r="EU635" s="178"/>
      <c r="EV635" s="178"/>
      <c r="EW635" s="178"/>
      <c r="EX635" s="178"/>
      <c r="EY635" s="178"/>
      <c r="EZ635" s="178"/>
      <c r="FA635" s="178"/>
      <c r="FB635" s="178"/>
      <c r="FC635" s="178"/>
      <c r="FD635" s="178"/>
      <c r="FE635" s="178"/>
      <c r="FF635" s="178"/>
      <c r="FG635" s="178"/>
      <c r="FH635" s="178"/>
      <c r="FI635" s="178"/>
      <c r="FJ635" s="178"/>
      <c r="FK635" s="178"/>
      <c r="FL635" s="178"/>
      <c r="FM635" s="178"/>
      <c r="FN635" s="178"/>
      <c r="FO635" s="178"/>
      <c r="FP635" s="178"/>
      <c r="FQ635" s="178"/>
      <c r="FR635" s="178"/>
      <c r="FS635" s="178"/>
      <c r="FT635" s="178"/>
      <c r="FU635" s="178"/>
      <c r="FV635" s="178"/>
      <c r="FW635" s="178"/>
      <c r="FX635" s="178"/>
      <c r="FY635" s="178"/>
      <c r="FZ635" s="178"/>
      <c r="GA635" s="178"/>
      <c r="GB635" s="178"/>
      <c r="GC635" s="178"/>
      <c r="GD635" s="178"/>
      <c r="GE635" s="178"/>
      <c r="GF635" s="178"/>
      <c r="GG635" s="178"/>
      <c r="GH635" s="178"/>
      <c r="GI635" s="178"/>
      <c r="GJ635" s="178"/>
      <c r="GK635" s="178"/>
      <c r="GL635" s="178"/>
      <c r="GM635" s="178"/>
      <c r="GN635" s="178"/>
      <c r="GO635" s="178"/>
      <c r="GP635" s="178"/>
      <c r="GQ635" s="178"/>
      <c r="GR635" s="178"/>
      <c r="GS635" s="178"/>
      <c r="GT635" s="178"/>
      <c r="GU635" s="178"/>
      <c r="GV635" s="178"/>
      <c r="GW635" s="178"/>
      <c r="GX635" s="178"/>
      <c r="GY635" s="178"/>
      <c r="GZ635" s="178"/>
      <c r="HA635" s="178"/>
      <c r="HB635" s="178"/>
      <c r="HC635" s="178"/>
      <c r="HD635" s="178"/>
      <c r="HE635" s="178"/>
      <c r="HF635" s="178"/>
      <c r="HG635" s="178"/>
      <c r="HH635" s="178"/>
      <c r="HI635" s="178"/>
      <c r="HJ635" s="178"/>
      <c r="HK635" s="178"/>
      <c r="HL635" s="178"/>
      <c r="HM635" s="178"/>
      <c r="HN635" s="178"/>
      <c r="HO635" s="178"/>
      <c r="HP635" s="178"/>
      <c r="HQ635" s="178"/>
      <c r="HR635" s="178"/>
      <c r="HS635" s="178"/>
      <c r="HT635" s="178"/>
      <c r="HU635" s="178"/>
      <c r="HV635" s="178"/>
      <c r="HW635" s="178"/>
      <c r="HX635" s="178"/>
      <c r="HY635" s="178"/>
      <c r="HZ635" s="178"/>
      <c r="IA635" s="178"/>
      <c r="IB635" s="178"/>
      <c r="IC635" s="178"/>
      <c r="ID635" s="178"/>
      <c r="IE635" s="178"/>
      <c r="IF635" s="178"/>
      <c r="IG635" s="178"/>
      <c r="IH635" s="178"/>
      <c r="II635" s="178"/>
      <c r="IJ635" s="178"/>
      <c r="IK635" s="178"/>
      <c r="IL635" s="178"/>
      <c r="IM635" s="178"/>
      <c r="IN635" s="178"/>
      <c r="IO635" s="178"/>
      <c r="IP635" s="178"/>
      <c r="IQ635" s="178"/>
      <c r="IR635" s="178"/>
      <c r="IS635" s="178"/>
      <c r="IT635" s="178"/>
      <c r="IU635" s="178"/>
      <c r="IV635" s="178"/>
      <c r="IW635" s="178"/>
      <c r="IX635" s="178"/>
      <c r="IY635" s="178"/>
      <c r="IZ635" s="178"/>
      <c r="JA635" s="178"/>
      <c r="JB635" s="178"/>
      <c r="JC635" s="178"/>
      <c r="JD635" s="178"/>
      <c r="JE635" s="178"/>
      <c r="JF635" s="178"/>
      <c r="JG635" s="178"/>
      <c r="JH635" s="178"/>
      <c r="JI635" s="178"/>
      <c r="JJ635" s="178"/>
      <c r="JK635" s="178"/>
      <c r="JL635" s="178"/>
      <c r="JM635" s="178"/>
      <c r="JN635" s="178"/>
      <c r="JO635" s="178"/>
      <c r="JP635" s="178"/>
      <c r="JQ635" s="178"/>
      <c r="JR635" s="178"/>
      <c r="JS635" s="178"/>
      <c r="JT635" s="178"/>
      <c r="JU635" s="178"/>
      <c r="JV635" s="178"/>
      <c r="JW635" s="178"/>
      <c r="JX635" s="178"/>
      <c r="JY635" s="178"/>
      <c r="JZ635" s="178"/>
      <c r="KA635" s="178"/>
      <c r="KB635" s="178"/>
      <c r="KC635" s="178"/>
      <c r="KD635" s="178"/>
      <c r="KE635" s="178"/>
      <c r="KF635" s="178"/>
      <c r="KG635" s="178"/>
      <c r="KH635" s="178"/>
      <c r="KI635" s="178"/>
      <c r="KJ635" s="178"/>
      <c r="KK635" s="178"/>
      <c r="KL635" s="178"/>
      <c r="KM635" s="178"/>
      <c r="KN635" s="178"/>
      <c r="KO635" s="178"/>
      <c r="KP635" s="178"/>
      <c r="KQ635" s="178"/>
      <c r="KR635" s="178"/>
      <c r="KS635" s="178"/>
      <c r="KT635" s="178"/>
      <c r="KU635" s="178"/>
      <c r="KV635" s="178"/>
      <c r="KW635" s="178"/>
      <c r="KX635" s="178"/>
      <c r="KY635" s="178"/>
      <c r="KZ635" s="178"/>
      <c r="LA635" s="178"/>
      <c r="LB635" s="178"/>
      <c r="LC635" s="178"/>
      <c r="LD635" s="178"/>
      <c r="LE635" s="178"/>
      <c r="LF635" s="178"/>
      <c r="LG635" s="178"/>
      <c r="LH635" s="178"/>
      <c r="LI635" s="178"/>
      <c r="LJ635" s="178"/>
      <c r="LK635" s="178"/>
      <c r="LL635" s="178"/>
      <c r="LM635" s="178"/>
      <c r="LN635" s="178"/>
      <c r="LO635" s="178"/>
      <c r="LP635" s="178"/>
      <c r="LQ635" s="178"/>
      <c r="LR635" s="178"/>
      <c r="LS635" s="178"/>
      <c r="LT635" s="178"/>
      <c r="LU635" s="178"/>
      <c r="LV635" s="178"/>
      <c r="LW635" s="178"/>
      <c r="LX635" s="178"/>
      <c r="LY635" s="178"/>
      <c r="LZ635" s="178"/>
      <c r="MA635" s="178"/>
      <c r="MB635" s="178"/>
      <c r="MC635" s="178"/>
      <c r="MD635" s="178"/>
      <c r="ME635" s="178"/>
      <c r="MF635" s="178"/>
      <c r="MG635" s="178"/>
      <c r="MH635" s="178"/>
      <c r="MI635" s="178"/>
      <c r="MJ635" s="178"/>
      <c r="MK635" s="178"/>
      <c r="ML635" s="178"/>
      <c r="MM635" s="178"/>
      <c r="MN635" s="178"/>
      <c r="MO635" s="178"/>
      <c r="MP635" s="178"/>
      <c r="MQ635" s="178"/>
      <c r="MR635" s="178"/>
      <c r="MS635" s="178"/>
      <c r="MT635" s="178"/>
      <c r="MU635" s="178"/>
      <c r="MV635" s="178"/>
      <c r="MW635" s="178"/>
      <c r="MX635" s="178"/>
      <c r="MY635" s="178"/>
      <c r="MZ635" s="178"/>
      <c r="NA635" s="178"/>
      <c r="NB635" s="178"/>
      <c r="NC635" s="178"/>
      <c r="ND635" s="178"/>
      <c r="NE635" s="178"/>
      <c r="NF635" s="178"/>
      <c r="NG635" s="178"/>
      <c r="NH635" s="178"/>
      <c r="NI635" s="178"/>
      <c r="NJ635" s="178"/>
      <c r="NK635" s="178"/>
      <c r="NL635" s="178"/>
      <c r="NM635" s="178"/>
      <c r="NN635" s="178"/>
      <c r="NO635" s="178"/>
      <c r="NP635" s="178"/>
      <c r="NQ635" s="178"/>
      <c r="NR635" s="178"/>
      <c r="NS635" s="178"/>
      <c r="NT635" s="178"/>
      <c r="NU635" s="178"/>
      <c r="NV635" s="178"/>
      <c r="NW635" s="178"/>
      <c r="NX635" s="178"/>
      <c r="NY635" s="178"/>
      <c r="NZ635" s="178"/>
      <c r="OA635" s="178"/>
      <c r="OB635" s="178"/>
      <c r="OC635" s="178"/>
      <c r="OD635" s="178"/>
      <c r="OE635" s="178"/>
      <c r="OF635" s="178"/>
      <c r="OG635" s="178"/>
      <c r="OH635" s="178"/>
      <c r="OI635" s="178"/>
      <c r="OJ635" s="178"/>
      <c r="OK635" s="178"/>
      <c r="OL635" s="178"/>
      <c r="OM635" s="178"/>
      <c r="ON635" s="178"/>
      <c r="OO635" s="178"/>
      <c r="OP635" s="178"/>
      <c r="OQ635" s="178"/>
      <c r="OR635" s="178"/>
      <c r="OS635" s="178"/>
      <c r="OT635" s="178"/>
      <c r="OU635" s="178"/>
      <c r="OV635" s="178"/>
      <c r="OW635" s="178"/>
      <c r="OX635" s="178"/>
      <c r="OY635" s="178"/>
      <c r="OZ635" s="178"/>
      <c r="PA635" s="178"/>
      <c r="PB635" s="178"/>
      <c r="PC635" s="178"/>
      <c r="PD635" s="178"/>
      <c r="PE635" s="178"/>
      <c r="PF635" s="178"/>
      <c r="PG635" s="178"/>
      <c r="PH635" s="178"/>
      <c r="PI635" s="178"/>
      <c r="PJ635" s="178"/>
      <c r="PK635" s="178"/>
      <c r="PL635" s="178"/>
      <c r="PM635" s="178"/>
      <c r="PN635" s="178"/>
      <c r="PO635" s="178"/>
      <c r="PP635" s="178"/>
      <c r="PQ635" s="178"/>
      <c r="PR635" s="178"/>
      <c r="PS635" s="178"/>
      <c r="PT635" s="178"/>
      <c r="PU635" s="178"/>
      <c r="PV635" s="178"/>
      <c r="PW635" s="178"/>
      <c r="PX635" s="178"/>
      <c r="PY635" s="178"/>
      <c r="PZ635" s="178"/>
      <c r="QA635" s="178"/>
      <c r="QB635" s="178"/>
      <c r="QC635" s="178"/>
      <c r="QD635" s="178"/>
      <c r="QE635" s="178"/>
      <c r="QF635" s="178"/>
      <c r="QG635" s="178"/>
      <c r="QH635" s="178"/>
      <c r="QI635" s="178"/>
      <c r="QJ635" s="178"/>
      <c r="QK635" s="178"/>
      <c r="QL635" s="178"/>
      <c r="QM635" s="178"/>
      <c r="QN635" s="178"/>
      <c r="QO635" s="178"/>
      <c r="QP635" s="178"/>
      <c r="QQ635" s="178"/>
      <c r="QR635" s="178"/>
      <c r="QS635" s="178"/>
      <c r="QT635" s="178"/>
      <c r="QU635" s="178"/>
      <c r="QV635" s="178"/>
      <c r="QW635" s="178"/>
      <c r="QX635" s="178"/>
      <c r="QY635" s="178"/>
      <c r="QZ635" s="178"/>
      <c r="RA635" s="178"/>
      <c r="RB635" s="178"/>
      <c r="RC635" s="178"/>
      <c r="RD635" s="178"/>
      <c r="RE635" s="178"/>
      <c r="RF635" s="178"/>
      <c r="RG635" s="178"/>
      <c r="RH635" s="178"/>
      <c r="RI635" s="178"/>
      <c r="RJ635" s="178"/>
      <c r="RK635" s="178"/>
      <c r="RL635" s="178"/>
      <c r="RM635" s="178"/>
      <c r="RN635" s="178"/>
      <c r="RO635" s="178"/>
      <c r="RP635" s="178"/>
      <c r="RQ635" s="178"/>
      <c r="RR635" s="178"/>
      <c r="RS635" s="178"/>
      <c r="RT635" s="178"/>
      <c r="RU635" s="178"/>
      <c r="RV635" s="178"/>
      <c r="RW635" s="178"/>
      <c r="RX635" s="178"/>
      <c r="RY635" s="178"/>
      <c r="RZ635" s="178"/>
      <c r="SA635" s="178"/>
      <c r="SB635" s="178"/>
      <c r="SC635" s="178"/>
      <c r="SD635" s="178"/>
      <c r="SE635" s="178"/>
      <c r="SF635" s="178"/>
      <c r="SG635" s="178"/>
      <c r="SH635" s="178"/>
      <c r="SI635" s="178"/>
      <c r="SJ635" s="178"/>
      <c r="SK635" s="178"/>
      <c r="SL635" s="178"/>
      <c r="SM635" s="178"/>
      <c r="SN635" s="178"/>
      <c r="SO635" s="178"/>
      <c r="SP635" s="178"/>
      <c r="SQ635" s="178"/>
      <c r="SR635" s="178"/>
      <c r="SS635" s="178"/>
      <c r="ST635" s="178"/>
      <c r="SU635" s="178"/>
      <c r="SV635" s="178"/>
      <c r="SW635" s="178"/>
      <c r="SX635" s="178"/>
      <c r="SY635" s="178"/>
      <c r="SZ635" s="178"/>
      <c r="TA635" s="178"/>
      <c r="TB635" s="178"/>
      <c r="TC635" s="178"/>
      <c r="TD635" s="178"/>
      <c r="TE635" s="178"/>
      <c r="TF635" s="178"/>
      <c r="TG635" s="178"/>
      <c r="TH635" s="178"/>
      <c r="TI635" s="178"/>
      <c r="TJ635" s="178"/>
      <c r="TK635" s="178"/>
      <c r="TL635" s="178"/>
      <c r="TM635" s="178"/>
      <c r="TN635" s="178"/>
      <c r="TO635" s="178"/>
      <c r="TP635" s="178"/>
      <c r="TQ635" s="178"/>
      <c r="TR635" s="178"/>
      <c r="TS635" s="178"/>
      <c r="TT635" s="178"/>
      <c r="TU635" s="178"/>
      <c r="TV635" s="178"/>
      <c r="TW635" s="178"/>
      <c r="TX635" s="178"/>
      <c r="TY635" s="178"/>
      <c r="TZ635" s="178"/>
      <c r="UA635" s="178"/>
      <c r="UB635" s="178"/>
      <c r="UC635" s="178"/>
      <c r="UD635" s="178"/>
      <c r="UE635" s="178"/>
      <c r="UF635" s="178"/>
      <c r="UG635" s="178"/>
      <c r="UH635" s="178"/>
      <c r="UI635" s="178"/>
      <c r="UJ635" s="178"/>
      <c r="UK635" s="178"/>
      <c r="UL635" s="178"/>
      <c r="UM635" s="178"/>
      <c r="UN635" s="178"/>
      <c r="UO635" s="178"/>
      <c r="UP635" s="178"/>
      <c r="UQ635" s="178"/>
      <c r="UR635" s="178"/>
      <c r="US635" s="178"/>
      <c r="UT635" s="178"/>
      <c r="UU635" s="178"/>
      <c r="UV635" s="178"/>
      <c r="UW635" s="178"/>
      <c r="UX635" s="178"/>
      <c r="UY635" s="178"/>
      <c r="UZ635" s="178"/>
      <c r="VA635" s="178"/>
      <c r="VB635" s="178"/>
      <c r="VC635" s="178"/>
      <c r="VD635" s="178"/>
      <c r="VE635" s="178"/>
      <c r="VF635" s="178"/>
      <c r="VG635" s="178"/>
      <c r="VH635" s="178"/>
      <c r="VI635" s="178"/>
      <c r="VJ635" s="178"/>
      <c r="VK635" s="178"/>
      <c r="VL635" s="178"/>
      <c r="VM635" s="178"/>
      <c r="VN635" s="178"/>
      <c r="VO635" s="178"/>
      <c r="VP635" s="178"/>
      <c r="VQ635" s="178"/>
      <c r="VR635" s="178"/>
      <c r="VS635" s="178"/>
      <c r="VT635" s="178"/>
      <c r="VU635" s="178"/>
      <c r="VV635" s="178"/>
      <c r="VW635" s="178"/>
      <c r="VX635" s="178"/>
      <c r="VY635" s="178"/>
      <c r="VZ635" s="178"/>
      <c r="WA635" s="178"/>
      <c r="WB635" s="178"/>
      <c r="WC635" s="178"/>
      <c r="WD635" s="178"/>
      <c r="WE635" s="178"/>
      <c r="WF635" s="178"/>
      <c r="WG635" s="178"/>
      <c r="WH635" s="178"/>
      <c r="WI635" s="178"/>
      <c r="WJ635" s="178"/>
      <c r="WK635" s="178"/>
      <c r="WL635" s="178"/>
      <c r="WM635" s="178"/>
      <c r="WN635" s="178"/>
      <c r="WO635" s="178"/>
      <c r="WP635" s="178"/>
      <c r="WQ635" s="178"/>
      <c r="WR635" s="178"/>
      <c r="WS635" s="178"/>
      <c r="WT635" s="178"/>
      <c r="WU635" s="178"/>
      <c r="WV635" s="178"/>
      <c r="WW635" s="178"/>
      <c r="WX635" s="178"/>
      <c r="WY635" s="178"/>
      <c r="WZ635" s="178"/>
      <c r="XA635" s="178"/>
      <c r="XB635" s="178"/>
      <c r="XC635" s="178"/>
      <c r="XD635" s="178"/>
      <c r="XE635" s="178"/>
      <c r="XF635" s="178"/>
      <c r="XG635" s="178"/>
      <c r="XH635" s="178"/>
      <c r="XI635" s="178"/>
      <c r="XJ635" s="178"/>
      <c r="XK635" s="178"/>
      <c r="XL635" s="178"/>
      <c r="XM635" s="178"/>
      <c r="XN635" s="178"/>
      <c r="XO635" s="178"/>
      <c r="XP635" s="178"/>
      <c r="XQ635" s="178"/>
      <c r="XR635" s="178"/>
      <c r="XS635" s="178"/>
      <c r="XT635" s="178"/>
      <c r="XU635" s="178"/>
      <c r="XV635" s="178"/>
      <c r="XW635" s="178"/>
      <c r="XX635" s="178"/>
      <c r="XY635" s="178"/>
      <c r="XZ635" s="178"/>
      <c r="YA635" s="178"/>
      <c r="YB635" s="178"/>
      <c r="YC635" s="178"/>
      <c r="YD635" s="178"/>
      <c r="YE635" s="178"/>
      <c r="YF635" s="178"/>
      <c r="YG635" s="178"/>
      <c r="YH635" s="178"/>
      <c r="YI635" s="178"/>
      <c r="YJ635" s="178"/>
      <c r="YK635" s="178"/>
      <c r="YL635" s="178"/>
      <c r="YM635" s="178"/>
      <c r="YN635" s="178"/>
      <c r="YO635" s="178"/>
      <c r="YP635" s="178"/>
      <c r="YQ635" s="178"/>
      <c r="YR635" s="178"/>
      <c r="YS635" s="178"/>
      <c r="YT635" s="178"/>
      <c r="YU635" s="178"/>
      <c r="YV635" s="178"/>
      <c r="YW635" s="178"/>
      <c r="YX635" s="178"/>
      <c r="YY635" s="178"/>
      <c r="YZ635" s="178"/>
      <c r="ZA635" s="178"/>
      <c r="ZB635" s="178"/>
      <c r="ZC635" s="178"/>
      <c r="ZD635" s="178"/>
      <c r="ZE635" s="178"/>
      <c r="ZF635" s="178"/>
      <c r="ZG635" s="178"/>
      <c r="ZH635" s="178"/>
      <c r="ZI635" s="178"/>
      <c r="ZJ635" s="178"/>
      <c r="ZK635" s="178"/>
      <c r="ZL635" s="178"/>
      <c r="ZM635" s="178"/>
      <c r="ZN635" s="178"/>
      <c r="ZO635" s="178"/>
      <c r="ZP635" s="178"/>
      <c r="ZQ635" s="178"/>
      <c r="ZR635" s="178"/>
      <c r="ZS635" s="178"/>
      <c r="ZT635" s="178"/>
      <c r="ZU635" s="178"/>
      <c r="ZV635" s="178"/>
      <c r="ZW635" s="178"/>
      <c r="ZX635" s="178"/>
      <c r="ZY635" s="178"/>
      <c r="ZZ635" s="178"/>
      <c r="AAA635" s="178"/>
      <c r="AAB635" s="178"/>
      <c r="AAC635" s="178"/>
      <c r="AAD635" s="178"/>
      <c r="AAE635" s="178"/>
      <c r="AAF635" s="178"/>
      <c r="AAG635" s="178"/>
      <c r="AAH635" s="178"/>
      <c r="AAI635" s="178"/>
      <c r="AAJ635" s="178"/>
      <c r="AAK635" s="178"/>
      <c r="AAL635" s="178"/>
      <c r="AAM635" s="178"/>
      <c r="AAN635" s="178"/>
      <c r="AAO635" s="178"/>
      <c r="AAP635" s="178"/>
      <c r="AAQ635" s="178"/>
      <c r="AAR635" s="178"/>
      <c r="AAS635" s="178"/>
      <c r="AAT635" s="178"/>
      <c r="AAU635" s="178"/>
      <c r="AAV635" s="178"/>
      <c r="AAW635" s="178"/>
      <c r="AAX635" s="178"/>
      <c r="AAY635" s="178"/>
      <c r="AAZ635" s="178"/>
      <c r="ABA635" s="178"/>
      <c r="ABB635" s="178"/>
      <c r="ABC635" s="178"/>
      <c r="ABD635" s="178"/>
      <c r="ABE635" s="178"/>
      <c r="ABF635" s="178"/>
      <c r="ABG635" s="178"/>
      <c r="ABH635" s="178"/>
      <c r="ABI635" s="178"/>
      <c r="ABJ635" s="178"/>
      <c r="ABK635" s="178"/>
      <c r="ABL635" s="178"/>
      <c r="ABM635" s="178"/>
      <c r="ABN635" s="178"/>
      <c r="ABO635" s="178"/>
      <c r="ABP635" s="178"/>
      <c r="ABQ635" s="178"/>
      <c r="ABR635" s="178"/>
      <c r="ABS635" s="178"/>
      <c r="ABT635" s="178"/>
      <c r="ABU635" s="178"/>
      <c r="ABV635" s="178"/>
      <c r="ABW635" s="178"/>
      <c r="ABX635" s="178"/>
      <c r="ABY635" s="178"/>
      <c r="ABZ635" s="178"/>
      <c r="ACA635" s="178"/>
      <c r="ACB635" s="178"/>
      <c r="ACC635" s="178"/>
      <c r="ACD635" s="178"/>
      <c r="ACE635" s="178"/>
      <c r="ACF635" s="178"/>
      <c r="ACG635" s="178"/>
      <c r="ACH635" s="178"/>
      <c r="ACI635" s="178"/>
      <c r="ACJ635" s="178"/>
      <c r="ACK635" s="178"/>
      <c r="ACL635" s="178"/>
      <c r="ACM635" s="178"/>
      <c r="ACN635" s="178"/>
      <c r="ACO635" s="178"/>
      <c r="ACP635" s="178"/>
      <c r="ACQ635" s="178"/>
      <c r="ACR635" s="178"/>
      <c r="ACS635" s="178"/>
      <c r="ACT635" s="178"/>
      <c r="ACU635" s="178"/>
      <c r="ACV635" s="178"/>
      <c r="ACW635" s="178"/>
      <c r="ACX635" s="178"/>
      <c r="ACY635" s="178"/>
      <c r="ACZ635" s="178"/>
      <c r="ADA635" s="178"/>
      <c r="ADB635" s="178"/>
      <c r="ADC635" s="178"/>
      <c r="ADD635" s="178"/>
      <c r="ADE635" s="178"/>
      <c r="ADF635" s="178"/>
      <c r="ADG635" s="178"/>
      <c r="ADH635" s="178"/>
      <c r="ADI635" s="178"/>
      <c r="ADJ635" s="178"/>
      <c r="ADK635" s="178"/>
      <c r="ADL635" s="178"/>
      <c r="ADM635" s="178"/>
      <c r="ADN635" s="178"/>
      <c r="ADO635" s="178"/>
      <c r="ADP635" s="178"/>
      <c r="ADQ635" s="178"/>
      <c r="ADR635" s="178"/>
      <c r="ADS635" s="178"/>
      <c r="ADT635" s="178"/>
      <c r="ADU635" s="178"/>
      <c r="ADV635" s="178"/>
      <c r="ADW635" s="178"/>
      <c r="ADX635" s="178"/>
      <c r="ADY635" s="178"/>
      <c r="ADZ635" s="178"/>
      <c r="AEA635" s="178"/>
      <c r="AEB635" s="178"/>
      <c r="AEC635" s="178"/>
      <c r="AED635" s="178"/>
      <c r="AEE635" s="178"/>
      <c r="AEF635" s="178"/>
      <c r="AEG635" s="178"/>
      <c r="AEH635" s="178"/>
      <c r="AEI635" s="178"/>
      <c r="AEJ635" s="178"/>
      <c r="AEK635" s="178"/>
      <c r="AEL635" s="178"/>
      <c r="AEM635" s="178"/>
      <c r="AEN635" s="178"/>
      <c r="AEO635" s="178"/>
      <c r="AEP635" s="178"/>
      <c r="AEQ635" s="178"/>
      <c r="AER635" s="178"/>
      <c r="AES635" s="178"/>
      <c r="AET635" s="178"/>
      <c r="AEU635" s="178"/>
      <c r="AEV635" s="178"/>
      <c r="AEW635" s="178"/>
      <c r="AEX635" s="178"/>
      <c r="AEY635" s="178"/>
      <c r="AEZ635" s="178"/>
      <c r="AFA635" s="178"/>
      <c r="AFB635" s="178"/>
      <c r="AFC635" s="178"/>
      <c r="AFD635" s="178"/>
      <c r="AFE635" s="178"/>
      <c r="AFF635" s="178"/>
      <c r="AFG635" s="178"/>
      <c r="AFH635" s="178"/>
      <c r="AFI635" s="178"/>
      <c r="AFJ635" s="178"/>
      <c r="AFK635" s="178"/>
      <c r="AFL635" s="178"/>
      <c r="AFM635" s="178"/>
      <c r="AFN635" s="178"/>
      <c r="AFO635" s="178"/>
      <c r="AFP635" s="178"/>
      <c r="AFQ635" s="178"/>
      <c r="AFR635" s="178"/>
      <c r="AFS635" s="178"/>
      <c r="AFT635" s="178"/>
      <c r="AFU635" s="178"/>
      <c r="AFV635" s="178"/>
      <c r="AFW635" s="178"/>
      <c r="AFX635" s="178"/>
      <c r="AFY635" s="178"/>
      <c r="AFZ635" s="178"/>
      <c r="AGA635" s="178"/>
      <c r="AGB635" s="178"/>
      <c r="AGC635" s="178"/>
      <c r="AGD635" s="178"/>
      <c r="AGE635" s="178"/>
      <c r="AGF635" s="178"/>
      <c r="AGG635" s="178"/>
      <c r="AGH635" s="178"/>
      <c r="AGI635" s="178"/>
      <c r="AGJ635" s="178"/>
      <c r="AGK635" s="178"/>
      <c r="AGL635" s="178"/>
      <c r="AGM635" s="178"/>
      <c r="AGN635" s="178"/>
      <c r="AGO635" s="178"/>
      <c r="AGP635" s="178"/>
      <c r="AGQ635" s="178"/>
      <c r="AGR635" s="178"/>
      <c r="AGS635" s="178"/>
      <c r="AGT635" s="178"/>
      <c r="AGU635" s="178"/>
      <c r="AGV635" s="178"/>
      <c r="AGW635" s="178"/>
      <c r="AGX635" s="178"/>
      <c r="AGY635" s="178"/>
      <c r="AGZ635" s="178"/>
      <c r="AHA635" s="178"/>
      <c r="AHB635" s="178"/>
      <c r="AHC635" s="178"/>
      <c r="AHD635" s="178"/>
      <c r="AHE635" s="178"/>
      <c r="AHF635" s="178"/>
      <c r="AHG635" s="178"/>
      <c r="AHH635" s="178"/>
      <c r="AHI635" s="178"/>
      <c r="AHJ635" s="178"/>
      <c r="AHK635" s="178"/>
      <c r="AHL635" s="178"/>
      <c r="AHM635" s="178"/>
      <c r="AHN635" s="178"/>
      <c r="AHO635" s="178"/>
      <c r="AHP635" s="178"/>
      <c r="AHQ635" s="178"/>
      <c r="AHR635" s="178"/>
      <c r="AHS635" s="178"/>
      <c r="AHT635" s="178"/>
      <c r="AHU635" s="178"/>
      <c r="AHV635" s="178"/>
      <c r="AHW635" s="178"/>
      <c r="AHX635" s="178"/>
      <c r="AHY635" s="178"/>
      <c r="AHZ635" s="178"/>
      <c r="AIA635" s="178"/>
      <c r="AIB635" s="178"/>
      <c r="AIC635" s="178"/>
      <c r="AID635" s="178"/>
      <c r="AIE635" s="178"/>
      <c r="AIF635" s="178"/>
      <c r="AIG635" s="178"/>
      <c r="AIH635" s="178"/>
      <c r="AII635" s="178"/>
      <c r="AIJ635" s="178"/>
      <c r="AIK635" s="178"/>
      <c r="AIL635" s="178"/>
      <c r="AIM635" s="178"/>
      <c r="AIN635" s="178"/>
      <c r="AIO635" s="178"/>
      <c r="AIP635" s="178"/>
      <c r="AIQ635" s="178"/>
      <c r="AIR635" s="178"/>
      <c r="AIS635" s="178"/>
      <c r="AIT635" s="178"/>
      <c r="AIU635" s="178"/>
      <c r="AIV635" s="178"/>
      <c r="AIW635" s="178"/>
      <c r="AIX635" s="178"/>
      <c r="AIY635" s="178"/>
      <c r="AIZ635" s="178"/>
      <c r="AJA635" s="178"/>
      <c r="AJB635" s="178"/>
      <c r="AJC635" s="178"/>
      <c r="AJD635" s="178"/>
      <c r="AJE635" s="178"/>
      <c r="AJF635" s="178"/>
      <c r="AJG635" s="178"/>
      <c r="AJH635" s="178"/>
      <c r="AJI635" s="178"/>
      <c r="AJJ635" s="178"/>
      <c r="AJK635" s="178"/>
      <c r="AJL635" s="178"/>
      <c r="AJM635" s="178"/>
      <c r="AJN635" s="178"/>
      <c r="AJO635" s="178"/>
      <c r="AJP635" s="178"/>
      <c r="AJQ635" s="178"/>
      <c r="AJR635" s="178"/>
      <c r="AJS635" s="178"/>
      <c r="AJT635" s="178"/>
      <c r="AJU635" s="178"/>
      <c r="AJV635" s="178"/>
      <c r="AJW635" s="178"/>
      <c r="AJX635" s="178"/>
      <c r="AJY635" s="178"/>
      <c r="AJZ635" s="178"/>
      <c r="AKA635" s="178"/>
      <c r="AKB635" s="178"/>
      <c r="AKC635" s="178"/>
      <c r="AKD635" s="178"/>
      <c r="AKE635" s="178"/>
      <c r="AKF635" s="178"/>
      <c r="AKG635" s="178"/>
      <c r="AKH635" s="178"/>
      <c r="AKI635" s="178"/>
      <c r="AKJ635" s="178"/>
      <c r="AKK635" s="178"/>
      <c r="AKL635" s="178"/>
      <c r="AKM635" s="178"/>
      <c r="AKN635" s="178"/>
      <c r="AKO635" s="178"/>
      <c r="AKP635" s="178"/>
      <c r="AKQ635" s="178"/>
      <c r="AKR635" s="178"/>
      <c r="AKS635" s="178"/>
      <c r="AKT635" s="178"/>
      <c r="AKU635" s="178"/>
      <c r="AKV635" s="178"/>
      <c r="AKW635" s="178"/>
      <c r="AKX635" s="178"/>
      <c r="AKY635" s="178"/>
      <c r="AKZ635" s="178"/>
      <c r="ALA635" s="178"/>
      <c r="ALB635" s="178"/>
      <c r="ALC635" s="178"/>
      <c r="ALD635" s="178"/>
      <c r="ALE635" s="178"/>
      <c r="ALF635" s="178"/>
      <c r="ALG635" s="178"/>
      <c r="ALH635" s="178"/>
      <c r="ALI635" s="178"/>
      <c r="ALJ635" s="178"/>
      <c r="ALK635" s="178"/>
      <c r="ALL635" s="178"/>
      <c r="ALM635" s="178"/>
      <c r="ALN635" s="178"/>
      <c r="ALO635" s="178"/>
      <c r="ALP635" s="178"/>
      <c r="ALQ635" s="178"/>
      <c r="ALR635" s="178"/>
      <c r="ALS635" s="178"/>
      <c r="ALT635" s="178"/>
      <c r="ALU635" s="178"/>
      <c r="ALV635" s="178"/>
      <c r="ALW635" s="178"/>
      <c r="ALX635" s="178"/>
      <c r="ALY635" s="178"/>
      <c r="ALZ635" s="178"/>
      <c r="AMA635" s="178"/>
      <c r="AMB635" s="178"/>
      <c r="AMC635" s="178"/>
      <c r="AMD635" s="178"/>
      <c r="AME635" s="178"/>
      <c r="AMF635" s="178"/>
      <c r="AMG635" s="178"/>
      <c r="AMH635" s="178"/>
      <c r="AMI635" s="178"/>
      <c r="AMJ635" s="178"/>
      <c r="AMK635" s="178"/>
      <c r="AML635" s="178"/>
      <c r="AMM635" s="178"/>
      <c r="AMN635" s="178"/>
      <c r="AMO635" s="178"/>
      <c r="AMP635" s="178"/>
      <c r="AMQ635" s="178"/>
      <c r="AMR635" s="178"/>
      <c r="AMS635" s="178"/>
      <c r="AMT635" s="178"/>
      <c r="AMU635" s="178"/>
      <c r="AMV635" s="178"/>
      <c r="AMW635" s="178"/>
      <c r="AMX635" s="178"/>
      <c r="AMY635" s="178"/>
      <c r="AMZ635" s="178"/>
      <c r="ANA635" s="178"/>
      <c r="ANB635" s="178"/>
      <c r="ANC635" s="178"/>
      <c r="AND635" s="178"/>
      <c r="ANE635" s="178"/>
      <c r="ANF635" s="178"/>
      <c r="ANG635" s="178"/>
      <c r="ANH635" s="178"/>
      <c r="ANI635" s="178"/>
      <c r="ANJ635" s="178"/>
      <c r="ANK635" s="178"/>
      <c r="ANL635" s="178"/>
      <c r="ANM635" s="178"/>
      <c r="ANN635" s="178"/>
      <c r="ANO635" s="178"/>
      <c r="ANP635" s="178"/>
      <c r="ANQ635" s="178"/>
      <c r="ANR635" s="178"/>
      <c r="ANS635" s="178"/>
      <c r="ANT635" s="178"/>
      <c r="ANU635" s="178"/>
      <c r="ANV635" s="178"/>
      <c r="ANW635" s="178"/>
      <c r="ANX635" s="178"/>
      <c r="ANY635" s="178"/>
      <c r="ANZ635" s="178"/>
      <c r="AOA635" s="178"/>
      <c r="AOB635" s="178"/>
      <c r="AOC635" s="178"/>
      <c r="AOD635" s="178"/>
      <c r="AOE635" s="178"/>
      <c r="AOF635" s="178"/>
      <c r="AOG635" s="178"/>
      <c r="AOH635" s="178"/>
      <c r="AOI635" s="178"/>
      <c r="AOJ635" s="178"/>
      <c r="AOK635" s="178"/>
      <c r="AOL635" s="178"/>
      <c r="AOM635" s="178"/>
      <c r="AON635" s="178"/>
      <c r="AOO635" s="178"/>
      <c r="AOP635" s="178"/>
      <c r="AOQ635" s="178"/>
      <c r="AOR635" s="178"/>
      <c r="AOS635" s="178"/>
      <c r="AOT635" s="178"/>
      <c r="AOU635" s="178"/>
      <c r="AOV635" s="178"/>
      <c r="AOW635" s="178"/>
      <c r="AOX635" s="178"/>
      <c r="AOY635" s="178"/>
      <c r="AOZ635" s="178"/>
      <c r="APA635" s="178"/>
      <c r="APB635" s="178"/>
      <c r="APC635" s="178"/>
      <c r="APD635" s="178"/>
      <c r="APE635" s="178"/>
      <c r="APF635" s="178"/>
      <c r="APG635" s="178"/>
      <c r="APH635" s="178"/>
      <c r="API635" s="178"/>
      <c r="APJ635" s="178"/>
      <c r="APK635" s="178"/>
      <c r="APL635" s="178"/>
      <c r="APM635" s="178"/>
      <c r="APN635" s="178"/>
      <c r="APO635" s="178"/>
      <c r="APP635" s="178"/>
      <c r="APQ635" s="178"/>
      <c r="APR635" s="178"/>
      <c r="APS635" s="178"/>
      <c r="APT635" s="178"/>
      <c r="APU635" s="178"/>
      <c r="APV635" s="178"/>
      <c r="APW635" s="178"/>
      <c r="APX635" s="178"/>
      <c r="APY635" s="178"/>
      <c r="APZ635" s="178"/>
      <c r="AQA635" s="178"/>
      <c r="AQB635" s="178"/>
      <c r="AQC635" s="178"/>
      <c r="AQD635" s="178"/>
      <c r="AQE635" s="178"/>
      <c r="AQF635" s="178"/>
      <c r="AQG635" s="178"/>
      <c r="AQH635" s="178"/>
      <c r="AQI635" s="178"/>
      <c r="AQJ635" s="178"/>
      <c r="AQK635" s="178"/>
      <c r="AQL635" s="178"/>
      <c r="AQM635" s="178"/>
      <c r="AQN635" s="178"/>
      <c r="AQO635" s="178"/>
      <c r="AQP635" s="178"/>
      <c r="AQQ635" s="178"/>
      <c r="AQR635" s="178"/>
      <c r="AQS635" s="178"/>
      <c r="AQT635" s="178"/>
      <c r="AQU635" s="178"/>
      <c r="AQV635" s="178"/>
      <c r="AQW635" s="178"/>
      <c r="AQX635" s="178"/>
      <c r="AQY635" s="178"/>
      <c r="AQZ635" s="178"/>
      <c r="ARA635" s="178"/>
      <c r="ARB635" s="178"/>
      <c r="ARC635" s="178"/>
      <c r="ARD635" s="178"/>
      <c r="ARE635" s="178"/>
      <c r="ARF635" s="178"/>
      <c r="ARG635" s="178"/>
      <c r="ARH635" s="178"/>
      <c r="ARI635" s="178"/>
      <c r="ARJ635" s="178"/>
      <c r="ARK635" s="178"/>
      <c r="ARL635" s="178"/>
      <c r="ARM635" s="178"/>
      <c r="ARN635" s="178"/>
      <c r="ARO635" s="178"/>
      <c r="ARP635" s="178"/>
      <c r="ARQ635" s="178"/>
      <c r="ARR635" s="178"/>
      <c r="ARS635" s="178"/>
      <c r="ART635" s="178"/>
      <c r="ARU635" s="178"/>
      <c r="ARV635" s="178"/>
      <c r="ARW635" s="178"/>
      <c r="ARX635" s="178"/>
      <c r="ARY635" s="178"/>
      <c r="ARZ635" s="178"/>
      <c r="ASA635" s="178"/>
      <c r="ASB635" s="178"/>
      <c r="ASC635" s="178"/>
      <c r="ASD635" s="178"/>
      <c r="ASE635" s="178"/>
      <c r="ASF635" s="178"/>
      <c r="ASG635" s="178"/>
      <c r="ASH635" s="178"/>
      <c r="ASI635" s="178"/>
      <c r="ASJ635" s="178"/>
      <c r="ASK635" s="178"/>
      <c r="ASL635" s="178"/>
      <c r="ASM635" s="178"/>
      <c r="ASN635" s="178"/>
      <c r="ASO635" s="178"/>
      <c r="ASP635" s="178"/>
      <c r="ASQ635" s="178"/>
      <c r="ASR635" s="178"/>
      <c r="ASS635" s="178"/>
      <c r="AST635" s="178"/>
      <c r="ASU635" s="178"/>
      <c r="ASV635" s="178"/>
      <c r="ASW635" s="178"/>
      <c r="ASX635" s="178"/>
      <c r="ASY635" s="178"/>
      <c r="ASZ635" s="178"/>
      <c r="ATA635" s="178"/>
      <c r="ATB635" s="178"/>
      <c r="ATC635" s="178"/>
      <c r="ATD635" s="178"/>
      <c r="ATE635" s="178"/>
      <c r="ATF635" s="178"/>
      <c r="ATG635" s="178"/>
      <c r="ATH635" s="178"/>
      <c r="ATI635" s="178"/>
      <c r="ATJ635" s="178"/>
      <c r="ATK635" s="178"/>
      <c r="ATL635" s="178"/>
      <c r="ATM635" s="178"/>
      <c r="ATN635" s="178"/>
      <c r="ATO635" s="178"/>
      <c r="ATP635" s="178"/>
      <c r="ATQ635" s="178"/>
      <c r="ATR635" s="178"/>
      <c r="ATS635" s="178"/>
      <c r="ATT635" s="178"/>
      <c r="ATU635" s="178"/>
      <c r="ATV635" s="178"/>
      <c r="ATW635" s="178"/>
      <c r="ATX635" s="178"/>
      <c r="ATY635" s="178"/>
      <c r="ATZ635" s="178"/>
      <c r="AUA635" s="178"/>
      <c r="AUB635" s="178"/>
      <c r="AUC635" s="178"/>
      <c r="AUD635" s="178"/>
      <c r="AUE635" s="178"/>
      <c r="AUF635" s="178"/>
      <c r="AUG635" s="178"/>
      <c r="AUH635" s="178"/>
      <c r="AUI635" s="178"/>
      <c r="AUJ635" s="178"/>
      <c r="AUK635" s="178"/>
      <c r="AUL635" s="178"/>
      <c r="AUM635" s="178"/>
      <c r="AUN635" s="178"/>
      <c r="AUO635" s="178"/>
      <c r="AUP635" s="178"/>
      <c r="AUQ635" s="178"/>
      <c r="AUR635" s="178"/>
      <c r="AUS635" s="178"/>
      <c r="AUT635" s="178"/>
      <c r="AUU635" s="178"/>
      <c r="AUV635" s="178"/>
      <c r="AUW635" s="178"/>
      <c r="AUX635" s="178"/>
      <c r="AUY635" s="178"/>
      <c r="AUZ635" s="178"/>
      <c r="AVA635" s="178"/>
      <c r="AVB635" s="178"/>
      <c r="AVC635" s="178"/>
      <c r="AVD635" s="178"/>
      <c r="AVE635" s="178"/>
      <c r="AVF635" s="178"/>
      <c r="AVG635" s="178"/>
      <c r="AVH635" s="178"/>
      <c r="AVI635" s="178"/>
      <c r="AVJ635" s="178"/>
      <c r="AVK635" s="178"/>
      <c r="AVL635" s="178"/>
      <c r="AVM635" s="178"/>
      <c r="AVN635" s="178"/>
      <c r="AVO635" s="178"/>
      <c r="AVP635" s="178"/>
      <c r="AVQ635" s="178"/>
      <c r="AVR635" s="178"/>
      <c r="AVS635" s="178"/>
      <c r="AVT635" s="178"/>
      <c r="AVU635" s="178"/>
      <c r="AVV635" s="178"/>
      <c r="AVW635" s="178"/>
      <c r="AVX635" s="178"/>
      <c r="AVY635" s="178"/>
      <c r="AVZ635" s="178"/>
      <c r="AWA635" s="178"/>
      <c r="AWB635" s="178"/>
      <c r="AWC635" s="178"/>
      <c r="AWD635" s="178"/>
      <c r="AWE635" s="178"/>
      <c r="AWF635" s="178"/>
      <c r="AWG635" s="178"/>
      <c r="AWH635" s="178"/>
      <c r="AWI635" s="178"/>
      <c r="AWJ635" s="178"/>
      <c r="AWK635" s="178"/>
      <c r="AWL635" s="178"/>
      <c r="AWM635" s="178"/>
      <c r="AWN635" s="178"/>
      <c r="AWO635" s="178"/>
      <c r="AWP635" s="178"/>
      <c r="AWQ635" s="178"/>
      <c r="AWR635" s="178"/>
      <c r="AWS635" s="178"/>
      <c r="AWT635" s="178"/>
      <c r="AWU635" s="178"/>
      <c r="AWV635" s="178"/>
      <c r="AWW635" s="178"/>
      <c r="AWX635" s="178"/>
      <c r="AWY635" s="178"/>
      <c r="AWZ635" s="178"/>
      <c r="AXA635" s="178"/>
      <c r="AXB635" s="178"/>
      <c r="AXC635" s="178"/>
      <c r="AXD635" s="178"/>
      <c r="AXE635" s="178"/>
      <c r="AXF635" s="178"/>
      <c r="AXG635" s="178"/>
      <c r="AXH635" s="178"/>
      <c r="AXI635" s="178"/>
      <c r="AXJ635" s="178"/>
      <c r="AXK635" s="178"/>
      <c r="AXL635" s="178"/>
      <c r="AXM635" s="178"/>
      <c r="AXN635" s="178"/>
      <c r="AXO635" s="178"/>
      <c r="AXP635" s="178"/>
      <c r="AXQ635" s="178"/>
      <c r="AXR635" s="178"/>
      <c r="AXS635" s="178"/>
      <c r="AXT635" s="178"/>
      <c r="AXU635" s="178"/>
      <c r="AXV635" s="178"/>
      <c r="AXW635" s="178"/>
      <c r="AXX635" s="178"/>
      <c r="AXY635" s="178"/>
      <c r="AXZ635" s="178"/>
      <c r="AYA635" s="178"/>
      <c r="AYB635" s="178"/>
      <c r="AYC635" s="178"/>
      <c r="AYD635" s="178"/>
      <c r="AYE635" s="178"/>
      <c r="AYF635" s="178"/>
      <c r="AYG635" s="178"/>
      <c r="AYH635" s="178"/>
      <c r="AYI635" s="178"/>
      <c r="AYJ635" s="178"/>
      <c r="AYK635" s="178"/>
      <c r="AYL635" s="178"/>
      <c r="AYM635" s="178"/>
      <c r="AYN635" s="178"/>
      <c r="AYO635" s="178"/>
      <c r="AYP635" s="178"/>
      <c r="AYQ635" s="178"/>
      <c r="AYR635" s="178"/>
      <c r="AYS635" s="178"/>
      <c r="AYT635" s="178"/>
      <c r="AYU635" s="178"/>
      <c r="AYV635" s="178"/>
      <c r="AYW635" s="178"/>
      <c r="AYX635" s="178"/>
      <c r="AYY635" s="178"/>
      <c r="AYZ635" s="178"/>
      <c r="AZA635" s="178"/>
      <c r="AZB635" s="178"/>
      <c r="AZC635" s="178"/>
      <c r="AZD635" s="178"/>
      <c r="AZE635" s="178"/>
      <c r="AZF635" s="178"/>
      <c r="AZG635" s="178"/>
      <c r="AZH635" s="178"/>
      <c r="AZI635" s="178"/>
      <c r="AZJ635" s="178"/>
      <c r="AZK635" s="178"/>
      <c r="AZL635" s="178"/>
      <c r="AZM635" s="178"/>
      <c r="AZN635" s="178"/>
      <c r="AZO635" s="178"/>
      <c r="AZP635" s="178"/>
      <c r="AZQ635" s="178"/>
      <c r="AZR635" s="178"/>
      <c r="AZS635" s="178"/>
      <c r="AZT635" s="178"/>
      <c r="AZU635" s="178"/>
      <c r="AZV635" s="178"/>
      <c r="AZW635" s="178"/>
      <c r="AZX635" s="178"/>
      <c r="AZY635" s="178"/>
      <c r="AZZ635" s="178"/>
      <c r="BAA635" s="178"/>
      <c r="BAB635" s="178"/>
      <c r="BAC635" s="178"/>
      <c r="BAD635" s="178"/>
      <c r="BAE635" s="178"/>
      <c r="BAF635" s="178"/>
      <c r="BAG635" s="178"/>
      <c r="BAH635" s="178"/>
      <c r="BAI635" s="178"/>
      <c r="BAJ635" s="178"/>
      <c r="BAK635" s="178"/>
      <c r="BAL635" s="178"/>
      <c r="BAM635" s="178"/>
      <c r="BAN635" s="178"/>
      <c r="BAO635" s="178"/>
      <c r="BAP635" s="178"/>
      <c r="BAQ635" s="178"/>
      <c r="BAR635" s="178"/>
      <c r="BAS635" s="178"/>
      <c r="BAT635" s="178"/>
      <c r="BAU635" s="178"/>
      <c r="BAV635" s="178"/>
      <c r="BAW635" s="178"/>
      <c r="BAX635" s="178"/>
      <c r="BAY635" s="178"/>
      <c r="BAZ635" s="178"/>
      <c r="BBA635" s="178"/>
      <c r="BBB635" s="178"/>
      <c r="BBC635" s="178"/>
      <c r="BBD635" s="178"/>
      <c r="BBE635" s="178"/>
      <c r="BBF635" s="178"/>
      <c r="BBG635" s="178"/>
      <c r="BBH635" s="178"/>
      <c r="BBI635" s="178"/>
      <c r="BBJ635" s="178"/>
      <c r="BBK635" s="178"/>
      <c r="BBL635" s="178"/>
      <c r="BBM635" s="178"/>
      <c r="BBN635" s="178"/>
      <c r="BBO635" s="178"/>
      <c r="BBP635" s="178"/>
      <c r="BBQ635" s="178"/>
      <c r="BBR635" s="178"/>
      <c r="BBS635" s="178"/>
      <c r="BBT635" s="178"/>
      <c r="BBU635" s="178"/>
      <c r="BBV635" s="178"/>
      <c r="BBW635" s="178"/>
      <c r="BBX635" s="178"/>
      <c r="BBY635" s="178"/>
      <c r="BBZ635" s="178"/>
      <c r="BCA635" s="178"/>
      <c r="BCB635" s="178"/>
      <c r="BCC635" s="178"/>
      <c r="BCD635" s="178"/>
      <c r="BCE635" s="178"/>
      <c r="BCF635" s="178"/>
      <c r="BCG635" s="178"/>
      <c r="BCH635" s="178"/>
      <c r="BCI635" s="178"/>
      <c r="BCJ635" s="178"/>
      <c r="BCK635" s="178"/>
      <c r="BCL635" s="178"/>
      <c r="BCM635" s="178"/>
      <c r="BCN635" s="178"/>
      <c r="BCO635" s="178"/>
      <c r="BCP635" s="178"/>
      <c r="BCQ635" s="178"/>
      <c r="BCR635" s="178"/>
      <c r="BCS635" s="178"/>
      <c r="BCT635" s="178"/>
      <c r="BCU635" s="178"/>
      <c r="BCV635" s="178"/>
      <c r="BCW635" s="178"/>
      <c r="BCX635" s="178"/>
      <c r="BCY635" s="178"/>
      <c r="BCZ635" s="178"/>
      <c r="BDA635" s="178"/>
      <c r="BDB635" s="178"/>
      <c r="BDC635" s="178"/>
      <c r="BDD635" s="178"/>
      <c r="BDE635" s="178"/>
      <c r="BDF635" s="178"/>
      <c r="BDG635" s="178"/>
      <c r="BDH635" s="178"/>
      <c r="BDI635" s="178"/>
      <c r="BDJ635" s="178"/>
      <c r="BDK635" s="178"/>
      <c r="BDL635" s="178"/>
      <c r="BDM635" s="178"/>
      <c r="BDN635" s="178"/>
      <c r="BDO635" s="178"/>
      <c r="BDP635" s="178"/>
      <c r="BDQ635" s="178"/>
      <c r="BDR635" s="178"/>
      <c r="BDS635" s="178"/>
      <c r="BDT635" s="178"/>
      <c r="BDU635" s="178"/>
      <c r="BDV635" s="178"/>
      <c r="BDW635" s="178"/>
      <c r="BDX635" s="178"/>
      <c r="BDY635" s="178"/>
      <c r="BDZ635" s="178"/>
      <c r="BEA635" s="178"/>
      <c r="BEB635" s="178"/>
      <c r="BEC635" s="178"/>
      <c r="BED635" s="178"/>
      <c r="BEE635" s="178"/>
      <c r="BEF635" s="178"/>
      <c r="BEG635" s="178"/>
      <c r="BEH635" s="178"/>
      <c r="BEI635" s="178"/>
      <c r="BEJ635" s="178"/>
      <c r="BEK635" s="178"/>
      <c r="BEL635" s="178"/>
      <c r="BEM635" s="178"/>
      <c r="BEN635" s="178"/>
      <c r="BEO635" s="178"/>
      <c r="BEP635" s="178"/>
      <c r="BEQ635" s="178"/>
      <c r="BER635" s="178"/>
      <c r="BES635" s="178"/>
      <c r="BET635" s="178"/>
      <c r="BEU635" s="178"/>
      <c r="BEV635" s="178"/>
      <c r="BEW635" s="178"/>
      <c r="BEX635" s="178"/>
      <c r="BEY635" s="178"/>
      <c r="BEZ635" s="178"/>
      <c r="BFA635" s="178"/>
      <c r="BFB635" s="178"/>
      <c r="BFC635" s="178"/>
      <c r="BFD635" s="178"/>
      <c r="BFE635" s="178"/>
      <c r="BFF635" s="178"/>
      <c r="BFG635" s="178"/>
      <c r="BFH635" s="178"/>
      <c r="BFI635" s="178"/>
      <c r="BFJ635" s="178"/>
      <c r="BFK635" s="178"/>
      <c r="BFL635" s="178"/>
      <c r="BFM635" s="178"/>
      <c r="BFN635" s="178"/>
      <c r="BFO635" s="178"/>
      <c r="BFP635" s="178"/>
      <c r="BFQ635" s="178"/>
      <c r="BFR635" s="178"/>
      <c r="BFS635" s="178"/>
      <c r="BFT635" s="178"/>
      <c r="BFU635" s="178"/>
      <c r="BFV635" s="178"/>
      <c r="BFW635" s="178"/>
      <c r="BFX635" s="178"/>
      <c r="BFY635" s="178"/>
      <c r="BFZ635" s="178"/>
      <c r="BGA635" s="178"/>
      <c r="BGB635" s="178"/>
      <c r="BGC635" s="178"/>
      <c r="BGD635" s="178"/>
      <c r="BGE635" s="178"/>
      <c r="BGF635" s="178"/>
      <c r="BGG635" s="178"/>
      <c r="BGH635" s="178"/>
      <c r="BGI635" s="178"/>
      <c r="BGJ635" s="178"/>
      <c r="BGK635" s="178"/>
      <c r="BGL635" s="178"/>
      <c r="BGM635" s="178"/>
      <c r="BGN635" s="178"/>
      <c r="BGO635" s="178"/>
      <c r="BGP635" s="178"/>
      <c r="BGQ635" s="178"/>
      <c r="BGR635" s="178"/>
      <c r="BGS635" s="178"/>
      <c r="BGT635" s="178"/>
      <c r="BGU635" s="178"/>
      <c r="BGV635" s="178"/>
      <c r="BGW635" s="178"/>
      <c r="BGX635" s="178"/>
      <c r="BGY635" s="178"/>
      <c r="BGZ635" s="178"/>
      <c r="BHA635" s="178"/>
      <c r="BHB635" s="178"/>
      <c r="BHC635" s="178"/>
      <c r="BHD635" s="178"/>
      <c r="BHE635" s="178"/>
      <c r="BHF635" s="178"/>
      <c r="BHG635" s="178"/>
      <c r="BHH635" s="178"/>
      <c r="BHI635" s="178"/>
      <c r="BHJ635" s="178"/>
      <c r="BHK635" s="178"/>
      <c r="BHL635" s="178"/>
      <c r="BHM635" s="178"/>
      <c r="BHN635" s="178"/>
      <c r="BHO635" s="178"/>
      <c r="BHP635" s="178"/>
      <c r="BHQ635" s="178"/>
      <c r="BHR635" s="178"/>
      <c r="BHS635" s="178"/>
      <c r="BHT635" s="178"/>
      <c r="BHU635" s="178"/>
      <c r="BHV635" s="178"/>
      <c r="BHW635" s="178"/>
      <c r="BHX635" s="178"/>
      <c r="BHY635" s="178"/>
      <c r="BHZ635" s="178"/>
      <c r="BIA635" s="178"/>
      <c r="BIB635" s="178"/>
      <c r="BIC635" s="178"/>
      <c r="BID635" s="178"/>
      <c r="BIE635" s="178"/>
      <c r="BIF635" s="178"/>
      <c r="BIG635" s="178"/>
      <c r="BIH635" s="178"/>
      <c r="BII635" s="178"/>
      <c r="BIJ635" s="178"/>
      <c r="BIK635" s="178"/>
      <c r="BIL635" s="178"/>
      <c r="BIM635" s="178"/>
      <c r="BIN635" s="178"/>
      <c r="BIO635" s="178"/>
      <c r="BIP635" s="178"/>
      <c r="BIQ635" s="178"/>
      <c r="BIR635" s="178"/>
      <c r="BIS635" s="178"/>
      <c r="BIT635" s="178"/>
      <c r="BIU635" s="178"/>
      <c r="BIV635" s="178"/>
      <c r="BIW635" s="178"/>
      <c r="BIX635" s="178"/>
      <c r="BIY635" s="178"/>
      <c r="BIZ635" s="178"/>
      <c r="BJA635" s="178"/>
      <c r="BJB635" s="178"/>
      <c r="BJC635" s="178"/>
      <c r="BJD635" s="178"/>
      <c r="BJE635" s="178"/>
      <c r="BJF635" s="178"/>
      <c r="BJG635" s="178"/>
      <c r="BJH635" s="178"/>
      <c r="BJI635" s="178"/>
      <c r="BJJ635" s="178"/>
      <c r="BJK635" s="178"/>
      <c r="BJL635" s="178"/>
      <c r="BJM635" s="178"/>
      <c r="BJN635" s="178"/>
      <c r="BJO635" s="178"/>
      <c r="BJP635" s="178"/>
      <c r="BJQ635" s="178"/>
      <c r="BJR635" s="178"/>
      <c r="BJS635" s="178"/>
      <c r="BJT635" s="178"/>
      <c r="BJU635" s="178"/>
      <c r="BJV635" s="178"/>
      <c r="BJW635" s="178"/>
      <c r="BJX635" s="178"/>
      <c r="BJY635" s="178"/>
      <c r="BJZ635" s="178"/>
      <c r="BKA635" s="178"/>
      <c r="BKB635" s="178"/>
      <c r="BKC635" s="178"/>
      <c r="BKD635" s="178"/>
      <c r="BKE635" s="178"/>
      <c r="BKF635" s="178"/>
      <c r="BKG635" s="178"/>
      <c r="BKH635" s="178"/>
      <c r="BKI635" s="178"/>
      <c r="BKJ635" s="178"/>
      <c r="BKK635" s="178"/>
      <c r="BKL635" s="178"/>
      <c r="BKM635" s="178"/>
      <c r="BKN635" s="178"/>
      <c r="BKO635" s="178"/>
      <c r="BKP635" s="178"/>
      <c r="BKQ635" s="178"/>
      <c r="BKR635" s="178"/>
      <c r="BKS635" s="178"/>
      <c r="BKT635" s="178"/>
      <c r="BKU635" s="178"/>
      <c r="BKV635" s="178"/>
      <c r="BKW635" s="178"/>
      <c r="BKX635" s="178"/>
      <c r="BKY635" s="178"/>
      <c r="BKZ635" s="178"/>
      <c r="BLA635" s="178"/>
      <c r="BLB635" s="178"/>
      <c r="BLC635" s="178"/>
      <c r="BLD635" s="178"/>
      <c r="BLE635" s="178"/>
      <c r="BLF635" s="178"/>
      <c r="BLG635" s="178"/>
      <c r="BLH635" s="178"/>
      <c r="BLI635" s="178"/>
      <c r="BLJ635" s="178"/>
      <c r="BLK635" s="178"/>
      <c r="BLL635" s="178"/>
      <c r="BLM635" s="178"/>
      <c r="BLN635" s="178"/>
      <c r="BLO635" s="178"/>
      <c r="BLP635" s="178"/>
      <c r="BLQ635" s="178"/>
      <c r="BLR635" s="178"/>
      <c r="BLS635" s="178"/>
      <c r="BLT635" s="178"/>
      <c r="BLU635" s="178"/>
      <c r="BLV635" s="178"/>
      <c r="BLW635" s="178"/>
      <c r="BLX635" s="178"/>
      <c r="BLY635" s="178"/>
      <c r="BLZ635" s="178"/>
      <c r="BMA635" s="178"/>
      <c r="BMB635" s="178"/>
      <c r="BMC635" s="178"/>
      <c r="BMD635" s="178"/>
      <c r="BME635" s="178"/>
      <c r="BMF635" s="178"/>
      <c r="BMG635" s="178"/>
      <c r="BMH635" s="178"/>
      <c r="BMI635" s="178"/>
      <c r="BMJ635" s="178"/>
      <c r="BMK635" s="178"/>
      <c r="BML635" s="178"/>
      <c r="BMM635" s="178"/>
      <c r="BMN635" s="178"/>
      <c r="BMO635" s="178"/>
      <c r="BMP635" s="178"/>
      <c r="BMQ635" s="178"/>
      <c r="BMR635" s="178"/>
      <c r="BMS635" s="178"/>
      <c r="BMT635" s="178"/>
      <c r="BMU635" s="178"/>
      <c r="BMV635" s="178"/>
      <c r="BMW635" s="178"/>
      <c r="BMX635" s="178"/>
      <c r="BMY635" s="178"/>
      <c r="BMZ635" s="178"/>
      <c r="BNA635" s="178"/>
      <c r="BNB635" s="178"/>
      <c r="BNC635" s="178"/>
      <c r="BND635" s="178"/>
      <c r="BNE635" s="178"/>
      <c r="BNF635" s="178"/>
      <c r="BNG635" s="178"/>
      <c r="BNH635" s="178"/>
      <c r="BNI635" s="178"/>
      <c r="BNJ635" s="178"/>
      <c r="BNK635" s="178"/>
      <c r="BNL635" s="178"/>
      <c r="BNM635" s="178"/>
      <c r="BNN635" s="178"/>
      <c r="BNO635" s="178"/>
      <c r="BNP635" s="178"/>
      <c r="BNQ635" s="178"/>
      <c r="BNR635" s="178"/>
      <c r="BNS635" s="178"/>
      <c r="BNT635" s="178"/>
      <c r="BNU635" s="178"/>
      <c r="BNV635" s="178"/>
      <c r="BNW635" s="178"/>
      <c r="BNX635" s="178"/>
      <c r="BNY635" s="178"/>
      <c r="BNZ635" s="178"/>
      <c r="BOA635" s="178"/>
      <c r="BOB635" s="178"/>
      <c r="BOC635" s="178"/>
      <c r="BOD635" s="178"/>
      <c r="BOE635" s="178"/>
      <c r="BOF635" s="178"/>
      <c r="BOG635" s="178"/>
      <c r="BOH635" s="178"/>
      <c r="BOI635" s="178"/>
      <c r="BOJ635" s="178"/>
      <c r="BOK635" s="178"/>
      <c r="BOL635" s="178"/>
      <c r="BOM635" s="178"/>
      <c r="BON635" s="178"/>
      <c r="BOO635" s="178"/>
      <c r="BOP635" s="178"/>
      <c r="BOQ635" s="178"/>
      <c r="BOR635" s="178"/>
      <c r="BOS635" s="178"/>
      <c r="BOT635" s="178"/>
      <c r="BOU635" s="178"/>
      <c r="BOV635" s="178"/>
      <c r="BOW635" s="178"/>
      <c r="BOX635" s="178"/>
      <c r="BOY635" s="178"/>
      <c r="BOZ635" s="178"/>
      <c r="BPA635" s="178"/>
      <c r="BPB635" s="178"/>
      <c r="BPC635" s="178"/>
      <c r="BPD635" s="178"/>
      <c r="BPE635" s="178"/>
      <c r="BPF635" s="178"/>
      <c r="BPG635" s="178"/>
      <c r="BPH635" s="178"/>
      <c r="BPI635" s="178"/>
      <c r="BPJ635" s="178"/>
      <c r="BPK635" s="178"/>
      <c r="BPL635" s="178"/>
      <c r="BPM635" s="178"/>
      <c r="BPN635" s="178"/>
      <c r="BPO635" s="178"/>
      <c r="BPP635" s="178"/>
      <c r="BPQ635" s="178"/>
      <c r="BPR635" s="178"/>
      <c r="BPS635" s="178"/>
      <c r="BPT635" s="178"/>
      <c r="BPU635" s="178"/>
      <c r="BPV635" s="178"/>
      <c r="BPW635" s="178"/>
      <c r="BPX635" s="178"/>
      <c r="BPY635" s="178"/>
      <c r="BPZ635" s="178"/>
      <c r="BQA635" s="178"/>
      <c r="BQB635" s="178"/>
      <c r="BQC635" s="178"/>
      <c r="BQD635" s="178"/>
      <c r="BQE635" s="178"/>
      <c r="BQF635" s="178"/>
      <c r="BQG635" s="178"/>
      <c r="BQH635" s="178"/>
      <c r="BQI635" s="178"/>
      <c r="BQJ635" s="178"/>
      <c r="BQK635" s="178"/>
      <c r="BQL635" s="178"/>
      <c r="BQM635" s="178"/>
      <c r="BQN635" s="178"/>
      <c r="BQO635" s="178"/>
      <c r="BQP635" s="178"/>
      <c r="BQQ635" s="178"/>
      <c r="BQR635" s="178"/>
      <c r="BQS635" s="178"/>
      <c r="BQT635" s="178"/>
      <c r="BQU635" s="178"/>
      <c r="BQV635" s="178"/>
      <c r="BQW635" s="178"/>
      <c r="BQX635" s="178"/>
      <c r="BQY635" s="178"/>
      <c r="BQZ635" s="178"/>
      <c r="BRA635" s="178"/>
      <c r="BRB635" s="178"/>
      <c r="BRC635" s="178"/>
      <c r="BRD635" s="178"/>
      <c r="BRE635" s="178"/>
      <c r="BRF635" s="178"/>
      <c r="BRG635" s="178"/>
      <c r="BRH635" s="178"/>
      <c r="BRI635" s="178"/>
      <c r="BRJ635" s="178"/>
      <c r="BRK635" s="178"/>
      <c r="BRL635" s="178"/>
      <c r="BRM635" s="178"/>
      <c r="BRN635" s="178"/>
      <c r="BRO635" s="178"/>
      <c r="BRP635" s="178"/>
      <c r="BRQ635" s="178"/>
      <c r="BRR635" s="178"/>
      <c r="BRS635" s="178"/>
      <c r="BRT635" s="178"/>
      <c r="BRU635" s="178"/>
      <c r="BRV635" s="178"/>
      <c r="BRW635" s="178"/>
      <c r="BRX635" s="178"/>
      <c r="BRY635" s="178"/>
      <c r="BRZ635" s="178"/>
      <c r="BSA635" s="178"/>
      <c r="BSB635" s="178"/>
      <c r="BSC635" s="178"/>
      <c r="BSD635" s="178"/>
      <c r="BSE635" s="178"/>
      <c r="BSF635" s="178"/>
      <c r="BSG635" s="178"/>
      <c r="BSH635" s="178"/>
      <c r="BSI635" s="178"/>
      <c r="BSJ635" s="178"/>
      <c r="BSK635" s="178"/>
      <c r="BSL635" s="178"/>
      <c r="BSM635" s="178"/>
      <c r="BSN635" s="178"/>
      <c r="BSO635" s="178"/>
      <c r="BSP635" s="178"/>
      <c r="BSQ635" s="178"/>
      <c r="BSR635" s="178"/>
      <c r="BSS635" s="178"/>
      <c r="BST635" s="178"/>
      <c r="BSU635" s="178"/>
      <c r="BSV635" s="178"/>
      <c r="BSW635" s="178"/>
      <c r="BSX635" s="178"/>
      <c r="BSY635" s="178"/>
      <c r="BSZ635" s="178"/>
      <c r="BTA635" s="178"/>
      <c r="BTB635" s="178"/>
      <c r="BTC635" s="178"/>
      <c r="BTD635" s="178"/>
      <c r="BTE635" s="178"/>
      <c r="BTF635" s="178"/>
      <c r="BTG635" s="178"/>
      <c r="BTH635" s="178"/>
      <c r="BTI635" s="178"/>
      <c r="BTJ635" s="178"/>
      <c r="BTK635" s="178"/>
      <c r="BTL635" s="178"/>
      <c r="BTM635" s="178"/>
      <c r="BTN635" s="178"/>
      <c r="BTO635" s="178"/>
      <c r="BTP635" s="178"/>
      <c r="BTQ635" s="178"/>
      <c r="BTR635" s="178"/>
      <c r="BTS635" s="178"/>
      <c r="BTT635" s="178"/>
      <c r="BTU635" s="178"/>
      <c r="BTV635" s="178"/>
      <c r="BTW635" s="178"/>
      <c r="BTX635" s="178"/>
      <c r="BTY635" s="178"/>
      <c r="BTZ635" s="178"/>
      <c r="BUA635" s="178"/>
      <c r="BUB635" s="178"/>
      <c r="BUC635" s="178"/>
      <c r="BUD635" s="178"/>
      <c r="BUE635" s="178"/>
      <c r="BUF635" s="178"/>
      <c r="BUG635" s="178"/>
      <c r="BUH635" s="178"/>
      <c r="BUI635" s="178"/>
      <c r="BUJ635" s="178"/>
      <c r="BUK635" s="178"/>
      <c r="BUL635" s="178"/>
      <c r="BUM635" s="178"/>
      <c r="BUN635" s="178"/>
      <c r="BUO635" s="178"/>
      <c r="BUP635" s="178"/>
      <c r="BUQ635" s="178"/>
      <c r="BUR635" s="178"/>
      <c r="BUS635" s="178"/>
      <c r="BUT635" s="178"/>
      <c r="BUU635" s="178"/>
      <c r="BUV635" s="178"/>
      <c r="BUW635" s="178"/>
      <c r="BUX635" s="178"/>
      <c r="BUY635" s="178"/>
      <c r="BUZ635" s="178"/>
      <c r="BVA635" s="178"/>
      <c r="BVB635" s="178"/>
      <c r="BVC635" s="178"/>
      <c r="BVD635" s="178"/>
      <c r="BVE635" s="178"/>
      <c r="BVF635" s="178"/>
      <c r="BVG635" s="178"/>
      <c r="BVH635" s="178"/>
      <c r="BVI635" s="178"/>
      <c r="BVJ635" s="178"/>
      <c r="BVK635" s="178"/>
      <c r="BVL635" s="178"/>
      <c r="BVM635" s="178"/>
      <c r="BVN635" s="178"/>
      <c r="BVO635" s="178"/>
      <c r="BVP635" s="178"/>
      <c r="BVQ635" s="178"/>
      <c r="BVR635" s="178"/>
      <c r="BVS635" s="178"/>
      <c r="BVT635" s="178"/>
      <c r="BVU635" s="178"/>
      <c r="BVV635" s="178"/>
      <c r="BVW635" s="178"/>
      <c r="BVX635" s="178"/>
      <c r="BVY635" s="178"/>
      <c r="BVZ635" s="178"/>
      <c r="BWA635" s="178"/>
      <c r="BWB635" s="178"/>
      <c r="BWC635" s="178"/>
      <c r="BWD635" s="178"/>
      <c r="BWE635" s="178"/>
      <c r="BWF635" s="178"/>
      <c r="BWG635" s="178"/>
      <c r="BWH635" s="178"/>
      <c r="BWI635" s="178"/>
      <c r="BWJ635" s="178"/>
      <c r="BWK635" s="178"/>
      <c r="BWL635" s="178"/>
      <c r="BWM635" s="178"/>
      <c r="BWN635" s="178"/>
      <c r="BWO635" s="178"/>
      <c r="BWP635" s="178"/>
      <c r="BWQ635" s="178"/>
      <c r="BWR635" s="178"/>
      <c r="BWS635" s="178"/>
      <c r="BWT635" s="178"/>
      <c r="BWU635" s="178"/>
      <c r="BWV635" s="178"/>
      <c r="BWW635" s="178"/>
      <c r="BWX635" s="178"/>
      <c r="BWY635" s="178"/>
      <c r="BWZ635" s="178"/>
      <c r="BXA635" s="178"/>
      <c r="BXB635" s="178"/>
      <c r="BXC635" s="178"/>
      <c r="BXD635" s="178"/>
      <c r="BXE635" s="178"/>
      <c r="BXF635" s="178"/>
      <c r="BXG635" s="178"/>
      <c r="BXH635" s="178"/>
      <c r="BXI635" s="178"/>
      <c r="BXJ635" s="178"/>
      <c r="BXK635" s="178"/>
      <c r="BXL635" s="178"/>
      <c r="BXM635" s="178"/>
      <c r="BXN635" s="178"/>
      <c r="BXO635" s="178"/>
      <c r="BXP635" s="178"/>
      <c r="BXQ635" s="178"/>
      <c r="BXR635" s="178"/>
      <c r="BXS635" s="178"/>
      <c r="BXT635" s="178"/>
      <c r="BXU635" s="178"/>
      <c r="BXV635" s="178"/>
      <c r="BXW635" s="178"/>
      <c r="BXX635" s="178"/>
      <c r="BXY635" s="178"/>
      <c r="BXZ635" s="178"/>
      <c r="BYA635" s="178"/>
      <c r="BYB635" s="178"/>
      <c r="BYC635" s="178"/>
      <c r="BYD635" s="178"/>
      <c r="BYE635" s="178"/>
      <c r="BYF635" s="178"/>
      <c r="BYG635" s="178"/>
      <c r="BYH635" s="178"/>
      <c r="BYI635" s="178"/>
      <c r="BYJ635" s="178"/>
      <c r="BYK635" s="178"/>
      <c r="BYL635" s="178"/>
      <c r="BYM635" s="178"/>
      <c r="BYN635" s="178"/>
      <c r="BYO635" s="178"/>
      <c r="BYP635" s="178"/>
      <c r="BYQ635" s="178"/>
      <c r="BYR635" s="178"/>
      <c r="BYS635" s="178"/>
      <c r="BYT635" s="178"/>
      <c r="BYU635" s="178"/>
      <c r="BYV635" s="178"/>
      <c r="BYW635" s="178"/>
      <c r="BYX635" s="178"/>
      <c r="BYY635" s="178"/>
      <c r="BYZ635" s="178"/>
      <c r="BZA635" s="178"/>
      <c r="BZB635" s="178"/>
      <c r="BZC635" s="178"/>
      <c r="BZD635" s="178"/>
      <c r="BZE635" s="178"/>
      <c r="BZF635" s="178"/>
      <c r="BZG635" s="178"/>
      <c r="BZH635" s="178"/>
      <c r="BZI635" s="178"/>
      <c r="BZJ635" s="178"/>
      <c r="BZK635" s="178"/>
      <c r="BZL635" s="178"/>
      <c r="BZM635" s="178"/>
      <c r="BZN635" s="178"/>
      <c r="BZO635" s="178"/>
      <c r="BZP635" s="178"/>
      <c r="BZQ635" s="178"/>
      <c r="BZR635" s="178"/>
      <c r="BZS635" s="178"/>
      <c r="BZT635" s="178"/>
      <c r="BZU635" s="178"/>
      <c r="BZV635" s="178"/>
      <c r="BZW635" s="178"/>
      <c r="BZX635" s="178"/>
      <c r="BZY635" s="178"/>
      <c r="BZZ635" s="178"/>
      <c r="CAA635" s="178"/>
      <c r="CAB635" s="178"/>
      <c r="CAC635" s="178"/>
      <c r="CAD635" s="178"/>
      <c r="CAE635" s="178"/>
      <c r="CAF635" s="178"/>
      <c r="CAG635" s="178"/>
      <c r="CAH635" s="178"/>
      <c r="CAI635" s="178"/>
      <c r="CAJ635" s="178"/>
      <c r="CAK635" s="178"/>
      <c r="CAL635" s="178"/>
      <c r="CAM635" s="178"/>
      <c r="CAN635" s="178"/>
      <c r="CAO635" s="178"/>
      <c r="CAP635" s="178"/>
      <c r="CAQ635" s="178"/>
      <c r="CAR635" s="178"/>
      <c r="CAS635" s="178"/>
      <c r="CAT635" s="178"/>
      <c r="CAU635" s="178"/>
      <c r="CAV635" s="178"/>
      <c r="CAW635" s="178"/>
      <c r="CAX635" s="178"/>
      <c r="CAY635" s="178"/>
      <c r="CAZ635" s="178"/>
      <c r="CBA635" s="178"/>
      <c r="CBB635" s="178"/>
      <c r="CBC635" s="178"/>
      <c r="CBD635" s="178"/>
      <c r="CBE635" s="178"/>
      <c r="CBF635" s="178"/>
      <c r="CBG635" s="178"/>
      <c r="CBH635" s="178"/>
      <c r="CBI635" s="178"/>
      <c r="CBJ635" s="178"/>
      <c r="CBK635" s="178"/>
      <c r="CBL635" s="178"/>
      <c r="CBM635" s="178"/>
      <c r="CBN635" s="178"/>
      <c r="CBO635" s="178"/>
      <c r="CBP635" s="178"/>
      <c r="CBQ635" s="178"/>
      <c r="CBR635" s="178"/>
      <c r="CBS635" s="178"/>
      <c r="CBT635" s="178"/>
      <c r="CBU635" s="178"/>
      <c r="CBV635" s="178"/>
      <c r="CBW635" s="178"/>
      <c r="CBX635" s="178"/>
      <c r="CBY635" s="178"/>
      <c r="CBZ635" s="178"/>
      <c r="CCA635" s="178"/>
      <c r="CCB635" s="178"/>
      <c r="CCC635" s="178"/>
      <c r="CCD635" s="178"/>
      <c r="CCE635" s="178"/>
      <c r="CCF635" s="178"/>
      <c r="CCG635" s="178"/>
      <c r="CCH635" s="178"/>
      <c r="CCI635" s="178"/>
      <c r="CCJ635" s="178"/>
      <c r="CCK635" s="178"/>
      <c r="CCL635" s="178"/>
      <c r="CCM635" s="178"/>
      <c r="CCN635" s="178"/>
      <c r="CCO635" s="178"/>
      <c r="CCP635" s="178"/>
      <c r="CCQ635" s="178"/>
      <c r="CCR635" s="178"/>
      <c r="CCS635" s="178"/>
      <c r="CCT635" s="178"/>
      <c r="CCU635" s="178"/>
      <c r="CCV635" s="178"/>
      <c r="CCW635" s="178"/>
      <c r="CCX635" s="178"/>
      <c r="CCY635" s="178"/>
      <c r="CCZ635" s="178"/>
      <c r="CDA635" s="178"/>
      <c r="CDB635" s="178"/>
      <c r="CDC635" s="178"/>
      <c r="CDD635" s="178"/>
      <c r="CDE635" s="178"/>
      <c r="CDF635" s="178"/>
      <c r="CDG635" s="178"/>
      <c r="CDH635" s="178"/>
      <c r="CDI635" s="178"/>
      <c r="CDJ635" s="178"/>
      <c r="CDK635" s="178"/>
      <c r="CDL635" s="178"/>
      <c r="CDM635" s="178"/>
      <c r="CDN635" s="178"/>
      <c r="CDO635" s="178"/>
      <c r="CDP635" s="178"/>
      <c r="CDQ635" s="178"/>
      <c r="CDR635" s="178"/>
      <c r="CDS635" s="178"/>
      <c r="CDT635" s="178"/>
      <c r="CDU635" s="178"/>
      <c r="CDV635" s="178"/>
      <c r="CDW635" s="178"/>
      <c r="CDX635" s="178"/>
      <c r="CDY635" s="178"/>
      <c r="CDZ635" s="178"/>
      <c r="CEA635" s="178"/>
      <c r="CEB635" s="178"/>
      <c r="CEC635" s="178"/>
      <c r="CED635" s="178"/>
      <c r="CEE635" s="178"/>
      <c r="CEF635" s="178"/>
      <c r="CEG635" s="178"/>
      <c r="CEH635" s="178"/>
      <c r="CEI635" s="178"/>
      <c r="CEJ635" s="178"/>
      <c r="CEK635" s="178"/>
      <c r="CEL635" s="178"/>
      <c r="CEM635" s="178"/>
      <c r="CEN635" s="178"/>
      <c r="CEO635" s="178"/>
      <c r="CEP635" s="178"/>
      <c r="CEQ635" s="178"/>
      <c r="CER635" s="178"/>
      <c r="CES635" s="178"/>
      <c r="CET635" s="178"/>
      <c r="CEU635" s="178"/>
      <c r="CEV635" s="178"/>
      <c r="CEW635" s="178"/>
      <c r="CEX635" s="178"/>
      <c r="CEY635" s="178"/>
      <c r="CEZ635" s="178"/>
      <c r="CFA635" s="178"/>
      <c r="CFB635" s="178"/>
      <c r="CFC635" s="178"/>
      <c r="CFD635" s="178"/>
      <c r="CFE635" s="178"/>
      <c r="CFF635" s="178"/>
      <c r="CFG635" s="178"/>
      <c r="CFH635" s="178"/>
      <c r="CFI635" s="178"/>
      <c r="CFJ635" s="178"/>
      <c r="CFK635" s="178"/>
      <c r="CFL635" s="178"/>
      <c r="CFM635" s="178"/>
      <c r="CFN635" s="178"/>
      <c r="CFO635" s="178"/>
      <c r="CFP635" s="178"/>
      <c r="CFQ635" s="178"/>
      <c r="CFR635" s="178"/>
      <c r="CFS635" s="178"/>
      <c r="CFT635" s="178"/>
      <c r="CFU635" s="178"/>
      <c r="CFV635" s="178"/>
      <c r="CFW635" s="178"/>
      <c r="CFX635" s="178"/>
      <c r="CFY635" s="178"/>
      <c r="CFZ635" s="178"/>
      <c r="CGA635" s="178"/>
      <c r="CGB635" s="178"/>
      <c r="CGC635" s="178"/>
      <c r="CGD635" s="178"/>
      <c r="CGE635" s="178"/>
      <c r="CGF635" s="178"/>
      <c r="CGG635" s="178"/>
      <c r="CGH635" s="178"/>
      <c r="CGI635" s="178"/>
      <c r="CGJ635" s="178"/>
      <c r="CGK635" s="178"/>
      <c r="CGL635" s="178"/>
      <c r="CGM635" s="178"/>
      <c r="CGN635" s="178"/>
      <c r="CGO635" s="178"/>
      <c r="CGP635" s="178"/>
      <c r="CGQ635" s="178"/>
      <c r="CGR635" s="178"/>
      <c r="CGS635" s="178"/>
      <c r="CGT635" s="178"/>
      <c r="CGU635" s="178"/>
      <c r="CGV635" s="178"/>
      <c r="CGW635" s="178"/>
      <c r="CGX635" s="178"/>
      <c r="CGY635" s="178"/>
      <c r="CGZ635" s="178"/>
      <c r="CHA635" s="178"/>
      <c r="CHB635" s="178"/>
      <c r="CHC635" s="178"/>
      <c r="CHD635" s="178"/>
      <c r="CHE635" s="178"/>
      <c r="CHF635" s="178"/>
      <c r="CHG635" s="178"/>
      <c r="CHH635" s="178"/>
      <c r="CHI635" s="178"/>
      <c r="CHJ635" s="178"/>
      <c r="CHK635" s="178"/>
      <c r="CHL635" s="178"/>
      <c r="CHM635" s="178"/>
      <c r="CHN635" s="178"/>
      <c r="CHO635" s="178"/>
      <c r="CHP635" s="178"/>
      <c r="CHQ635" s="178"/>
      <c r="CHR635" s="178"/>
      <c r="CHS635" s="178"/>
      <c r="CHT635" s="178"/>
      <c r="CHU635" s="178"/>
      <c r="CHV635" s="178"/>
      <c r="CHW635" s="178"/>
      <c r="CHX635" s="178"/>
      <c r="CHY635" s="178"/>
      <c r="CHZ635" s="178"/>
      <c r="CIA635" s="178"/>
      <c r="CIB635" s="178"/>
      <c r="CIC635" s="178"/>
      <c r="CID635" s="178"/>
      <c r="CIE635" s="178"/>
      <c r="CIF635" s="178"/>
      <c r="CIG635" s="178"/>
      <c r="CIH635" s="178"/>
      <c r="CII635" s="178"/>
      <c r="CIJ635" s="178"/>
      <c r="CIK635" s="178"/>
      <c r="CIL635" s="178"/>
      <c r="CIM635" s="178"/>
      <c r="CIN635" s="178"/>
      <c r="CIO635" s="178"/>
      <c r="CIP635" s="178"/>
      <c r="CIQ635" s="178"/>
      <c r="CIR635" s="178"/>
      <c r="CIS635" s="178"/>
      <c r="CIT635" s="178"/>
      <c r="CIU635" s="178"/>
      <c r="CIV635" s="178"/>
      <c r="CIW635" s="178"/>
      <c r="CIX635" s="178"/>
      <c r="CIY635" s="178"/>
      <c r="CIZ635" s="178"/>
      <c r="CJA635" s="178"/>
      <c r="CJB635" s="178"/>
      <c r="CJC635" s="178"/>
      <c r="CJD635" s="178"/>
      <c r="CJE635" s="178"/>
      <c r="CJF635" s="178"/>
      <c r="CJG635" s="178"/>
      <c r="CJH635" s="178"/>
      <c r="CJI635" s="178"/>
      <c r="CJJ635" s="178"/>
      <c r="CJK635" s="178"/>
      <c r="CJL635" s="178"/>
      <c r="CJM635" s="178"/>
      <c r="CJN635" s="178"/>
      <c r="CJO635" s="178"/>
      <c r="CJP635" s="178"/>
      <c r="CJQ635" s="178"/>
      <c r="CJR635" s="178"/>
      <c r="CJS635" s="178"/>
      <c r="CJT635" s="178"/>
      <c r="CJU635" s="178"/>
      <c r="CJV635" s="178"/>
      <c r="CJW635" s="178"/>
      <c r="CJX635" s="178"/>
      <c r="CJY635" s="178"/>
      <c r="CJZ635" s="178"/>
      <c r="CKA635" s="178"/>
      <c r="CKB635" s="178"/>
      <c r="CKC635" s="178"/>
      <c r="CKD635" s="178"/>
      <c r="CKE635" s="178"/>
      <c r="CKF635" s="178"/>
      <c r="CKG635" s="178"/>
      <c r="CKH635" s="178"/>
      <c r="CKI635" s="178"/>
      <c r="CKJ635" s="178"/>
      <c r="CKK635" s="178"/>
      <c r="CKL635" s="178"/>
      <c r="CKM635" s="178"/>
      <c r="CKN635" s="178"/>
      <c r="CKO635" s="178"/>
      <c r="CKP635" s="178"/>
      <c r="CKQ635" s="178"/>
      <c r="CKR635" s="178"/>
      <c r="CKS635" s="178"/>
      <c r="CKT635" s="178"/>
      <c r="CKU635" s="178"/>
      <c r="CKV635" s="178"/>
      <c r="CKW635" s="178"/>
      <c r="CKX635" s="178"/>
      <c r="CKY635" s="178"/>
      <c r="CKZ635" s="178"/>
      <c r="CLA635" s="178"/>
      <c r="CLB635" s="178"/>
      <c r="CLC635" s="178"/>
      <c r="CLD635" s="178"/>
      <c r="CLE635" s="178"/>
      <c r="CLF635" s="178"/>
      <c r="CLG635" s="178"/>
      <c r="CLH635" s="178"/>
      <c r="CLI635" s="178"/>
      <c r="CLJ635" s="178"/>
      <c r="CLK635" s="178"/>
      <c r="CLL635" s="178"/>
      <c r="CLM635" s="178"/>
      <c r="CLN635" s="178"/>
      <c r="CLO635" s="178"/>
      <c r="CLP635" s="178"/>
      <c r="CLQ635" s="178"/>
      <c r="CLR635" s="178"/>
      <c r="CLS635" s="178"/>
      <c r="CLT635" s="178"/>
      <c r="CLU635" s="178"/>
      <c r="CLV635" s="178"/>
      <c r="CLW635" s="178"/>
      <c r="CLX635" s="178"/>
      <c r="CLY635" s="178"/>
      <c r="CLZ635" s="178"/>
      <c r="CMA635" s="178"/>
      <c r="CMB635" s="178"/>
      <c r="CMC635" s="178"/>
      <c r="CMD635" s="178"/>
      <c r="CME635" s="178"/>
      <c r="CMF635" s="178"/>
      <c r="CMG635" s="178"/>
      <c r="CMH635" s="178"/>
      <c r="CMI635" s="178"/>
      <c r="CMJ635" s="178"/>
      <c r="CMK635" s="178"/>
      <c r="CML635" s="178"/>
      <c r="CMM635" s="178"/>
      <c r="CMN635" s="178"/>
      <c r="CMO635" s="178"/>
      <c r="CMP635" s="178"/>
      <c r="CMQ635" s="178"/>
      <c r="CMR635" s="178"/>
      <c r="CMS635" s="178"/>
      <c r="CMT635" s="178"/>
      <c r="CMU635" s="178"/>
      <c r="CMV635" s="178"/>
      <c r="CMW635" s="178"/>
      <c r="CMX635" s="178"/>
      <c r="CMY635" s="178"/>
      <c r="CMZ635" s="178"/>
      <c r="CNA635" s="178"/>
      <c r="CNB635" s="178"/>
      <c r="CNC635" s="178"/>
      <c r="CND635" s="178"/>
      <c r="CNE635" s="178"/>
      <c r="CNF635" s="178"/>
      <c r="CNG635" s="178"/>
      <c r="CNH635" s="178"/>
      <c r="CNI635" s="178"/>
      <c r="CNJ635" s="178"/>
      <c r="CNK635" s="178"/>
      <c r="CNL635" s="178"/>
      <c r="CNM635" s="178"/>
      <c r="CNN635" s="178"/>
      <c r="CNO635" s="178"/>
      <c r="CNP635" s="178"/>
      <c r="CNQ635" s="178"/>
      <c r="CNR635" s="178"/>
      <c r="CNS635" s="178"/>
      <c r="CNT635" s="178"/>
      <c r="CNU635" s="178"/>
      <c r="CNV635" s="178"/>
      <c r="CNW635" s="178"/>
      <c r="CNX635" s="178"/>
      <c r="CNY635" s="178"/>
      <c r="CNZ635" s="178"/>
      <c r="COA635" s="178"/>
      <c r="COB635" s="178"/>
      <c r="COC635" s="178"/>
      <c r="COD635" s="178"/>
      <c r="COE635" s="178"/>
      <c r="COF635" s="178"/>
      <c r="COG635" s="178"/>
      <c r="COH635" s="178"/>
      <c r="COI635" s="178"/>
      <c r="COJ635" s="178"/>
      <c r="COK635" s="178"/>
      <c r="COL635" s="178"/>
      <c r="COM635" s="178"/>
      <c r="CON635" s="178"/>
      <c r="COO635" s="178"/>
      <c r="COP635" s="178"/>
      <c r="COQ635" s="178"/>
      <c r="COR635" s="178"/>
      <c r="COS635" s="178"/>
      <c r="COT635" s="178"/>
      <c r="COU635" s="178"/>
      <c r="COV635" s="178"/>
      <c r="COW635" s="178"/>
      <c r="COX635" s="178"/>
      <c r="COY635" s="178"/>
      <c r="COZ635" s="178"/>
      <c r="CPA635" s="178"/>
      <c r="CPB635" s="178"/>
      <c r="CPC635" s="178"/>
      <c r="CPD635" s="178"/>
      <c r="CPE635" s="178"/>
      <c r="CPF635" s="178"/>
      <c r="CPG635" s="178"/>
      <c r="CPH635" s="178"/>
      <c r="CPI635" s="178"/>
      <c r="CPJ635" s="178"/>
      <c r="CPK635" s="178"/>
      <c r="CPL635" s="178"/>
      <c r="CPM635" s="178"/>
      <c r="CPN635" s="178"/>
      <c r="CPO635" s="178"/>
      <c r="CPP635" s="178"/>
      <c r="CPQ635" s="178"/>
      <c r="CPR635" s="178"/>
      <c r="CPS635" s="178"/>
      <c r="CPT635" s="178"/>
      <c r="CPU635" s="178"/>
      <c r="CPV635" s="178"/>
      <c r="CPW635" s="178"/>
      <c r="CPX635" s="178"/>
      <c r="CPY635" s="178"/>
      <c r="CPZ635" s="178"/>
      <c r="CQA635" s="178"/>
      <c r="CQB635" s="178"/>
      <c r="CQC635" s="178"/>
      <c r="CQD635" s="178"/>
      <c r="CQE635" s="178"/>
      <c r="CQF635" s="178"/>
      <c r="CQG635" s="178"/>
      <c r="CQH635" s="178"/>
      <c r="CQI635" s="178"/>
      <c r="CQJ635" s="178"/>
      <c r="CQK635" s="178"/>
      <c r="CQL635" s="178"/>
      <c r="CQM635" s="178"/>
      <c r="CQN635" s="178"/>
      <c r="CQO635" s="178"/>
      <c r="CQP635" s="178"/>
      <c r="CQQ635" s="178"/>
      <c r="CQR635" s="178"/>
      <c r="CQS635" s="178"/>
      <c r="CQT635" s="178"/>
      <c r="CQU635" s="178"/>
      <c r="CQV635" s="178"/>
      <c r="CQW635" s="178"/>
      <c r="CQX635" s="178"/>
      <c r="CQY635" s="178"/>
      <c r="CQZ635" s="178"/>
      <c r="CRA635" s="178"/>
      <c r="CRB635" s="178"/>
      <c r="CRC635" s="178"/>
      <c r="CRD635" s="178"/>
      <c r="CRE635" s="178"/>
      <c r="CRF635" s="178"/>
      <c r="CRG635" s="178"/>
      <c r="CRH635" s="178"/>
      <c r="CRI635" s="178"/>
      <c r="CRJ635" s="178"/>
      <c r="CRK635" s="178"/>
      <c r="CRL635" s="178"/>
      <c r="CRM635" s="178"/>
      <c r="CRN635" s="178"/>
      <c r="CRO635" s="178"/>
      <c r="CRP635" s="178"/>
      <c r="CRQ635" s="178"/>
      <c r="CRR635" s="178"/>
      <c r="CRS635" s="178"/>
      <c r="CRT635" s="178"/>
      <c r="CRU635" s="178"/>
      <c r="CRV635" s="178"/>
      <c r="CRW635" s="178"/>
      <c r="CRX635" s="178"/>
      <c r="CRY635" s="178"/>
      <c r="CRZ635" s="178"/>
      <c r="CSA635" s="178"/>
      <c r="CSB635" s="178"/>
      <c r="CSC635" s="178"/>
      <c r="CSD635" s="178"/>
      <c r="CSE635" s="178"/>
      <c r="CSF635" s="178"/>
      <c r="CSG635" s="178"/>
      <c r="CSH635" s="178"/>
      <c r="CSI635" s="178"/>
      <c r="CSJ635" s="178"/>
      <c r="CSK635" s="178"/>
      <c r="CSL635" s="178"/>
      <c r="CSM635" s="178"/>
      <c r="CSN635" s="178"/>
      <c r="CSO635" s="178"/>
      <c r="CSP635" s="178"/>
      <c r="CSQ635" s="178"/>
      <c r="CSR635" s="178"/>
      <c r="CSS635" s="178"/>
      <c r="CST635" s="178"/>
      <c r="CSU635" s="178"/>
      <c r="CSV635" s="178"/>
      <c r="CSW635" s="178"/>
      <c r="CSX635" s="178"/>
      <c r="CSY635" s="178"/>
      <c r="CSZ635" s="178"/>
      <c r="CTA635" s="178"/>
      <c r="CTB635" s="178"/>
      <c r="CTC635" s="178"/>
      <c r="CTD635" s="178"/>
      <c r="CTE635" s="178"/>
      <c r="CTF635" s="178"/>
      <c r="CTG635" s="178"/>
      <c r="CTH635" s="178"/>
      <c r="CTI635" s="178"/>
      <c r="CTJ635" s="178"/>
      <c r="CTK635" s="178"/>
      <c r="CTL635" s="178"/>
      <c r="CTM635" s="178"/>
      <c r="CTN635" s="178"/>
      <c r="CTO635" s="178"/>
      <c r="CTP635" s="178"/>
      <c r="CTQ635" s="178"/>
      <c r="CTR635" s="178"/>
      <c r="CTS635" s="178"/>
      <c r="CTT635" s="178"/>
      <c r="CTU635" s="178"/>
      <c r="CTV635" s="178"/>
      <c r="CTW635" s="178"/>
      <c r="CTX635" s="178"/>
      <c r="CTY635" s="178"/>
      <c r="CTZ635" s="178"/>
      <c r="CUA635" s="178"/>
      <c r="CUB635" s="178"/>
      <c r="CUC635" s="178"/>
      <c r="CUD635" s="178"/>
      <c r="CUE635" s="178"/>
      <c r="CUF635" s="178"/>
      <c r="CUG635" s="178"/>
      <c r="CUH635" s="178"/>
      <c r="CUI635" s="178"/>
      <c r="CUJ635" s="178"/>
      <c r="CUK635" s="178"/>
      <c r="CUL635" s="178"/>
      <c r="CUM635" s="178"/>
      <c r="CUN635" s="178"/>
      <c r="CUO635" s="178"/>
      <c r="CUP635" s="178"/>
      <c r="CUQ635" s="178"/>
      <c r="CUR635" s="178"/>
      <c r="CUS635" s="178"/>
      <c r="CUT635" s="178"/>
      <c r="CUU635" s="178"/>
      <c r="CUV635" s="178"/>
      <c r="CUW635" s="178"/>
      <c r="CUX635" s="178"/>
      <c r="CUY635" s="178"/>
      <c r="CUZ635" s="178"/>
      <c r="CVA635" s="178"/>
      <c r="CVB635" s="178"/>
      <c r="CVC635" s="178"/>
      <c r="CVD635" s="178"/>
      <c r="CVE635" s="178"/>
      <c r="CVF635" s="178"/>
      <c r="CVG635" s="178"/>
      <c r="CVH635" s="178"/>
      <c r="CVI635" s="178"/>
      <c r="CVJ635" s="178"/>
      <c r="CVK635" s="178"/>
      <c r="CVL635" s="178"/>
      <c r="CVM635" s="178"/>
      <c r="CVN635" s="178"/>
      <c r="CVO635" s="178"/>
      <c r="CVP635" s="178"/>
      <c r="CVQ635" s="178"/>
      <c r="CVR635" s="178"/>
      <c r="CVS635" s="178"/>
      <c r="CVT635" s="178"/>
      <c r="CVU635" s="178"/>
      <c r="CVV635" s="178"/>
      <c r="CVW635" s="178"/>
      <c r="CVX635" s="178"/>
      <c r="CVY635" s="178"/>
      <c r="CVZ635" s="178"/>
      <c r="CWA635" s="178"/>
      <c r="CWB635" s="178"/>
      <c r="CWC635" s="178"/>
      <c r="CWD635" s="178"/>
      <c r="CWE635" s="178"/>
      <c r="CWF635" s="178"/>
      <c r="CWG635" s="178"/>
      <c r="CWH635" s="178"/>
      <c r="CWI635" s="178"/>
      <c r="CWJ635" s="178"/>
      <c r="CWK635" s="178"/>
      <c r="CWL635" s="178"/>
      <c r="CWM635" s="178"/>
      <c r="CWN635" s="178"/>
      <c r="CWO635" s="178"/>
      <c r="CWP635" s="178"/>
      <c r="CWQ635" s="178"/>
      <c r="CWR635" s="178"/>
      <c r="CWS635" s="178"/>
      <c r="CWT635" s="178"/>
      <c r="CWU635" s="178"/>
      <c r="CWV635" s="178"/>
      <c r="CWW635" s="178"/>
      <c r="CWX635" s="178"/>
      <c r="CWY635" s="178"/>
      <c r="CWZ635" s="178"/>
      <c r="CXA635" s="178"/>
      <c r="CXB635" s="178"/>
      <c r="CXC635" s="178"/>
      <c r="CXD635" s="178"/>
      <c r="CXE635" s="178"/>
      <c r="CXF635" s="178"/>
      <c r="CXG635" s="178"/>
      <c r="CXH635" s="178"/>
      <c r="CXI635" s="178"/>
      <c r="CXJ635" s="178"/>
      <c r="CXK635" s="178"/>
      <c r="CXL635" s="178"/>
      <c r="CXM635" s="178"/>
      <c r="CXN635" s="178"/>
      <c r="CXO635" s="178"/>
      <c r="CXP635" s="178"/>
      <c r="CXQ635" s="178"/>
      <c r="CXR635" s="178"/>
      <c r="CXS635" s="178"/>
      <c r="CXT635" s="178"/>
      <c r="CXU635" s="178"/>
      <c r="CXV635" s="178"/>
      <c r="CXW635" s="178"/>
      <c r="CXX635" s="178"/>
      <c r="CXY635" s="178"/>
      <c r="CXZ635" s="178"/>
      <c r="CYA635" s="178"/>
      <c r="CYB635" s="178"/>
      <c r="CYC635" s="178"/>
      <c r="CYD635" s="178"/>
      <c r="CYE635" s="178"/>
      <c r="CYF635" s="178"/>
      <c r="CYG635" s="178"/>
      <c r="CYH635" s="178"/>
      <c r="CYI635" s="178"/>
      <c r="CYJ635" s="178"/>
      <c r="CYK635" s="178"/>
      <c r="CYL635" s="178"/>
      <c r="CYM635" s="178"/>
      <c r="CYN635" s="178"/>
      <c r="CYO635" s="178"/>
      <c r="CYP635" s="178"/>
      <c r="CYQ635" s="178"/>
      <c r="CYR635" s="178"/>
      <c r="CYS635" s="178"/>
      <c r="CYT635" s="178"/>
      <c r="CYU635" s="178"/>
      <c r="CYV635" s="178"/>
      <c r="CYW635" s="178"/>
      <c r="CYX635" s="178"/>
      <c r="CYY635" s="178"/>
      <c r="CYZ635" s="178"/>
      <c r="CZA635" s="178"/>
      <c r="CZB635" s="178"/>
      <c r="CZC635" s="178"/>
      <c r="CZD635" s="178"/>
      <c r="CZE635" s="178"/>
      <c r="CZF635" s="178"/>
      <c r="CZG635" s="178"/>
      <c r="CZH635" s="178"/>
      <c r="CZI635" s="178"/>
      <c r="CZJ635" s="178"/>
      <c r="CZK635" s="178"/>
      <c r="CZL635" s="178"/>
      <c r="CZM635" s="178"/>
      <c r="CZN635" s="178"/>
      <c r="CZO635" s="178"/>
      <c r="CZP635" s="178"/>
      <c r="CZQ635" s="178"/>
      <c r="CZR635" s="178"/>
      <c r="CZS635" s="178"/>
      <c r="CZT635" s="178"/>
      <c r="CZU635" s="178"/>
      <c r="CZV635" s="178"/>
      <c r="CZW635" s="178"/>
      <c r="CZX635" s="178"/>
      <c r="CZY635" s="178"/>
      <c r="CZZ635" s="178"/>
      <c r="DAA635" s="178"/>
      <c r="DAB635" s="178"/>
      <c r="DAC635" s="178"/>
      <c r="DAD635" s="178"/>
      <c r="DAE635" s="178"/>
      <c r="DAF635" s="178"/>
      <c r="DAG635" s="178"/>
      <c r="DAH635" s="178"/>
      <c r="DAI635" s="178"/>
      <c r="DAJ635" s="178"/>
      <c r="DAK635" s="178"/>
      <c r="DAL635" s="178"/>
      <c r="DAM635" s="178"/>
      <c r="DAN635" s="178"/>
      <c r="DAO635" s="178"/>
      <c r="DAP635" s="178"/>
      <c r="DAQ635" s="178"/>
      <c r="DAR635" s="178"/>
      <c r="DAS635" s="178"/>
      <c r="DAT635" s="178"/>
      <c r="DAU635" s="178"/>
      <c r="DAV635" s="178"/>
      <c r="DAW635" s="178"/>
      <c r="DAX635" s="178"/>
      <c r="DAY635" s="178"/>
      <c r="DAZ635" s="178"/>
      <c r="DBA635" s="178"/>
      <c r="DBB635" s="178"/>
      <c r="DBC635" s="178"/>
      <c r="DBD635" s="178"/>
      <c r="DBE635" s="178"/>
      <c r="DBF635" s="178"/>
      <c r="DBG635" s="178"/>
      <c r="DBH635" s="178"/>
      <c r="DBI635" s="178"/>
      <c r="DBJ635" s="178"/>
      <c r="DBK635" s="178"/>
      <c r="DBL635" s="178"/>
      <c r="DBM635" s="178"/>
      <c r="DBN635" s="178"/>
      <c r="DBO635" s="178"/>
      <c r="DBP635" s="178"/>
      <c r="DBQ635" s="178"/>
      <c r="DBR635" s="178"/>
      <c r="DBS635" s="178"/>
      <c r="DBT635" s="178"/>
      <c r="DBU635" s="178"/>
      <c r="DBV635" s="178"/>
      <c r="DBW635" s="178"/>
      <c r="DBX635" s="178"/>
      <c r="DBY635" s="178"/>
      <c r="DBZ635" s="178"/>
      <c r="DCA635" s="178"/>
      <c r="DCB635" s="178"/>
      <c r="DCC635" s="178"/>
      <c r="DCD635" s="178"/>
      <c r="DCE635" s="178"/>
      <c r="DCF635" s="178"/>
      <c r="DCG635" s="178"/>
      <c r="DCH635" s="178"/>
      <c r="DCI635" s="178"/>
      <c r="DCJ635" s="178"/>
      <c r="DCK635" s="178"/>
      <c r="DCL635" s="178"/>
      <c r="DCM635" s="178"/>
      <c r="DCN635" s="178"/>
      <c r="DCO635" s="178"/>
      <c r="DCP635" s="178"/>
      <c r="DCQ635" s="178"/>
      <c r="DCR635" s="178"/>
      <c r="DCS635" s="178"/>
      <c r="DCT635" s="178"/>
      <c r="DCU635" s="178"/>
      <c r="DCV635" s="178"/>
      <c r="DCW635" s="178"/>
      <c r="DCX635" s="178"/>
      <c r="DCY635" s="178"/>
      <c r="DCZ635" s="178"/>
      <c r="DDA635" s="178"/>
      <c r="DDB635" s="178"/>
      <c r="DDC635" s="178"/>
      <c r="DDD635" s="178"/>
      <c r="DDE635" s="178"/>
      <c r="DDF635" s="178"/>
      <c r="DDG635" s="178"/>
      <c r="DDH635" s="178"/>
      <c r="DDI635" s="178"/>
      <c r="DDJ635" s="178"/>
      <c r="DDK635" s="178"/>
      <c r="DDL635" s="178"/>
      <c r="DDM635" s="178"/>
      <c r="DDN635" s="178"/>
      <c r="DDO635" s="178"/>
      <c r="DDP635" s="178"/>
      <c r="DDQ635" s="178"/>
      <c r="DDR635" s="178"/>
      <c r="DDS635" s="178"/>
      <c r="DDT635" s="178"/>
      <c r="DDU635" s="178"/>
      <c r="DDV635" s="178"/>
      <c r="DDW635" s="178"/>
      <c r="DDX635" s="178"/>
      <c r="DDY635" s="178"/>
      <c r="DDZ635" s="178"/>
      <c r="DEA635" s="178"/>
      <c r="DEB635" s="178"/>
      <c r="DEC635" s="178"/>
      <c r="DED635" s="178"/>
      <c r="DEE635" s="178"/>
      <c r="DEF635" s="178"/>
      <c r="DEG635" s="178"/>
      <c r="DEH635" s="178"/>
      <c r="DEI635" s="178"/>
      <c r="DEJ635" s="178"/>
      <c r="DEK635" s="178"/>
      <c r="DEL635" s="178"/>
      <c r="DEM635" s="178"/>
      <c r="DEN635" s="178"/>
      <c r="DEO635" s="178"/>
      <c r="DEP635" s="178"/>
      <c r="DEQ635" s="178"/>
      <c r="DER635" s="178"/>
      <c r="DES635" s="178"/>
      <c r="DET635" s="178"/>
      <c r="DEU635" s="178"/>
      <c r="DEV635" s="178"/>
      <c r="DEW635" s="178"/>
      <c r="DEX635" s="178"/>
      <c r="DEY635" s="178"/>
      <c r="DEZ635" s="178"/>
      <c r="DFA635" s="178"/>
      <c r="DFB635" s="178"/>
      <c r="DFC635" s="178"/>
      <c r="DFD635" s="178"/>
      <c r="DFE635" s="178"/>
      <c r="DFF635" s="178"/>
      <c r="DFG635" s="178"/>
      <c r="DFH635" s="178"/>
      <c r="DFI635" s="178"/>
      <c r="DFJ635" s="178"/>
      <c r="DFK635" s="178"/>
      <c r="DFL635" s="178"/>
      <c r="DFM635" s="178"/>
      <c r="DFN635" s="178"/>
      <c r="DFO635" s="178"/>
      <c r="DFP635" s="178"/>
      <c r="DFQ635" s="178"/>
      <c r="DFR635" s="178"/>
      <c r="DFS635" s="178"/>
      <c r="DFT635" s="178"/>
      <c r="DFU635" s="178"/>
      <c r="DFV635" s="178"/>
      <c r="DFW635" s="178"/>
      <c r="DFX635" s="178"/>
      <c r="DFY635" s="178"/>
      <c r="DFZ635" s="178"/>
      <c r="DGA635" s="178"/>
      <c r="DGB635" s="178"/>
      <c r="DGC635" s="178"/>
      <c r="DGD635" s="178"/>
      <c r="DGE635" s="178"/>
      <c r="DGF635" s="178"/>
      <c r="DGG635" s="178"/>
      <c r="DGH635" s="178"/>
      <c r="DGI635" s="178"/>
      <c r="DGJ635" s="178"/>
      <c r="DGK635" s="178"/>
      <c r="DGL635" s="178"/>
      <c r="DGM635" s="178"/>
      <c r="DGN635" s="178"/>
      <c r="DGO635" s="178"/>
      <c r="DGP635" s="178"/>
      <c r="DGQ635" s="178"/>
      <c r="DGR635" s="178"/>
      <c r="DGS635" s="178"/>
      <c r="DGT635" s="178"/>
      <c r="DGU635" s="178"/>
      <c r="DGV635" s="178"/>
      <c r="DGW635" s="178"/>
      <c r="DGX635" s="178"/>
      <c r="DGY635" s="178"/>
      <c r="DGZ635" s="178"/>
      <c r="DHA635" s="178"/>
      <c r="DHB635" s="178"/>
      <c r="DHC635" s="178"/>
      <c r="DHD635" s="178"/>
      <c r="DHE635" s="178"/>
      <c r="DHF635" s="178"/>
      <c r="DHG635" s="178"/>
      <c r="DHH635" s="178"/>
      <c r="DHI635" s="178"/>
      <c r="DHJ635" s="178"/>
      <c r="DHK635" s="178"/>
      <c r="DHL635" s="178"/>
      <c r="DHM635" s="178"/>
      <c r="DHN635" s="178"/>
      <c r="DHO635" s="178"/>
      <c r="DHP635" s="178"/>
      <c r="DHQ635" s="178"/>
      <c r="DHR635" s="178"/>
      <c r="DHS635" s="178"/>
      <c r="DHT635" s="178"/>
      <c r="DHU635" s="178"/>
      <c r="DHV635" s="178"/>
      <c r="DHW635" s="178"/>
      <c r="DHX635" s="178"/>
      <c r="DHY635" s="178"/>
      <c r="DHZ635" s="178"/>
      <c r="DIA635" s="178"/>
      <c r="DIB635" s="178"/>
      <c r="DIC635" s="178"/>
      <c r="DID635" s="178"/>
      <c r="DIE635" s="178"/>
      <c r="DIF635" s="178"/>
      <c r="DIG635" s="178"/>
      <c r="DIH635" s="178"/>
      <c r="DII635" s="178"/>
      <c r="DIJ635" s="178"/>
      <c r="DIK635" s="178"/>
      <c r="DIL635" s="178"/>
      <c r="DIM635" s="178"/>
      <c r="DIN635" s="178"/>
      <c r="DIO635" s="178"/>
      <c r="DIP635" s="178"/>
      <c r="DIQ635" s="178"/>
      <c r="DIR635" s="178"/>
      <c r="DIS635" s="178"/>
      <c r="DIT635" s="178"/>
      <c r="DIU635" s="178"/>
      <c r="DIV635" s="178"/>
      <c r="DIW635" s="178"/>
      <c r="DIX635" s="178"/>
      <c r="DIY635" s="178"/>
      <c r="DIZ635" s="178"/>
      <c r="DJA635" s="178"/>
      <c r="DJB635" s="178"/>
      <c r="DJC635" s="178"/>
      <c r="DJD635" s="178"/>
      <c r="DJE635" s="178"/>
      <c r="DJF635" s="178"/>
      <c r="DJG635" s="178"/>
      <c r="DJH635" s="178"/>
      <c r="DJI635" s="178"/>
      <c r="DJJ635" s="178"/>
      <c r="DJK635" s="178"/>
      <c r="DJL635" s="178"/>
      <c r="DJM635" s="178"/>
      <c r="DJN635" s="178"/>
      <c r="DJO635" s="178"/>
      <c r="DJP635" s="178"/>
      <c r="DJQ635" s="178"/>
      <c r="DJR635" s="178"/>
      <c r="DJS635" s="178"/>
      <c r="DJT635" s="178"/>
      <c r="DJU635" s="178"/>
      <c r="DJV635" s="178"/>
      <c r="DJW635" s="178"/>
      <c r="DJX635" s="178"/>
      <c r="DJY635" s="178"/>
      <c r="DJZ635" s="178"/>
      <c r="DKA635" s="178"/>
      <c r="DKB635" s="178"/>
      <c r="DKC635" s="178"/>
      <c r="DKD635" s="178"/>
      <c r="DKE635" s="178"/>
      <c r="DKF635" s="178"/>
      <c r="DKG635" s="178"/>
      <c r="DKH635" s="178"/>
      <c r="DKI635" s="178"/>
      <c r="DKJ635" s="178"/>
      <c r="DKK635" s="178"/>
      <c r="DKL635" s="178"/>
      <c r="DKM635" s="178"/>
      <c r="DKN635" s="178"/>
      <c r="DKO635" s="178"/>
      <c r="DKP635" s="178"/>
      <c r="DKQ635" s="178"/>
      <c r="DKR635" s="178"/>
      <c r="DKS635" s="178"/>
      <c r="DKT635" s="178"/>
      <c r="DKU635" s="178"/>
      <c r="DKV635" s="178"/>
      <c r="DKW635" s="178"/>
      <c r="DKX635" s="178"/>
      <c r="DKY635" s="178"/>
      <c r="DKZ635" s="178"/>
      <c r="DLA635" s="178"/>
      <c r="DLB635" s="178"/>
      <c r="DLC635" s="178"/>
      <c r="DLD635" s="178"/>
      <c r="DLE635" s="178"/>
      <c r="DLF635" s="178"/>
      <c r="DLG635" s="178"/>
      <c r="DLH635" s="178"/>
      <c r="DLI635" s="178"/>
      <c r="DLJ635" s="178"/>
      <c r="DLK635" s="178"/>
      <c r="DLL635" s="178"/>
      <c r="DLM635" s="178"/>
      <c r="DLN635" s="178"/>
      <c r="DLO635" s="178"/>
      <c r="DLP635" s="178"/>
      <c r="DLQ635" s="178"/>
      <c r="DLR635" s="178"/>
      <c r="DLS635" s="178"/>
      <c r="DLT635" s="178"/>
      <c r="DLU635" s="178"/>
      <c r="DLV635" s="178"/>
      <c r="DLW635" s="178"/>
      <c r="DLX635" s="178"/>
      <c r="DLY635" s="178"/>
      <c r="DLZ635" s="178"/>
      <c r="DMA635" s="178"/>
      <c r="DMB635" s="178"/>
      <c r="DMC635" s="178"/>
      <c r="DMD635" s="178"/>
      <c r="DME635" s="178"/>
      <c r="DMF635" s="178"/>
      <c r="DMG635" s="178"/>
      <c r="DMH635" s="178"/>
      <c r="DMI635" s="178"/>
      <c r="DMJ635" s="178"/>
      <c r="DMK635" s="178"/>
      <c r="DML635" s="178"/>
      <c r="DMM635" s="178"/>
      <c r="DMN635" s="178"/>
      <c r="DMO635" s="178"/>
      <c r="DMP635" s="178"/>
      <c r="DMQ635" s="178"/>
      <c r="DMR635" s="178"/>
      <c r="DMS635" s="178"/>
      <c r="DMT635" s="178"/>
      <c r="DMU635" s="178"/>
      <c r="DMV635" s="178"/>
      <c r="DMW635" s="178"/>
      <c r="DMX635" s="178"/>
      <c r="DMY635" s="178"/>
      <c r="DMZ635" s="178"/>
      <c r="DNA635" s="178"/>
      <c r="DNB635" s="178"/>
      <c r="DNC635" s="178"/>
      <c r="DND635" s="178"/>
      <c r="DNE635" s="178"/>
      <c r="DNF635" s="178"/>
      <c r="DNG635" s="178"/>
      <c r="DNH635" s="178"/>
      <c r="DNI635" s="178"/>
      <c r="DNJ635" s="178"/>
      <c r="DNK635" s="178"/>
      <c r="DNL635" s="178"/>
      <c r="DNM635" s="178"/>
      <c r="DNN635" s="178"/>
      <c r="DNO635" s="178"/>
      <c r="DNP635" s="178"/>
      <c r="DNQ635" s="178"/>
      <c r="DNR635" s="178"/>
      <c r="DNS635" s="178"/>
      <c r="DNT635" s="178"/>
      <c r="DNU635" s="178"/>
      <c r="DNV635" s="178"/>
      <c r="DNW635" s="178"/>
      <c r="DNX635" s="178"/>
      <c r="DNY635" s="178"/>
      <c r="DNZ635" s="178"/>
      <c r="DOA635" s="178"/>
      <c r="DOB635" s="178"/>
      <c r="DOC635" s="178"/>
      <c r="DOD635" s="178"/>
      <c r="DOE635" s="178"/>
      <c r="DOF635" s="178"/>
      <c r="DOG635" s="178"/>
      <c r="DOH635" s="178"/>
      <c r="DOI635" s="178"/>
      <c r="DOJ635" s="178"/>
      <c r="DOK635" s="178"/>
      <c r="DOL635" s="178"/>
      <c r="DOM635" s="178"/>
      <c r="DON635" s="178"/>
      <c r="DOO635" s="178"/>
      <c r="DOP635" s="178"/>
      <c r="DOQ635" s="178"/>
      <c r="DOR635" s="178"/>
      <c r="DOS635" s="178"/>
      <c r="DOT635" s="178"/>
      <c r="DOU635" s="178"/>
      <c r="DOV635" s="178"/>
      <c r="DOW635" s="178"/>
      <c r="DOX635" s="178"/>
      <c r="DOY635" s="178"/>
      <c r="DOZ635" s="178"/>
      <c r="DPA635" s="178"/>
      <c r="DPB635" s="178"/>
      <c r="DPC635" s="178"/>
      <c r="DPD635" s="178"/>
      <c r="DPE635" s="178"/>
      <c r="DPF635" s="178"/>
      <c r="DPG635" s="178"/>
      <c r="DPH635" s="178"/>
      <c r="DPI635" s="178"/>
      <c r="DPJ635" s="178"/>
      <c r="DPK635" s="178"/>
      <c r="DPL635" s="178"/>
      <c r="DPM635" s="178"/>
      <c r="DPN635" s="178"/>
      <c r="DPO635" s="178"/>
      <c r="DPP635" s="178"/>
      <c r="DPQ635" s="178"/>
      <c r="DPR635" s="178"/>
      <c r="DPS635" s="178"/>
      <c r="DPT635" s="178"/>
      <c r="DPU635" s="178"/>
      <c r="DPV635" s="178"/>
      <c r="DPW635" s="178"/>
      <c r="DPX635" s="178"/>
      <c r="DPY635" s="178"/>
      <c r="DPZ635" s="178"/>
      <c r="DQA635" s="178"/>
      <c r="DQB635" s="178"/>
      <c r="DQC635" s="178"/>
      <c r="DQD635" s="178"/>
      <c r="DQE635" s="178"/>
      <c r="DQF635" s="178"/>
      <c r="DQG635" s="178"/>
      <c r="DQH635" s="178"/>
      <c r="DQI635" s="178"/>
      <c r="DQJ635" s="178"/>
      <c r="DQK635" s="178"/>
      <c r="DQL635" s="178"/>
      <c r="DQM635" s="178"/>
      <c r="DQN635" s="178"/>
      <c r="DQO635" s="178"/>
      <c r="DQP635" s="178"/>
      <c r="DQQ635" s="178"/>
      <c r="DQR635" s="178"/>
      <c r="DQS635" s="178"/>
      <c r="DQT635" s="178"/>
      <c r="DQU635" s="178"/>
      <c r="DQV635" s="178"/>
      <c r="DQW635" s="178"/>
      <c r="DQX635" s="178"/>
      <c r="DQY635" s="178"/>
      <c r="DQZ635" s="178"/>
      <c r="DRA635" s="178"/>
      <c r="DRB635" s="178"/>
      <c r="DRC635" s="178"/>
      <c r="DRD635" s="178"/>
      <c r="DRE635" s="178"/>
      <c r="DRF635" s="178"/>
      <c r="DRG635" s="178"/>
      <c r="DRH635" s="178"/>
      <c r="DRI635" s="178"/>
      <c r="DRJ635" s="178"/>
      <c r="DRK635" s="178"/>
      <c r="DRL635" s="178"/>
      <c r="DRM635" s="178"/>
      <c r="DRN635" s="178"/>
      <c r="DRO635" s="178"/>
      <c r="DRP635" s="178"/>
      <c r="DRQ635" s="178"/>
      <c r="DRR635" s="178"/>
      <c r="DRS635" s="178"/>
      <c r="DRT635" s="178"/>
      <c r="DRU635" s="178"/>
      <c r="DRV635" s="178"/>
      <c r="DRW635" s="178"/>
      <c r="DRX635" s="178"/>
      <c r="DRY635" s="178"/>
      <c r="DRZ635" s="178"/>
      <c r="DSA635" s="178"/>
      <c r="DSB635" s="178"/>
      <c r="DSC635" s="178"/>
      <c r="DSD635" s="178"/>
      <c r="DSE635" s="178"/>
      <c r="DSF635" s="178"/>
      <c r="DSG635" s="178"/>
      <c r="DSH635" s="178"/>
      <c r="DSI635" s="178"/>
      <c r="DSJ635" s="178"/>
      <c r="DSK635" s="178"/>
      <c r="DSL635" s="178"/>
      <c r="DSM635" s="178"/>
      <c r="DSN635" s="178"/>
      <c r="DSO635" s="178"/>
      <c r="DSP635" s="178"/>
      <c r="DSQ635" s="178"/>
      <c r="DSR635" s="178"/>
      <c r="DSS635" s="178"/>
      <c r="DST635" s="178"/>
      <c r="DSU635" s="178"/>
      <c r="DSV635" s="178"/>
      <c r="DSW635" s="178"/>
      <c r="DSX635" s="178"/>
      <c r="DSY635" s="178"/>
      <c r="DSZ635" s="178"/>
      <c r="DTA635" s="178"/>
      <c r="DTB635" s="178"/>
      <c r="DTC635" s="178"/>
      <c r="DTD635" s="178"/>
      <c r="DTE635" s="178"/>
      <c r="DTF635" s="178"/>
      <c r="DTG635" s="178"/>
      <c r="DTH635" s="178"/>
      <c r="DTI635" s="178"/>
      <c r="DTJ635" s="178"/>
      <c r="DTK635" s="178"/>
      <c r="DTL635" s="178"/>
      <c r="DTM635" s="178"/>
      <c r="DTN635" s="178"/>
      <c r="DTO635" s="178"/>
      <c r="DTP635" s="178"/>
      <c r="DTQ635" s="178"/>
      <c r="DTR635" s="178"/>
      <c r="DTS635" s="178"/>
      <c r="DTT635" s="178"/>
      <c r="DTU635" s="178"/>
      <c r="DTV635" s="178"/>
      <c r="DTW635" s="178"/>
      <c r="DTX635" s="178"/>
      <c r="DTY635" s="178"/>
      <c r="DTZ635" s="178"/>
      <c r="DUA635" s="178"/>
      <c r="DUB635" s="178"/>
      <c r="DUC635" s="178"/>
      <c r="DUD635" s="178"/>
      <c r="DUE635" s="178"/>
      <c r="DUF635" s="178"/>
      <c r="DUG635" s="178"/>
      <c r="DUH635" s="178"/>
      <c r="DUI635" s="178"/>
      <c r="DUJ635" s="178"/>
      <c r="DUK635" s="178"/>
      <c r="DUL635" s="178"/>
      <c r="DUM635" s="178"/>
      <c r="DUN635" s="178"/>
      <c r="DUO635" s="178"/>
      <c r="DUP635" s="178"/>
      <c r="DUQ635" s="178"/>
      <c r="DUR635" s="178"/>
      <c r="DUS635" s="178"/>
      <c r="DUT635" s="178"/>
      <c r="DUU635" s="178"/>
      <c r="DUV635" s="178"/>
      <c r="DUW635" s="178"/>
      <c r="DUX635" s="178"/>
      <c r="DUY635" s="178"/>
      <c r="DUZ635" s="178"/>
      <c r="DVA635" s="178"/>
      <c r="DVB635" s="178"/>
      <c r="DVC635" s="178"/>
      <c r="DVD635" s="178"/>
      <c r="DVE635" s="178"/>
      <c r="DVF635" s="178"/>
      <c r="DVG635" s="178"/>
      <c r="DVH635" s="178"/>
      <c r="DVI635" s="178"/>
      <c r="DVJ635" s="178"/>
      <c r="DVK635" s="178"/>
      <c r="DVL635" s="178"/>
      <c r="DVM635" s="178"/>
      <c r="DVN635" s="178"/>
      <c r="DVO635" s="178"/>
      <c r="DVP635" s="178"/>
      <c r="DVQ635" s="178"/>
      <c r="DVR635" s="178"/>
      <c r="DVS635" s="178"/>
      <c r="DVT635" s="178"/>
      <c r="DVU635" s="178"/>
      <c r="DVV635" s="178"/>
      <c r="DVW635" s="178"/>
      <c r="DVX635" s="178"/>
      <c r="DVY635" s="178"/>
      <c r="DVZ635" s="178"/>
      <c r="DWA635" s="178"/>
      <c r="DWB635" s="178"/>
      <c r="DWC635" s="178"/>
      <c r="DWD635" s="178"/>
      <c r="DWE635" s="178"/>
      <c r="DWF635" s="178"/>
      <c r="DWG635" s="178"/>
      <c r="DWH635" s="178"/>
      <c r="DWI635" s="178"/>
      <c r="DWJ635" s="178"/>
      <c r="DWK635" s="178"/>
      <c r="DWL635" s="178"/>
      <c r="DWM635" s="178"/>
      <c r="DWN635" s="178"/>
      <c r="DWO635" s="178"/>
      <c r="DWP635" s="178"/>
      <c r="DWQ635" s="178"/>
      <c r="DWR635" s="178"/>
      <c r="DWS635" s="178"/>
      <c r="DWT635" s="178"/>
      <c r="DWU635" s="178"/>
      <c r="DWV635" s="178"/>
      <c r="DWW635" s="178"/>
      <c r="DWX635" s="178"/>
      <c r="DWY635" s="178"/>
      <c r="DWZ635" s="178"/>
      <c r="DXA635" s="178"/>
      <c r="DXB635" s="178"/>
      <c r="DXC635" s="178"/>
      <c r="DXD635" s="178"/>
      <c r="DXE635" s="178"/>
      <c r="DXF635" s="178"/>
      <c r="DXG635" s="178"/>
      <c r="DXH635" s="178"/>
      <c r="DXI635" s="178"/>
      <c r="DXJ635" s="178"/>
      <c r="DXK635" s="178"/>
      <c r="DXL635" s="178"/>
      <c r="DXM635" s="178"/>
      <c r="DXN635" s="178"/>
      <c r="DXO635" s="178"/>
      <c r="DXP635" s="178"/>
      <c r="DXQ635" s="178"/>
      <c r="DXR635" s="178"/>
      <c r="DXS635" s="178"/>
      <c r="DXT635" s="178"/>
      <c r="DXU635" s="178"/>
      <c r="DXV635" s="178"/>
      <c r="DXW635" s="178"/>
      <c r="DXX635" s="178"/>
      <c r="DXY635" s="178"/>
      <c r="DXZ635" s="178"/>
      <c r="DYA635" s="178"/>
      <c r="DYB635" s="178"/>
      <c r="DYC635" s="178"/>
      <c r="DYD635" s="178"/>
      <c r="DYE635" s="178"/>
      <c r="DYF635" s="178"/>
      <c r="DYG635" s="178"/>
      <c r="DYH635" s="178"/>
      <c r="DYI635" s="178"/>
      <c r="DYJ635" s="178"/>
      <c r="DYK635" s="178"/>
      <c r="DYL635" s="178"/>
      <c r="DYM635" s="178"/>
      <c r="DYN635" s="178"/>
      <c r="DYO635" s="178"/>
      <c r="DYP635" s="178"/>
      <c r="DYQ635" s="178"/>
      <c r="DYR635" s="178"/>
      <c r="DYS635" s="178"/>
      <c r="DYT635" s="178"/>
      <c r="DYU635" s="178"/>
      <c r="DYV635" s="178"/>
      <c r="DYW635" s="178"/>
      <c r="DYX635" s="178"/>
      <c r="DYY635" s="178"/>
      <c r="DYZ635" s="178"/>
      <c r="DZA635" s="178"/>
      <c r="DZB635" s="178"/>
      <c r="DZC635" s="178"/>
      <c r="DZD635" s="178"/>
      <c r="DZE635" s="178"/>
      <c r="DZF635" s="178"/>
      <c r="DZG635" s="178"/>
      <c r="DZH635" s="178"/>
      <c r="DZI635" s="178"/>
      <c r="DZJ635" s="178"/>
      <c r="DZK635" s="178"/>
      <c r="DZL635" s="178"/>
      <c r="DZM635" s="178"/>
      <c r="DZN635" s="178"/>
      <c r="DZO635" s="178"/>
      <c r="DZP635" s="178"/>
      <c r="DZQ635" s="178"/>
      <c r="DZR635" s="178"/>
      <c r="DZS635" s="178"/>
      <c r="DZT635" s="178"/>
      <c r="DZU635" s="178"/>
      <c r="DZV635" s="178"/>
      <c r="DZW635" s="178"/>
      <c r="DZX635" s="178"/>
      <c r="DZY635" s="178"/>
      <c r="DZZ635" s="178"/>
      <c r="EAA635" s="178"/>
      <c r="EAB635" s="178"/>
      <c r="EAC635" s="178"/>
      <c r="EAD635" s="178"/>
      <c r="EAE635" s="178"/>
      <c r="EAF635" s="178"/>
      <c r="EAG635" s="178"/>
      <c r="EAH635" s="178"/>
      <c r="EAI635" s="178"/>
      <c r="EAJ635" s="178"/>
      <c r="EAK635" s="178"/>
      <c r="EAL635" s="178"/>
      <c r="EAM635" s="178"/>
      <c r="EAN635" s="178"/>
      <c r="EAO635" s="178"/>
      <c r="EAP635" s="178"/>
      <c r="EAQ635" s="178"/>
      <c r="EAR635" s="178"/>
      <c r="EAS635" s="178"/>
      <c r="EAT635" s="178"/>
      <c r="EAU635" s="178"/>
      <c r="EAV635" s="178"/>
      <c r="EAW635" s="178"/>
      <c r="EAX635" s="178"/>
      <c r="EAY635" s="178"/>
      <c r="EAZ635" s="178"/>
      <c r="EBA635" s="178"/>
      <c r="EBB635" s="178"/>
      <c r="EBC635" s="178"/>
      <c r="EBD635" s="178"/>
      <c r="EBE635" s="178"/>
      <c r="EBF635" s="178"/>
      <c r="EBG635" s="178"/>
      <c r="EBH635" s="178"/>
      <c r="EBI635" s="178"/>
      <c r="EBJ635" s="178"/>
      <c r="EBK635" s="178"/>
      <c r="EBL635" s="178"/>
      <c r="EBM635" s="178"/>
      <c r="EBN635" s="178"/>
      <c r="EBO635" s="178"/>
      <c r="EBP635" s="178"/>
      <c r="EBQ635" s="178"/>
      <c r="EBR635" s="178"/>
      <c r="EBS635" s="178"/>
      <c r="EBT635" s="178"/>
      <c r="EBU635" s="178"/>
      <c r="EBV635" s="178"/>
      <c r="EBW635" s="178"/>
      <c r="EBX635" s="178"/>
      <c r="EBY635" s="178"/>
      <c r="EBZ635" s="178"/>
      <c r="ECA635" s="178"/>
      <c r="ECB635" s="178"/>
      <c r="ECC635" s="178"/>
      <c r="ECD635" s="178"/>
      <c r="ECE635" s="178"/>
      <c r="ECF635" s="178"/>
      <c r="ECG635" s="178"/>
      <c r="ECH635" s="178"/>
      <c r="ECI635" s="178"/>
      <c r="ECJ635" s="178"/>
      <c r="ECK635" s="178"/>
      <c r="ECL635" s="178"/>
      <c r="ECM635" s="178"/>
      <c r="ECN635" s="178"/>
      <c r="ECO635" s="178"/>
      <c r="ECP635" s="178"/>
      <c r="ECQ635" s="178"/>
      <c r="ECR635" s="178"/>
      <c r="ECS635" s="178"/>
      <c r="ECT635" s="178"/>
      <c r="ECU635" s="178"/>
      <c r="ECV635" s="178"/>
      <c r="ECW635" s="178"/>
      <c r="ECX635" s="178"/>
      <c r="ECY635" s="178"/>
      <c r="ECZ635" s="178"/>
      <c r="EDA635" s="178"/>
      <c r="EDB635" s="178"/>
      <c r="EDC635" s="178"/>
      <c r="EDD635" s="178"/>
      <c r="EDE635" s="178"/>
      <c r="EDF635" s="178"/>
      <c r="EDG635" s="178"/>
      <c r="EDH635" s="178"/>
      <c r="EDI635" s="178"/>
      <c r="EDJ635" s="178"/>
      <c r="EDK635" s="178"/>
      <c r="EDL635" s="178"/>
      <c r="EDM635" s="178"/>
      <c r="EDN635" s="178"/>
      <c r="EDO635" s="178"/>
      <c r="EDP635" s="178"/>
      <c r="EDQ635" s="178"/>
      <c r="EDR635" s="178"/>
      <c r="EDS635" s="178"/>
      <c r="EDT635" s="178"/>
      <c r="EDU635" s="178"/>
      <c r="EDV635" s="178"/>
      <c r="EDW635" s="178"/>
      <c r="EDX635" s="178"/>
      <c r="EDY635" s="178"/>
      <c r="EDZ635" s="178"/>
      <c r="EEA635" s="178"/>
      <c r="EEB635" s="178"/>
      <c r="EEC635" s="178"/>
      <c r="EED635" s="178"/>
      <c r="EEE635" s="178"/>
      <c r="EEF635" s="178"/>
      <c r="EEG635" s="178"/>
      <c r="EEH635" s="178"/>
      <c r="EEI635" s="178"/>
      <c r="EEJ635" s="178"/>
      <c r="EEK635" s="178"/>
      <c r="EEL635" s="178"/>
      <c r="EEM635" s="178"/>
      <c r="EEN635" s="178"/>
      <c r="EEO635" s="178"/>
      <c r="EEP635" s="178"/>
      <c r="EEQ635" s="178"/>
      <c r="EER635" s="178"/>
      <c r="EES635" s="178"/>
      <c r="EET635" s="178"/>
      <c r="EEU635" s="178"/>
      <c r="EEV635" s="178"/>
      <c r="EEW635" s="178"/>
      <c r="EEX635" s="178"/>
      <c r="EEY635" s="178"/>
      <c r="EEZ635" s="178"/>
      <c r="EFA635" s="178"/>
      <c r="EFB635" s="178"/>
      <c r="EFC635" s="178"/>
      <c r="EFD635" s="178"/>
      <c r="EFE635" s="178"/>
      <c r="EFF635" s="178"/>
      <c r="EFG635" s="178"/>
      <c r="EFH635" s="178"/>
      <c r="EFI635" s="178"/>
      <c r="EFJ635" s="178"/>
      <c r="EFK635" s="178"/>
      <c r="EFL635" s="178"/>
      <c r="EFM635" s="178"/>
      <c r="EFN635" s="178"/>
      <c r="EFO635" s="178"/>
      <c r="EFP635" s="178"/>
      <c r="EFQ635" s="178"/>
      <c r="EFR635" s="178"/>
      <c r="EFS635" s="178"/>
      <c r="EFT635" s="178"/>
      <c r="EFU635" s="178"/>
      <c r="EFV635" s="178"/>
      <c r="EFW635" s="178"/>
      <c r="EFX635" s="178"/>
      <c r="EFY635" s="178"/>
      <c r="EFZ635" s="178"/>
      <c r="EGA635" s="178"/>
      <c r="EGB635" s="178"/>
      <c r="EGC635" s="178"/>
      <c r="EGD635" s="178"/>
      <c r="EGE635" s="178"/>
      <c r="EGF635" s="178"/>
      <c r="EGG635" s="178"/>
      <c r="EGH635" s="178"/>
      <c r="EGI635" s="178"/>
      <c r="EGJ635" s="178"/>
      <c r="EGK635" s="178"/>
      <c r="EGL635" s="178"/>
      <c r="EGM635" s="178"/>
      <c r="EGN635" s="178"/>
      <c r="EGO635" s="178"/>
      <c r="EGP635" s="178"/>
      <c r="EGQ635" s="178"/>
      <c r="EGR635" s="178"/>
      <c r="EGS635" s="178"/>
      <c r="EGT635" s="178"/>
      <c r="EGU635" s="178"/>
      <c r="EGV635" s="178"/>
      <c r="EGW635" s="178"/>
      <c r="EGX635" s="178"/>
      <c r="EGY635" s="178"/>
      <c r="EGZ635" s="178"/>
      <c r="EHA635" s="178"/>
      <c r="EHB635" s="178"/>
      <c r="EHC635" s="178"/>
      <c r="EHD635" s="178"/>
      <c r="EHE635" s="178"/>
      <c r="EHF635" s="178"/>
      <c r="EHG635" s="178"/>
      <c r="EHH635" s="178"/>
      <c r="EHI635" s="178"/>
      <c r="EHJ635" s="178"/>
      <c r="EHK635" s="178"/>
      <c r="EHL635" s="178"/>
      <c r="EHM635" s="178"/>
      <c r="EHN635" s="178"/>
      <c r="EHO635" s="178"/>
      <c r="EHP635" s="178"/>
      <c r="EHQ635" s="178"/>
      <c r="EHR635" s="178"/>
      <c r="EHS635" s="178"/>
      <c r="EHT635" s="178"/>
      <c r="EHU635" s="178"/>
      <c r="EHV635" s="178"/>
      <c r="EHW635" s="178"/>
      <c r="EHX635" s="178"/>
      <c r="EHY635" s="178"/>
      <c r="EHZ635" s="178"/>
      <c r="EIA635" s="178"/>
      <c r="EIB635" s="178"/>
      <c r="EIC635" s="178"/>
      <c r="EID635" s="178"/>
      <c r="EIE635" s="178"/>
      <c r="EIF635" s="178"/>
      <c r="EIG635" s="178"/>
      <c r="EIH635" s="178"/>
      <c r="EII635" s="178"/>
      <c r="EIJ635" s="178"/>
      <c r="EIK635" s="178"/>
      <c r="EIL635" s="178"/>
      <c r="EIM635" s="178"/>
      <c r="EIN635" s="178"/>
      <c r="EIO635" s="178"/>
      <c r="EIP635" s="178"/>
      <c r="EIQ635" s="178"/>
      <c r="EIR635" s="178"/>
      <c r="EIS635" s="178"/>
      <c r="EIT635" s="178"/>
      <c r="EIU635" s="178"/>
      <c r="EIV635" s="178"/>
      <c r="EIW635" s="178"/>
      <c r="EIX635" s="178"/>
      <c r="EIY635" s="178"/>
      <c r="EIZ635" s="178"/>
      <c r="EJA635" s="178"/>
      <c r="EJB635" s="178"/>
      <c r="EJC635" s="178"/>
      <c r="EJD635" s="178"/>
      <c r="EJE635" s="178"/>
      <c r="EJF635" s="178"/>
      <c r="EJG635" s="178"/>
      <c r="EJH635" s="178"/>
      <c r="EJI635" s="178"/>
      <c r="EJJ635" s="178"/>
      <c r="EJK635" s="178"/>
      <c r="EJL635" s="178"/>
      <c r="EJM635" s="178"/>
      <c r="EJN635" s="178"/>
      <c r="EJO635" s="178"/>
      <c r="EJP635" s="178"/>
      <c r="EJQ635" s="178"/>
      <c r="EJR635" s="178"/>
      <c r="EJS635" s="178"/>
      <c r="EJT635" s="178"/>
      <c r="EJU635" s="178"/>
      <c r="EJV635" s="178"/>
      <c r="EJW635" s="178"/>
      <c r="EJX635" s="178"/>
      <c r="EJY635" s="178"/>
      <c r="EJZ635" s="178"/>
      <c r="EKA635" s="178"/>
      <c r="EKB635" s="178"/>
      <c r="EKC635" s="178"/>
      <c r="EKD635" s="178"/>
      <c r="EKE635" s="178"/>
      <c r="EKF635" s="178"/>
      <c r="EKG635" s="178"/>
      <c r="EKH635" s="178"/>
      <c r="EKI635" s="178"/>
      <c r="EKJ635" s="178"/>
      <c r="EKK635" s="178"/>
      <c r="EKL635" s="178"/>
      <c r="EKM635" s="178"/>
      <c r="EKN635" s="178"/>
      <c r="EKO635" s="178"/>
      <c r="EKP635" s="178"/>
      <c r="EKQ635" s="178"/>
      <c r="EKR635" s="178"/>
      <c r="EKS635" s="178"/>
      <c r="EKT635" s="178"/>
      <c r="EKU635" s="178"/>
      <c r="EKV635" s="178"/>
      <c r="EKW635" s="178"/>
      <c r="EKX635" s="178"/>
      <c r="EKY635" s="178"/>
      <c r="EKZ635" s="178"/>
      <c r="ELA635" s="178"/>
      <c r="ELB635" s="178"/>
      <c r="ELC635" s="178"/>
      <c r="ELD635" s="178"/>
      <c r="ELE635" s="178"/>
      <c r="ELF635" s="178"/>
      <c r="ELG635" s="178"/>
      <c r="ELH635" s="178"/>
      <c r="ELI635" s="178"/>
      <c r="ELJ635" s="178"/>
      <c r="ELK635" s="178"/>
      <c r="ELL635" s="178"/>
      <c r="ELM635" s="178"/>
      <c r="ELN635" s="178"/>
      <c r="ELO635" s="178"/>
      <c r="ELP635" s="178"/>
      <c r="ELQ635" s="178"/>
      <c r="ELR635" s="178"/>
      <c r="ELS635" s="178"/>
      <c r="ELT635" s="178"/>
      <c r="ELU635" s="178"/>
      <c r="ELV635" s="178"/>
      <c r="ELW635" s="178"/>
      <c r="ELX635" s="178"/>
      <c r="ELY635" s="178"/>
      <c r="ELZ635" s="178"/>
      <c r="EMA635" s="178"/>
      <c r="EMB635" s="178"/>
      <c r="EMC635" s="178"/>
      <c r="EMD635" s="178"/>
      <c r="EME635" s="178"/>
      <c r="EMF635" s="178"/>
      <c r="EMG635" s="178"/>
      <c r="EMH635" s="178"/>
      <c r="EMI635" s="178"/>
      <c r="EMJ635" s="178"/>
      <c r="EMK635" s="178"/>
      <c r="EML635" s="178"/>
      <c r="EMM635" s="178"/>
      <c r="EMN635" s="178"/>
      <c r="EMO635" s="178"/>
      <c r="EMP635" s="178"/>
      <c r="EMQ635" s="178"/>
      <c r="EMR635" s="178"/>
      <c r="EMS635" s="178"/>
      <c r="EMT635" s="178"/>
      <c r="EMU635" s="178"/>
      <c r="EMV635" s="178"/>
      <c r="EMW635" s="178"/>
      <c r="EMX635" s="178"/>
      <c r="EMY635" s="178"/>
      <c r="EMZ635" s="178"/>
      <c r="ENA635" s="178"/>
      <c r="ENB635" s="178"/>
      <c r="ENC635" s="178"/>
      <c r="END635" s="178"/>
      <c r="ENE635" s="178"/>
      <c r="ENF635" s="178"/>
      <c r="ENG635" s="178"/>
      <c r="ENH635" s="178"/>
      <c r="ENI635" s="178"/>
      <c r="ENJ635" s="178"/>
      <c r="ENK635" s="178"/>
      <c r="ENL635" s="178"/>
      <c r="ENM635" s="178"/>
      <c r="ENN635" s="178"/>
      <c r="ENO635" s="178"/>
      <c r="ENP635" s="178"/>
      <c r="ENQ635" s="178"/>
      <c r="ENR635" s="178"/>
      <c r="ENS635" s="178"/>
      <c r="ENT635" s="178"/>
      <c r="ENU635" s="178"/>
      <c r="ENV635" s="178"/>
      <c r="ENW635" s="178"/>
      <c r="ENX635" s="178"/>
      <c r="ENY635" s="178"/>
      <c r="ENZ635" s="178"/>
      <c r="EOA635" s="178"/>
      <c r="EOB635" s="178"/>
      <c r="EOC635" s="178"/>
      <c r="EOD635" s="178"/>
      <c r="EOE635" s="178"/>
      <c r="EOF635" s="178"/>
      <c r="EOG635" s="178"/>
      <c r="EOH635" s="178"/>
      <c r="EOI635" s="178"/>
      <c r="EOJ635" s="178"/>
      <c r="EOK635" s="178"/>
      <c r="EOL635" s="178"/>
      <c r="EOM635" s="178"/>
      <c r="EON635" s="178"/>
      <c r="EOO635" s="178"/>
      <c r="EOP635" s="178"/>
      <c r="EOQ635" s="178"/>
      <c r="EOR635" s="178"/>
      <c r="EOS635" s="178"/>
      <c r="EOT635" s="178"/>
      <c r="EOU635" s="178"/>
      <c r="EOV635" s="178"/>
      <c r="EOW635" s="178"/>
      <c r="EOX635" s="178"/>
      <c r="EOY635" s="178"/>
      <c r="EOZ635" s="178"/>
      <c r="EPA635" s="178"/>
      <c r="EPB635" s="178"/>
      <c r="EPC635" s="178"/>
      <c r="EPD635" s="178"/>
      <c r="EPE635" s="178"/>
      <c r="EPF635" s="178"/>
      <c r="EPG635" s="178"/>
      <c r="EPH635" s="178"/>
      <c r="EPI635" s="178"/>
      <c r="EPJ635" s="178"/>
      <c r="EPK635" s="178"/>
      <c r="EPL635" s="178"/>
      <c r="EPM635" s="178"/>
      <c r="EPN635" s="178"/>
      <c r="EPO635" s="178"/>
      <c r="EPP635" s="178"/>
      <c r="EPQ635" s="178"/>
      <c r="EPR635" s="178"/>
      <c r="EPS635" s="178"/>
      <c r="EPT635" s="178"/>
      <c r="EPU635" s="178"/>
      <c r="EPV635" s="178"/>
      <c r="EPW635" s="178"/>
      <c r="EPX635" s="178"/>
      <c r="EPY635" s="178"/>
      <c r="EPZ635" s="178"/>
      <c r="EQA635" s="178"/>
      <c r="EQB635" s="178"/>
      <c r="EQC635" s="178"/>
      <c r="EQD635" s="178"/>
      <c r="EQE635" s="178"/>
      <c r="EQF635" s="178"/>
      <c r="EQG635" s="178"/>
      <c r="EQH635" s="178"/>
      <c r="EQI635" s="178"/>
      <c r="EQJ635" s="178"/>
      <c r="EQK635" s="178"/>
      <c r="EQL635" s="178"/>
      <c r="EQM635" s="178"/>
      <c r="EQN635" s="178"/>
      <c r="EQO635" s="178"/>
      <c r="EQP635" s="178"/>
      <c r="EQQ635" s="178"/>
      <c r="EQR635" s="178"/>
      <c r="EQS635" s="178"/>
      <c r="EQT635" s="178"/>
      <c r="EQU635" s="178"/>
      <c r="EQV635" s="178"/>
      <c r="EQW635" s="178"/>
      <c r="EQX635" s="178"/>
      <c r="EQY635" s="178"/>
      <c r="EQZ635" s="178"/>
      <c r="ERA635" s="178"/>
      <c r="ERB635" s="178"/>
      <c r="ERC635" s="178"/>
      <c r="ERD635" s="178"/>
      <c r="ERE635" s="178"/>
      <c r="ERF635" s="178"/>
      <c r="ERG635" s="178"/>
      <c r="ERH635" s="178"/>
      <c r="ERI635" s="178"/>
      <c r="ERJ635" s="178"/>
      <c r="ERK635" s="178"/>
      <c r="ERL635" s="178"/>
      <c r="ERM635" s="178"/>
      <c r="ERN635" s="178"/>
      <c r="ERO635" s="178"/>
      <c r="ERP635" s="178"/>
      <c r="ERQ635" s="178"/>
      <c r="ERR635" s="178"/>
      <c r="ERS635" s="178"/>
      <c r="ERT635" s="178"/>
      <c r="ERU635" s="178"/>
      <c r="ERV635" s="178"/>
      <c r="ERW635" s="178"/>
      <c r="ERX635" s="178"/>
      <c r="ERY635" s="178"/>
      <c r="ERZ635" s="178"/>
      <c r="ESA635" s="178"/>
      <c r="ESB635" s="178"/>
      <c r="ESC635" s="178"/>
      <c r="ESD635" s="178"/>
      <c r="ESE635" s="178"/>
      <c r="ESF635" s="178"/>
      <c r="ESG635" s="178"/>
      <c r="ESH635" s="178"/>
      <c r="ESI635" s="178"/>
      <c r="ESJ635" s="178"/>
      <c r="ESK635" s="178"/>
      <c r="ESL635" s="178"/>
      <c r="ESM635" s="178"/>
      <c r="ESN635" s="178"/>
      <c r="ESO635" s="178"/>
      <c r="ESP635" s="178"/>
      <c r="ESQ635" s="178"/>
      <c r="ESR635" s="178"/>
      <c r="ESS635" s="178"/>
      <c r="EST635" s="178"/>
      <c r="ESU635" s="178"/>
      <c r="ESV635" s="178"/>
      <c r="ESW635" s="178"/>
      <c r="ESX635" s="178"/>
      <c r="ESY635" s="178"/>
      <c r="ESZ635" s="178"/>
      <c r="ETA635" s="178"/>
      <c r="ETB635" s="178"/>
      <c r="ETC635" s="178"/>
      <c r="ETD635" s="178"/>
      <c r="ETE635" s="178"/>
      <c r="ETF635" s="178"/>
      <c r="ETG635" s="178"/>
      <c r="ETH635" s="178"/>
      <c r="ETI635" s="178"/>
      <c r="ETJ635" s="178"/>
      <c r="ETK635" s="178"/>
      <c r="ETL635" s="178"/>
      <c r="ETM635" s="178"/>
      <c r="ETN635" s="178"/>
      <c r="ETO635" s="178"/>
      <c r="ETP635" s="178"/>
      <c r="ETQ635" s="178"/>
      <c r="ETR635" s="178"/>
      <c r="ETS635" s="178"/>
      <c r="ETT635" s="178"/>
      <c r="ETU635" s="178"/>
      <c r="ETV635" s="178"/>
      <c r="ETW635" s="178"/>
      <c r="ETX635" s="178"/>
      <c r="ETY635" s="178"/>
      <c r="ETZ635" s="178"/>
      <c r="EUA635" s="178"/>
      <c r="EUB635" s="178"/>
      <c r="EUC635" s="178"/>
      <c r="EUD635" s="178"/>
      <c r="EUE635" s="178"/>
      <c r="EUF635" s="178"/>
      <c r="EUG635" s="178"/>
      <c r="EUH635" s="178"/>
      <c r="EUI635" s="178"/>
      <c r="EUJ635" s="178"/>
      <c r="EUK635" s="178"/>
      <c r="EUL635" s="178"/>
      <c r="EUM635" s="178"/>
      <c r="EUN635" s="178"/>
      <c r="EUO635" s="178"/>
      <c r="EUP635" s="178"/>
      <c r="EUQ635" s="178"/>
      <c r="EUR635" s="178"/>
      <c r="EUS635" s="178"/>
      <c r="EUT635" s="178"/>
      <c r="EUU635" s="178"/>
      <c r="EUV635" s="178"/>
      <c r="EUW635" s="178"/>
      <c r="EUX635" s="178"/>
      <c r="EUY635" s="178"/>
      <c r="EUZ635" s="178"/>
      <c r="EVA635" s="178"/>
      <c r="EVB635" s="178"/>
      <c r="EVC635" s="178"/>
      <c r="EVD635" s="178"/>
      <c r="EVE635" s="178"/>
      <c r="EVF635" s="178"/>
      <c r="EVG635" s="178"/>
      <c r="EVH635" s="178"/>
      <c r="EVI635" s="178"/>
      <c r="EVJ635" s="178"/>
      <c r="EVK635" s="178"/>
      <c r="EVL635" s="178"/>
      <c r="EVM635" s="178"/>
      <c r="EVN635" s="178"/>
      <c r="EVO635" s="178"/>
      <c r="EVP635" s="178"/>
      <c r="EVQ635" s="178"/>
      <c r="EVR635" s="178"/>
      <c r="EVS635" s="178"/>
      <c r="EVT635" s="178"/>
      <c r="EVU635" s="178"/>
      <c r="EVV635" s="178"/>
      <c r="EVW635" s="178"/>
      <c r="EVX635" s="178"/>
      <c r="EVY635" s="178"/>
      <c r="EVZ635" s="178"/>
      <c r="EWA635" s="178"/>
      <c r="EWB635" s="178"/>
      <c r="EWC635" s="178"/>
      <c r="EWD635" s="178"/>
      <c r="EWE635" s="178"/>
      <c r="EWF635" s="178"/>
      <c r="EWG635" s="178"/>
      <c r="EWH635" s="178"/>
      <c r="EWI635" s="178"/>
      <c r="EWJ635" s="178"/>
      <c r="EWK635" s="178"/>
      <c r="EWL635" s="178"/>
      <c r="EWM635" s="178"/>
      <c r="EWN635" s="178"/>
      <c r="EWO635" s="178"/>
      <c r="EWP635" s="178"/>
      <c r="EWQ635" s="178"/>
      <c r="EWR635" s="178"/>
      <c r="EWS635" s="178"/>
      <c r="EWT635" s="178"/>
      <c r="EWU635" s="178"/>
      <c r="EWV635" s="178"/>
      <c r="EWW635" s="178"/>
      <c r="EWX635" s="178"/>
      <c r="EWY635" s="178"/>
      <c r="EWZ635" s="178"/>
      <c r="EXA635" s="178"/>
      <c r="EXB635" s="178"/>
      <c r="EXC635" s="178"/>
      <c r="EXD635" s="178"/>
      <c r="EXE635" s="178"/>
      <c r="EXF635" s="178"/>
      <c r="EXG635" s="178"/>
      <c r="EXH635" s="178"/>
      <c r="EXI635" s="178"/>
      <c r="EXJ635" s="178"/>
      <c r="EXK635" s="178"/>
      <c r="EXL635" s="178"/>
      <c r="EXM635" s="178"/>
      <c r="EXN635" s="178"/>
      <c r="EXO635" s="178"/>
      <c r="EXP635" s="178"/>
      <c r="EXQ635" s="178"/>
      <c r="EXR635" s="178"/>
      <c r="EXS635" s="178"/>
      <c r="EXT635" s="178"/>
      <c r="EXU635" s="178"/>
      <c r="EXV635" s="178"/>
      <c r="EXW635" s="178"/>
      <c r="EXX635" s="178"/>
      <c r="EXY635" s="178"/>
      <c r="EXZ635" s="178"/>
      <c r="EYA635" s="178"/>
      <c r="EYB635" s="178"/>
      <c r="EYC635" s="178"/>
      <c r="EYD635" s="178"/>
      <c r="EYE635" s="178"/>
      <c r="EYF635" s="178"/>
      <c r="EYG635" s="178"/>
      <c r="EYH635" s="178"/>
      <c r="EYI635" s="178"/>
      <c r="EYJ635" s="178"/>
      <c r="EYK635" s="178"/>
      <c r="EYL635" s="178"/>
      <c r="EYM635" s="178"/>
      <c r="EYN635" s="178"/>
      <c r="EYO635" s="178"/>
      <c r="EYP635" s="178"/>
      <c r="EYQ635" s="178"/>
      <c r="EYR635" s="178"/>
      <c r="EYS635" s="178"/>
      <c r="EYT635" s="178"/>
      <c r="EYU635" s="178"/>
      <c r="EYV635" s="178"/>
      <c r="EYW635" s="178"/>
      <c r="EYX635" s="178"/>
      <c r="EYY635" s="178"/>
      <c r="EYZ635" s="178"/>
      <c r="EZA635" s="178"/>
      <c r="EZB635" s="178"/>
      <c r="EZC635" s="178"/>
      <c r="EZD635" s="178"/>
      <c r="EZE635" s="178"/>
      <c r="EZF635" s="178"/>
      <c r="EZG635" s="178"/>
      <c r="EZH635" s="178"/>
      <c r="EZI635" s="178"/>
      <c r="EZJ635" s="178"/>
      <c r="EZK635" s="178"/>
      <c r="EZL635" s="178"/>
      <c r="EZM635" s="178"/>
      <c r="EZN635" s="178"/>
      <c r="EZO635" s="178"/>
      <c r="EZP635" s="178"/>
      <c r="EZQ635" s="178"/>
      <c r="EZR635" s="178"/>
      <c r="EZS635" s="178"/>
      <c r="EZT635" s="178"/>
      <c r="EZU635" s="178"/>
      <c r="EZV635" s="178"/>
      <c r="EZW635" s="178"/>
      <c r="EZX635" s="178"/>
      <c r="EZY635" s="178"/>
      <c r="EZZ635" s="178"/>
      <c r="FAA635" s="178"/>
      <c r="FAB635" s="178"/>
      <c r="FAC635" s="178"/>
      <c r="FAD635" s="178"/>
      <c r="FAE635" s="178"/>
      <c r="FAF635" s="178"/>
      <c r="FAG635" s="178"/>
      <c r="FAH635" s="178"/>
      <c r="FAI635" s="178"/>
      <c r="FAJ635" s="178"/>
      <c r="FAK635" s="178"/>
      <c r="FAL635" s="178"/>
      <c r="FAM635" s="178"/>
      <c r="FAN635" s="178"/>
      <c r="FAO635" s="178"/>
      <c r="FAP635" s="178"/>
      <c r="FAQ635" s="178"/>
      <c r="FAR635" s="178"/>
      <c r="FAS635" s="178"/>
      <c r="FAT635" s="178"/>
      <c r="FAU635" s="178"/>
      <c r="FAV635" s="178"/>
      <c r="FAW635" s="178"/>
      <c r="FAX635" s="178"/>
      <c r="FAY635" s="178"/>
      <c r="FAZ635" s="178"/>
      <c r="FBA635" s="178"/>
      <c r="FBB635" s="178"/>
      <c r="FBC635" s="178"/>
      <c r="FBD635" s="178"/>
      <c r="FBE635" s="178"/>
      <c r="FBF635" s="178"/>
      <c r="FBG635" s="178"/>
      <c r="FBH635" s="178"/>
      <c r="FBI635" s="178"/>
      <c r="FBJ635" s="178"/>
      <c r="FBK635" s="178"/>
      <c r="FBL635" s="178"/>
      <c r="FBM635" s="178"/>
      <c r="FBN635" s="178"/>
      <c r="FBO635" s="178"/>
      <c r="FBP635" s="178"/>
      <c r="FBQ635" s="178"/>
      <c r="FBR635" s="178"/>
      <c r="FBS635" s="178"/>
      <c r="FBT635" s="178"/>
      <c r="FBU635" s="178"/>
      <c r="FBV635" s="178"/>
      <c r="FBW635" s="178"/>
      <c r="FBX635" s="178"/>
      <c r="FBY635" s="178"/>
      <c r="FBZ635" s="178"/>
      <c r="FCA635" s="178"/>
      <c r="FCB635" s="178"/>
      <c r="FCC635" s="178"/>
      <c r="FCD635" s="178"/>
      <c r="FCE635" s="178"/>
      <c r="FCF635" s="178"/>
      <c r="FCG635" s="178"/>
      <c r="FCH635" s="178"/>
      <c r="FCI635" s="178"/>
      <c r="FCJ635" s="178"/>
      <c r="FCK635" s="178"/>
      <c r="FCL635" s="178"/>
      <c r="FCM635" s="178"/>
      <c r="FCN635" s="178"/>
      <c r="FCO635" s="178"/>
      <c r="FCP635" s="178"/>
      <c r="FCQ635" s="178"/>
      <c r="FCR635" s="178"/>
      <c r="FCS635" s="178"/>
      <c r="FCT635" s="178"/>
      <c r="FCU635" s="178"/>
      <c r="FCV635" s="178"/>
      <c r="FCW635" s="178"/>
      <c r="FCX635" s="178"/>
      <c r="FCY635" s="178"/>
      <c r="FCZ635" s="178"/>
      <c r="FDA635" s="178"/>
      <c r="FDB635" s="178"/>
      <c r="FDC635" s="178"/>
      <c r="FDD635" s="178"/>
      <c r="FDE635" s="178"/>
      <c r="FDF635" s="178"/>
      <c r="FDG635" s="178"/>
      <c r="FDH635" s="178"/>
      <c r="FDI635" s="178"/>
      <c r="FDJ635" s="178"/>
      <c r="FDK635" s="178"/>
      <c r="FDL635" s="178"/>
      <c r="FDM635" s="178"/>
      <c r="FDN635" s="178"/>
      <c r="FDO635" s="178"/>
      <c r="FDP635" s="178"/>
      <c r="FDQ635" s="178"/>
      <c r="FDR635" s="178"/>
      <c r="FDS635" s="178"/>
      <c r="FDT635" s="178"/>
      <c r="FDU635" s="178"/>
      <c r="FDV635" s="178"/>
      <c r="FDW635" s="178"/>
      <c r="FDX635" s="178"/>
      <c r="FDY635" s="178"/>
      <c r="FDZ635" s="178"/>
      <c r="FEA635" s="178"/>
      <c r="FEB635" s="178"/>
      <c r="FEC635" s="178"/>
      <c r="FED635" s="178"/>
      <c r="FEE635" s="178"/>
      <c r="FEF635" s="178"/>
      <c r="FEG635" s="178"/>
      <c r="FEH635" s="178"/>
      <c r="FEI635" s="178"/>
      <c r="FEJ635" s="178"/>
      <c r="FEK635" s="178"/>
      <c r="FEL635" s="178"/>
      <c r="FEM635" s="178"/>
      <c r="FEN635" s="178"/>
      <c r="FEO635" s="178"/>
      <c r="FEP635" s="178"/>
      <c r="FEQ635" s="178"/>
      <c r="FER635" s="178"/>
      <c r="FES635" s="178"/>
      <c r="FET635" s="178"/>
      <c r="FEU635" s="178"/>
      <c r="FEV635" s="178"/>
      <c r="FEW635" s="178"/>
      <c r="FEX635" s="178"/>
      <c r="FEY635" s="178"/>
      <c r="FEZ635" s="178"/>
      <c r="FFA635" s="178"/>
      <c r="FFB635" s="178"/>
      <c r="FFC635" s="178"/>
      <c r="FFD635" s="178"/>
      <c r="FFE635" s="178"/>
      <c r="FFF635" s="178"/>
      <c r="FFG635" s="178"/>
      <c r="FFH635" s="178"/>
      <c r="FFI635" s="178"/>
      <c r="FFJ635" s="178"/>
      <c r="FFK635" s="178"/>
      <c r="FFL635" s="178"/>
      <c r="FFM635" s="178"/>
      <c r="FFN635" s="178"/>
      <c r="FFO635" s="178"/>
      <c r="FFP635" s="178"/>
      <c r="FFQ635" s="178"/>
      <c r="FFR635" s="178"/>
      <c r="FFS635" s="178"/>
      <c r="FFT635" s="178"/>
      <c r="FFU635" s="178"/>
      <c r="FFV635" s="178"/>
      <c r="FFW635" s="178"/>
      <c r="FFX635" s="178"/>
      <c r="FFY635" s="178"/>
      <c r="FFZ635" s="178"/>
      <c r="FGA635" s="178"/>
      <c r="FGB635" s="178"/>
      <c r="FGC635" s="178"/>
      <c r="FGD635" s="178"/>
      <c r="FGE635" s="178"/>
      <c r="FGF635" s="178"/>
      <c r="FGG635" s="178"/>
      <c r="FGH635" s="178"/>
      <c r="FGI635" s="178"/>
      <c r="FGJ635" s="178"/>
      <c r="FGK635" s="178"/>
      <c r="FGL635" s="178"/>
      <c r="FGM635" s="178"/>
      <c r="FGN635" s="178"/>
      <c r="FGO635" s="178"/>
      <c r="FGP635" s="178"/>
      <c r="FGQ635" s="178"/>
      <c r="FGR635" s="178"/>
      <c r="FGS635" s="178"/>
      <c r="FGT635" s="178"/>
      <c r="FGU635" s="178"/>
      <c r="FGV635" s="178"/>
      <c r="FGW635" s="178"/>
      <c r="FGX635" s="178"/>
      <c r="FGY635" s="178"/>
      <c r="FGZ635" s="178"/>
      <c r="FHA635" s="178"/>
      <c r="FHB635" s="178"/>
      <c r="FHC635" s="178"/>
      <c r="FHD635" s="178"/>
      <c r="FHE635" s="178"/>
      <c r="FHF635" s="178"/>
      <c r="FHG635" s="178"/>
      <c r="FHH635" s="178"/>
      <c r="FHI635" s="178"/>
      <c r="FHJ635" s="178"/>
      <c r="FHK635" s="178"/>
      <c r="FHL635" s="178"/>
      <c r="FHM635" s="178"/>
      <c r="FHN635" s="178"/>
      <c r="FHO635" s="178"/>
      <c r="FHP635" s="178"/>
      <c r="FHQ635" s="178"/>
      <c r="FHR635" s="178"/>
      <c r="FHS635" s="178"/>
      <c r="FHT635" s="178"/>
      <c r="FHU635" s="178"/>
      <c r="FHV635" s="178"/>
      <c r="FHW635" s="178"/>
      <c r="FHX635" s="178"/>
      <c r="FHY635" s="178"/>
      <c r="FHZ635" s="178"/>
      <c r="FIA635" s="178"/>
      <c r="FIB635" s="178"/>
      <c r="FIC635" s="178"/>
      <c r="FID635" s="178"/>
      <c r="FIE635" s="178"/>
      <c r="FIF635" s="178"/>
      <c r="FIG635" s="178"/>
      <c r="FIH635" s="178"/>
      <c r="FII635" s="178"/>
      <c r="FIJ635" s="178"/>
      <c r="FIK635" s="178"/>
      <c r="FIL635" s="178"/>
      <c r="FIM635" s="178"/>
      <c r="FIN635" s="178"/>
      <c r="FIO635" s="178"/>
      <c r="FIP635" s="178"/>
      <c r="FIQ635" s="178"/>
      <c r="FIR635" s="178"/>
      <c r="FIS635" s="178"/>
      <c r="FIT635" s="178"/>
      <c r="FIU635" s="178"/>
      <c r="FIV635" s="178"/>
      <c r="FIW635" s="178"/>
      <c r="FIX635" s="178"/>
      <c r="FIY635" s="178"/>
      <c r="FIZ635" s="178"/>
      <c r="FJA635" s="178"/>
      <c r="FJB635" s="178"/>
      <c r="FJC635" s="178"/>
      <c r="FJD635" s="178"/>
      <c r="FJE635" s="178"/>
      <c r="FJF635" s="178"/>
      <c r="FJG635" s="178"/>
      <c r="FJH635" s="178"/>
      <c r="FJI635" s="178"/>
      <c r="FJJ635" s="178"/>
      <c r="FJK635" s="178"/>
      <c r="FJL635" s="178"/>
      <c r="FJM635" s="178"/>
      <c r="FJN635" s="178"/>
      <c r="FJO635" s="178"/>
      <c r="FJP635" s="178"/>
      <c r="FJQ635" s="178"/>
      <c r="FJR635" s="178"/>
      <c r="FJS635" s="178"/>
      <c r="FJT635" s="178"/>
      <c r="FJU635" s="178"/>
      <c r="FJV635" s="178"/>
      <c r="FJW635" s="178"/>
      <c r="FJX635" s="178"/>
      <c r="FJY635" s="178"/>
      <c r="FJZ635" s="178"/>
      <c r="FKA635" s="178"/>
      <c r="FKB635" s="178"/>
      <c r="FKC635" s="178"/>
      <c r="FKD635" s="178"/>
      <c r="FKE635" s="178"/>
      <c r="FKF635" s="178"/>
      <c r="FKG635" s="178"/>
      <c r="FKH635" s="178"/>
      <c r="FKI635" s="178"/>
      <c r="FKJ635" s="178"/>
      <c r="FKK635" s="178"/>
      <c r="FKL635" s="178"/>
      <c r="FKM635" s="178"/>
      <c r="FKN635" s="178"/>
      <c r="FKO635" s="178"/>
      <c r="FKP635" s="178"/>
      <c r="FKQ635" s="178"/>
      <c r="FKR635" s="178"/>
      <c r="FKS635" s="178"/>
      <c r="FKT635" s="178"/>
      <c r="FKU635" s="178"/>
      <c r="FKV635" s="178"/>
      <c r="FKW635" s="178"/>
      <c r="FKX635" s="178"/>
      <c r="FKY635" s="178"/>
      <c r="FKZ635" s="178"/>
      <c r="FLA635" s="178"/>
      <c r="FLB635" s="178"/>
      <c r="FLC635" s="178"/>
      <c r="FLD635" s="178"/>
      <c r="FLE635" s="178"/>
      <c r="FLF635" s="178"/>
      <c r="FLG635" s="178"/>
      <c r="FLH635" s="178"/>
      <c r="FLI635" s="178"/>
      <c r="FLJ635" s="178"/>
      <c r="FLK635" s="178"/>
      <c r="FLL635" s="178"/>
      <c r="FLM635" s="178"/>
      <c r="FLN635" s="178"/>
      <c r="FLO635" s="178"/>
      <c r="FLP635" s="178"/>
      <c r="FLQ635" s="178"/>
      <c r="FLR635" s="178"/>
      <c r="FLS635" s="178"/>
      <c r="FLT635" s="178"/>
      <c r="FLU635" s="178"/>
      <c r="FLV635" s="178"/>
      <c r="FLW635" s="178"/>
      <c r="FLX635" s="178"/>
      <c r="FLY635" s="178"/>
      <c r="FLZ635" s="178"/>
      <c r="FMA635" s="178"/>
      <c r="FMB635" s="178"/>
      <c r="FMC635" s="178"/>
      <c r="FMD635" s="178"/>
      <c r="FME635" s="178"/>
      <c r="FMF635" s="178"/>
      <c r="FMG635" s="178"/>
      <c r="FMH635" s="178"/>
      <c r="FMI635" s="178"/>
      <c r="FMJ635" s="178"/>
      <c r="FMK635" s="178"/>
      <c r="FML635" s="178"/>
      <c r="FMM635" s="178"/>
      <c r="FMN635" s="178"/>
      <c r="FMO635" s="178"/>
      <c r="FMP635" s="178"/>
      <c r="FMQ635" s="178"/>
      <c r="FMR635" s="178"/>
      <c r="FMS635" s="178"/>
      <c r="FMT635" s="178"/>
      <c r="FMU635" s="178"/>
      <c r="FMV635" s="178"/>
      <c r="FMW635" s="178"/>
      <c r="FMX635" s="178"/>
      <c r="FMY635" s="178"/>
      <c r="FMZ635" s="178"/>
      <c r="FNA635" s="178"/>
      <c r="FNB635" s="178"/>
      <c r="FNC635" s="178"/>
      <c r="FND635" s="178"/>
      <c r="FNE635" s="178"/>
      <c r="FNF635" s="178"/>
      <c r="FNG635" s="178"/>
      <c r="FNH635" s="178"/>
      <c r="FNI635" s="178"/>
      <c r="FNJ635" s="178"/>
      <c r="FNK635" s="178"/>
      <c r="FNL635" s="178"/>
      <c r="FNM635" s="178"/>
      <c r="FNN635" s="178"/>
      <c r="FNO635" s="178"/>
      <c r="FNP635" s="178"/>
      <c r="FNQ635" s="178"/>
      <c r="FNR635" s="178"/>
      <c r="FNS635" s="178"/>
      <c r="FNT635" s="178"/>
      <c r="FNU635" s="178"/>
      <c r="FNV635" s="178"/>
      <c r="FNW635" s="178"/>
      <c r="FNX635" s="178"/>
      <c r="FNY635" s="178"/>
      <c r="FNZ635" s="178"/>
      <c r="FOA635" s="178"/>
      <c r="FOB635" s="178"/>
      <c r="FOC635" s="178"/>
      <c r="FOD635" s="178"/>
      <c r="FOE635" s="178"/>
      <c r="FOF635" s="178"/>
      <c r="FOG635" s="178"/>
      <c r="FOH635" s="178"/>
      <c r="FOI635" s="178"/>
      <c r="FOJ635" s="178"/>
      <c r="FOK635" s="178"/>
      <c r="FOL635" s="178"/>
      <c r="FOM635" s="178"/>
      <c r="FON635" s="178"/>
      <c r="FOO635" s="178"/>
      <c r="FOP635" s="178"/>
      <c r="FOQ635" s="178"/>
      <c r="FOR635" s="178"/>
      <c r="FOS635" s="178"/>
      <c r="FOT635" s="178"/>
      <c r="FOU635" s="178"/>
      <c r="FOV635" s="178"/>
      <c r="FOW635" s="178"/>
      <c r="FOX635" s="178"/>
      <c r="FOY635" s="178"/>
      <c r="FOZ635" s="178"/>
      <c r="FPA635" s="178"/>
      <c r="FPB635" s="178"/>
      <c r="FPC635" s="178"/>
      <c r="FPD635" s="178"/>
      <c r="FPE635" s="178"/>
      <c r="FPF635" s="178"/>
      <c r="FPG635" s="178"/>
      <c r="FPH635" s="178"/>
      <c r="FPI635" s="178"/>
      <c r="FPJ635" s="178"/>
      <c r="FPK635" s="178"/>
      <c r="FPL635" s="178"/>
      <c r="FPM635" s="178"/>
      <c r="FPN635" s="178"/>
      <c r="FPO635" s="178"/>
      <c r="FPP635" s="178"/>
      <c r="FPQ635" s="178"/>
      <c r="FPR635" s="178"/>
      <c r="FPS635" s="178"/>
      <c r="FPT635" s="178"/>
      <c r="FPU635" s="178"/>
      <c r="FPV635" s="178"/>
      <c r="FPW635" s="178"/>
      <c r="FPX635" s="178"/>
      <c r="FPY635" s="178"/>
      <c r="FPZ635" s="178"/>
      <c r="FQA635" s="178"/>
      <c r="FQB635" s="178"/>
      <c r="FQC635" s="178"/>
      <c r="FQD635" s="178"/>
      <c r="FQE635" s="178"/>
      <c r="FQF635" s="178"/>
      <c r="FQG635" s="178"/>
      <c r="FQH635" s="178"/>
      <c r="FQI635" s="178"/>
      <c r="FQJ635" s="178"/>
      <c r="FQK635" s="178"/>
      <c r="FQL635" s="178"/>
      <c r="FQM635" s="178"/>
      <c r="FQN635" s="178"/>
      <c r="FQO635" s="178"/>
      <c r="FQP635" s="178"/>
      <c r="FQQ635" s="178"/>
      <c r="FQR635" s="178"/>
      <c r="FQS635" s="178"/>
      <c r="FQT635" s="178"/>
      <c r="FQU635" s="178"/>
      <c r="FQV635" s="178"/>
      <c r="FQW635" s="178"/>
      <c r="FQX635" s="178"/>
      <c r="FQY635" s="178"/>
      <c r="FQZ635" s="178"/>
      <c r="FRA635" s="178"/>
      <c r="FRB635" s="178"/>
      <c r="FRC635" s="178"/>
      <c r="FRD635" s="178"/>
      <c r="FRE635" s="178"/>
      <c r="FRF635" s="178"/>
      <c r="FRG635" s="178"/>
      <c r="FRH635" s="178"/>
      <c r="FRI635" s="178"/>
      <c r="FRJ635" s="178"/>
      <c r="FRK635" s="178"/>
      <c r="FRL635" s="178"/>
      <c r="FRM635" s="178"/>
      <c r="FRN635" s="178"/>
      <c r="FRO635" s="178"/>
      <c r="FRP635" s="178"/>
      <c r="FRQ635" s="178"/>
      <c r="FRR635" s="178"/>
      <c r="FRS635" s="178"/>
      <c r="FRT635" s="178"/>
      <c r="FRU635" s="178"/>
      <c r="FRV635" s="178"/>
      <c r="FRW635" s="178"/>
      <c r="FRX635" s="178"/>
      <c r="FRY635" s="178"/>
      <c r="FRZ635" s="178"/>
      <c r="FSA635" s="178"/>
      <c r="FSB635" s="178"/>
      <c r="FSC635" s="178"/>
      <c r="FSD635" s="178"/>
      <c r="FSE635" s="178"/>
      <c r="FSF635" s="178"/>
      <c r="FSG635" s="178"/>
      <c r="FSH635" s="178"/>
      <c r="FSI635" s="178"/>
      <c r="FSJ635" s="178"/>
      <c r="FSK635" s="178"/>
      <c r="FSL635" s="178"/>
      <c r="FSM635" s="178"/>
      <c r="FSN635" s="178"/>
      <c r="FSO635" s="178"/>
      <c r="FSP635" s="178"/>
      <c r="FSQ635" s="178"/>
      <c r="FSR635" s="178"/>
      <c r="FSS635" s="178"/>
      <c r="FST635" s="178"/>
      <c r="FSU635" s="178"/>
      <c r="FSV635" s="178"/>
      <c r="FSW635" s="178"/>
      <c r="FSX635" s="178"/>
      <c r="FSY635" s="178"/>
      <c r="FSZ635" s="178"/>
      <c r="FTA635" s="178"/>
      <c r="FTB635" s="178"/>
      <c r="FTC635" s="178"/>
      <c r="FTD635" s="178"/>
      <c r="FTE635" s="178"/>
      <c r="FTF635" s="178"/>
      <c r="FTG635" s="178"/>
      <c r="FTH635" s="178"/>
      <c r="FTI635" s="178"/>
      <c r="FTJ635" s="178"/>
      <c r="FTK635" s="178"/>
      <c r="FTL635" s="178"/>
      <c r="FTM635" s="178"/>
      <c r="FTN635" s="178"/>
      <c r="FTO635" s="178"/>
      <c r="FTP635" s="178"/>
      <c r="FTQ635" s="178"/>
      <c r="FTR635" s="178"/>
      <c r="FTS635" s="178"/>
      <c r="FTT635" s="178"/>
      <c r="FTU635" s="178"/>
      <c r="FTV635" s="178"/>
      <c r="FTW635" s="178"/>
      <c r="FTX635" s="178"/>
      <c r="FTY635" s="178"/>
      <c r="FTZ635" s="178"/>
      <c r="FUA635" s="178"/>
      <c r="FUB635" s="178"/>
      <c r="FUC635" s="178"/>
      <c r="FUD635" s="178"/>
      <c r="FUE635" s="178"/>
      <c r="FUF635" s="178"/>
      <c r="FUG635" s="178"/>
      <c r="FUH635" s="178"/>
      <c r="FUI635" s="178"/>
      <c r="FUJ635" s="178"/>
      <c r="FUK635" s="178"/>
      <c r="FUL635" s="178"/>
      <c r="FUM635" s="178"/>
      <c r="FUN635" s="178"/>
      <c r="FUO635" s="178"/>
      <c r="FUP635" s="178"/>
      <c r="FUQ635" s="178"/>
      <c r="FUR635" s="178"/>
      <c r="FUS635" s="178"/>
      <c r="FUT635" s="178"/>
      <c r="FUU635" s="178"/>
      <c r="FUV635" s="178"/>
      <c r="FUW635" s="178"/>
      <c r="FUX635" s="178"/>
      <c r="FUY635" s="178"/>
      <c r="FUZ635" s="178"/>
      <c r="FVA635" s="178"/>
      <c r="FVB635" s="178"/>
      <c r="FVC635" s="178"/>
      <c r="FVD635" s="178"/>
      <c r="FVE635" s="178"/>
      <c r="FVF635" s="178"/>
      <c r="FVG635" s="178"/>
      <c r="FVH635" s="178"/>
      <c r="FVI635" s="178"/>
      <c r="FVJ635" s="178"/>
      <c r="FVK635" s="178"/>
      <c r="FVL635" s="178"/>
      <c r="FVM635" s="178"/>
      <c r="FVN635" s="178"/>
      <c r="FVO635" s="178"/>
      <c r="FVP635" s="178"/>
      <c r="FVQ635" s="178"/>
      <c r="FVR635" s="178"/>
      <c r="FVS635" s="178"/>
      <c r="FVT635" s="178"/>
      <c r="FVU635" s="178"/>
      <c r="FVV635" s="178"/>
      <c r="FVW635" s="178"/>
      <c r="FVX635" s="178"/>
      <c r="FVY635" s="178"/>
      <c r="FVZ635" s="178"/>
      <c r="FWA635" s="178"/>
      <c r="FWB635" s="178"/>
      <c r="FWC635" s="178"/>
      <c r="FWD635" s="178"/>
      <c r="FWE635" s="178"/>
      <c r="FWF635" s="178"/>
      <c r="FWG635" s="178"/>
      <c r="FWH635" s="178"/>
      <c r="FWI635" s="178"/>
      <c r="FWJ635" s="178"/>
      <c r="FWK635" s="178"/>
      <c r="FWL635" s="178"/>
      <c r="FWM635" s="178"/>
      <c r="FWN635" s="178"/>
      <c r="FWO635" s="178"/>
      <c r="FWP635" s="178"/>
      <c r="FWQ635" s="178"/>
      <c r="FWR635" s="178"/>
      <c r="FWS635" s="178"/>
      <c r="FWT635" s="178"/>
      <c r="FWU635" s="178"/>
      <c r="FWV635" s="178"/>
      <c r="FWW635" s="178"/>
      <c r="FWX635" s="178"/>
      <c r="FWY635" s="178"/>
      <c r="FWZ635" s="178"/>
      <c r="FXA635" s="178"/>
      <c r="FXB635" s="178"/>
      <c r="FXC635" s="178"/>
      <c r="FXD635" s="178"/>
      <c r="FXE635" s="178"/>
      <c r="FXF635" s="178"/>
      <c r="FXG635" s="178"/>
      <c r="FXH635" s="178"/>
      <c r="FXI635" s="178"/>
      <c r="FXJ635" s="178"/>
      <c r="FXK635" s="178"/>
      <c r="FXL635" s="178"/>
      <c r="FXM635" s="178"/>
      <c r="FXN635" s="178"/>
      <c r="FXO635" s="178"/>
      <c r="FXP635" s="178"/>
      <c r="FXQ635" s="178"/>
      <c r="FXR635" s="178"/>
      <c r="FXS635" s="178"/>
      <c r="FXT635" s="178"/>
      <c r="FXU635" s="178"/>
      <c r="FXV635" s="178"/>
      <c r="FXW635" s="178"/>
      <c r="FXX635" s="178"/>
      <c r="FXY635" s="178"/>
      <c r="FXZ635" s="178"/>
      <c r="FYA635" s="178"/>
      <c r="FYB635" s="178"/>
      <c r="FYC635" s="178"/>
      <c r="FYD635" s="178"/>
      <c r="FYE635" s="178"/>
      <c r="FYF635" s="178"/>
      <c r="FYG635" s="178"/>
      <c r="FYH635" s="178"/>
      <c r="FYI635" s="178"/>
      <c r="FYJ635" s="178"/>
      <c r="FYK635" s="178"/>
      <c r="FYL635" s="178"/>
      <c r="FYM635" s="178"/>
      <c r="FYN635" s="178"/>
      <c r="FYO635" s="178"/>
      <c r="FYP635" s="178"/>
      <c r="FYQ635" s="178"/>
      <c r="FYR635" s="178"/>
      <c r="FYS635" s="178"/>
      <c r="FYT635" s="178"/>
      <c r="FYU635" s="178"/>
      <c r="FYV635" s="178"/>
      <c r="FYW635" s="178"/>
      <c r="FYX635" s="178"/>
      <c r="FYY635" s="178"/>
      <c r="FYZ635" s="178"/>
      <c r="FZA635" s="178"/>
      <c r="FZB635" s="178"/>
      <c r="FZC635" s="178"/>
      <c r="FZD635" s="178"/>
      <c r="FZE635" s="178"/>
      <c r="FZF635" s="178"/>
      <c r="FZG635" s="178"/>
      <c r="FZH635" s="178"/>
      <c r="FZI635" s="178"/>
      <c r="FZJ635" s="178"/>
      <c r="FZK635" s="178"/>
      <c r="FZL635" s="178"/>
      <c r="FZM635" s="178"/>
      <c r="FZN635" s="178"/>
      <c r="FZO635" s="178"/>
      <c r="FZP635" s="178"/>
      <c r="FZQ635" s="178"/>
      <c r="FZR635" s="178"/>
      <c r="FZS635" s="178"/>
      <c r="FZT635" s="178"/>
      <c r="FZU635" s="178"/>
      <c r="FZV635" s="178"/>
      <c r="FZW635" s="178"/>
      <c r="FZX635" s="178"/>
      <c r="FZY635" s="178"/>
      <c r="FZZ635" s="178"/>
      <c r="GAA635" s="178"/>
      <c r="GAB635" s="178"/>
      <c r="GAC635" s="178"/>
      <c r="GAD635" s="178"/>
      <c r="GAE635" s="178"/>
      <c r="GAF635" s="178"/>
      <c r="GAG635" s="178"/>
      <c r="GAH635" s="178"/>
      <c r="GAI635" s="178"/>
      <c r="GAJ635" s="178"/>
      <c r="GAK635" s="178"/>
      <c r="GAL635" s="178"/>
      <c r="GAM635" s="178"/>
      <c r="GAN635" s="178"/>
      <c r="GAO635" s="178"/>
      <c r="GAP635" s="178"/>
      <c r="GAQ635" s="178"/>
      <c r="GAR635" s="178"/>
      <c r="GAS635" s="178"/>
      <c r="GAT635" s="178"/>
      <c r="GAU635" s="178"/>
      <c r="GAV635" s="178"/>
      <c r="GAW635" s="178"/>
      <c r="GAX635" s="178"/>
      <c r="GAY635" s="178"/>
      <c r="GAZ635" s="178"/>
      <c r="GBA635" s="178"/>
      <c r="GBB635" s="178"/>
      <c r="GBC635" s="178"/>
      <c r="GBD635" s="178"/>
      <c r="GBE635" s="178"/>
      <c r="GBF635" s="178"/>
      <c r="GBG635" s="178"/>
      <c r="GBH635" s="178"/>
      <c r="GBI635" s="178"/>
      <c r="GBJ635" s="178"/>
      <c r="GBK635" s="178"/>
      <c r="GBL635" s="178"/>
      <c r="GBM635" s="178"/>
      <c r="GBN635" s="178"/>
      <c r="GBO635" s="178"/>
      <c r="GBP635" s="178"/>
      <c r="GBQ635" s="178"/>
      <c r="GBR635" s="178"/>
      <c r="GBS635" s="178"/>
      <c r="GBT635" s="178"/>
      <c r="GBU635" s="178"/>
      <c r="GBV635" s="178"/>
      <c r="GBW635" s="178"/>
      <c r="GBX635" s="178"/>
      <c r="GBY635" s="178"/>
      <c r="GBZ635" s="178"/>
      <c r="GCA635" s="178"/>
      <c r="GCB635" s="178"/>
      <c r="GCC635" s="178"/>
      <c r="GCD635" s="178"/>
      <c r="GCE635" s="178"/>
      <c r="GCF635" s="178"/>
      <c r="GCG635" s="178"/>
      <c r="GCH635" s="178"/>
      <c r="GCI635" s="178"/>
      <c r="GCJ635" s="178"/>
      <c r="GCK635" s="178"/>
      <c r="GCL635" s="178"/>
      <c r="GCM635" s="178"/>
      <c r="GCN635" s="178"/>
      <c r="GCO635" s="178"/>
      <c r="GCP635" s="178"/>
      <c r="GCQ635" s="178"/>
      <c r="GCR635" s="178"/>
      <c r="GCS635" s="178"/>
      <c r="GCT635" s="178"/>
      <c r="GCU635" s="178"/>
      <c r="GCV635" s="178"/>
      <c r="GCW635" s="178"/>
      <c r="GCX635" s="178"/>
      <c r="GCY635" s="178"/>
      <c r="GCZ635" s="178"/>
      <c r="GDA635" s="178"/>
      <c r="GDB635" s="178"/>
      <c r="GDC635" s="178"/>
      <c r="GDD635" s="178"/>
      <c r="GDE635" s="178"/>
      <c r="GDF635" s="178"/>
      <c r="GDG635" s="178"/>
      <c r="GDH635" s="178"/>
      <c r="GDI635" s="178"/>
      <c r="GDJ635" s="178"/>
      <c r="GDK635" s="178"/>
      <c r="GDL635" s="178"/>
      <c r="GDM635" s="178"/>
      <c r="GDN635" s="178"/>
      <c r="GDO635" s="178"/>
      <c r="GDP635" s="178"/>
      <c r="GDQ635" s="178"/>
      <c r="GDR635" s="178"/>
      <c r="GDS635" s="178"/>
      <c r="GDT635" s="178"/>
      <c r="GDU635" s="178"/>
      <c r="GDV635" s="178"/>
      <c r="GDW635" s="178"/>
      <c r="GDX635" s="178"/>
      <c r="GDY635" s="178"/>
      <c r="GDZ635" s="178"/>
      <c r="GEA635" s="178"/>
      <c r="GEB635" s="178"/>
      <c r="GEC635" s="178"/>
      <c r="GED635" s="178"/>
      <c r="GEE635" s="178"/>
      <c r="GEF635" s="178"/>
      <c r="GEG635" s="178"/>
      <c r="GEH635" s="178"/>
      <c r="GEI635" s="178"/>
      <c r="GEJ635" s="178"/>
      <c r="GEK635" s="178"/>
      <c r="GEL635" s="178"/>
      <c r="GEM635" s="178"/>
      <c r="GEN635" s="178"/>
      <c r="GEO635" s="178"/>
      <c r="GEP635" s="178"/>
      <c r="GEQ635" s="178"/>
      <c r="GER635" s="178"/>
      <c r="GES635" s="178"/>
      <c r="GET635" s="178"/>
      <c r="GEU635" s="178"/>
      <c r="GEV635" s="178"/>
      <c r="GEW635" s="178"/>
      <c r="GEX635" s="178"/>
      <c r="GEY635" s="178"/>
      <c r="GEZ635" s="178"/>
      <c r="GFA635" s="178"/>
      <c r="GFB635" s="178"/>
      <c r="GFC635" s="178"/>
      <c r="GFD635" s="178"/>
      <c r="GFE635" s="178"/>
      <c r="GFF635" s="178"/>
      <c r="GFG635" s="178"/>
      <c r="GFH635" s="178"/>
      <c r="GFI635" s="178"/>
      <c r="GFJ635" s="178"/>
      <c r="GFK635" s="178"/>
      <c r="GFL635" s="178"/>
      <c r="GFM635" s="178"/>
      <c r="GFN635" s="178"/>
      <c r="GFO635" s="178"/>
      <c r="GFP635" s="178"/>
      <c r="GFQ635" s="178"/>
      <c r="GFR635" s="178"/>
      <c r="GFS635" s="178"/>
      <c r="GFT635" s="178"/>
      <c r="GFU635" s="178"/>
      <c r="GFV635" s="178"/>
      <c r="GFW635" s="178"/>
      <c r="GFX635" s="178"/>
      <c r="GFY635" s="178"/>
      <c r="GFZ635" s="178"/>
      <c r="GGA635" s="178"/>
      <c r="GGB635" s="178"/>
      <c r="GGC635" s="178"/>
      <c r="GGD635" s="178"/>
      <c r="GGE635" s="178"/>
      <c r="GGF635" s="178"/>
      <c r="GGG635" s="178"/>
      <c r="GGH635" s="178"/>
      <c r="GGI635" s="178"/>
      <c r="GGJ635" s="178"/>
      <c r="GGK635" s="178"/>
      <c r="GGL635" s="178"/>
      <c r="GGM635" s="178"/>
      <c r="GGN635" s="178"/>
      <c r="GGO635" s="178"/>
      <c r="GGP635" s="178"/>
      <c r="GGQ635" s="178"/>
      <c r="GGR635" s="178"/>
      <c r="GGS635" s="178"/>
      <c r="GGT635" s="178"/>
      <c r="GGU635" s="178"/>
      <c r="GGV635" s="178"/>
      <c r="GGW635" s="178"/>
      <c r="GGX635" s="178"/>
      <c r="GGY635" s="178"/>
      <c r="GGZ635" s="178"/>
      <c r="GHA635" s="178"/>
      <c r="GHB635" s="178"/>
      <c r="GHC635" s="178"/>
      <c r="GHD635" s="178"/>
      <c r="GHE635" s="178"/>
      <c r="GHF635" s="178"/>
      <c r="GHG635" s="178"/>
      <c r="GHH635" s="178"/>
      <c r="GHI635" s="178"/>
      <c r="GHJ635" s="178"/>
    </row>
    <row r="636" spans="1:4950" s="177" customFormat="1" ht="62.5">
      <c r="A636" s="250" t="s">
        <v>2705</v>
      </c>
      <c r="B636" s="250" t="s">
        <v>1549</v>
      </c>
      <c r="C636" s="250" t="s">
        <v>37</v>
      </c>
      <c r="D636" s="250" t="s">
        <v>1550</v>
      </c>
      <c r="E636" s="278">
        <v>44809</v>
      </c>
      <c r="F636" s="349">
        <v>44926</v>
      </c>
      <c r="G636" s="351"/>
      <c r="H636" s="329"/>
      <c r="I636" s="225">
        <v>8568084</v>
      </c>
      <c r="J636" s="227"/>
      <c r="K636" s="228" t="s">
        <v>286</v>
      </c>
      <c r="L636" s="345">
        <v>44</v>
      </c>
      <c r="M636" s="231" t="s">
        <v>22</v>
      </c>
      <c r="N636" s="231">
        <v>138</v>
      </c>
      <c r="O636" s="295" t="s">
        <v>22</v>
      </c>
      <c r="P636" s="241" t="s">
        <v>22</v>
      </c>
      <c r="Q636" s="241" t="s">
        <v>22</v>
      </c>
      <c r="R636" s="241" t="s">
        <v>22</v>
      </c>
      <c r="S636" s="241" t="s">
        <v>22</v>
      </c>
      <c r="T636" s="241" t="s">
        <v>22</v>
      </c>
      <c r="U636" s="241" t="s">
        <v>22</v>
      </c>
      <c r="V636" s="241" t="s">
        <v>173</v>
      </c>
      <c r="W636" s="242"/>
      <c r="X636" s="178"/>
      <c r="Y636" s="178"/>
      <c r="Z636" s="178"/>
      <c r="AA636" s="178"/>
      <c r="AB636" s="178"/>
      <c r="AC636" s="178"/>
      <c r="AD636" s="178"/>
      <c r="AE636" s="178"/>
      <c r="AF636" s="178"/>
      <c r="AG636" s="178"/>
      <c r="AH636" s="178"/>
      <c r="AI636" s="178"/>
      <c r="AJ636" s="178"/>
      <c r="AK636" s="178"/>
      <c r="AL636" s="178"/>
      <c r="AM636" s="178"/>
      <c r="AN636" s="178"/>
      <c r="AO636" s="178"/>
      <c r="AP636" s="178"/>
      <c r="AQ636" s="178"/>
      <c r="AR636" s="178"/>
      <c r="AS636" s="178"/>
      <c r="AT636" s="178"/>
      <c r="AU636" s="178"/>
      <c r="AV636" s="178"/>
      <c r="AW636" s="178"/>
      <c r="AX636" s="178"/>
      <c r="AY636" s="178"/>
      <c r="AZ636" s="178"/>
      <c r="BA636" s="178"/>
      <c r="BB636" s="178"/>
      <c r="BC636" s="178"/>
      <c r="BD636" s="178"/>
      <c r="BE636" s="178"/>
      <c r="BF636" s="178"/>
      <c r="BG636" s="178"/>
      <c r="BH636" s="178"/>
      <c r="BI636" s="178"/>
      <c r="BJ636" s="178"/>
      <c r="BK636" s="178"/>
      <c r="BL636" s="178"/>
      <c r="BM636" s="178"/>
      <c r="BN636" s="178"/>
      <c r="BO636" s="178"/>
      <c r="BP636" s="178"/>
      <c r="BQ636" s="178"/>
      <c r="BR636" s="178"/>
      <c r="BS636" s="178"/>
      <c r="BT636" s="178"/>
      <c r="BU636" s="178"/>
      <c r="BV636" s="178"/>
      <c r="BW636" s="178"/>
      <c r="BX636" s="178"/>
      <c r="BY636" s="178"/>
      <c r="BZ636" s="178"/>
      <c r="CA636" s="178"/>
      <c r="CB636" s="178"/>
      <c r="CC636" s="178"/>
      <c r="CD636" s="178"/>
      <c r="CE636" s="178"/>
      <c r="CF636" s="178"/>
      <c r="CG636" s="178"/>
      <c r="CH636" s="178"/>
      <c r="CI636" s="178"/>
      <c r="CJ636" s="178"/>
      <c r="CK636" s="178"/>
      <c r="CL636" s="178"/>
      <c r="CM636" s="178"/>
      <c r="CN636" s="178"/>
      <c r="CO636" s="178"/>
      <c r="CP636" s="178"/>
      <c r="CQ636" s="178"/>
      <c r="CR636" s="178"/>
      <c r="CS636" s="178"/>
      <c r="CT636" s="178"/>
      <c r="CU636" s="178"/>
      <c r="CV636" s="178"/>
      <c r="CW636" s="178"/>
      <c r="CX636" s="178"/>
      <c r="CY636" s="178"/>
      <c r="CZ636" s="178"/>
      <c r="DA636" s="178"/>
      <c r="DB636" s="178"/>
      <c r="DC636" s="178"/>
      <c r="DD636" s="178"/>
      <c r="DE636" s="178"/>
      <c r="DF636" s="178"/>
      <c r="DG636" s="178"/>
      <c r="DH636" s="178"/>
      <c r="DI636" s="178"/>
      <c r="DJ636" s="178"/>
      <c r="DK636" s="178"/>
      <c r="DL636" s="178"/>
      <c r="DM636" s="178"/>
      <c r="DN636" s="178"/>
      <c r="DO636" s="178"/>
      <c r="DP636" s="178"/>
      <c r="DQ636" s="178"/>
      <c r="DR636" s="178"/>
      <c r="DS636" s="178"/>
      <c r="DT636" s="178"/>
      <c r="DU636" s="178"/>
      <c r="DV636" s="178"/>
      <c r="DW636" s="178"/>
      <c r="DX636" s="178"/>
      <c r="DY636" s="178"/>
      <c r="DZ636" s="178"/>
      <c r="EA636" s="178"/>
      <c r="EB636" s="178"/>
      <c r="EC636" s="178"/>
      <c r="ED636" s="178"/>
      <c r="EE636" s="178"/>
      <c r="EF636" s="178"/>
      <c r="EG636" s="178"/>
      <c r="EH636" s="178"/>
      <c r="EI636" s="178"/>
      <c r="EJ636" s="178"/>
      <c r="EK636" s="178"/>
      <c r="EL636" s="178"/>
      <c r="EM636" s="178"/>
      <c r="EN636" s="178"/>
      <c r="EO636" s="178"/>
      <c r="EP636" s="178"/>
      <c r="EQ636" s="178"/>
      <c r="ER636" s="178"/>
      <c r="ES636" s="178"/>
      <c r="ET636" s="178"/>
      <c r="EU636" s="178"/>
      <c r="EV636" s="178"/>
      <c r="EW636" s="178"/>
      <c r="EX636" s="178"/>
      <c r="EY636" s="178"/>
      <c r="EZ636" s="178"/>
      <c r="FA636" s="178"/>
      <c r="FB636" s="178"/>
      <c r="FC636" s="178"/>
      <c r="FD636" s="178"/>
      <c r="FE636" s="178"/>
      <c r="FF636" s="178"/>
      <c r="FG636" s="178"/>
      <c r="FH636" s="178"/>
      <c r="FI636" s="178"/>
      <c r="FJ636" s="178"/>
      <c r="FK636" s="178"/>
      <c r="FL636" s="178"/>
      <c r="FM636" s="178"/>
      <c r="FN636" s="178"/>
      <c r="FO636" s="178"/>
      <c r="FP636" s="178"/>
      <c r="FQ636" s="178"/>
      <c r="FR636" s="178"/>
      <c r="FS636" s="178"/>
      <c r="FT636" s="178"/>
      <c r="FU636" s="178"/>
      <c r="FV636" s="178"/>
      <c r="FW636" s="178"/>
      <c r="FX636" s="178"/>
      <c r="FY636" s="178"/>
      <c r="FZ636" s="178"/>
      <c r="GA636" s="178"/>
      <c r="GB636" s="178"/>
      <c r="GC636" s="178"/>
      <c r="GD636" s="178"/>
      <c r="GE636" s="178"/>
      <c r="GF636" s="178"/>
      <c r="GG636" s="178"/>
      <c r="GH636" s="178"/>
      <c r="GI636" s="178"/>
      <c r="GJ636" s="178"/>
      <c r="GK636" s="178"/>
      <c r="GL636" s="178"/>
      <c r="GM636" s="178"/>
      <c r="GN636" s="178"/>
      <c r="GO636" s="178"/>
      <c r="GP636" s="178"/>
      <c r="GQ636" s="178"/>
      <c r="GR636" s="178"/>
      <c r="GS636" s="178"/>
      <c r="GT636" s="178"/>
      <c r="GU636" s="178"/>
      <c r="GV636" s="178"/>
      <c r="GW636" s="178"/>
      <c r="GX636" s="178"/>
      <c r="GY636" s="178"/>
      <c r="GZ636" s="178"/>
      <c r="HA636" s="178"/>
      <c r="HB636" s="178"/>
      <c r="HC636" s="178"/>
      <c r="HD636" s="178"/>
      <c r="HE636" s="178"/>
      <c r="HF636" s="178"/>
      <c r="HG636" s="178"/>
      <c r="HH636" s="178"/>
      <c r="HI636" s="178"/>
      <c r="HJ636" s="178"/>
      <c r="HK636" s="178"/>
      <c r="HL636" s="178"/>
      <c r="HM636" s="178"/>
      <c r="HN636" s="178"/>
      <c r="HO636" s="178"/>
      <c r="HP636" s="178"/>
      <c r="HQ636" s="178"/>
      <c r="HR636" s="178"/>
      <c r="HS636" s="178"/>
      <c r="HT636" s="178"/>
      <c r="HU636" s="178"/>
      <c r="HV636" s="178"/>
      <c r="HW636" s="178"/>
      <c r="HX636" s="178"/>
      <c r="HY636" s="178"/>
      <c r="HZ636" s="178"/>
      <c r="IA636" s="178"/>
      <c r="IB636" s="178"/>
      <c r="IC636" s="178"/>
      <c r="ID636" s="178"/>
      <c r="IE636" s="178"/>
      <c r="IF636" s="178"/>
      <c r="IG636" s="178"/>
      <c r="IH636" s="178"/>
      <c r="II636" s="178"/>
      <c r="IJ636" s="178"/>
      <c r="IK636" s="178"/>
      <c r="IL636" s="178"/>
      <c r="IM636" s="178"/>
      <c r="IN636" s="178"/>
      <c r="IO636" s="178"/>
      <c r="IP636" s="178"/>
      <c r="IQ636" s="178"/>
      <c r="IR636" s="178"/>
      <c r="IS636" s="178"/>
      <c r="IT636" s="178"/>
      <c r="IU636" s="178"/>
      <c r="IV636" s="178"/>
      <c r="IW636" s="178"/>
      <c r="IX636" s="178"/>
      <c r="IY636" s="178"/>
      <c r="IZ636" s="178"/>
      <c r="JA636" s="178"/>
      <c r="JB636" s="178"/>
      <c r="JC636" s="178"/>
      <c r="JD636" s="178"/>
      <c r="JE636" s="178"/>
      <c r="JF636" s="178"/>
      <c r="JG636" s="178"/>
      <c r="JH636" s="178"/>
      <c r="JI636" s="178"/>
      <c r="JJ636" s="178"/>
      <c r="JK636" s="178"/>
      <c r="JL636" s="178"/>
      <c r="JM636" s="178"/>
      <c r="JN636" s="178"/>
      <c r="JO636" s="178"/>
      <c r="JP636" s="178"/>
      <c r="JQ636" s="178"/>
      <c r="JR636" s="178"/>
      <c r="JS636" s="178"/>
      <c r="JT636" s="178"/>
      <c r="JU636" s="178"/>
      <c r="JV636" s="178"/>
      <c r="JW636" s="178"/>
      <c r="JX636" s="178"/>
      <c r="JY636" s="178"/>
      <c r="JZ636" s="178"/>
      <c r="KA636" s="178"/>
      <c r="KB636" s="178"/>
      <c r="KC636" s="178"/>
      <c r="KD636" s="178"/>
      <c r="KE636" s="178"/>
      <c r="KF636" s="178"/>
      <c r="KG636" s="178"/>
      <c r="KH636" s="178"/>
      <c r="KI636" s="178"/>
      <c r="KJ636" s="178"/>
      <c r="KK636" s="178"/>
      <c r="KL636" s="178"/>
      <c r="KM636" s="178"/>
      <c r="KN636" s="178"/>
      <c r="KO636" s="178"/>
      <c r="KP636" s="178"/>
      <c r="KQ636" s="178"/>
      <c r="KR636" s="178"/>
      <c r="KS636" s="178"/>
      <c r="KT636" s="178"/>
      <c r="KU636" s="178"/>
      <c r="KV636" s="178"/>
      <c r="KW636" s="178"/>
      <c r="KX636" s="178"/>
      <c r="KY636" s="178"/>
      <c r="KZ636" s="178"/>
      <c r="LA636" s="178"/>
      <c r="LB636" s="178"/>
      <c r="LC636" s="178"/>
      <c r="LD636" s="178"/>
      <c r="LE636" s="178"/>
      <c r="LF636" s="178"/>
      <c r="LG636" s="178"/>
      <c r="LH636" s="178"/>
      <c r="LI636" s="178"/>
      <c r="LJ636" s="178"/>
      <c r="LK636" s="178"/>
      <c r="LL636" s="178"/>
      <c r="LM636" s="178"/>
      <c r="LN636" s="178"/>
      <c r="LO636" s="178"/>
      <c r="LP636" s="178"/>
      <c r="LQ636" s="178"/>
      <c r="LR636" s="178"/>
      <c r="LS636" s="178"/>
      <c r="LT636" s="178"/>
      <c r="LU636" s="178"/>
      <c r="LV636" s="178"/>
      <c r="LW636" s="178"/>
      <c r="LX636" s="178"/>
      <c r="LY636" s="178"/>
      <c r="LZ636" s="178"/>
      <c r="MA636" s="178"/>
      <c r="MB636" s="178"/>
      <c r="MC636" s="178"/>
      <c r="MD636" s="178"/>
      <c r="ME636" s="178"/>
      <c r="MF636" s="178"/>
      <c r="MG636" s="178"/>
      <c r="MH636" s="178"/>
      <c r="MI636" s="178"/>
      <c r="MJ636" s="178"/>
      <c r="MK636" s="178"/>
      <c r="ML636" s="178"/>
      <c r="MM636" s="178"/>
      <c r="MN636" s="178"/>
      <c r="MO636" s="178"/>
      <c r="MP636" s="178"/>
      <c r="MQ636" s="178"/>
      <c r="MR636" s="178"/>
      <c r="MS636" s="178"/>
      <c r="MT636" s="178"/>
      <c r="MU636" s="178"/>
      <c r="MV636" s="178"/>
      <c r="MW636" s="178"/>
      <c r="MX636" s="178"/>
      <c r="MY636" s="178"/>
      <c r="MZ636" s="178"/>
      <c r="NA636" s="178"/>
      <c r="NB636" s="178"/>
      <c r="NC636" s="178"/>
      <c r="ND636" s="178"/>
      <c r="NE636" s="178"/>
      <c r="NF636" s="178"/>
      <c r="NG636" s="178"/>
      <c r="NH636" s="178"/>
      <c r="NI636" s="178"/>
      <c r="NJ636" s="178"/>
      <c r="NK636" s="178"/>
      <c r="NL636" s="178"/>
      <c r="NM636" s="178"/>
      <c r="NN636" s="178"/>
      <c r="NO636" s="178"/>
      <c r="NP636" s="178"/>
      <c r="NQ636" s="178"/>
      <c r="NR636" s="178"/>
      <c r="NS636" s="178"/>
      <c r="NT636" s="178"/>
      <c r="NU636" s="178"/>
      <c r="NV636" s="178"/>
      <c r="NW636" s="178"/>
      <c r="NX636" s="178"/>
      <c r="NY636" s="178"/>
      <c r="NZ636" s="178"/>
      <c r="OA636" s="178"/>
      <c r="OB636" s="178"/>
      <c r="OC636" s="178"/>
      <c r="OD636" s="178"/>
      <c r="OE636" s="178"/>
      <c r="OF636" s="178"/>
      <c r="OG636" s="178"/>
      <c r="OH636" s="178"/>
      <c r="OI636" s="178"/>
      <c r="OJ636" s="178"/>
      <c r="OK636" s="178"/>
      <c r="OL636" s="178"/>
      <c r="OM636" s="178"/>
      <c r="ON636" s="178"/>
      <c r="OO636" s="178"/>
      <c r="OP636" s="178"/>
      <c r="OQ636" s="178"/>
      <c r="OR636" s="178"/>
      <c r="OS636" s="178"/>
      <c r="OT636" s="178"/>
      <c r="OU636" s="178"/>
      <c r="OV636" s="178"/>
      <c r="OW636" s="178"/>
      <c r="OX636" s="178"/>
      <c r="OY636" s="178"/>
      <c r="OZ636" s="178"/>
      <c r="PA636" s="178"/>
      <c r="PB636" s="178"/>
      <c r="PC636" s="178"/>
      <c r="PD636" s="178"/>
      <c r="PE636" s="178"/>
      <c r="PF636" s="178"/>
      <c r="PG636" s="178"/>
      <c r="PH636" s="178"/>
      <c r="PI636" s="178"/>
      <c r="PJ636" s="178"/>
      <c r="PK636" s="178"/>
      <c r="PL636" s="178"/>
      <c r="PM636" s="178"/>
      <c r="PN636" s="178"/>
      <c r="PO636" s="178"/>
      <c r="PP636" s="178"/>
      <c r="PQ636" s="178"/>
      <c r="PR636" s="178"/>
      <c r="PS636" s="178"/>
      <c r="PT636" s="178"/>
      <c r="PU636" s="178"/>
      <c r="PV636" s="178"/>
      <c r="PW636" s="178"/>
      <c r="PX636" s="178"/>
      <c r="PY636" s="178"/>
      <c r="PZ636" s="178"/>
      <c r="QA636" s="178"/>
      <c r="QB636" s="178"/>
      <c r="QC636" s="178"/>
      <c r="QD636" s="178"/>
      <c r="QE636" s="178"/>
      <c r="QF636" s="178"/>
      <c r="QG636" s="178"/>
      <c r="QH636" s="178"/>
      <c r="QI636" s="178"/>
      <c r="QJ636" s="178"/>
      <c r="QK636" s="178"/>
      <c r="QL636" s="178"/>
      <c r="QM636" s="178"/>
      <c r="QN636" s="178"/>
      <c r="QO636" s="178"/>
      <c r="QP636" s="178"/>
      <c r="QQ636" s="178"/>
      <c r="QR636" s="178"/>
      <c r="QS636" s="178"/>
      <c r="QT636" s="178"/>
      <c r="QU636" s="178"/>
      <c r="QV636" s="178"/>
      <c r="QW636" s="178"/>
      <c r="QX636" s="178"/>
      <c r="QY636" s="178"/>
      <c r="QZ636" s="178"/>
      <c r="RA636" s="178"/>
      <c r="RB636" s="178"/>
      <c r="RC636" s="178"/>
      <c r="RD636" s="178"/>
      <c r="RE636" s="178"/>
      <c r="RF636" s="178"/>
      <c r="RG636" s="178"/>
      <c r="RH636" s="178"/>
      <c r="RI636" s="178"/>
      <c r="RJ636" s="178"/>
      <c r="RK636" s="178"/>
      <c r="RL636" s="178"/>
      <c r="RM636" s="178"/>
      <c r="RN636" s="178"/>
      <c r="RO636" s="178"/>
      <c r="RP636" s="178"/>
      <c r="RQ636" s="178"/>
      <c r="RR636" s="178"/>
      <c r="RS636" s="178"/>
      <c r="RT636" s="178"/>
      <c r="RU636" s="178"/>
      <c r="RV636" s="178"/>
      <c r="RW636" s="178"/>
      <c r="RX636" s="178"/>
      <c r="RY636" s="178"/>
      <c r="RZ636" s="178"/>
      <c r="SA636" s="178"/>
      <c r="SB636" s="178"/>
      <c r="SC636" s="178"/>
      <c r="SD636" s="178"/>
      <c r="SE636" s="178"/>
      <c r="SF636" s="178"/>
      <c r="SG636" s="178"/>
      <c r="SH636" s="178"/>
      <c r="SI636" s="178"/>
      <c r="SJ636" s="178"/>
      <c r="SK636" s="178"/>
      <c r="SL636" s="178"/>
      <c r="SM636" s="178"/>
      <c r="SN636" s="178"/>
      <c r="SO636" s="178"/>
      <c r="SP636" s="178"/>
      <c r="SQ636" s="178"/>
      <c r="SR636" s="178"/>
      <c r="SS636" s="178"/>
      <c r="ST636" s="178"/>
      <c r="SU636" s="178"/>
      <c r="SV636" s="178"/>
      <c r="SW636" s="178"/>
      <c r="SX636" s="178"/>
      <c r="SY636" s="178"/>
      <c r="SZ636" s="178"/>
      <c r="TA636" s="178"/>
      <c r="TB636" s="178"/>
      <c r="TC636" s="178"/>
      <c r="TD636" s="178"/>
      <c r="TE636" s="178"/>
      <c r="TF636" s="178"/>
      <c r="TG636" s="178"/>
      <c r="TH636" s="178"/>
      <c r="TI636" s="178"/>
      <c r="TJ636" s="178"/>
      <c r="TK636" s="178"/>
      <c r="TL636" s="178"/>
      <c r="TM636" s="178"/>
      <c r="TN636" s="178"/>
      <c r="TO636" s="178"/>
      <c r="TP636" s="178"/>
      <c r="TQ636" s="178"/>
      <c r="TR636" s="178"/>
      <c r="TS636" s="178"/>
      <c r="TT636" s="178"/>
      <c r="TU636" s="178"/>
      <c r="TV636" s="178"/>
      <c r="TW636" s="178"/>
      <c r="TX636" s="178"/>
      <c r="TY636" s="178"/>
      <c r="TZ636" s="178"/>
      <c r="UA636" s="178"/>
      <c r="UB636" s="178"/>
      <c r="UC636" s="178"/>
      <c r="UD636" s="178"/>
      <c r="UE636" s="178"/>
      <c r="UF636" s="178"/>
      <c r="UG636" s="178"/>
      <c r="UH636" s="178"/>
      <c r="UI636" s="178"/>
      <c r="UJ636" s="178"/>
      <c r="UK636" s="178"/>
      <c r="UL636" s="178"/>
      <c r="UM636" s="178"/>
      <c r="UN636" s="178"/>
      <c r="UO636" s="178"/>
      <c r="UP636" s="178"/>
      <c r="UQ636" s="178"/>
      <c r="UR636" s="178"/>
      <c r="US636" s="178"/>
      <c r="UT636" s="178"/>
      <c r="UU636" s="178"/>
      <c r="UV636" s="178"/>
      <c r="UW636" s="178"/>
      <c r="UX636" s="178"/>
      <c r="UY636" s="178"/>
      <c r="UZ636" s="178"/>
      <c r="VA636" s="178"/>
      <c r="VB636" s="178"/>
      <c r="VC636" s="178"/>
      <c r="VD636" s="178"/>
      <c r="VE636" s="178"/>
      <c r="VF636" s="178"/>
      <c r="VG636" s="178"/>
      <c r="VH636" s="178"/>
      <c r="VI636" s="178"/>
      <c r="VJ636" s="178"/>
      <c r="VK636" s="178"/>
      <c r="VL636" s="178"/>
      <c r="VM636" s="178"/>
      <c r="VN636" s="178"/>
      <c r="VO636" s="178"/>
      <c r="VP636" s="178"/>
      <c r="VQ636" s="178"/>
      <c r="VR636" s="178"/>
      <c r="VS636" s="178"/>
      <c r="VT636" s="178"/>
      <c r="VU636" s="178"/>
      <c r="VV636" s="178"/>
      <c r="VW636" s="178"/>
      <c r="VX636" s="178"/>
      <c r="VY636" s="178"/>
      <c r="VZ636" s="178"/>
      <c r="WA636" s="178"/>
      <c r="WB636" s="178"/>
      <c r="WC636" s="178"/>
      <c r="WD636" s="178"/>
      <c r="WE636" s="178"/>
      <c r="WF636" s="178"/>
      <c r="WG636" s="178"/>
      <c r="WH636" s="178"/>
      <c r="WI636" s="178"/>
      <c r="WJ636" s="178"/>
      <c r="WK636" s="178"/>
      <c r="WL636" s="178"/>
      <c r="WM636" s="178"/>
      <c r="WN636" s="178"/>
      <c r="WO636" s="178"/>
      <c r="WP636" s="178"/>
      <c r="WQ636" s="178"/>
      <c r="WR636" s="178"/>
      <c r="WS636" s="178"/>
      <c r="WT636" s="178"/>
      <c r="WU636" s="178"/>
      <c r="WV636" s="178"/>
      <c r="WW636" s="178"/>
      <c r="WX636" s="178"/>
      <c r="WY636" s="178"/>
      <c r="WZ636" s="178"/>
      <c r="XA636" s="178"/>
      <c r="XB636" s="178"/>
      <c r="XC636" s="178"/>
      <c r="XD636" s="178"/>
      <c r="XE636" s="178"/>
      <c r="XF636" s="178"/>
      <c r="XG636" s="178"/>
      <c r="XH636" s="178"/>
      <c r="XI636" s="178"/>
      <c r="XJ636" s="178"/>
      <c r="XK636" s="178"/>
      <c r="XL636" s="178"/>
      <c r="XM636" s="178"/>
      <c r="XN636" s="178"/>
      <c r="XO636" s="178"/>
      <c r="XP636" s="178"/>
      <c r="XQ636" s="178"/>
      <c r="XR636" s="178"/>
      <c r="XS636" s="178"/>
      <c r="XT636" s="178"/>
      <c r="XU636" s="178"/>
      <c r="XV636" s="178"/>
      <c r="XW636" s="178"/>
      <c r="XX636" s="178"/>
      <c r="XY636" s="178"/>
      <c r="XZ636" s="178"/>
      <c r="YA636" s="178"/>
      <c r="YB636" s="178"/>
      <c r="YC636" s="178"/>
      <c r="YD636" s="178"/>
      <c r="YE636" s="178"/>
      <c r="YF636" s="178"/>
      <c r="YG636" s="178"/>
      <c r="YH636" s="178"/>
      <c r="YI636" s="178"/>
      <c r="YJ636" s="178"/>
      <c r="YK636" s="178"/>
      <c r="YL636" s="178"/>
      <c r="YM636" s="178"/>
      <c r="YN636" s="178"/>
      <c r="YO636" s="178"/>
      <c r="YP636" s="178"/>
      <c r="YQ636" s="178"/>
      <c r="YR636" s="178"/>
      <c r="YS636" s="178"/>
      <c r="YT636" s="178"/>
      <c r="YU636" s="178"/>
      <c r="YV636" s="178"/>
      <c r="YW636" s="178"/>
      <c r="YX636" s="178"/>
      <c r="YY636" s="178"/>
      <c r="YZ636" s="178"/>
      <c r="ZA636" s="178"/>
      <c r="ZB636" s="178"/>
      <c r="ZC636" s="178"/>
      <c r="ZD636" s="178"/>
      <c r="ZE636" s="178"/>
      <c r="ZF636" s="178"/>
      <c r="ZG636" s="178"/>
      <c r="ZH636" s="178"/>
      <c r="ZI636" s="178"/>
      <c r="ZJ636" s="178"/>
      <c r="ZK636" s="178"/>
      <c r="ZL636" s="178"/>
      <c r="ZM636" s="178"/>
      <c r="ZN636" s="178"/>
      <c r="ZO636" s="178"/>
      <c r="ZP636" s="178"/>
      <c r="ZQ636" s="178"/>
      <c r="ZR636" s="178"/>
      <c r="ZS636" s="178"/>
      <c r="ZT636" s="178"/>
      <c r="ZU636" s="178"/>
      <c r="ZV636" s="178"/>
      <c r="ZW636" s="178"/>
      <c r="ZX636" s="178"/>
      <c r="ZY636" s="178"/>
      <c r="ZZ636" s="178"/>
      <c r="AAA636" s="178"/>
      <c r="AAB636" s="178"/>
      <c r="AAC636" s="178"/>
      <c r="AAD636" s="178"/>
      <c r="AAE636" s="178"/>
      <c r="AAF636" s="178"/>
      <c r="AAG636" s="178"/>
      <c r="AAH636" s="178"/>
      <c r="AAI636" s="178"/>
      <c r="AAJ636" s="178"/>
      <c r="AAK636" s="178"/>
      <c r="AAL636" s="178"/>
      <c r="AAM636" s="178"/>
      <c r="AAN636" s="178"/>
      <c r="AAO636" s="178"/>
      <c r="AAP636" s="178"/>
      <c r="AAQ636" s="178"/>
      <c r="AAR636" s="178"/>
      <c r="AAS636" s="178"/>
      <c r="AAT636" s="178"/>
      <c r="AAU636" s="178"/>
      <c r="AAV636" s="178"/>
      <c r="AAW636" s="178"/>
      <c r="AAX636" s="178"/>
      <c r="AAY636" s="178"/>
      <c r="AAZ636" s="178"/>
      <c r="ABA636" s="178"/>
      <c r="ABB636" s="178"/>
      <c r="ABC636" s="178"/>
      <c r="ABD636" s="178"/>
      <c r="ABE636" s="178"/>
      <c r="ABF636" s="178"/>
      <c r="ABG636" s="178"/>
      <c r="ABH636" s="178"/>
      <c r="ABI636" s="178"/>
      <c r="ABJ636" s="178"/>
      <c r="ABK636" s="178"/>
      <c r="ABL636" s="178"/>
      <c r="ABM636" s="178"/>
      <c r="ABN636" s="178"/>
      <c r="ABO636" s="178"/>
      <c r="ABP636" s="178"/>
      <c r="ABQ636" s="178"/>
      <c r="ABR636" s="178"/>
      <c r="ABS636" s="178"/>
      <c r="ABT636" s="178"/>
      <c r="ABU636" s="178"/>
      <c r="ABV636" s="178"/>
      <c r="ABW636" s="178"/>
      <c r="ABX636" s="178"/>
      <c r="ABY636" s="178"/>
      <c r="ABZ636" s="178"/>
      <c r="ACA636" s="178"/>
      <c r="ACB636" s="178"/>
      <c r="ACC636" s="178"/>
      <c r="ACD636" s="178"/>
      <c r="ACE636" s="178"/>
      <c r="ACF636" s="178"/>
      <c r="ACG636" s="178"/>
      <c r="ACH636" s="178"/>
      <c r="ACI636" s="178"/>
      <c r="ACJ636" s="178"/>
      <c r="ACK636" s="178"/>
      <c r="ACL636" s="178"/>
      <c r="ACM636" s="178"/>
      <c r="ACN636" s="178"/>
      <c r="ACO636" s="178"/>
      <c r="ACP636" s="178"/>
      <c r="ACQ636" s="178"/>
      <c r="ACR636" s="178"/>
      <c r="ACS636" s="178"/>
      <c r="ACT636" s="178"/>
      <c r="ACU636" s="178"/>
      <c r="ACV636" s="178"/>
      <c r="ACW636" s="178"/>
      <c r="ACX636" s="178"/>
      <c r="ACY636" s="178"/>
      <c r="ACZ636" s="178"/>
      <c r="ADA636" s="178"/>
      <c r="ADB636" s="178"/>
      <c r="ADC636" s="178"/>
      <c r="ADD636" s="178"/>
      <c r="ADE636" s="178"/>
      <c r="ADF636" s="178"/>
      <c r="ADG636" s="178"/>
      <c r="ADH636" s="178"/>
      <c r="ADI636" s="178"/>
      <c r="ADJ636" s="178"/>
      <c r="ADK636" s="178"/>
      <c r="ADL636" s="178"/>
      <c r="ADM636" s="178"/>
      <c r="ADN636" s="178"/>
      <c r="ADO636" s="178"/>
      <c r="ADP636" s="178"/>
      <c r="ADQ636" s="178"/>
      <c r="ADR636" s="178"/>
      <c r="ADS636" s="178"/>
      <c r="ADT636" s="178"/>
      <c r="ADU636" s="178"/>
      <c r="ADV636" s="178"/>
      <c r="ADW636" s="178"/>
      <c r="ADX636" s="178"/>
      <c r="ADY636" s="178"/>
      <c r="ADZ636" s="178"/>
      <c r="AEA636" s="178"/>
      <c r="AEB636" s="178"/>
      <c r="AEC636" s="178"/>
      <c r="AED636" s="178"/>
      <c r="AEE636" s="178"/>
      <c r="AEF636" s="178"/>
      <c r="AEG636" s="178"/>
      <c r="AEH636" s="178"/>
      <c r="AEI636" s="178"/>
      <c r="AEJ636" s="178"/>
      <c r="AEK636" s="178"/>
      <c r="AEL636" s="178"/>
      <c r="AEM636" s="178"/>
      <c r="AEN636" s="178"/>
      <c r="AEO636" s="178"/>
      <c r="AEP636" s="178"/>
      <c r="AEQ636" s="178"/>
      <c r="AER636" s="178"/>
      <c r="AES636" s="178"/>
      <c r="AET636" s="178"/>
      <c r="AEU636" s="178"/>
      <c r="AEV636" s="178"/>
      <c r="AEW636" s="178"/>
      <c r="AEX636" s="178"/>
      <c r="AEY636" s="178"/>
      <c r="AEZ636" s="178"/>
      <c r="AFA636" s="178"/>
      <c r="AFB636" s="178"/>
      <c r="AFC636" s="178"/>
      <c r="AFD636" s="178"/>
      <c r="AFE636" s="178"/>
      <c r="AFF636" s="178"/>
      <c r="AFG636" s="178"/>
      <c r="AFH636" s="178"/>
      <c r="AFI636" s="178"/>
      <c r="AFJ636" s="178"/>
      <c r="AFK636" s="178"/>
      <c r="AFL636" s="178"/>
      <c r="AFM636" s="178"/>
      <c r="AFN636" s="178"/>
      <c r="AFO636" s="178"/>
      <c r="AFP636" s="178"/>
      <c r="AFQ636" s="178"/>
      <c r="AFR636" s="178"/>
      <c r="AFS636" s="178"/>
      <c r="AFT636" s="178"/>
      <c r="AFU636" s="178"/>
      <c r="AFV636" s="178"/>
      <c r="AFW636" s="178"/>
      <c r="AFX636" s="178"/>
      <c r="AFY636" s="178"/>
      <c r="AFZ636" s="178"/>
      <c r="AGA636" s="178"/>
      <c r="AGB636" s="178"/>
      <c r="AGC636" s="178"/>
      <c r="AGD636" s="178"/>
      <c r="AGE636" s="178"/>
      <c r="AGF636" s="178"/>
      <c r="AGG636" s="178"/>
      <c r="AGH636" s="178"/>
      <c r="AGI636" s="178"/>
      <c r="AGJ636" s="178"/>
      <c r="AGK636" s="178"/>
      <c r="AGL636" s="178"/>
      <c r="AGM636" s="178"/>
      <c r="AGN636" s="178"/>
      <c r="AGO636" s="178"/>
      <c r="AGP636" s="178"/>
      <c r="AGQ636" s="178"/>
      <c r="AGR636" s="178"/>
      <c r="AGS636" s="178"/>
      <c r="AGT636" s="178"/>
      <c r="AGU636" s="178"/>
      <c r="AGV636" s="178"/>
      <c r="AGW636" s="178"/>
      <c r="AGX636" s="178"/>
      <c r="AGY636" s="178"/>
      <c r="AGZ636" s="178"/>
      <c r="AHA636" s="178"/>
      <c r="AHB636" s="178"/>
      <c r="AHC636" s="178"/>
      <c r="AHD636" s="178"/>
      <c r="AHE636" s="178"/>
      <c r="AHF636" s="178"/>
      <c r="AHG636" s="178"/>
      <c r="AHH636" s="178"/>
      <c r="AHI636" s="178"/>
      <c r="AHJ636" s="178"/>
      <c r="AHK636" s="178"/>
      <c r="AHL636" s="178"/>
      <c r="AHM636" s="178"/>
      <c r="AHN636" s="178"/>
      <c r="AHO636" s="178"/>
      <c r="AHP636" s="178"/>
      <c r="AHQ636" s="178"/>
      <c r="AHR636" s="178"/>
      <c r="AHS636" s="178"/>
      <c r="AHT636" s="178"/>
      <c r="AHU636" s="178"/>
      <c r="AHV636" s="178"/>
      <c r="AHW636" s="178"/>
      <c r="AHX636" s="178"/>
      <c r="AHY636" s="178"/>
      <c r="AHZ636" s="178"/>
      <c r="AIA636" s="178"/>
      <c r="AIB636" s="178"/>
      <c r="AIC636" s="178"/>
      <c r="AID636" s="178"/>
      <c r="AIE636" s="178"/>
      <c r="AIF636" s="178"/>
      <c r="AIG636" s="178"/>
      <c r="AIH636" s="178"/>
      <c r="AII636" s="178"/>
      <c r="AIJ636" s="178"/>
      <c r="AIK636" s="178"/>
      <c r="AIL636" s="178"/>
      <c r="AIM636" s="178"/>
      <c r="AIN636" s="178"/>
      <c r="AIO636" s="178"/>
      <c r="AIP636" s="178"/>
      <c r="AIQ636" s="178"/>
      <c r="AIR636" s="178"/>
      <c r="AIS636" s="178"/>
      <c r="AIT636" s="178"/>
      <c r="AIU636" s="178"/>
      <c r="AIV636" s="178"/>
      <c r="AIW636" s="178"/>
      <c r="AIX636" s="178"/>
      <c r="AIY636" s="178"/>
      <c r="AIZ636" s="178"/>
      <c r="AJA636" s="178"/>
      <c r="AJB636" s="178"/>
      <c r="AJC636" s="178"/>
      <c r="AJD636" s="178"/>
      <c r="AJE636" s="178"/>
      <c r="AJF636" s="178"/>
      <c r="AJG636" s="178"/>
      <c r="AJH636" s="178"/>
      <c r="AJI636" s="178"/>
      <c r="AJJ636" s="178"/>
      <c r="AJK636" s="178"/>
      <c r="AJL636" s="178"/>
      <c r="AJM636" s="178"/>
      <c r="AJN636" s="178"/>
      <c r="AJO636" s="178"/>
      <c r="AJP636" s="178"/>
      <c r="AJQ636" s="178"/>
      <c r="AJR636" s="178"/>
      <c r="AJS636" s="178"/>
      <c r="AJT636" s="178"/>
      <c r="AJU636" s="178"/>
      <c r="AJV636" s="178"/>
      <c r="AJW636" s="178"/>
      <c r="AJX636" s="178"/>
      <c r="AJY636" s="178"/>
      <c r="AJZ636" s="178"/>
      <c r="AKA636" s="178"/>
      <c r="AKB636" s="178"/>
      <c r="AKC636" s="178"/>
      <c r="AKD636" s="178"/>
      <c r="AKE636" s="178"/>
      <c r="AKF636" s="178"/>
      <c r="AKG636" s="178"/>
      <c r="AKH636" s="178"/>
      <c r="AKI636" s="178"/>
      <c r="AKJ636" s="178"/>
      <c r="AKK636" s="178"/>
      <c r="AKL636" s="178"/>
      <c r="AKM636" s="178"/>
      <c r="AKN636" s="178"/>
      <c r="AKO636" s="178"/>
      <c r="AKP636" s="178"/>
      <c r="AKQ636" s="178"/>
      <c r="AKR636" s="178"/>
      <c r="AKS636" s="178"/>
      <c r="AKT636" s="178"/>
      <c r="AKU636" s="178"/>
      <c r="AKV636" s="178"/>
      <c r="AKW636" s="178"/>
      <c r="AKX636" s="178"/>
      <c r="AKY636" s="178"/>
      <c r="AKZ636" s="178"/>
      <c r="ALA636" s="178"/>
      <c r="ALB636" s="178"/>
      <c r="ALC636" s="178"/>
      <c r="ALD636" s="178"/>
      <c r="ALE636" s="178"/>
      <c r="ALF636" s="178"/>
      <c r="ALG636" s="178"/>
      <c r="ALH636" s="178"/>
      <c r="ALI636" s="178"/>
      <c r="ALJ636" s="178"/>
      <c r="ALK636" s="178"/>
      <c r="ALL636" s="178"/>
      <c r="ALM636" s="178"/>
      <c r="ALN636" s="178"/>
      <c r="ALO636" s="178"/>
      <c r="ALP636" s="178"/>
      <c r="ALQ636" s="178"/>
      <c r="ALR636" s="178"/>
      <c r="ALS636" s="178"/>
      <c r="ALT636" s="178"/>
      <c r="ALU636" s="178"/>
      <c r="ALV636" s="178"/>
      <c r="ALW636" s="178"/>
      <c r="ALX636" s="178"/>
      <c r="ALY636" s="178"/>
      <c r="ALZ636" s="178"/>
      <c r="AMA636" s="178"/>
      <c r="AMB636" s="178"/>
      <c r="AMC636" s="178"/>
      <c r="AMD636" s="178"/>
      <c r="AME636" s="178"/>
      <c r="AMF636" s="178"/>
      <c r="AMG636" s="178"/>
      <c r="AMH636" s="178"/>
      <c r="AMI636" s="178"/>
      <c r="AMJ636" s="178"/>
      <c r="AMK636" s="178"/>
      <c r="AML636" s="178"/>
      <c r="AMM636" s="178"/>
      <c r="AMN636" s="178"/>
      <c r="AMO636" s="178"/>
      <c r="AMP636" s="178"/>
      <c r="AMQ636" s="178"/>
      <c r="AMR636" s="178"/>
      <c r="AMS636" s="178"/>
      <c r="AMT636" s="178"/>
      <c r="AMU636" s="178"/>
      <c r="AMV636" s="178"/>
      <c r="AMW636" s="178"/>
      <c r="AMX636" s="178"/>
      <c r="AMY636" s="178"/>
      <c r="AMZ636" s="178"/>
      <c r="ANA636" s="178"/>
      <c r="ANB636" s="178"/>
      <c r="ANC636" s="178"/>
      <c r="AND636" s="178"/>
      <c r="ANE636" s="178"/>
      <c r="ANF636" s="178"/>
      <c r="ANG636" s="178"/>
      <c r="ANH636" s="178"/>
      <c r="ANI636" s="178"/>
      <c r="ANJ636" s="178"/>
      <c r="ANK636" s="178"/>
      <c r="ANL636" s="178"/>
      <c r="ANM636" s="178"/>
      <c r="ANN636" s="178"/>
      <c r="ANO636" s="178"/>
      <c r="ANP636" s="178"/>
      <c r="ANQ636" s="178"/>
      <c r="ANR636" s="178"/>
      <c r="ANS636" s="178"/>
      <c r="ANT636" s="178"/>
      <c r="ANU636" s="178"/>
      <c r="ANV636" s="178"/>
      <c r="ANW636" s="178"/>
      <c r="ANX636" s="178"/>
      <c r="ANY636" s="178"/>
      <c r="ANZ636" s="178"/>
      <c r="AOA636" s="178"/>
      <c r="AOB636" s="178"/>
      <c r="AOC636" s="178"/>
      <c r="AOD636" s="178"/>
      <c r="AOE636" s="178"/>
      <c r="AOF636" s="178"/>
      <c r="AOG636" s="178"/>
      <c r="AOH636" s="178"/>
      <c r="AOI636" s="178"/>
      <c r="AOJ636" s="178"/>
      <c r="AOK636" s="178"/>
      <c r="AOL636" s="178"/>
      <c r="AOM636" s="178"/>
      <c r="AON636" s="178"/>
      <c r="AOO636" s="178"/>
      <c r="AOP636" s="178"/>
      <c r="AOQ636" s="178"/>
      <c r="AOR636" s="178"/>
      <c r="AOS636" s="178"/>
      <c r="AOT636" s="178"/>
      <c r="AOU636" s="178"/>
      <c r="AOV636" s="178"/>
      <c r="AOW636" s="178"/>
      <c r="AOX636" s="178"/>
      <c r="AOY636" s="178"/>
      <c r="AOZ636" s="178"/>
      <c r="APA636" s="178"/>
      <c r="APB636" s="178"/>
      <c r="APC636" s="178"/>
      <c r="APD636" s="178"/>
      <c r="APE636" s="178"/>
      <c r="APF636" s="178"/>
      <c r="APG636" s="178"/>
      <c r="APH636" s="178"/>
      <c r="API636" s="178"/>
      <c r="APJ636" s="178"/>
      <c r="APK636" s="178"/>
      <c r="APL636" s="178"/>
      <c r="APM636" s="178"/>
      <c r="APN636" s="178"/>
      <c r="APO636" s="178"/>
      <c r="APP636" s="178"/>
      <c r="APQ636" s="178"/>
      <c r="APR636" s="178"/>
      <c r="APS636" s="178"/>
      <c r="APT636" s="178"/>
      <c r="APU636" s="178"/>
      <c r="APV636" s="178"/>
      <c r="APW636" s="178"/>
      <c r="APX636" s="178"/>
      <c r="APY636" s="178"/>
      <c r="APZ636" s="178"/>
      <c r="AQA636" s="178"/>
      <c r="AQB636" s="178"/>
      <c r="AQC636" s="178"/>
      <c r="AQD636" s="178"/>
      <c r="AQE636" s="178"/>
      <c r="AQF636" s="178"/>
      <c r="AQG636" s="178"/>
      <c r="AQH636" s="178"/>
      <c r="AQI636" s="178"/>
      <c r="AQJ636" s="178"/>
      <c r="AQK636" s="178"/>
      <c r="AQL636" s="178"/>
      <c r="AQM636" s="178"/>
      <c r="AQN636" s="178"/>
      <c r="AQO636" s="178"/>
      <c r="AQP636" s="178"/>
      <c r="AQQ636" s="178"/>
      <c r="AQR636" s="178"/>
      <c r="AQS636" s="178"/>
      <c r="AQT636" s="178"/>
      <c r="AQU636" s="178"/>
      <c r="AQV636" s="178"/>
      <c r="AQW636" s="178"/>
      <c r="AQX636" s="178"/>
      <c r="AQY636" s="178"/>
      <c r="AQZ636" s="178"/>
      <c r="ARA636" s="178"/>
      <c r="ARB636" s="178"/>
      <c r="ARC636" s="178"/>
      <c r="ARD636" s="178"/>
      <c r="ARE636" s="178"/>
      <c r="ARF636" s="178"/>
      <c r="ARG636" s="178"/>
      <c r="ARH636" s="178"/>
      <c r="ARI636" s="178"/>
      <c r="ARJ636" s="178"/>
      <c r="ARK636" s="178"/>
      <c r="ARL636" s="178"/>
      <c r="ARM636" s="178"/>
      <c r="ARN636" s="178"/>
      <c r="ARO636" s="178"/>
      <c r="ARP636" s="178"/>
      <c r="ARQ636" s="178"/>
      <c r="ARR636" s="178"/>
      <c r="ARS636" s="178"/>
      <c r="ART636" s="178"/>
      <c r="ARU636" s="178"/>
      <c r="ARV636" s="178"/>
      <c r="ARW636" s="178"/>
      <c r="ARX636" s="178"/>
      <c r="ARY636" s="178"/>
      <c r="ARZ636" s="178"/>
      <c r="ASA636" s="178"/>
      <c r="ASB636" s="178"/>
      <c r="ASC636" s="178"/>
      <c r="ASD636" s="178"/>
      <c r="ASE636" s="178"/>
      <c r="ASF636" s="178"/>
      <c r="ASG636" s="178"/>
      <c r="ASH636" s="178"/>
      <c r="ASI636" s="178"/>
      <c r="ASJ636" s="178"/>
      <c r="ASK636" s="178"/>
      <c r="ASL636" s="178"/>
      <c r="ASM636" s="178"/>
      <c r="ASN636" s="178"/>
      <c r="ASO636" s="178"/>
      <c r="ASP636" s="178"/>
      <c r="ASQ636" s="178"/>
      <c r="ASR636" s="178"/>
      <c r="ASS636" s="178"/>
      <c r="AST636" s="178"/>
      <c r="ASU636" s="178"/>
      <c r="ASV636" s="178"/>
      <c r="ASW636" s="178"/>
      <c r="ASX636" s="178"/>
      <c r="ASY636" s="178"/>
      <c r="ASZ636" s="178"/>
      <c r="ATA636" s="178"/>
      <c r="ATB636" s="178"/>
      <c r="ATC636" s="178"/>
      <c r="ATD636" s="178"/>
      <c r="ATE636" s="178"/>
      <c r="ATF636" s="178"/>
      <c r="ATG636" s="178"/>
      <c r="ATH636" s="178"/>
      <c r="ATI636" s="178"/>
      <c r="ATJ636" s="178"/>
      <c r="ATK636" s="178"/>
      <c r="ATL636" s="178"/>
      <c r="ATM636" s="178"/>
      <c r="ATN636" s="178"/>
      <c r="ATO636" s="178"/>
      <c r="ATP636" s="178"/>
      <c r="ATQ636" s="178"/>
      <c r="ATR636" s="178"/>
      <c r="ATS636" s="178"/>
      <c r="ATT636" s="178"/>
      <c r="ATU636" s="178"/>
      <c r="ATV636" s="178"/>
      <c r="ATW636" s="178"/>
      <c r="ATX636" s="178"/>
      <c r="ATY636" s="178"/>
      <c r="ATZ636" s="178"/>
      <c r="AUA636" s="178"/>
      <c r="AUB636" s="178"/>
      <c r="AUC636" s="178"/>
      <c r="AUD636" s="178"/>
      <c r="AUE636" s="178"/>
      <c r="AUF636" s="178"/>
      <c r="AUG636" s="178"/>
      <c r="AUH636" s="178"/>
      <c r="AUI636" s="178"/>
      <c r="AUJ636" s="178"/>
      <c r="AUK636" s="178"/>
      <c r="AUL636" s="178"/>
      <c r="AUM636" s="178"/>
      <c r="AUN636" s="178"/>
      <c r="AUO636" s="178"/>
      <c r="AUP636" s="178"/>
      <c r="AUQ636" s="178"/>
      <c r="AUR636" s="178"/>
      <c r="AUS636" s="178"/>
      <c r="AUT636" s="178"/>
      <c r="AUU636" s="178"/>
      <c r="AUV636" s="178"/>
      <c r="AUW636" s="178"/>
      <c r="AUX636" s="178"/>
      <c r="AUY636" s="178"/>
      <c r="AUZ636" s="178"/>
      <c r="AVA636" s="178"/>
      <c r="AVB636" s="178"/>
      <c r="AVC636" s="178"/>
      <c r="AVD636" s="178"/>
      <c r="AVE636" s="178"/>
      <c r="AVF636" s="178"/>
      <c r="AVG636" s="178"/>
      <c r="AVH636" s="178"/>
      <c r="AVI636" s="178"/>
      <c r="AVJ636" s="178"/>
      <c r="AVK636" s="178"/>
      <c r="AVL636" s="178"/>
      <c r="AVM636" s="178"/>
      <c r="AVN636" s="178"/>
      <c r="AVO636" s="178"/>
      <c r="AVP636" s="178"/>
      <c r="AVQ636" s="178"/>
      <c r="AVR636" s="178"/>
      <c r="AVS636" s="178"/>
      <c r="AVT636" s="178"/>
      <c r="AVU636" s="178"/>
      <c r="AVV636" s="178"/>
      <c r="AVW636" s="178"/>
      <c r="AVX636" s="178"/>
      <c r="AVY636" s="178"/>
      <c r="AVZ636" s="178"/>
      <c r="AWA636" s="178"/>
      <c r="AWB636" s="178"/>
      <c r="AWC636" s="178"/>
      <c r="AWD636" s="178"/>
      <c r="AWE636" s="178"/>
      <c r="AWF636" s="178"/>
      <c r="AWG636" s="178"/>
      <c r="AWH636" s="178"/>
      <c r="AWI636" s="178"/>
      <c r="AWJ636" s="178"/>
      <c r="AWK636" s="178"/>
      <c r="AWL636" s="178"/>
      <c r="AWM636" s="178"/>
      <c r="AWN636" s="178"/>
      <c r="AWO636" s="178"/>
      <c r="AWP636" s="178"/>
      <c r="AWQ636" s="178"/>
      <c r="AWR636" s="178"/>
      <c r="AWS636" s="178"/>
      <c r="AWT636" s="178"/>
      <c r="AWU636" s="178"/>
      <c r="AWV636" s="178"/>
      <c r="AWW636" s="178"/>
      <c r="AWX636" s="178"/>
      <c r="AWY636" s="178"/>
      <c r="AWZ636" s="178"/>
      <c r="AXA636" s="178"/>
      <c r="AXB636" s="178"/>
      <c r="AXC636" s="178"/>
      <c r="AXD636" s="178"/>
      <c r="AXE636" s="178"/>
      <c r="AXF636" s="178"/>
      <c r="AXG636" s="178"/>
      <c r="AXH636" s="178"/>
      <c r="AXI636" s="178"/>
      <c r="AXJ636" s="178"/>
      <c r="AXK636" s="178"/>
      <c r="AXL636" s="178"/>
      <c r="AXM636" s="178"/>
      <c r="AXN636" s="178"/>
      <c r="AXO636" s="178"/>
      <c r="AXP636" s="178"/>
      <c r="AXQ636" s="178"/>
      <c r="AXR636" s="178"/>
      <c r="AXS636" s="178"/>
      <c r="AXT636" s="178"/>
      <c r="AXU636" s="178"/>
      <c r="AXV636" s="178"/>
      <c r="AXW636" s="178"/>
      <c r="AXX636" s="178"/>
      <c r="AXY636" s="178"/>
      <c r="AXZ636" s="178"/>
      <c r="AYA636" s="178"/>
      <c r="AYB636" s="178"/>
      <c r="AYC636" s="178"/>
      <c r="AYD636" s="178"/>
      <c r="AYE636" s="178"/>
      <c r="AYF636" s="178"/>
      <c r="AYG636" s="178"/>
      <c r="AYH636" s="178"/>
      <c r="AYI636" s="178"/>
      <c r="AYJ636" s="178"/>
      <c r="AYK636" s="178"/>
      <c r="AYL636" s="178"/>
      <c r="AYM636" s="178"/>
      <c r="AYN636" s="178"/>
      <c r="AYO636" s="178"/>
      <c r="AYP636" s="178"/>
      <c r="AYQ636" s="178"/>
      <c r="AYR636" s="178"/>
      <c r="AYS636" s="178"/>
      <c r="AYT636" s="178"/>
      <c r="AYU636" s="178"/>
      <c r="AYV636" s="178"/>
      <c r="AYW636" s="178"/>
      <c r="AYX636" s="178"/>
      <c r="AYY636" s="178"/>
      <c r="AYZ636" s="178"/>
      <c r="AZA636" s="178"/>
      <c r="AZB636" s="178"/>
      <c r="AZC636" s="178"/>
      <c r="AZD636" s="178"/>
      <c r="AZE636" s="178"/>
      <c r="AZF636" s="178"/>
      <c r="AZG636" s="178"/>
      <c r="AZH636" s="178"/>
      <c r="AZI636" s="178"/>
      <c r="AZJ636" s="178"/>
      <c r="AZK636" s="178"/>
      <c r="AZL636" s="178"/>
      <c r="AZM636" s="178"/>
      <c r="AZN636" s="178"/>
      <c r="AZO636" s="178"/>
      <c r="AZP636" s="178"/>
      <c r="AZQ636" s="178"/>
      <c r="AZR636" s="178"/>
      <c r="AZS636" s="178"/>
      <c r="AZT636" s="178"/>
      <c r="AZU636" s="178"/>
      <c r="AZV636" s="178"/>
      <c r="AZW636" s="178"/>
      <c r="AZX636" s="178"/>
      <c r="AZY636" s="178"/>
      <c r="AZZ636" s="178"/>
      <c r="BAA636" s="178"/>
      <c r="BAB636" s="178"/>
      <c r="BAC636" s="178"/>
      <c r="BAD636" s="178"/>
      <c r="BAE636" s="178"/>
      <c r="BAF636" s="178"/>
      <c r="BAG636" s="178"/>
      <c r="BAH636" s="178"/>
      <c r="BAI636" s="178"/>
      <c r="BAJ636" s="178"/>
      <c r="BAK636" s="178"/>
      <c r="BAL636" s="178"/>
      <c r="BAM636" s="178"/>
      <c r="BAN636" s="178"/>
      <c r="BAO636" s="178"/>
      <c r="BAP636" s="178"/>
      <c r="BAQ636" s="178"/>
      <c r="BAR636" s="178"/>
      <c r="BAS636" s="178"/>
      <c r="BAT636" s="178"/>
      <c r="BAU636" s="178"/>
      <c r="BAV636" s="178"/>
      <c r="BAW636" s="178"/>
      <c r="BAX636" s="178"/>
      <c r="BAY636" s="178"/>
      <c r="BAZ636" s="178"/>
      <c r="BBA636" s="178"/>
      <c r="BBB636" s="178"/>
      <c r="BBC636" s="178"/>
      <c r="BBD636" s="178"/>
      <c r="BBE636" s="178"/>
      <c r="BBF636" s="178"/>
      <c r="BBG636" s="178"/>
      <c r="BBH636" s="178"/>
      <c r="BBI636" s="178"/>
      <c r="BBJ636" s="178"/>
      <c r="BBK636" s="178"/>
      <c r="BBL636" s="178"/>
      <c r="BBM636" s="178"/>
      <c r="BBN636" s="178"/>
      <c r="BBO636" s="178"/>
      <c r="BBP636" s="178"/>
      <c r="BBQ636" s="178"/>
      <c r="BBR636" s="178"/>
      <c r="BBS636" s="178"/>
      <c r="BBT636" s="178"/>
      <c r="BBU636" s="178"/>
      <c r="BBV636" s="178"/>
      <c r="BBW636" s="178"/>
      <c r="BBX636" s="178"/>
      <c r="BBY636" s="178"/>
      <c r="BBZ636" s="178"/>
      <c r="BCA636" s="178"/>
      <c r="BCB636" s="178"/>
      <c r="BCC636" s="178"/>
      <c r="BCD636" s="178"/>
      <c r="BCE636" s="178"/>
      <c r="BCF636" s="178"/>
      <c r="BCG636" s="178"/>
      <c r="BCH636" s="178"/>
      <c r="BCI636" s="178"/>
      <c r="BCJ636" s="178"/>
      <c r="BCK636" s="178"/>
      <c r="BCL636" s="178"/>
      <c r="BCM636" s="178"/>
      <c r="BCN636" s="178"/>
      <c r="BCO636" s="178"/>
      <c r="BCP636" s="178"/>
      <c r="BCQ636" s="178"/>
      <c r="BCR636" s="178"/>
      <c r="BCS636" s="178"/>
      <c r="BCT636" s="178"/>
      <c r="BCU636" s="178"/>
      <c r="BCV636" s="178"/>
      <c r="BCW636" s="178"/>
      <c r="BCX636" s="178"/>
      <c r="BCY636" s="178"/>
      <c r="BCZ636" s="178"/>
      <c r="BDA636" s="178"/>
      <c r="BDB636" s="178"/>
      <c r="BDC636" s="178"/>
      <c r="BDD636" s="178"/>
      <c r="BDE636" s="178"/>
      <c r="BDF636" s="178"/>
      <c r="BDG636" s="178"/>
      <c r="BDH636" s="178"/>
      <c r="BDI636" s="178"/>
      <c r="BDJ636" s="178"/>
      <c r="BDK636" s="178"/>
      <c r="BDL636" s="178"/>
      <c r="BDM636" s="178"/>
      <c r="BDN636" s="178"/>
      <c r="BDO636" s="178"/>
      <c r="BDP636" s="178"/>
      <c r="BDQ636" s="178"/>
      <c r="BDR636" s="178"/>
      <c r="BDS636" s="178"/>
      <c r="BDT636" s="178"/>
      <c r="BDU636" s="178"/>
      <c r="BDV636" s="178"/>
      <c r="BDW636" s="178"/>
      <c r="BDX636" s="178"/>
      <c r="BDY636" s="178"/>
      <c r="BDZ636" s="178"/>
      <c r="BEA636" s="178"/>
      <c r="BEB636" s="178"/>
      <c r="BEC636" s="178"/>
      <c r="BED636" s="178"/>
      <c r="BEE636" s="178"/>
      <c r="BEF636" s="178"/>
      <c r="BEG636" s="178"/>
      <c r="BEH636" s="178"/>
      <c r="BEI636" s="178"/>
      <c r="BEJ636" s="178"/>
      <c r="BEK636" s="178"/>
      <c r="BEL636" s="178"/>
      <c r="BEM636" s="178"/>
      <c r="BEN636" s="178"/>
      <c r="BEO636" s="178"/>
      <c r="BEP636" s="178"/>
      <c r="BEQ636" s="178"/>
      <c r="BER636" s="178"/>
      <c r="BES636" s="178"/>
      <c r="BET636" s="178"/>
      <c r="BEU636" s="178"/>
      <c r="BEV636" s="178"/>
      <c r="BEW636" s="178"/>
      <c r="BEX636" s="178"/>
      <c r="BEY636" s="178"/>
      <c r="BEZ636" s="178"/>
      <c r="BFA636" s="178"/>
      <c r="BFB636" s="178"/>
      <c r="BFC636" s="178"/>
      <c r="BFD636" s="178"/>
      <c r="BFE636" s="178"/>
      <c r="BFF636" s="178"/>
      <c r="BFG636" s="178"/>
      <c r="BFH636" s="178"/>
      <c r="BFI636" s="178"/>
      <c r="BFJ636" s="178"/>
      <c r="BFK636" s="178"/>
      <c r="BFL636" s="178"/>
      <c r="BFM636" s="178"/>
      <c r="BFN636" s="178"/>
      <c r="BFO636" s="178"/>
      <c r="BFP636" s="178"/>
      <c r="BFQ636" s="178"/>
      <c r="BFR636" s="178"/>
      <c r="BFS636" s="178"/>
      <c r="BFT636" s="178"/>
      <c r="BFU636" s="178"/>
      <c r="BFV636" s="178"/>
      <c r="BFW636" s="178"/>
      <c r="BFX636" s="178"/>
      <c r="BFY636" s="178"/>
      <c r="BFZ636" s="178"/>
      <c r="BGA636" s="178"/>
      <c r="BGB636" s="178"/>
      <c r="BGC636" s="178"/>
      <c r="BGD636" s="178"/>
      <c r="BGE636" s="178"/>
      <c r="BGF636" s="178"/>
      <c r="BGG636" s="178"/>
      <c r="BGH636" s="178"/>
      <c r="BGI636" s="178"/>
      <c r="BGJ636" s="178"/>
      <c r="BGK636" s="178"/>
      <c r="BGL636" s="178"/>
      <c r="BGM636" s="178"/>
      <c r="BGN636" s="178"/>
      <c r="BGO636" s="178"/>
      <c r="BGP636" s="178"/>
      <c r="BGQ636" s="178"/>
      <c r="BGR636" s="178"/>
      <c r="BGS636" s="178"/>
      <c r="BGT636" s="178"/>
      <c r="BGU636" s="178"/>
      <c r="BGV636" s="178"/>
      <c r="BGW636" s="178"/>
      <c r="BGX636" s="178"/>
      <c r="BGY636" s="178"/>
      <c r="BGZ636" s="178"/>
      <c r="BHA636" s="178"/>
      <c r="BHB636" s="178"/>
      <c r="BHC636" s="178"/>
      <c r="BHD636" s="178"/>
      <c r="BHE636" s="178"/>
      <c r="BHF636" s="178"/>
      <c r="BHG636" s="178"/>
      <c r="BHH636" s="178"/>
      <c r="BHI636" s="178"/>
      <c r="BHJ636" s="178"/>
      <c r="BHK636" s="178"/>
      <c r="BHL636" s="178"/>
      <c r="BHM636" s="178"/>
      <c r="BHN636" s="178"/>
      <c r="BHO636" s="178"/>
      <c r="BHP636" s="178"/>
      <c r="BHQ636" s="178"/>
      <c r="BHR636" s="178"/>
      <c r="BHS636" s="178"/>
      <c r="BHT636" s="178"/>
      <c r="BHU636" s="178"/>
      <c r="BHV636" s="178"/>
      <c r="BHW636" s="178"/>
      <c r="BHX636" s="178"/>
      <c r="BHY636" s="178"/>
      <c r="BHZ636" s="178"/>
      <c r="BIA636" s="178"/>
      <c r="BIB636" s="178"/>
      <c r="BIC636" s="178"/>
      <c r="BID636" s="178"/>
      <c r="BIE636" s="178"/>
      <c r="BIF636" s="178"/>
      <c r="BIG636" s="178"/>
      <c r="BIH636" s="178"/>
      <c r="BII636" s="178"/>
      <c r="BIJ636" s="178"/>
      <c r="BIK636" s="178"/>
      <c r="BIL636" s="178"/>
      <c r="BIM636" s="178"/>
      <c r="BIN636" s="178"/>
      <c r="BIO636" s="178"/>
      <c r="BIP636" s="178"/>
      <c r="BIQ636" s="178"/>
      <c r="BIR636" s="178"/>
      <c r="BIS636" s="178"/>
      <c r="BIT636" s="178"/>
      <c r="BIU636" s="178"/>
      <c r="BIV636" s="178"/>
      <c r="BIW636" s="178"/>
      <c r="BIX636" s="178"/>
      <c r="BIY636" s="178"/>
      <c r="BIZ636" s="178"/>
      <c r="BJA636" s="178"/>
      <c r="BJB636" s="178"/>
      <c r="BJC636" s="178"/>
      <c r="BJD636" s="178"/>
      <c r="BJE636" s="178"/>
      <c r="BJF636" s="178"/>
      <c r="BJG636" s="178"/>
      <c r="BJH636" s="178"/>
      <c r="BJI636" s="178"/>
      <c r="BJJ636" s="178"/>
      <c r="BJK636" s="178"/>
      <c r="BJL636" s="178"/>
      <c r="BJM636" s="178"/>
      <c r="BJN636" s="178"/>
      <c r="BJO636" s="178"/>
      <c r="BJP636" s="178"/>
      <c r="BJQ636" s="178"/>
      <c r="BJR636" s="178"/>
      <c r="BJS636" s="178"/>
      <c r="BJT636" s="178"/>
      <c r="BJU636" s="178"/>
      <c r="BJV636" s="178"/>
      <c r="BJW636" s="178"/>
      <c r="BJX636" s="178"/>
      <c r="BJY636" s="178"/>
      <c r="BJZ636" s="178"/>
      <c r="BKA636" s="178"/>
      <c r="BKB636" s="178"/>
      <c r="BKC636" s="178"/>
      <c r="BKD636" s="178"/>
      <c r="BKE636" s="178"/>
      <c r="BKF636" s="178"/>
      <c r="BKG636" s="178"/>
      <c r="BKH636" s="178"/>
      <c r="BKI636" s="178"/>
      <c r="BKJ636" s="178"/>
      <c r="BKK636" s="178"/>
      <c r="BKL636" s="178"/>
      <c r="BKM636" s="178"/>
      <c r="BKN636" s="178"/>
      <c r="BKO636" s="178"/>
      <c r="BKP636" s="178"/>
      <c r="BKQ636" s="178"/>
      <c r="BKR636" s="178"/>
      <c r="BKS636" s="178"/>
      <c r="BKT636" s="178"/>
      <c r="BKU636" s="178"/>
      <c r="BKV636" s="178"/>
      <c r="BKW636" s="178"/>
      <c r="BKX636" s="178"/>
      <c r="BKY636" s="178"/>
      <c r="BKZ636" s="178"/>
      <c r="BLA636" s="178"/>
      <c r="BLB636" s="178"/>
      <c r="BLC636" s="178"/>
      <c r="BLD636" s="178"/>
      <c r="BLE636" s="178"/>
      <c r="BLF636" s="178"/>
      <c r="BLG636" s="178"/>
      <c r="BLH636" s="178"/>
      <c r="BLI636" s="178"/>
      <c r="BLJ636" s="178"/>
      <c r="BLK636" s="178"/>
      <c r="BLL636" s="178"/>
      <c r="BLM636" s="178"/>
      <c r="BLN636" s="178"/>
      <c r="BLO636" s="178"/>
      <c r="BLP636" s="178"/>
      <c r="BLQ636" s="178"/>
      <c r="BLR636" s="178"/>
      <c r="BLS636" s="178"/>
      <c r="BLT636" s="178"/>
      <c r="BLU636" s="178"/>
      <c r="BLV636" s="178"/>
      <c r="BLW636" s="178"/>
      <c r="BLX636" s="178"/>
      <c r="BLY636" s="178"/>
      <c r="BLZ636" s="178"/>
      <c r="BMA636" s="178"/>
      <c r="BMB636" s="178"/>
      <c r="BMC636" s="178"/>
      <c r="BMD636" s="178"/>
      <c r="BME636" s="178"/>
      <c r="BMF636" s="178"/>
      <c r="BMG636" s="178"/>
      <c r="BMH636" s="178"/>
      <c r="BMI636" s="178"/>
      <c r="BMJ636" s="178"/>
      <c r="BMK636" s="178"/>
      <c r="BML636" s="178"/>
      <c r="BMM636" s="178"/>
      <c r="BMN636" s="178"/>
      <c r="BMO636" s="178"/>
      <c r="BMP636" s="178"/>
      <c r="BMQ636" s="178"/>
      <c r="BMR636" s="178"/>
      <c r="BMS636" s="178"/>
      <c r="BMT636" s="178"/>
      <c r="BMU636" s="178"/>
      <c r="BMV636" s="178"/>
      <c r="BMW636" s="178"/>
      <c r="BMX636" s="178"/>
      <c r="BMY636" s="178"/>
      <c r="BMZ636" s="178"/>
      <c r="BNA636" s="178"/>
      <c r="BNB636" s="178"/>
      <c r="BNC636" s="178"/>
      <c r="BND636" s="178"/>
      <c r="BNE636" s="178"/>
      <c r="BNF636" s="178"/>
      <c r="BNG636" s="178"/>
      <c r="BNH636" s="178"/>
      <c r="BNI636" s="178"/>
      <c r="BNJ636" s="178"/>
      <c r="BNK636" s="178"/>
      <c r="BNL636" s="178"/>
      <c r="BNM636" s="178"/>
      <c r="BNN636" s="178"/>
      <c r="BNO636" s="178"/>
      <c r="BNP636" s="178"/>
      <c r="BNQ636" s="178"/>
      <c r="BNR636" s="178"/>
      <c r="BNS636" s="178"/>
      <c r="BNT636" s="178"/>
      <c r="BNU636" s="178"/>
      <c r="BNV636" s="178"/>
      <c r="BNW636" s="178"/>
      <c r="BNX636" s="178"/>
      <c r="BNY636" s="178"/>
      <c r="BNZ636" s="178"/>
      <c r="BOA636" s="178"/>
      <c r="BOB636" s="178"/>
      <c r="BOC636" s="178"/>
      <c r="BOD636" s="178"/>
      <c r="BOE636" s="178"/>
      <c r="BOF636" s="178"/>
      <c r="BOG636" s="178"/>
      <c r="BOH636" s="178"/>
      <c r="BOI636" s="178"/>
      <c r="BOJ636" s="178"/>
      <c r="BOK636" s="178"/>
      <c r="BOL636" s="178"/>
      <c r="BOM636" s="178"/>
      <c r="BON636" s="178"/>
      <c r="BOO636" s="178"/>
      <c r="BOP636" s="178"/>
      <c r="BOQ636" s="178"/>
      <c r="BOR636" s="178"/>
      <c r="BOS636" s="178"/>
      <c r="BOT636" s="178"/>
      <c r="BOU636" s="178"/>
      <c r="BOV636" s="178"/>
      <c r="BOW636" s="178"/>
      <c r="BOX636" s="178"/>
      <c r="BOY636" s="178"/>
      <c r="BOZ636" s="178"/>
      <c r="BPA636" s="178"/>
      <c r="BPB636" s="178"/>
      <c r="BPC636" s="178"/>
      <c r="BPD636" s="178"/>
      <c r="BPE636" s="178"/>
      <c r="BPF636" s="178"/>
      <c r="BPG636" s="178"/>
      <c r="BPH636" s="178"/>
      <c r="BPI636" s="178"/>
      <c r="BPJ636" s="178"/>
      <c r="BPK636" s="178"/>
      <c r="BPL636" s="178"/>
      <c r="BPM636" s="178"/>
      <c r="BPN636" s="178"/>
      <c r="BPO636" s="178"/>
      <c r="BPP636" s="178"/>
      <c r="BPQ636" s="178"/>
      <c r="BPR636" s="178"/>
      <c r="BPS636" s="178"/>
      <c r="BPT636" s="178"/>
      <c r="BPU636" s="178"/>
      <c r="BPV636" s="178"/>
      <c r="BPW636" s="178"/>
      <c r="BPX636" s="178"/>
      <c r="BPY636" s="178"/>
      <c r="BPZ636" s="178"/>
      <c r="BQA636" s="178"/>
      <c r="BQB636" s="178"/>
      <c r="BQC636" s="178"/>
      <c r="BQD636" s="178"/>
      <c r="BQE636" s="178"/>
      <c r="BQF636" s="178"/>
      <c r="BQG636" s="178"/>
      <c r="BQH636" s="178"/>
      <c r="BQI636" s="178"/>
      <c r="BQJ636" s="178"/>
      <c r="BQK636" s="178"/>
      <c r="BQL636" s="178"/>
      <c r="BQM636" s="178"/>
      <c r="BQN636" s="178"/>
      <c r="BQO636" s="178"/>
      <c r="BQP636" s="178"/>
      <c r="BQQ636" s="178"/>
      <c r="BQR636" s="178"/>
      <c r="BQS636" s="178"/>
      <c r="BQT636" s="178"/>
      <c r="BQU636" s="178"/>
      <c r="BQV636" s="178"/>
      <c r="BQW636" s="178"/>
      <c r="BQX636" s="178"/>
      <c r="BQY636" s="178"/>
      <c r="BQZ636" s="178"/>
      <c r="BRA636" s="178"/>
      <c r="BRB636" s="178"/>
      <c r="BRC636" s="178"/>
      <c r="BRD636" s="178"/>
      <c r="BRE636" s="178"/>
      <c r="BRF636" s="178"/>
      <c r="BRG636" s="178"/>
      <c r="BRH636" s="178"/>
      <c r="BRI636" s="178"/>
      <c r="BRJ636" s="178"/>
      <c r="BRK636" s="178"/>
      <c r="BRL636" s="178"/>
      <c r="BRM636" s="178"/>
      <c r="BRN636" s="178"/>
      <c r="BRO636" s="178"/>
      <c r="BRP636" s="178"/>
      <c r="BRQ636" s="178"/>
      <c r="BRR636" s="178"/>
      <c r="BRS636" s="178"/>
      <c r="BRT636" s="178"/>
      <c r="BRU636" s="178"/>
      <c r="BRV636" s="178"/>
      <c r="BRW636" s="178"/>
      <c r="BRX636" s="178"/>
      <c r="BRY636" s="178"/>
      <c r="BRZ636" s="178"/>
      <c r="BSA636" s="178"/>
      <c r="BSB636" s="178"/>
      <c r="BSC636" s="178"/>
      <c r="BSD636" s="178"/>
      <c r="BSE636" s="178"/>
      <c r="BSF636" s="178"/>
      <c r="BSG636" s="178"/>
      <c r="BSH636" s="178"/>
      <c r="BSI636" s="178"/>
      <c r="BSJ636" s="178"/>
      <c r="BSK636" s="178"/>
      <c r="BSL636" s="178"/>
      <c r="BSM636" s="178"/>
      <c r="BSN636" s="178"/>
      <c r="BSO636" s="178"/>
      <c r="BSP636" s="178"/>
      <c r="BSQ636" s="178"/>
      <c r="BSR636" s="178"/>
      <c r="BSS636" s="178"/>
      <c r="BST636" s="178"/>
      <c r="BSU636" s="178"/>
      <c r="BSV636" s="178"/>
      <c r="BSW636" s="178"/>
      <c r="BSX636" s="178"/>
      <c r="BSY636" s="178"/>
      <c r="BSZ636" s="178"/>
      <c r="BTA636" s="178"/>
      <c r="BTB636" s="178"/>
      <c r="BTC636" s="178"/>
      <c r="BTD636" s="178"/>
      <c r="BTE636" s="178"/>
      <c r="BTF636" s="178"/>
      <c r="BTG636" s="178"/>
      <c r="BTH636" s="178"/>
      <c r="BTI636" s="178"/>
      <c r="BTJ636" s="178"/>
      <c r="BTK636" s="178"/>
      <c r="BTL636" s="178"/>
      <c r="BTM636" s="178"/>
      <c r="BTN636" s="178"/>
      <c r="BTO636" s="178"/>
      <c r="BTP636" s="178"/>
      <c r="BTQ636" s="178"/>
      <c r="BTR636" s="178"/>
      <c r="BTS636" s="178"/>
      <c r="BTT636" s="178"/>
      <c r="BTU636" s="178"/>
      <c r="BTV636" s="178"/>
      <c r="BTW636" s="178"/>
      <c r="BTX636" s="178"/>
      <c r="BTY636" s="178"/>
      <c r="BTZ636" s="178"/>
      <c r="BUA636" s="178"/>
      <c r="BUB636" s="178"/>
      <c r="BUC636" s="178"/>
      <c r="BUD636" s="178"/>
      <c r="BUE636" s="178"/>
      <c r="BUF636" s="178"/>
      <c r="BUG636" s="178"/>
      <c r="BUH636" s="178"/>
      <c r="BUI636" s="178"/>
      <c r="BUJ636" s="178"/>
      <c r="BUK636" s="178"/>
      <c r="BUL636" s="178"/>
      <c r="BUM636" s="178"/>
      <c r="BUN636" s="178"/>
      <c r="BUO636" s="178"/>
      <c r="BUP636" s="178"/>
      <c r="BUQ636" s="178"/>
      <c r="BUR636" s="178"/>
      <c r="BUS636" s="178"/>
      <c r="BUT636" s="178"/>
      <c r="BUU636" s="178"/>
      <c r="BUV636" s="178"/>
      <c r="BUW636" s="178"/>
      <c r="BUX636" s="178"/>
      <c r="BUY636" s="178"/>
      <c r="BUZ636" s="178"/>
      <c r="BVA636" s="178"/>
      <c r="BVB636" s="178"/>
      <c r="BVC636" s="178"/>
      <c r="BVD636" s="178"/>
      <c r="BVE636" s="178"/>
      <c r="BVF636" s="178"/>
      <c r="BVG636" s="178"/>
      <c r="BVH636" s="178"/>
      <c r="BVI636" s="178"/>
      <c r="BVJ636" s="178"/>
      <c r="BVK636" s="178"/>
      <c r="BVL636" s="178"/>
      <c r="BVM636" s="178"/>
      <c r="BVN636" s="178"/>
      <c r="BVO636" s="178"/>
      <c r="BVP636" s="178"/>
      <c r="BVQ636" s="178"/>
      <c r="BVR636" s="178"/>
      <c r="BVS636" s="178"/>
      <c r="BVT636" s="178"/>
      <c r="BVU636" s="178"/>
      <c r="BVV636" s="178"/>
      <c r="BVW636" s="178"/>
      <c r="BVX636" s="178"/>
      <c r="BVY636" s="178"/>
      <c r="BVZ636" s="178"/>
      <c r="BWA636" s="178"/>
      <c r="BWB636" s="178"/>
      <c r="BWC636" s="178"/>
      <c r="BWD636" s="178"/>
      <c r="BWE636" s="178"/>
      <c r="BWF636" s="178"/>
      <c r="BWG636" s="178"/>
      <c r="BWH636" s="178"/>
      <c r="BWI636" s="178"/>
      <c r="BWJ636" s="178"/>
      <c r="BWK636" s="178"/>
      <c r="BWL636" s="178"/>
      <c r="BWM636" s="178"/>
      <c r="BWN636" s="178"/>
      <c r="BWO636" s="178"/>
      <c r="BWP636" s="178"/>
      <c r="BWQ636" s="178"/>
      <c r="BWR636" s="178"/>
      <c r="BWS636" s="178"/>
      <c r="BWT636" s="178"/>
      <c r="BWU636" s="178"/>
      <c r="BWV636" s="178"/>
      <c r="BWW636" s="178"/>
      <c r="BWX636" s="178"/>
      <c r="BWY636" s="178"/>
      <c r="BWZ636" s="178"/>
      <c r="BXA636" s="178"/>
      <c r="BXB636" s="178"/>
      <c r="BXC636" s="178"/>
      <c r="BXD636" s="178"/>
      <c r="BXE636" s="178"/>
      <c r="BXF636" s="178"/>
      <c r="BXG636" s="178"/>
      <c r="BXH636" s="178"/>
      <c r="BXI636" s="178"/>
      <c r="BXJ636" s="178"/>
      <c r="BXK636" s="178"/>
      <c r="BXL636" s="178"/>
      <c r="BXM636" s="178"/>
      <c r="BXN636" s="178"/>
      <c r="BXO636" s="178"/>
      <c r="BXP636" s="178"/>
      <c r="BXQ636" s="178"/>
      <c r="BXR636" s="178"/>
      <c r="BXS636" s="178"/>
      <c r="BXT636" s="178"/>
      <c r="BXU636" s="178"/>
      <c r="BXV636" s="178"/>
      <c r="BXW636" s="178"/>
      <c r="BXX636" s="178"/>
      <c r="BXY636" s="178"/>
      <c r="BXZ636" s="178"/>
      <c r="BYA636" s="178"/>
      <c r="BYB636" s="178"/>
      <c r="BYC636" s="178"/>
      <c r="BYD636" s="178"/>
      <c r="BYE636" s="178"/>
      <c r="BYF636" s="178"/>
      <c r="BYG636" s="178"/>
      <c r="BYH636" s="178"/>
      <c r="BYI636" s="178"/>
      <c r="BYJ636" s="178"/>
      <c r="BYK636" s="178"/>
      <c r="BYL636" s="178"/>
      <c r="BYM636" s="178"/>
      <c r="BYN636" s="178"/>
      <c r="BYO636" s="178"/>
      <c r="BYP636" s="178"/>
      <c r="BYQ636" s="178"/>
      <c r="BYR636" s="178"/>
      <c r="BYS636" s="178"/>
      <c r="BYT636" s="178"/>
      <c r="BYU636" s="178"/>
      <c r="BYV636" s="178"/>
      <c r="BYW636" s="178"/>
      <c r="BYX636" s="178"/>
      <c r="BYY636" s="178"/>
      <c r="BYZ636" s="178"/>
      <c r="BZA636" s="178"/>
      <c r="BZB636" s="178"/>
      <c r="BZC636" s="178"/>
      <c r="BZD636" s="178"/>
      <c r="BZE636" s="178"/>
      <c r="BZF636" s="178"/>
      <c r="BZG636" s="178"/>
      <c r="BZH636" s="178"/>
      <c r="BZI636" s="178"/>
      <c r="BZJ636" s="178"/>
      <c r="BZK636" s="178"/>
      <c r="BZL636" s="178"/>
      <c r="BZM636" s="178"/>
      <c r="BZN636" s="178"/>
      <c r="BZO636" s="178"/>
      <c r="BZP636" s="178"/>
      <c r="BZQ636" s="178"/>
      <c r="BZR636" s="178"/>
      <c r="BZS636" s="178"/>
      <c r="BZT636" s="178"/>
      <c r="BZU636" s="178"/>
      <c r="BZV636" s="178"/>
      <c r="BZW636" s="178"/>
      <c r="BZX636" s="178"/>
      <c r="BZY636" s="178"/>
      <c r="BZZ636" s="178"/>
      <c r="CAA636" s="178"/>
      <c r="CAB636" s="178"/>
      <c r="CAC636" s="178"/>
      <c r="CAD636" s="178"/>
      <c r="CAE636" s="178"/>
      <c r="CAF636" s="178"/>
      <c r="CAG636" s="178"/>
      <c r="CAH636" s="178"/>
      <c r="CAI636" s="178"/>
      <c r="CAJ636" s="178"/>
      <c r="CAK636" s="178"/>
      <c r="CAL636" s="178"/>
      <c r="CAM636" s="178"/>
      <c r="CAN636" s="178"/>
      <c r="CAO636" s="178"/>
      <c r="CAP636" s="178"/>
      <c r="CAQ636" s="178"/>
      <c r="CAR636" s="178"/>
      <c r="CAS636" s="178"/>
      <c r="CAT636" s="178"/>
      <c r="CAU636" s="178"/>
      <c r="CAV636" s="178"/>
      <c r="CAW636" s="178"/>
      <c r="CAX636" s="178"/>
      <c r="CAY636" s="178"/>
      <c r="CAZ636" s="178"/>
      <c r="CBA636" s="178"/>
      <c r="CBB636" s="178"/>
      <c r="CBC636" s="178"/>
      <c r="CBD636" s="178"/>
      <c r="CBE636" s="178"/>
      <c r="CBF636" s="178"/>
      <c r="CBG636" s="178"/>
      <c r="CBH636" s="178"/>
      <c r="CBI636" s="178"/>
      <c r="CBJ636" s="178"/>
      <c r="CBK636" s="178"/>
      <c r="CBL636" s="178"/>
      <c r="CBM636" s="178"/>
      <c r="CBN636" s="178"/>
      <c r="CBO636" s="178"/>
      <c r="CBP636" s="178"/>
      <c r="CBQ636" s="178"/>
      <c r="CBR636" s="178"/>
      <c r="CBS636" s="178"/>
      <c r="CBT636" s="178"/>
      <c r="CBU636" s="178"/>
      <c r="CBV636" s="178"/>
      <c r="CBW636" s="178"/>
      <c r="CBX636" s="178"/>
      <c r="CBY636" s="178"/>
      <c r="CBZ636" s="178"/>
      <c r="CCA636" s="178"/>
      <c r="CCB636" s="178"/>
      <c r="CCC636" s="178"/>
      <c r="CCD636" s="178"/>
      <c r="CCE636" s="178"/>
      <c r="CCF636" s="178"/>
      <c r="CCG636" s="178"/>
      <c r="CCH636" s="178"/>
      <c r="CCI636" s="178"/>
      <c r="CCJ636" s="178"/>
      <c r="CCK636" s="178"/>
      <c r="CCL636" s="178"/>
      <c r="CCM636" s="178"/>
      <c r="CCN636" s="178"/>
      <c r="CCO636" s="178"/>
      <c r="CCP636" s="178"/>
      <c r="CCQ636" s="178"/>
      <c r="CCR636" s="178"/>
      <c r="CCS636" s="178"/>
      <c r="CCT636" s="178"/>
      <c r="CCU636" s="178"/>
      <c r="CCV636" s="178"/>
      <c r="CCW636" s="178"/>
      <c r="CCX636" s="178"/>
      <c r="CCY636" s="178"/>
      <c r="CCZ636" s="178"/>
      <c r="CDA636" s="178"/>
      <c r="CDB636" s="178"/>
      <c r="CDC636" s="178"/>
      <c r="CDD636" s="178"/>
      <c r="CDE636" s="178"/>
      <c r="CDF636" s="178"/>
      <c r="CDG636" s="178"/>
      <c r="CDH636" s="178"/>
      <c r="CDI636" s="178"/>
      <c r="CDJ636" s="178"/>
      <c r="CDK636" s="178"/>
      <c r="CDL636" s="178"/>
      <c r="CDM636" s="178"/>
      <c r="CDN636" s="178"/>
      <c r="CDO636" s="178"/>
      <c r="CDP636" s="178"/>
      <c r="CDQ636" s="178"/>
      <c r="CDR636" s="178"/>
      <c r="CDS636" s="178"/>
      <c r="CDT636" s="178"/>
      <c r="CDU636" s="178"/>
      <c r="CDV636" s="178"/>
      <c r="CDW636" s="178"/>
      <c r="CDX636" s="178"/>
      <c r="CDY636" s="178"/>
      <c r="CDZ636" s="178"/>
      <c r="CEA636" s="178"/>
      <c r="CEB636" s="178"/>
      <c r="CEC636" s="178"/>
      <c r="CED636" s="178"/>
      <c r="CEE636" s="178"/>
      <c r="CEF636" s="178"/>
      <c r="CEG636" s="178"/>
      <c r="CEH636" s="178"/>
      <c r="CEI636" s="178"/>
      <c r="CEJ636" s="178"/>
      <c r="CEK636" s="178"/>
      <c r="CEL636" s="178"/>
      <c r="CEM636" s="178"/>
      <c r="CEN636" s="178"/>
      <c r="CEO636" s="178"/>
      <c r="CEP636" s="178"/>
      <c r="CEQ636" s="178"/>
      <c r="CER636" s="178"/>
      <c r="CES636" s="178"/>
      <c r="CET636" s="178"/>
      <c r="CEU636" s="178"/>
      <c r="CEV636" s="178"/>
      <c r="CEW636" s="178"/>
      <c r="CEX636" s="178"/>
      <c r="CEY636" s="178"/>
      <c r="CEZ636" s="178"/>
      <c r="CFA636" s="178"/>
      <c r="CFB636" s="178"/>
      <c r="CFC636" s="178"/>
      <c r="CFD636" s="178"/>
      <c r="CFE636" s="178"/>
      <c r="CFF636" s="178"/>
      <c r="CFG636" s="178"/>
      <c r="CFH636" s="178"/>
      <c r="CFI636" s="178"/>
      <c r="CFJ636" s="178"/>
      <c r="CFK636" s="178"/>
      <c r="CFL636" s="178"/>
      <c r="CFM636" s="178"/>
      <c r="CFN636" s="178"/>
      <c r="CFO636" s="178"/>
      <c r="CFP636" s="178"/>
      <c r="CFQ636" s="178"/>
      <c r="CFR636" s="178"/>
      <c r="CFS636" s="178"/>
      <c r="CFT636" s="178"/>
      <c r="CFU636" s="178"/>
      <c r="CFV636" s="178"/>
      <c r="CFW636" s="178"/>
      <c r="CFX636" s="178"/>
      <c r="CFY636" s="178"/>
      <c r="CFZ636" s="178"/>
      <c r="CGA636" s="178"/>
      <c r="CGB636" s="178"/>
      <c r="CGC636" s="178"/>
      <c r="CGD636" s="178"/>
      <c r="CGE636" s="178"/>
      <c r="CGF636" s="178"/>
      <c r="CGG636" s="178"/>
      <c r="CGH636" s="178"/>
      <c r="CGI636" s="178"/>
      <c r="CGJ636" s="178"/>
      <c r="CGK636" s="178"/>
      <c r="CGL636" s="178"/>
      <c r="CGM636" s="178"/>
      <c r="CGN636" s="178"/>
      <c r="CGO636" s="178"/>
      <c r="CGP636" s="178"/>
      <c r="CGQ636" s="178"/>
      <c r="CGR636" s="178"/>
      <c r="CGS636" s="178"/>
      <c r="CGT636" s="178"/>
      <c r="CGU636" s="178"/>
      <c r="CGV636" s="178"/>
      <c r="CGW636" s="178"/>
      <c r="CGX636" s="178"/>
      <c r="CGY636" s="178"/>
      <c r="CGZ636" s="178"/>
      <c r="CHA636" s="178"/>
      <c r="CHB636" s="178"/>
      <c r="CHC636" s="178"/>
      <c r="CHD636" s="178"/>
      <c r="CHE636" s="178"/>
      <c r="CHF636" s="178"/>
      <c r="CHG636" s="178"/>
      <c r="CHH636" s="178"/>
      <c r="CHI636" s="178"/>
      <c r="CHJ636" s="178"/>
      <c r="CHK636" s="178"/>
      <c r="CHL636" s="178"/>
      <c r="CHM636" s="178"/>
      <c r="CHN636" s="178"/>
      <c r="CHO636" s="178"/>
      <c r="CHP636" s="178"/>
      <c r="CHQ636" s="178"/>
      <c r="CHR636" s="178"/>
      <c r="CHS636" s="178"/>
      <c r="CHT636" s="178"/>
      <c r="CHU636" s="178"/>
      <c r="CHV636" s="178"/>
      <c r="CHW636" s="178"/>
      <c r="CHX636" s="178"/>
      <c r="CHY636" s="178"/>
      <c r="CHZ636" s="178"/>
      <c r="CIA636" s="178"/>
      <c r="CIB636" s="178"/>
      <c r="CIC636" s="178"/>
      <c r="CID636" s="178"/>
      <c r="CIE636" s="178"/>
      <c r="CIF636" s="178"/>
      <c r="CIG636" s="178"/>
      <c r="CIH636" s="178"/>
      <c r="CII636" s="178"/>
      <c r="CIJ636" s="178"/>
      <c r="CIK636" s="178"/>
      <c r="CIL636" s="178"/>
      <c r="CIM636" s="178"/>
      <c r="CIN636" s="178"/>
      <c r="CIO636" s="178"/>
      <c r="CIP636" s="178"/>
      <c r="CIQ636" s="178"/>
      <c r="CIR636" s="178"/>
      <c r="CIS636" s="178"/>
      <c r="CIT636" s="178"/>
      <c r="CIU636" s="178"/>
      <c r="CIV636" s="178"/>
      <c r="CIW636" s="178"/>
      <c r="CIX636" s="178"/>
      <c r="CIY636" s="178"/>
      <c r="CIZ636" s="178"/>
      <c r="CJA636" s="178"/>
      <c r="CJB636" s="178"/>
      <c r="CJC636" s="178"/>
      <c r="CJD636" s="178"/>
      <c r="CJE636" s="178"/>
      <c r="CJF636" s="178"/>
      <c r="CJG636" s="178"/>
      <c r="CJH636" s="178"/>
      <c r="CJI636" s="178"/>
      <c r="CJJ636" s="178"/>
      <c r="CJK636" s="178"/>
      <c r="CJL636" s="178"/>
      <c r="CJM636" s="178"/>
      <c r="CJN636" s="178"/>
      <c r="CJO636" s="178"/>
      <c r="CJP636" s="178"/>
      <c r="CJQ636" s="178"/>
      <c r="CJR636" s="178"/>
      <c r="CJS636" s="178"/>
      <c r="CJT636" s="178"/>
      <c r="CJU636" s="178"/>
      <c r="CJV636" s="178"/>
      <c r="CJW636" s="178"/>
      <c r="CJX636" s="178"/>
      <c r="CJY636" s="178"/>
      <c r="CJZ636" s="178"/>
      <c r="CKA636" s="178"/>
      <c r="CKB636" s="178"/>
      <c r="CKC636" s="178"/>
      <c r="CKD636" s="178"/>
      <c r="CKE636" s="178"/>
      <c r="CKF636" s="178"/>
      <c r="CKG636" s="178"/>
      <c r="CKH636" s="178"/>
      <c r="CKI636" s="178"/>
      <c r="CKJ636" s="178"/>
      <c r="CKK636" s="178"/>
      <c r="CKL636" s="178"/>
      <c r="CKM636" s="178"/>
      <c r="CKN636" s="178"/>
      <c r="CKO636" s="178"/>
      <c r="CKP636" s="178"/>
      <c r="CKQ636" s="178"/>
      <c r="CKR636" s="178"/>
      <c r="CKS636" s="178"/>
      <c r="CKT636" s="178"/>
      <c r="CKU636" s="178"/>
      <c r="CKV636" s="178"/>
      <c r="CKW636" s="178"/>
      <c r="CKX636" s="178"/>
      <c r="CKY636" s="178"/>
      <c r="CKZ636" s="178"/>
      <c r="CLA636" s="178"/>
      <c r="CLB636" s="178"/>
      <c r="CLC636" s="178"/>
      <c r="CLD636" s="178"/>
      <c r="CLE636" s="178"/>
      <c r="CLF636" s="178"/>
      <c r="CLG636" s="178"/>
      <c r="CLH636" s="178"/>
      <c r="CLI636" s="178"/>
      <c r="CLJ636" s="178"/>
      <c r="CLK636" s="178"/>
      <c r="CLL636" s="178"/>
      <c r="CLM636" s="178"/>
      <c r="CLN636" s="178"/>
      <c r="CLO636" s="178"/>
      <c r="CLP636" s="178"/>
      <c r="CLQ636" s="178"/>
      <c r="CLR636" s="178"/>
      <c r="CLS636" s="178"/>
      <c r="CLT636" s="178"/>
      <c r="CLU636" s="178"/>
      <c r="CLV636" s="178"/>
      <c r="CLW636" s="178"/>
      <c r="CLX636" s="178"/>
      <c r="CLY636" s="178"/>
      <c r="CLZ636" s="178"/>
      <c r="CMA636" s="178"/>
      <c r="CMB636" s="178"/>
      <c r="CMC636" s="178"/>
      <c r="CMD636" s="178"/>
      <c r="CME636" s="178"/>
      <c r="CMF636" s="178"/>
      <c r="CMG636" s="178"/>
      <c r="CMH636" s="178"/>
      <c r="CMI636" s="178"/>
      <c r="CMJ636" s="178"/>
      <c r="CMK636" s="178"/>
      <c r="CML636" s="178"/>
      <c r="CMM636" s="178"/>
      <c r="CMN636" s="178"/>
      <c r="CMO636" s="178"/>
      <c r="CMP636" s="178"/>
      <c r="CMQ636" s="178"/>
      <c r="CMR636" s="178"/>
      <c r="CMS636" s="178"/>
      <c r="CMT636" s="178"/>
      <c r="CMU636" s="178"/>
      <c r="CMV636" s="178"/>
      <c r="CMW636" s="178"/>
      <c r="CMX636" s="178"/>
      <c r="CMY636" s="178"/>
      <c r="CMZ636" s="178"/>
      <c r="CNA636" s="178"/>
      <c r="CNB636" s="178"/>
      <c r="CNC636" s="178"/>
      <c r="CND636" s="178"/>
      <c r="CNE636" s="178"/>
      <c r="CNF636" s="178"/>
      <c r="CNG636" s="178"/>
      <c r="CNH636" s="178"/>
      <c r="CNI636" s="178"/>
      <c r="CNJ636" s="178"/>
      <c r="CNK636" s="178"/>
      <c r="CNL636" s="178"/>
      <c r="CNM636" s="178"/>
      <c r="CNN636" s="178"/>
      <c r="CNO636" s="178"/>
      <c r="CNP636" s="178"/>
      <c r="CNQ636" s="178"/>
      <c r="CNR636" s="178"/>
      <c r="CNS636" s="178"/>
      <c r="CNT636" s="178"/>
      <c r="CNU636" s="178"/>
      <c r="CNV636" s="178"/>
      <c r="CNW636" s="178"/>
      <c r="CNX636" s="178"/>
      <c r="CNY636" s="178"/>
      <c r="CNZ636" s="178"/>
      <c r="COA636" s="178"/>
      <c r="COB636" s="178"/>
      <c r="COC636" s="178"/>
      <c r="COD636" s="178"/>
      <c r="COE636" s="178"/>
      <c r="COF636" s="178"/>
      <c r="COG636" s="178"/>
      <c r="COH636" s="178"/>
      <c r="COI636" s="178"/>
      <c r="COJ636" s="178"/>
      <c r="COK636" s="178"/>
      <c r="COL636" s="178"/>
      <c r="COM636" s="178"/>
      <c r="CON636" s="178"/>
      <c r="COO636" s="178"/>
      <c r="COP636" s="178"/>
      <c r="COQ636" s="178"/>
      <c r="COR636" s="178"/>
      <c r="COS636" s="178"/>
      <c r="COT636" s="178"/>
      <c r="COU636" s="178"/>
      <c r="COV636" s="178"/>
      <c r="COW636" s="178"/>
      <c r="COX636" s="178"/>
      <c r="COY636" s="178"/>
      <c r="COZ636" s="178"/>
      <c r="CPA636" s="178"/>
      <c r="CPB636" s="178"/>
      <c r="CPC636" s="178"/>
      <c r="CPD636" s="178"/>
      <c r="CPE636" s="178"/>
      <c r="CPF636" s="178"/>
      <c r="CPG636" s="178"/>
      <c r="CPH636" s="178"/>
      <c r="CPI636" s="178"/>
      <c r="CPJ636" s="178"/>
      <c r="CPK636" s="178"/>
      <c r="CPL636" s="178"/>
      <c r="CPM636" s="178"/>
      <c r="CPN636" s="178"/>
      <c r="CPO636" s="178"/>
      <c r="CPP636" s="178"/>
      <c r="CPQ636" s="178"/>
      <c r="CPR636" s="178"/>
      <c r="CPS636" s="178"/>
      <c r="CPT636" s="178"/>
      <c r="CPU636" s="178"/>
      <c r="CPV636" s="178"/>
      <c r="CPW636" s="178"/>
      <c r="CPX636" s="178"/>
      <c r="CPY636" s="178"/>
      <c r="CPZ636" s="178"/>
      <c r="CQA636" s="178"/>
      <c r="CQB636" s="178"/>
      <c r="CQC636" s="178"/>
      <c r="CQD636" s="178"/>
      <c r="CQE636" s="178"/>
      <c r="CQF636" s="178"/>
      <c r="CQG636" s="178"/>
      <c r="CQH636" s="178"/>
      <c r="CQI636" s="178"/>
      <c r="CQJ636" s="178"/>
      <c r="CQK636" s="178"/>
      <c r="CQL636" s="178"/>
      <c r="CQM636" s="178"/>
      <c r="CQN636" s="178"/>
      <c r="CQO636" s="178"/>
      <c r="CQP636" s="178"/>
      <c r="CQQ636" s="178"/>
      <c r="CQR636" s="178"/>
      <c r="CQS636" s="178"/>
      <c r="CQT636" s="178"/>
      <c r="CQU636" s="178"/>
      <c r="CQV636" s="178"/>
      <c r="CQW636" s="178"/>
      <c r="CQX636" s="178"/>
      <c r="CQY636" s="178"/>
      <c r="CQZ636" s="178"/>
      <c r="CRA636" s="178"/>
      <c r="CRB636" s="178"/>
      <c r="CRC636" s="178"/>
      <c r="CRD636" s="178"/>
      <c r="CRE636" s="178"/>
      <c r="CRF636" s="178"/>
      <c r="CRG636" s="178"/>
      <c r="CRH636" s="178"/>
      <c r="CRI636" s="178"/>
      <c r="CRJ636" s="178"/>
      <c r="CRK636" s="178"/>
      <c r="CRL636" s="178"/>
      <c r="CRM636" s="178"/>
      <c r="CRN636" s="178"/>
      <c r="CRO636" s="178"/>
      <c r="CRP636" s="178"/>
      <c r="CRQ636" s="178"/>
      <c r="CRR636" s="178"/>
      <c r="CRS636" s="178"/>
      <c r="CRT636" s="178"/>
      <c r="CRU636" s="178"/>
      <c r="CRV636" s="178"/>
      <c r="CRW636" s="178"/>
      <c r="CRX636" s="178"/>
      <c r="CRY636" s="178"/>
      <c r="CRZ636" s="178"/>
      <c r="CSA636" s="178"/>
      <c r="CSB636" s="178"/>
      <c r="CSC636" s="178"/>
      <c r="CSD636" s="178"/>
      <c r="CSE636" s="178"/>
      <c r="CSF636" s="178"/>
      <c r="CSG636" s="178"/>
      <c r="CSH636" s="178"/>
      <c r="CSI636" s="178"/>
      <c r="CSJ636" s="178"/>
      <c r="CSK636" s="178"/>
      <c r="CSL636" s="178"/>
      <c r="CSM636" s="178"/>
      <c r="CSN636" s="178"/>
      <c r="CSO636" s="178"/>
      <c r="CSP636" s="178"/>
      <c r="CSQ636" s="178"/>
      <c r="CSR636" s="178"/>
      <c r="CSS636" s="178"/>
      <c r="CST636" s="178"/>
      <c r="CSU636" s="178"/>
      <c r="CSV636" s="178"/>
      <c r="CSW636" s="178"/>
      <c r="CSX636" s="178"/>
      <c r="CSY636" s="178"/>
      <c r="CSZ636" s="178"/>
      <c r="CTA636" s="178"/>
      <c r="CTB636" s="178"/>
      <c r="CTC636" s="178"/>
      <c r="CTD636" s="178"/>
      <c r="CTE636" s="178"/>
      <c r="CTF636" s="178"/>
      <c r="CTG636" s="178"/>
      <c r="CTH636" s="178"/>
      <c r="CTI636" s="178"/>
      <c r="CTJ636" s="178"/>
      <c r="CTK636" s="178"/>
      <c r="CTL636" s="178"/>
      <c r="CTM636" s="178"/>
      <c r="CTN636" s="178"/>
      <c r="CTO636" s="178"/>
      <c r="CTP636" s="178"/>
      <c r="CTQ636" s="178"/>
      <c r="CTR636" s="178"/>
      <c r="CTS636" s="178"/>
      <c r="CTT636" s="178"/>
      <c r="CTU636" s="178"/>
      <c r="CTV636" s="178"/>
      <c r="CTW636" s="178"/>
      <c r="CTX636" s="178"/>
      <c r="CTY636" s="178"/>
      <c r="CTZ636" s="178"/>
      <c r="CUA636" s="178"/>
      <c r="CUB636" s="178"/>
      <c r="CUC636" s="178"/>
      <c r="CUD636" s="178"/>
      <c r="CUE636" s="178"/>
      <c r="CUF636" s="178"/>
      <c r="CUG636" s="178"/>
      <c r="CUH636" s="178"/>
      <c r="CUI636" s="178"/>
      <c r="CUJ636" s="178"/>
      <c r="CUK636" s="178"/>
      <c r="CUL636" s="178"/>
      <c r="CUM636" s="178"/>
      <c r="CUN636" s="178"/>
      <c r="CUO636" s="178"/>
      <c r="CUP636" s="178"/>
      <c r="CUQ636" s="178"/>
      <c r="CUR636" s="178"/>
      <c r="CUS636" s="178"/>
      <c r="CUT636" s="178"/>
      <c r="CUU636" s="178"/>
      <c r="CUV636" s="178"/>
      <c r="CUW636" s="178"/>
      <c r="CUX636" s="178"/>
      <c r="CUY636" s="178"/>
      <c r="CUZ636" s="178"/>
      <c r="CVA636" s="178"/>
      <c r="CVB636" s="178"/>
      <c r="CVC636" s="178"/>
      <c r="CVD636" s="178"/>
      <c r="CVE636" s="178"/>
      <c r="CVF636" s="178"/>
      <c r="CVG636" s="178"/>
      <c r="CVH636" s="178"/>
      <c r="CVI636" s="178"/>
      <c r="CVJ636" s="178"/>
      <c r="CVK636" s="178"/>
      <c r="CVL636" s="178"/>
      <c r="CVM636" s="178"/>
      <c r="CVN636" s="178"/>
      <c r="CVO636" s="178"/>
      <c r="CVP636" s="178"/>
      <c r="CVQ636" s="178"/>
      <c r="CVR636" s="178"/>
      <c r="CVS636" s="178"/>
      <c r="CVT636" s="178"/>
      <c r="CVU636" s="178"/>
      <c r="CVV636" s="178"/>
      <c r="CVW636" s="178"/>
      <c r="CVX636" s="178"/>
      <c r="CVY636" s="178"/>
      <c r="CVZ636" s="178"/>
      <c r="CWA636" s="178"/>
      <c r="CWB636" s="178"/>
      <c r="CWC636" s="178"/>
      <c r="CWD636" s="178"/>
      <c r="CWE636" s="178"/>
      <c r="CWF636" s="178"/>
      <c r="CWG636" s="178"/>
      <c r="CWH636" s="178"/>
      <c r="CWI636" s="178"/>
      <c r="CWJ636" s="178"/>
      <c r="CWK636" s="178"/>
      <c r="CWL636" s="178"/>
      <c r="CWM636" s="178"/>
      <c r="CWN636" s="178"/>
      <c r="CWO636" s="178"/>
      <c r="CWP636" s="178"/>
      <c r="CWQ636" s="178"/>
      <c r="CWR636" s="178"/>
      <c r="CWS636" s="178"/>
      <c r="CWT636" s="178"/>
      <c r="CWU636" s="178"/>
      <c r="CWV636" s="178"/>
      <c r="CWW636" s="178"/>
      <c r="CWX636" s="178"/>
      <c r="CWY636" s="178"/>
      <c r="CWZ636" s="178"/>
      <c r="CXA636" s="178"/>
      <c r="CXB636" s="178"/>
      <c r="CXC636" s="178"/>
      <c r="CXD636" s="178"/>
      <c r="CXE636" s="178"/>
      <c r="CXF636" s="178"/>
      <c r="CXG636" s="178"/>
      <c r="CXH636" s="178"/>
      <c r="CXI636" s="178"/>
      <c r="CXJ636" s="178"/>
      <c r="CXK636" s="178"/>
      <c r="CXL636" s="178"/>
      <c r="CXM636" s="178"/>
      <c r="CXN636" s="178"/>
      <c r="CXO636" s="178"/>
      <c r="CXP636" s="178"/>
      <c r="CXQ636" s="178"/>
      <c r="CXR636" s="178"/>
      <c r="CXS636" s="178"/>
      <c r="CXT636" s="178"/>
      <c r="CXU636" s="178"/>
      <c r="CXV636" s="178"/>
      <c r="CXW636" s="178"/>
      <c r="CXX636" s="178"/>
      <c r="CXY636" s="178"/>
      <c r="CXZ636" s="178"/>
      <c r="CYA636" s="178"/>
      <c r="CYB636" s="178"/>
      <c r="CYC636" s="178"/>
      <c r="CYD636" s="178"/>
      <c r="CYE636" s="178"/>
      <c r="CYF636" s="178"/>
      <c r="CYG636" s="178"/>
      <c r="CYH636" s="178"/>
      <c r="CYI636" s="178"/>
      <c r="CYJ636" s="178"/>
      <c r="CYK636" s="178"/>
      <c r="CYL636" s="178"/>
      <c r="CYM636" s="178"/>
      <c r="CYN636" s="178"/>
      <c r="CYO636" s="178"/>
      <c r="CYP636" s="178"/>
      <c r="CYQ636" s="178"/>
      <c r="CYR636" s="178"/>
      <c r="CYS636" s="178"/>
      <c r="CYT636" s="178"/>
      <c r="CYU636" s="178"/>
      <c r="CYV636" s="178"/>
      <c r="CYW636" s="178"/>
      <c r="CYX636" s="178"/>
      <c r="CYY636" s="178"/>
      <c r="CYZ636" s="178"/>
      <c r="CZA636" s="178"/>
      <c r="CZB636" s="178"/>
      <c r="CZC636" s="178"/>
      <c r="CZD636" s="178"/>
      <c r="CZE636" s="178"/>
      <c r="CZF636" s="178"/>
      <c r="CZG636" s="178"/>
      <c r="CZH636" s="178"/>
      <c r="CZI636" s="178"/>
      <c r="CZJ636" s="178"/>
      <c r="CZK636" s="178"/>
      <c r="CZL636" s="178"/>
      <c r="CZM636" s="178"/>
      <c r="CZN636" s="178"/>
      <c r="CZO636" s="178"/>
      <c r="CZP636" s="178"/>
      <c r="CZQ636" s="178"/>
      <c r="CZR636" s="178"/>
      <c r="CZS636" s="178"/>
      <c r="CZT636" s="178"/>
      <c r="CZU636" s="178"/>
      <c r="CZV636" s="178"/>
      <c r="CZW636" s="178"/>
      <c r="CZX636" s="178"/>
      <c r="CZY636" s="178"/>
      <c r="CZZ636" s="178"/>
      <c r="DAA636" s="178"/>
      <c r="DAB636" s="178"/>
      <c r="DAC636" s="178"/>
      <c r="DAD636" s="178"/>
      <c r="DAE636" s="178"/>
      <c r="DAF636" s="178"/>
      <c r="DAG636" s="178"/>
      <c r="DAH636" s="178"/>
      <c r="DAI636" s="178"/>
      <c r="DAJ636" s="178"/>
      <c r="DAK636" s="178"/>
      <c r="DAL636" s="178"/>
      <c r="DAM636" s="178"/>
      <c r="DAN636" s="178"/>
      <c r="DAO636" s="178"/>
      <c r="DAP636" s="178"/>
      <c r="DAQ636" s="178"/>
      <c r="DAR636" s="178"/>
      <c r="DAS636" s="178"/>
      <c r="DAT636" s="178"/>
      <c r="DAU636" s="178"/>
      <c r="DAV636" s="178"/>
      <c r="DAW636" s="178"/>
      <c r="DAX636" s="178"/>
      <c r="DAY636" s="178"/>
      <c r="DAZ636" s="178"/>
      <c r="DBA636" s="178"/>
      <c r="DBB636" s="178"/>
      <c r="DBC636" s="178"/>
      <c r="DBD636" s="178"/>
      <c r="DBE636" s="178"/>
      <c r="DBF636" s="178"/>
      <c r="DBG636" s="178"/>
      <c r="DBH636" s="178"/>
      <c r="DBI636" s="178"/>
      <c r="DBJ636" s="178"/>
      <c r="DBK636" s="178"/>
      <c r="DBL636" s="178"/>
      <c r="DBM636" s="178"/>
      <c r="DBN636" s="178"/>
      <c r="DBO636" s="178"/>
      <c r="DBP636" s="178"/>
      <c r="DBQ636" s="178"/>
      <c r="DBR636" s="178"/>
      <c r="DBS636" s="178"/>
      <c r="DBT636" s="178"/>
      <c r="DBU636" s="178"/>
      <c r="DBV636" s="178"/>
      <c r="DBW636" s="178"/>
      <c r="DBX636" s="178"/>
      <c r="DBY636" s="178"/>
      <c r="DBZ636" s="178"/>
      <c r="DCA636" s="178"/>
      <c r="DCB636" s="178"/>
      <c r="DCC636" s="178"/>
      <c r="DCD636" s="178"/>
      <c r="DCE636" s="178"/>
      <c r="DCF636" s="178"/>
      <c r="DCG636" s="178"/>
      <c r="DCH636" s="178"/>
      <c r="DCI636" s="178"/>
      <c r="DCJ636" s="178"/>
      <c r="DCK636" s="178"/>
      <c r="DCL636" s="178"/>
      <c r="DCM636" s="178"/>
      <c r="DCN636" s="178"/>
      <c r="DCO636" s="178"/>
      <c r="DCP636" s="178"/>
      <c r="DCQ636" s="178"/>
      <c r="DCR636" s="178"/>
      <c r="DCS636" s="178"/>
      <c r="DCT636" s="178"/>
      <c r="DCU636" s="178"/>
      <c r="DCV636" s="178"/>
      <c r="DCW636" s="178"/>
      <c r="DCX636" s="178"/>
      <c r="DCY636" s="178"/>
      <c r="DCZ636" s="178"/>
      <c r="DDA636" s="178"/>
      <c r="DDB636" s="178"/>
      <c r="DDC636" s="178"/>
      <c r="DDD636" s="178"/>
      <c r="DDE636" s="178"/>
      <c r="DDF636" s="178"/>
      <c r="DDG636" s="178"/>
      <c r="DDH636" s="178"/>
      <c r="DDI636" s="178"/>
      <c r="DDJ636" s="178"/>
      <c r="DDK636" s="178"/>
      <c r="DDL636" s="178"/>
      <c r="DDM636" s="178"/>
      <c r="DDN636" s="178"/>
      <c r="DDO636" s="178"/>
      <c r="DDP636" s="178"/>
      <c r="DDQ636" s="178"/>
      <c r="DDR636" s="178"/>
      <c r="DDS636" s="178"/>
      <c r="DDT636" s="178"/>
      <c r="DDU636" s="178"/>
      <c r="DDV636" s="178"/>
      <c r="DDW636" s="178"/>
      <c r="DDX636" s="178"/>
      <c r="DDY636" s="178"/>
      <c r="DDZ636" s="178"/>
      <c r="DEA636" s="178"/>
      <c r="DEB636" s="178"/>
      <c r="DEC636" s="178"/>
      <c r="DED636" s="178"/>
      <c r="DEE636" s="178"/>
      <c r="DEF636" s="178"/>
      <c r="DEG636" s="178"/>
      <c r="DEH636" s="178"/>
      <c r="DEI636" s="178"/>
      <c r="DEJ636" s="178"/>
      <c r="DEK636" s="178"/>
      <c r="DEL636" s="178"/>
      <c r="DEM636" s="178"/>
      <c r="DEN636" s="178"/>
      <c r="DEO636" s="178"/>
      <c r="DEP636" s="178"/>
      <c r="DEQ636" s="178"/>
      <c r="DER636" s="178"/>
      <c r="DES636" s="178"/>
      <c r="DET636" s="178"/>
      <c r="DEU636" s="178"/>
      <c r="DEV636" s="178"/>
      <c r="DEW636" s="178"/>
      <c r="DEX636" s="178"/>
      <c r="DEY636" s="178"/>
      <c r="DEZ636" s="178"/>
      <c r="DFA636" s="178"/>
      <c r="DFB636" s="178"/>
      <c r="DFC636" s="178"/>
      <c r="DFD636" s="178"/>
      <c r="DFE636" s="178"/>
      <c r="DFF636" s="178"/>
      <c r="DFG636" s="178"/>
      <c r="DFH636" s="178"/>
      <c r="DFI636" s="178"/>
      <c r="DFJ636" s="178"/>
      <c r="DFK636" s="178"/>
      <c r="DFL636" s="178"/>
      <c r="DFM636" s="178"/>
      <c r="DFN636" s="178"/>
      <c r="DFO636" s="178"/>
      <c r="DFP636" s="178"/>
      <c r="DFQ636" s="178"/>
      <c r="DFR636" s="178"/>
      <c r="DFS636" s="178"/>
      <c r="DFT636" s="178"/>
      <c r="DFU636" s="178"/>
      <c r="DFV636" s="178"/>
      <c r="DFW636" s="178"/>
      <c r="DFX636" s="178"/>
      <c r="DFY636" s="178"/>
      <c r="DFZ636" s="178"/>
      <c r="DGA636" s="178"/>
      <c r="DGB636" s="178"/>
      <c r="DGC636" s="178"/>
      <c r="DGD636" s="178"/>
      <c r="DGE636" s="178"/>
      <c r="DGF636" s="178"/>
      <c r="DGG636" s="178"/>
      <c r="DGH636" s="178"/>
      <c r="DGI636" s="178"/>
      <c r="DGJ636" s="178"/>
      <c r="DGK636" s="178"/>
      <c r="DGL636" s="178"/>
      <c r="DGM636" s="178"/>
      <c r="DGN636" s="178"/>
      <c r="DGO636" s="178"/>
      <c r="DGP636" s="178"/>
      <c r="DGQ636" s="178"/>
      <c r="DGR636" s="178"/>
      <c r="DGS636" s="178"/>
      <c r="DGT636" s="178"/>
      <c r="DGU636" s="178"/>
      <c r="DGV636" s="178"/>
      <c r="DGW636" s="178"/>
      <c r="DGX636" s="178"/>
      <c r="DGY636" s="178"/>
      <c r="DGZ636" s="178"/>
      <c r="DHA636" s="178"/>
      <c r="DHB636" s="178"/>
      <c r="DHC636" s="178"/>
      <c r="DHD636" s="178"/>
      <c r="DHE636" s="178"/>
      <c r="DHF636" s="178"/>
      <c r="DHG636" s="178"/>
      <c r="DHH636" s="178"/>
      <c r="DHI636" s="178"/>
      <c r="DHJ636" s="178"/>
      <c r="DHK636" s="178"/>
      <c r="DHL636" s="178"/>
      <c r="DHM636" s="178"/>
      <c r="DHN636" s="178"/>
      <c r="DHO636" s="178"/>
      <c r="DHP636" s="178"/>
      <c r="DHQ636" s="178"/>
      <c r="DHR636" s="178"/>
      <c r="DHS636" s="178"/>
      <c r="DHT636" s="178"/>
      <c r="DHU636" s="178"/>
      <c r="DHV636" s="178"/>
      <c r="DHW636" s="178"/>
      <c r="DHX636" s="178"/>
      <c r="DHY636" s="178"/>
      <c r="DHZ636" s="178"/>
      <c r="DIA636" s="178"/>
      <c r="DIB636" s="178"/>
      <c r="DIC636" s="178"/>
      <c r="DID636" s="178"/>
      <c r="DIE636" s="178"/>
      <c r="DIF636" s="178"/>
      <c r="DIG636" s="178"/>
      <c r="DIH636" s="178"/>
      <c r="DII636" s="178"/>
      <c r="DIJ636" s="178"/>
      <c r="DIK636" s="178"/>
      <c r="DIL636" s="178"/>
      <c r="DIM636" s="178"/>
      <c r="DIN636" s="178"/>
      <c r="DIO636" s="178"/>
      <c r="DIP636" s="178"/>
      <c r="DIQ636" s="178"/>
      <c r="DIR636" s="178"/>
      <c r="DIS636" s="178"/>
      <c r="DIT636" s="178"/>
      <c r="DIU636" s="178"/>
      <c r="DIV636" s="178"/>
      <c r="DIW636" s="178"/>
      <c r="DIX636" s="178"/>
      <c r="DIY636" s="178"/>
      <c r="DIZ636" s="178"/>
      <c r="DJA636" s="178"/>
      <c r="DJB636" s="178"/>
      <c r="DJC636" s="178"/>
      <c r="DJD636" s="178"/>
      <c r="DJE636" s="178"/>
      <c r="DJF636" s="178"/>
      <c r="DJG636" s="178"/>
      <c r="DJH636" s="178"/>
      <c r="DJI636" s="178"/>
      <c r="DJJ636" s="178"/>
      <c r="DJK636" s="178"/>
      <c r="DJL636" s="178"/>
      <c r="DJM636" s="178"/>
      <c r="DJN636" s="178"/>
      <c r="DJO636" s="178"/>
      <c r="DJP636" s="178"/>
      <c r="DJQ636" s="178"/>
      <c r="DJR636" s="178"/>
      <c r="DJS636" s="178"/>
      <c r="DJT636" s="178"/>
      <c r="DJU636" s="178"/>
      <c r="DJV636" s="178"/>
      <c r="DJW636" s="178"/>
      <c r="DJX636" s="178"/>
      <c r="DJY636" s="178"/>
      <c r="DJZ636" s="178"/>
      <c r="DKA636" s="178"/>
      <c r="DKB636" s="178"/>
      <c r="DKC636" s="178"/>
      <c r="DKD636" s="178"/>
      <c r="DKE636" s="178"/>
      <c r="DKF636" s="178"/>
      <c r="DKG636" s="178"/>
      <c r="DKH636" s="178"/>
      <c r="DKI636" s="178"/>
      <c r="DKJ636" s="178"/>
      <c r="DKK636" s="178"/>
      <c r="DKL636" s="178"/>
      <c r="DKM636" s="178"/>
      <c r="DKN636" s="178"/>
      <c r="DKO636" s="178"/>
      <c r="DKP636" s="178"/>
      <c r="DKQ636" s="178"/>
      <c r="DKR636" s="178"/>
      <c r="DKS636" s="178"/>
      <c r="DKT636" s="178"/>
      <c r="DKU636" s="178"/>
      <c r="DKV636" s="178"/>
      <c r="DKW636" s="178"/>
      <c r="DKX636" s="178"/>
      <c r="DKY636" s="178"/>
      <c r="DKZ636" s="178"/>
      <c r="DLA636" s="178"/>
      <c r="DLB636" s="178"/>
      <c r="DLC636" s="178"/>
      <c r="DLD636" s="178"/>
      <c r="DLE636" s="178"/>
      <c r="DLF636" s="178"/>
      <c r="DLG636" s="178"/>
      <c r="DLH636" s="178"/>
      <c r="DLI636" s="178"/>
      <c r="DLJ636" s="178"/>
      <c r="DLK636" s="178"/>
      <c r="DLL636" s="178"/>
      <c r="DLM636" s="178"/>
      <c r="DLN636" s="178"/>
      <c r="DLO636" s="178"/>
      <c r="DLP636" s="178"/>
      <c r="DLQ636" s="178"/>
      <c r="DLR636" s="178"/>
      <c r="DLS636" s="178"/>
      <c r="DLT636" s="178"/>
      <c r="DLU636" s="178"/>
      <c r="DLV636" s="178"/>
      <c r="DLW636" s="178"/>
      <c r="DLX636" s="178"/>
      <c r="DLY636" s="178"/>
      <c r="DLZ636" s="178"/>
      <c r="DMA636" s="178"/>
      <c r="DMB636" s="178"/>
      <c r="DMC636" s="178"/>
      <c r="DMD636" s="178"/>
      <c r="DME636" s="178"/>
      <c r="DMF636" s="178"/>
      <c r="DMG636" s="178"/>
      <c r="DMH636" s="178"/>
      <c r="DMI636" s="178"/>
      <c r="DMJ636" s="178"/>
      <c r="DMK636" s="178"/>
      <c r="DML636" s="178"/>
      <c r="DMM636" s="178"/>
      <c r="DMN636" s="178"/>
      <c r="DMO636" s="178"/>
      <c r="DMP636" s="178"/>
      <c r="DMQ636" s="178"/>
      <c r="DMR636" s="178"/>
      <c r="DMS636" s="178"/>
      <c r="DMT636" s="178"/>
      <c r="DMU636" s="178"/>
      <c r="DMV636" s="178"/>
      <c r="DMW636" s="178"/>
      <c r="DMX636" s="178"/>
      <c r="DMY636" s="178"/>
      <c r="DMZ636" s="178"/>
      <c r="DNA636" s="178"/>
      <c r="DNB636" s="178"/>
      <c r="DNC636" s="178"/>
      <c r="DND636" s="178"/>
      <c r="DNE636" s="178"/>
      <c r="DNF636" s="178"/>
      <c r="DNG636" s="178"/>
      <c r="DNH636" s="178"/>
      <c r="DNI636" s="178"/>
      <c r="DNJ636" s="178"/>
      <c r="DNK636" s="178"/>
      <c r="DNL636" s="178"/>
      <c r="DNM636" s="178"/>
      <c r="DNN636" s="178"/>
      <c r="DNO636" s="178"/>
      <c r="DNP636" s="178"/>
      <c r="DNQ636" s="178"/>
      <c r="DNR636" s="178"/>
      <c r="DNS636" s="178"/>
      <c r="DNT636" s="178"/>
      <c r="DNU636" s="178"/>
      <c r="DNV636" s="178"/>
      <c r="DNW636" s="178"/>
      <c r="DNX636" s="178"/>
      <c r="DNY636" s="178"/>
      <c r="DNZ636" s="178"/>
      <c r="DOA636" s="178"/>
      <c r="DOB636" s="178"/>
      <c r="DOC636" s="178"/>
      <c r="DOD636" s="178"/>
      <c r="DOE636" s="178"/>
      <c r="DOF636" s="178"/>
      <c r="DOG636" s="178"/>
      <c r="DOH636" s="178"/>
      <c r="DOI636" s="178"/>
      <c r="DOJ636" s="178"/>
      <c r="DOK636" s="178"/>
      <c r="DOL636" s="178"/>
      <c r="DOM636" s="178"/>
      <c r="DON636" s="178"/>
      <c r="DOO636" s="178"/>
      <c r="DOP636" s="178"/>
      <c r="DOQ636" s="178"/>
      <c r="DOR636" s="178"/>
      <c r="DOS636" s="178"/>
      <c r="DOT636" s="178"/>
      <c r="DOU636" s="178"/>
      <c r="DOV636" s="178"/>
      <c r="DOW636" s="178"/>
      <c r="DOX636" s="178"/>
      <c r="DOY636" s="178"/>
      <c r="DOZ636" s="178"/>
      <c r="DPA636" s="178"/>
      <c r="DPB636" s="178"/>
      <c r="DPC636" s="178"/>
      <c r="DPD636" s="178"/>
      <c r="DPE636" s="178"/>
      <c r="DPF636" s="178"/>
      <c r="DPG636" s="178"/>
      <c r="DPH636" s="178"/>
      <c r="DPI636" s="178"/>
      <c r="DPJ636" s="178"/>
      <c r="DPK636" s="178"/>
      <c r="DPL636" s="178"/>
      <c r="DPM636" s="178"/>
      <c r="DPN636" s="178"/>
      <c r="DPO636" s="178"/>
      <c r="DPP636" s="178"/>
      <c r="DPQ636" s="178"/>
      <c r="DPR636" s="178"/>
      <c r="DPS636" s="178"/>
      <c r="DPT636" s="178"/>
      <c r="DPU636" s="178"/>
      <c r="DPV636" s="178"/>
      <c r="DPW636" s="178"/>
      <c r="DPX636" s="178"/>
      <c r="DPY636" s="178"/>
      <c r="DPZ636" s="178"/>
      <c r="DQA636" s="178"/>
      <c r="DQB636" s="178"/>
      <c r="DQC636" s="178"/>
      <c r="DQD636" s="178"/>
      <c r="DQE636" s="178"/>
      <c r="DQF636" s="178"/>
      <c r="DQG636" s="178"/>
      <c r="DQH636" s="178"/>
      <c r="DQI636" s="178"/>
      <c r="DQJ636" s="178"/>
      <c r="DQK636" s="178"/>
      <c r="DQL636" s="178"/>
      <c r="DQM636" s="178"/>
      <c r="DQN636" s="178"/>
      <c r="DQO636" s="178"/>
      <c r="DQP636" s="178"/>
      <c r="DQQ636" s="178"/>
      <c r="DQR636" s="178"/>
      <c r="DQS636" s="178"/>
      <c r="DQT636" s="178"/>
      <c r="DQU636" s="178"/>
      <c r="DQV636" s="178"/>
      <c r="DQW636" s="178"/>
      <c r="DQX636" s="178"/>
      <c r="DQY636" s="178"/>
      <c r="DQZ636" s="178"/>
      <c r="DRA636" s="178"/>
      <c r="DRB636" s="178"/>
      <c r="DRC636" s="178"/>
      <c r="DRD636" s="178"/>
      <c r="DRE636" s="178"/>
      <c r="DRF636" s="178"/>
      <c r="DRG636" s="178"/>
      <c r="DRH636" s="178"/>
      <c r="DRI636" s="178"/>
      <c r="DRJ636" s="178"/>
      <c r="DRK636" s="178"/>
      <c r="DRL636" s="178"/>
      <c r="DRM636" s="178"/>
      <c r="DRN636" s="178"/>
      <c r="DRO636" s="178"/>
      <c r="DRP636" s="178"/>
      <c r="DRQ636" s="178"/>
      <c r="DRR636" s="178"/>
      <c r="DRS636" s="178"/>
      <c r="DRT636" s="178"/>
      <c r="DRU636" s="178"/>
      <c r="DRV636" s="178"/>
      <c r="DRW636" s="178"/>
      <c r="DRX636" s="178"/>
      <c r="DRY636" s="178"/>
      <c r="DRZ636" s="178"/>
      <c r="DSA636" s="178"/>
      <c r="DSB636" s="178"/>
      <c r="DSC636" s="178"/>
      <c r="DSD636" s="178"/>
      <c r="DSE636" s="178"/>
      <c r="DSF636" s="178"/>
      <c r="DSG636" s="178"/>
      <c r="DSH636" s="178"/>
      <c r="DSI636" s="178"/>
      <c r="DSJ636" s="178"/>
      <c r="DSK636" s="178"/>
      <c r="DSL636" s="178"/>
      <c r="DSM636" s="178"/>
      <c r="DSN636" s="178"/>
      <c r="DSO636" s="178"/>
      <c r="DSP636" s="178"/>
      <c r="DSQ636" s="178"/>
      <c r="DSR636" s="178"/>
      <c r="DSS636" s="178"/>
      <c r="DST636" s="178"/>
      <c r="DSU636" s="178"/>
      <c r="DSV636" s="178"/>
      <c r="DSW636" s="178"/>
      <c r="DSX636" s="178"/>
      <c r="DSY636" s="178"/>
      <c r="DSZ636" s="178"/>
      <c r="DTA636" s="178"/>
      <c r="DTB636" s="178"/>
      <c r="DTC636" s="178"/>
      <c r="DTD636" s="178"/>
      <c r="DTE636" s="178"/>
      <c r="DTF636" s="178"/>
      <c r="DTG636" s="178"/>
      <c r="DTH636" s="178"/>
      <c r="DTI636" s="178"/>
      <c r="DTJ636" s="178"/>
      <c r="DTK636" s="178"/>
      <c r="DTL636" s="178"/>
      <c r="DTM636" s="178"/>
      <c r="DTN636" s="178"/>
      <c r="DTO636" s="178"/>
      <c r="DTP636" s="178"/>
      <c r="DTQ636" s="178"/>
      <c r="DTR636" s="178"/>
      <c r="DTS636" s="178"/>
      <c r="DTT636" s="178"/>
      <c r="DTU636" s="178"/>
      <c r="DTV636" s="178"/>
      <c r="DTW636" s="178"/>
      <c r="DTX636" s="178"/>
      <c r="DTY636" s="178"/>
      <c r="DTZ636" s="178"/>
      <c r="DUA636" s="178"/>
      <c r="DUB636" s="178"/>
      <c r="DUC636" s="178"/>
      <c r="DUD636" s="178"/>
      <c r="DUE636" s="178"/>
      <c r="DUF636" s="178"/>
      <c r="DUG636" s="178"/>
      <c r="DUH636" s="178"/>
      <c r="DUI636" s="178"/>
      <c r="DUJ636" s="178"/>
      <c r="DUK636" s="178"/>
      <c r="DUL636" s="178"/>
      <c r="DUM636" s="178"/>
      <c r="DUN636" s="178"/>
      <c r="DUO636" s="178"/>
      <c r="DUP636" s="178"/>
      <c r="DUQ636" s="178"/>
      <c r="DUR636" s="178"/>
      <c r="DUS636" s="178"/>
      <c r="DUT636" s="178"/>
      <c r="DUU636" s="178"/>
      <c r="DUV636" s="178"/>
      <c r="DUW636" s="178"/>
      <c r="DUX636" s="178"/>
      <c r="DUY636" s="178"/>
      <c r="DUZ636" s="178"/>
      <c r="DVA636" s="178"/>
      <c r="DVB636" s="178"/>
      <c r="DVC636" s="178"/>
      <c r="DVD636" s="178"/>
      <c r="DVE636" s="178"/>
      <c r="DVF636" s="178"/>
      <c r="DVG636" s="178"/>
      <c r="DVH636" s="178"/>
      <c r="DVI636" s="178"/>
      <c r="DVJ636" s="178"/>
      <c r="DVK636" s="178"/>
      <c r="DVL636" s="178"/>
      <c r="DVM636" s="178"/>
      <c r="DVN636" s="178"/>
      <c r="DVO636" s="178"/>
      <c r="DVP636" s="178"/>
      <c r="DVQ636" s="178"/>
      <c r="DVR636" s="178"/>
      <c r="DVS636" s="178"/>
      <c r="DVT636" s="178"/>
      <c r="DVU636" s="178"/>
      <c r="DVV636" s="178"/>
      <c r="DVW636" s="178"/>
      <c r="DVX636" s="178"/>
      <c r="DVY636" s="178"/>
      <c r="DVZ636" s="178"/>
      <c r="DWA636" s="178"/>
      <c r="DWB636" s="178"/>
      <c r="DWC636" s="178"/>
      <c r="DWD636" s="178"/>
      <c r="DWE636" s="178"/>
      <c r="DWF636" s="178"/>
      <c r="DWG636" s="178"/>
      <c r="DWH636" s="178"/>
      <c r="DWI636" s="178"/>
      <c r="DWJ636" s="178"/>
      <c r="DWK636" s="178"/>
      <c r="DWL636" s="178"/>
      <c r="DWM636" s="178"/>
      <c r="DWN636" s="178"/>
      <c r="DWO636" s="178"/>
      <c r="DWP636" s="178"/>
      <c r="DWQ636" s="178"/>
      <c r="DWR636" s="178"/>
      <c r="DWS636" s="178"/>
      <c r="DWT636" s="178"/>
      <c r="DWU636" s="178"/>
      <c r="DWV636" s="178"/>
      <c r="DWW636" s="178"/>
      <c r="DWX636" s="178"/>
      <c r="DWY636" s="178"/>
      <c r="DWZ636" s="178"/>
      <c r="DXA636" s="178"/>
      <c r="DXB636" s="178"/>
      <c r="DXC636" s="178"/>
      <c r="DXD636" s="178"/>
      <c r="DXE636" s="178"/>
      <c r="DXF636" s="178"/>
      <c r="DXG636" s="178"/>
      <c r="DXH636" s="178"/>
      <c r="DXI636" s="178"/>
      <c r="DXJ636" s="178"/>
      <c r="DXK636" s="178"/>
      <c r="DXL636" s="178"/>
      <c r="DXM636" s="178"/>
      <c r="DXN636" s="178"/>
      <c r="DXO636" s="178"/>
      <c r="DXP636" s="178"/>
      <c r="DXQ636" s="178"/>
      <c r="DXR636" s="178"/>
      <c r="DXS636" s="178"/>
      <c r="DXT636" s="178"/>
      <c r="DXU636" s="178"/>
      <c r="DXV636" s="178"/>
      <c r="DXW636" s="178"/>
      <c r="DXX636" s="178"/>
      <c r="DXY636" s="178"/>
      <c r="DXZ636" s="178"/>
      <c r="DYA636" s="178"/>
      <c r="DYB636" s="178"/>
      <c r="DYC636" s="178"/>
      <c r="DYD636" s="178"/>
      <c r="DYE636" s="178"/>
      <c r="DYF636" s="178"/>
      <c r="DYG636" s="178"/>
      <c r="DYH636" s="178"/>
      <c r="DYI636" s="178"/>
      <c r="DYJ636" s="178"/>
      <c r="DYK636" s="178"/>
      <c r="DYL636" s="178"/>
      <c r="DYM636" s="178"/>
      <c r="DYN636" s="178"/>
      <c r="DYO636" s="178"/>
      <c r="DYP636" s="178"/>
      <c r="DYQ636" s="178"/>
      <c r="DYR636" s="178"/>
      <c r="DYS636" s="178"/>
      <c r="DYT636" s="178"/>
      <c r="DYU636" s="178"/>
      <c r="DYV636" s="178"/>
      <c r="DYW636" s="178"/>
      <c r="DYX636" s="178"/>
      <c r="DYY636" s="178"/>
      <c r="DYZ636" s="178"/>
      <c r="DZA636" s="178"/>
      <c r="DZB636" s="178"/>
      <c r="DZC636" s="178"/>
      <c r="DZD636" s="178"/>
      <c r="DZE636" s="178"/>
      <c r="DZF636" s="178"/>
      <c r="DZG636" s="178"/>
      <c r="DZH636" s="178"/>
      <c r="DZI636" s="178"/>
      <c r="DZJ636" s="178"/>
      <c r="DZK636" s="178"/>
      <c r="DZL636" s="178"/>
      <c r="DZM636" s="178"/>
      <c r="DZN636" s="178"/>
      <c r="DZO636" s="178"/>
      <c r="DZP636" s="178"/>
      <c r="DZQ636" s="178"/>
      <c r="DZR636" s="178"/>
      <c r="DZS636" s="178"/>
      <c r="DZT636" s="178"/>
      <c r="DZU636" s="178"/>
      <c r="DZV636" s="178"/>
      <c r="DZW636" s="178"/>
      <c r="DZX636" s="178"/>
      <c r="DZY636" s="178"/>
      <c r="DZZ636" s="178"/>
      <c r="EAA636" s="178"/>
      <c r="EAB636" s="178"/>
      <c r="EAC636" s="178"/>
      <c r="EAD636" s="178"/>
      <c r="EAE636" s="178"/>
      <c r="EAF636" s="178"/>
      <c r="EAG636" s="178"/>
      <c r="EAH636" s="178"/>
      <c r="EAI636" s="178"/>
      <c r="EAJ636" s="178"/>
      <c r="EAK636" s="178"/>
      <c r="EAL636" s="178"/>
      <c r="EAM636" s="178"/>
      <c r="EAN636" s="178"/>
      <c r="EAO636" s="178"/>
      <c r="EAP636" s="178"/>
      <c r="EAQ636" s="178"/>
      <c r="EAR636" s="178"/>
      <c r="EAS636" s="178"/>
      <c r="EAT636" s="178"/>
      <c r="EAU636" s="178"/>
      <c r="EAV636" s="178"/>
      <c r="EAW636" s="178"/>
      <c r="EAX636" s="178"/>
      <c r="EAY636" s="178"/>
      <c r="EAZ636" s="178"/>
      <c r="EBA636" s="178"/>
      <c r="EBB636" s="178"/>
      <c r="EBC636" s="178"/>
      <c r="EBD636" s="178"/>
      <c r="EBE636" s="178"/>
      <c r="EBF636" s="178"/>
      <c r="EBG636" s="178"/>
      <c r="EBH636" s="178"/>
      <c r="EBI636" s="178"/>
      <c r="EBJ636" s="178"/>
      <c r="EBK636" s="178"/>
      <c r="EBL636" s="178"/>
      <c r="EBM636" s="178"/>
      <c r="EBN636" s="178"/>
      <c r="EBO636" s="178"/>
      <c r="EBP636" s="178"/>
      <c r="EBQ636" s="178"/>
      <c r="EBR636" s="178"/>
      <c r="EBS636" s="178"/>
      <c r="EBT636" s="178"/>
      <c r="EBU636" s="178"/>
      <c r="EBV636" s="178"/>
      <c r="EBW636" s="178"/>
      <c r="EBX636" s="178"/>
      <c r="EBY636" s="178"/>
      <c r="EBZ636" s="178"/>
      <c r="ECA636" s="178"/>
      <c r="ECB636" s="178"/>
      <c r="ECC636" s="178"/>
      <c r="ECD636" s="178"/>
      <c r="ECE636" s="178"/>
      <c r="ECF636" s="178"/>
      <c r="ECG636" s="178"/>
      <c r="ECH636" s="178"/>
      <c r="ECI636" s="178"/>
      <c r="ECJ636" s="178"/>
      <c r="ECK636" s="178"/>
      <c r="ECL636" s="178"/>
      <c r="ECM636" s="178"/>
      <c r="ECN636" s="178"/>
      <c r="ECO636" s="178"/>
      <c r="ECP636" s="178"/>
      <c r="ECQ636" s="178"/>
      <c r="ECR636" s="178"/>
      <c r="ECS636" s="178"/>
      <c r="ECT636" s="178"/>
      <c r="ECU636" s="178"/>
      <c r="ECV636" s="178"/>
      <c r="ECW636" s="178"/>
      <c r="ECX636" s="178"/>
      <c r="ECY636" s="178"/>
      <c r="ECZ636" s="178"/>
      <c r="EDA636" s="178"/>
      <c r="EDB636" s="178"/>
      <c r="EDC636" s="178"/>
      <c r="EDD636" s="178"/>
      <c r="EDE636" s="178"/>
      <c r="EDF636" s="178"/>
      <c r="EDG636" s="178"/>
      <c r="EDH636" s="178"/>
      <c r="EDI636" s="178"/>
      <c r="EDJ636" s="178"/>
      <c r="EDK636" s="178"/>
      <c r="EDL636" s="178"/>
      <c r="EDM636" s="178"/>
      <c r="EDN636" s="178"/>
      <c r="EDO636" s="178"/>
      <c r="EDP636" s="178"/>
      <c r="EDQ636" s="178"/>
      <c r="EDR636" s="178"/>
      <c r="EDS636" s="178"/>
      <c r="EDT636" s="178"/>
      <c r="EDU636" s="178"/>
      <c r="EDV636" s="178"/>
      <c r="EDW636" s="178"/>
      <c r="EDX636" s="178"/>
      <c r="EDY636" s="178"/>
      <c r="EDZ636" s="178"/>
      <c r="EEA636" s="178"/>
      <c r="EEB636" s="178"/>
      <c r="EEC636" s="178"/>
      <c r="EED636" s="178"/>
      <c r="EEE636" s="178"/>
      <c r="EEF636" s="178"/>
      <c r="EEG636" s="178"/>
      <c r="EEH636" s="178"/>
      <c r="EEI636" s="178"/>
      <c r="EEJ636" s="178"/>
      <c r="EEK636" s="178"/>
      <c r="EEL636" s="178"/>
      <c r="EEM636" s="178"/>
      <c r="EEN636" s="178"/>
      <c r="EEO636" s="178"/>
      <c r="EEP636" s="178"/>
      <c r="EEQ636" s="178"/>
      <c r="EER636" s="178"/>
      <c r="EES636" s="178"/>
      <c r="EET636" s="178"/>
      <c r="EEU636" s="178"/>
      <c r="EEV636" s="178"/>
      <c r="EEW636" s="178"/>
      <c r="EEX636" s="178"/>
      <c r="EEY636" s="178"/>
      <c r="EEZ636" s="178"/>
      <c r="EFA636" s="178"/>
      <c r="EFB636" s="178"/>
      <c r="EFC636" s="178"/>
      <c r="EFD636" s="178"/>
      <c r="EFE636" s="178"/>
      <c r="EFF636" s="178"/>
      <c r="EFG636" s="178"/>
      <c r="EFH636" s="178"/>
      <c r="EFI636" s="178"/>
      <c r="EFJ636" s="178"/>
      <c r="EFK636" s="178"/>
      <c r="EFL636" s="178"/>
      <c r="EFM636" s="178"/>
      <c r="EFN636" s="178"/>
      <c r="EFO636" s="178"/>
      <c r="EFP636" s="178"/>
      <c r="EFQ636" s="178"/>
      <c r="EFR636" s="178"/>
      <c r="EFS636" s="178"/>
      <c r="EFT636" s="178"/>
      <c r="EFU636" s="178"/>
      <c r="EFV636" s="178"/>
      <c r="EFW636" s="178"/>
      <c r="EFX636" s="178"/>
      <c r="EFY636" s="178"/>
      <c r="EFZ636" s="178"/>
      <c r="EGA636" s="178"/>
      <c r="EGB636" s="178"/>
      <c r="EGC636" s="178"/>
      <c r="EGD636" s="178"/>
      <c r="EGE636" s="178"/>
      <c r="EGF636" s="178"/>
      <c r="EGG636" s="178"/>
      <c r="EGH636" s="178"/>
      <c r="EGI636" s="178"/>
      <c r="EGJ636" s="178"/>
      <c r="EGK636" s="178"/>
      <c r="EGL636" s="178"/>
      <c r="EGM636" s="178"/>
      <c r="EGN636" s="178"/>
      <c r="EGO636" s="178"/>
      <c r="EGP636" s="178"/>
      <c r="EGQ636" s="178"/>
      <c r="EGR636" s="178"/>
      <c r="EGS636" s="178"/>
      <c r="EGT636" s="178"/>
      <c r="EGU636" s="178"/>
      <c r="EGV636" s="178"/>
      <c r="EGW636" s="178"/>
      <c r="EGX636" s="178"/>
      <c r="EGY636" s="178"/>
      <c r="EGZ636" s="178"/>
      <c r="EHA636" s="178"/>
      <c r="EHB636" s="178"/>
      <c r="EHC636" s="178"/>
      <c r="EHD636" s="178"/>
      <c r="EHE636" s="178"/>
      <c r="EHF636" s="178"/>
      <c r="EHG636" s="178"/>
      <c r="EHH636" s="178"/>
      <c r="EHI636" s="178"/>
      <c r="EHJ636" s="178"/>
      <c r="EHK636" s="178"/>
      <c r="EHL636" s="178"/>
      <c r="EHM636" s="178"/>
      <c r="EHN636" s="178"/>
      <c r="EHO636" s="178"/>
      <c r="EHP636" s="178"/>
      <c r="EHQ636" s="178"/>
      <c r="EHR636" s="178"/>
      <c r="EHS636" s="178"/>
      <c r="EHT636" s="178"/>
      <c r="EHU636" s="178"/>
      <c r="EHV636" s="178"/>
      <c r="EHW636" s="178"/>
      <c r="EHX636" s="178"/>
      <c r="EHY636" s="178"/>
      <c r="EHZ636" s="178"/>
      <c r="EIA636" s="178"/>
      <c r="EIB636" s="178"/>
      <c r="EIC636" s="178"/>
      <c r="EID636" s="178"/>
      <c r="EIE636" s="178"/>
      <c r="EIF636" s="178"/>
      <c r="EIG636" s="178"/>
      <c r="EIH636" s="178"/>
      <c r="EII636" s="178"/>
      <c r="EIJ636" s="178"/>
      <c r="EIK636" s="178"/>
      <c r="EIL636" s="178"/>
      <c r="EIM636" s="178"/>
      <c r="EIN636" s="178"/>
      <c r="EIO636" s="178"/>
      <c r="EIP636" s="178"/>
      <c r="EIQ636" s="178"/>
      <c r="EIR636" s="178"/>
      <c r="EIS636" s="178"/>
      <c r="EIT636" s="178"/>
      <c r="EIU636" s="178"/>
      <c r="EIV636" s="178"/>
      <c r="EIW636" s="178"/>
      <c r="EIX636" s="178"/>
      <c r="EIY636" s="178"/>
      <c r="EIZ636" s="178"/>
      <c r="EJA636" s="178"/>
      <c r="EJB636" s="178"/>
      <c r="EJC636" s="178"/>
      <c r="EJD636" s="178"/>
      <c r="EJE636" s="178"/>
      <c r="EJF636" s="178"/>
      <c r="EJG636" s="178"/>
      <c r="EJH636" s="178"/>
      <c r="EJI636" s="178"/>
      <c r="EJJ636" s="178"/>
      <c r="EJK636" s="178"/>
      <c r="EJL636" s="178"/>
      <c r="EJM636" s="178"/>
      <c r="EJN636" s="178"/>
      <c r="EJO636" s="178"/>
      <c r="EJP636" s="178"/>
      <c r="EJQ636" s="178"/>
      <c r="EJR636" s="178"/>
      <c r="EJS636" s="178"/>
      <c r="EJT636" s="178"/>
      <c r="EJU636" s="178"/>
      <c r="EJV636" s="178"/>
      <c r="EJW636" s="178"/>
      <c r="EJX636" s="178"/>
      <c r="EJY636" s="178"/>
      <c r="EJZ636" s="178"/>
      <c r="EKA636" s="178"/>
      <c r="EKB636" s="178"/>
      <c r="EKC636" s="178"/>
      <c r="EKD636" s="178"/>
      <c r="EKE636" s="178"/>
      <c r="EKF636" s="178"/>
      <c r="EKG636" s="178"/>
      <c r="EKH636" s="178"/>
      <c r="EKI636" s="178"/>
      <c r="EKJ636" s="178"/>
      <c r="EKK636" s="178"/>
      <c r="EKL636" s="178"/>
      <c r="EKM636" s="178"/>
      <c r="EKN636" s="178"/>
      <c r="EKO636" s="178"/>
      <c r="EKP636" s="178"/>
      <c r="EKQ636" s="178"/>
      <c r="EKR636" s="178"/>
      <c r="EKS636" s="178"/>
      <c r="EKT636" s="178"/>
      <c r="EKU636" s="178"/>
      <c r="EKV636" s="178"/>
      <c r="EKW636" s="178"/>
      <c r="EKX636" s="178"/>
      <c r="EKY636" s="178"/>
      <c r="EKZ636" s="178"/>
      <c r="ELA636" s="178"/>
      <c r="ELB636" s="178"/>
      <c r="ELC636" s="178"/>
      <c r="ELD636" s="178"/>
      <c r="ELE636" s="178"/>
      <c r="ELF636" s="178"/>
      <c r="ELG636" s="178"/>
      <c r="ELH636" s="178"/>
      <c r="ELI636" s="178"/>
      <c r="ELJ636" s="178"/>
      <c r="ELK636" s="178"/>
      <c r="ELL636" s="178"/>
      <c r="ELM636" s="178"/>
      <c r="ELN636" s="178"/>
      <c r="ELO636" s="178"/>
      <c r="ELP636" s="178"/>
      <c r="ELQ636" s="178"/>
      <c r="ELR636" s="178"/>
      <c r="ELS636" s="178"/>
      <c r="ELT636" s="178"/>
      <c r="ELU636" s="178"/>
      <c r="ELV636" s="178"/>
      <c r="ELW636" s="178"/>
      <c r="ELX636" s="178"/>
      <c r="ELY636" s="178"/>
      <c r="ELZ636" s="178"/>
      <c r="EMA636" s="178"/>
      <c r="EMB636" s="178"/>
      <c r="EMC636" s="178"/>
      <c r="EMD636" s="178"/>
      <c r="EME636" s="178"/>
      <c r="EMF636" s="178"/>
      <c r="EMG636" s="178"/>
      <c r="EMH636" s="178"/>
      <c r="EMI636" s="178"/>
      <c r="EMJ636" s="178"/>
      <c r="EMK636" s="178"/>
      <c r="EML636" s="178"/>
      <c r="EMM636" s="178"/>
      <c r="EMN636" s="178"/>
      <c r="EMO636" s="178"/>
      <c r="EMP636" s="178"/>
      <c r="EMQ636" s="178"/>
      <c r="EMR636" s="178"/>
      <c r="EMS636" s="178"/>
      <c r="EMT636" s="178"/>
      <c r="EMU636" s="178"/>
      <c r="EMV636" s="178"/>
      <c r="EMW636" s="178"/>
      <c r="EMX636" s="178"/>
      <c r="EMY636" s="178"/>
      <c r="EMZ636" s="178"/>
      <c r="ENA636" s="178"/>
      <c r="ENB636" s="178"/>
      <c r="ENC636" s="178"/>
      <c r="END636" s="178"/>
      <c r="ENE636" s="178"/>
      <c r="ENF636" s="178"/>
      <c r="ENG636" s="178"/>
      <c r="ENH636" s="178"/>
      <c r="ENI636" s="178"/>
      <c r="ENJ636" s="178"/>
      <c r="ENK636" s="178"/>
      <c r="ENL636" s="178"/>
      <c r="ENM636" s="178"/>
      <c r="ENN636" s="178"/>
      <c r="ENO636" s="178"/>
      <c r="ENP636" s="178"/>
      <c r="ENQ636" s="178"/>
      <c r="ENR636" s="178"/>
      <c r="ENS636" s="178"/>
      <c r="ENT636" s="178"/>
      <c r="ENU636" s="178"/>
      <c r="ENV636" s="178"/>
      <c r="ENW636" s="178"/>
      <c r="ENX636" s="178"/>
      <c r="ENY636" s="178"/>
      <c r="ENZ636" s="178"/>
      <c r="EOA636" s="178"/>
      <c r="EOB636" s="178"/>
      <c r="EOC636" s="178"/>
      <c r="EOD636" s="178"/>
      <c r="EOE636" s="178"/>
      <c r="EOF636" s="178"/>
      <c r="EOG636" s="178"/>
      <c r="EOH636" s="178"/>
      <c r="EOI636" s="178"/>
      <c r="EOJ636" s="178"/>
      <c r="EOK636" s="178"/>
      <c r="EOL636" s="178"/>
      <c r="EOM636" s="178"/>
      <c r="EON636" s="178"/>
      <c r="EOO636" s="178"/>
      <c r="EOP636" s="178"/>
      <c r="EOQ636" s="178"/>
      <c r="EOR636" s="178"/>
      <c r="EOS636" s="178"/>
      <c r="EOT636" s="178"/>
      <c r="EOU636" s="178"/>
      <c r="EOV636" s="178"/>
      <c r="EOW636" s="178"/>
      <c r="EOX636" s="178"/>
      <c r="EOY636" s="178"/>
      <c r="EOZ636" s="178"/>
      <c r="EPA636" s="178"/>
      <c r="EPB636" s="178"/>
      <c r="EPC636" s="178"/>
      <c r="EPD636" s="178"/>
      <c r="EPE636" s="178"/>
      <c r="EPF636" s="178"/>
      <c r="EPG636" s="178"/>
      <c r="EPH636" s="178"/>
      <c r="EPI636" s="178"/>
      <c r="EPJ636" s="178"/>
      <c r="EPK636" s="178"/>
      <c r="EPL636" s="178"/>
      <c r="EPM636" s="178"/>
      <c r="EPN636" s="178"/>
      <c r="EPO636" s="178"/>
      <c r="EPP636" s="178"/>
      <c r="EPQ636" s="178"/>
      <c r="EPR636" s="178"/>
      <c r="EPS636" s="178"/>
      <c r="EPT636" s="178"/>
      <c r="EPU636" s="178"/>
      <c r="EPV636" s="178"/>
      <c r="EPW636" s="178"/>
      <c r="EPX636" s="178"/>
      <c r="EPY636" s="178"/>
      <c r="EPZ636" s="178"/>
      <c r="EQA636" s="178"/>
      <c r="EQB636" s="178"/>
      <c r="EQC636" s="178"/>
      <c r="EQD636" s="178"/>
      <c r="EQE636" s="178"/>
      <c r="EQF636" s="178"/>
      <c r="EQG636" s="178"/>
      <c r="EQH636" s="178"/>
      <c r="EQI636" s="178"/>
      <c r="EQJ636" s="178"/>
      <c r="EQK636" s="178"/>
      <c r="EQL636" s="178"/>
      <c r="EQM636" s="178"/>
      <c r="EQN636" s="178"/>
      <c r="EQO636" s="178"/>
      <c r="EQP636" s="178"/>
      <c r="EQQ636" s="178"/>
      <c r="EQR636" s="178"/>
      <c r="EQS636" s="178"/>
      <c r="EQT636" s="178"/>
      <c r="EQU636" s="178"/>
      <c r="EQV636" s="178"/>
      <c r="EQW636" s="178"/>
      <c r="EQX636" s="178"/>
      <c r="EQY636" s="178"/>
      <c r="EQZ636" s="178"/>
      <c r="ERA636" s="178"/>
      <c r="ERB636" s="178"/>
      <c r="ERC636" s="178"/>
      <c r="ERD636" s="178"/>
      <c r="ERE636" s="178"/>
      <c r="ERF636" s="178"/>
      <c r="ERG636" s="178"/>
      <c r="ERH636" s="178"/>
      <c r="ERI636" s="178"/>
      <c r="ERJ636" s="178"/>
      <c r="ERK636" s="178"/>
      <c r="ERL636" s="178"/>
      <c r="ERM636" s="178"/>
      <c r="ERN636" s="178"/>
      <c r="ERO636" s="178"/>
      <c r="ERP636" s="178"/>
      <c r="ERQ636" s="178"/>
      <c r="ERR636" s="178"/>
      <c r="ERS636" s="178"/>
      <c r="ERT636" s="178"/>
      <c r="ERU636" s="178"/>
      <c r="ERV636" s="178"/>
      <c r="ERW636" s="178"/>
      <c r="ERX636" s="178"/>
      <c r="ERY636" s="178"/>
      <c r="ERZ636" s="178"/>
      <c r="ESA636" s="178"/>
      <c r="ESB636" s="178"/>
      <c r="ESC636" s="178"/>
      <c r="ESD636" s="178"/>
      <c r="ESE636" s="178"/>
      <c r="ESF636" s="178"/>
      <c r="ESG636" s="178"/>
      <c r="ESH636" s="178"/>
      <c r="ESI636" s="178"/>
      <c r="ESJ636" s="178"/>
      <c r="ESK636" s="178"/>
      <c r="ESL636" s="178"/>
      <c r="ESM636" s="178"/>
      <c r="ESN636" s="178"/>
      <c r="ESO636" s="178"/>
      <c r="ESP636" s="178"/>
      <c r="ESQ636" s="178"/>
      <c r="ESR636" s="178"/>
      <c r="ESS636" s="178"/>
      <c r="EST636" s="178"/>
      <c r="ESU636" s="178"/>
      <c r="ESV636" s="178"/>
      <c r="ESW636" s="178"/>
      <c r="ESX636" s="178"/>
      <c r="ESY636" s="178"/>
      <c r="ESZ636" s="178"/>
      <c r="ETA636" s="178"/>
      <c r="ETB636" s="178"/>
      <c r="ETC636" s="178"/>
      <c r="ETD636" s="178"/>
      <c r="ETE636" s="178"/>
      <c r="ETF636" s="178"/>
      <c r="ETG636" s="178"/>
      <c r="ETH636" s="178"/>
      <c r="ETI636" s="178"/>
      <c r="ETJ636" s="178"/>
      <c r="ETK636" s="178"/>
      <c r="ETL636" s="178"/>
      <c r="ETM636" s="178"/>
      <c r="ETN636" s="178"/>
      <c r="ETO636" s="178"/>
      <c r="ETP636" s="178"/>
      <c r="ETQ636" s="178"/>
      <c r="ETR636" s="178"/>
      <c r="ETS636" s="178"/>
      <c r="ETT636" s="178"/>
      <c r="ETU636" s="178"/>
      <c r="ETV636" s="178"/>
      <c r="ETW636" s="178"/>
      <c r="ETX636" s="178"/>
      <c r="ETY636" s="178"/>
      <c r="ETZ636" s="178"/>
      <c r="EUA636" s="178"/>
      <c r="EUB636" s="178"/>
      <c r="EUC636" s="178"/>
      <c r="EUD636" s="178"/>
      <c r="EUE636" s="178"/>
      <c r="EUF636" s="178"/>
      <c r="EUG636" s="178"/>
      <c r="EUH636" s="178"/>
      <c r="EUI636" s="178"/>
      <c r="EUJ636" s="178"/>
      <c r="EUK636" s="178"/>
      <c r="EUL636" s="178"/>
      <c r="EUM636" s="178"/>
      <c r="EUN636" s="178"/>
      <c r="EUO636" s="178"/>
      <c r="EUP636" s="178"/>
      <c r="EUQ636" s="178"/>
      <c r="EUR636" s="178"/>
      <c r="EUS636" s="178"/>
      <c r="EUT636" s="178"/>
      <c r="EUU636" s="178"/>
      <c r="EUV636" s="178"/>
      <c r="EUW636" s="178"/>
      <c r="EUX636" s="178"/>
      <c r="EUY636" s="178"/>
      <c r="EUZ636" s="178"/>
      <c r="EVA636" s="178"/>
      <c r="EVB636" s="178"/>
      <c r="EVC636" s="178"/>
      <c r="EVD636" s="178"/>
      <c r="EVE636" s="178"/>
      <c r="EVF636" s="178"/>
      <c r="EVG636" s="178"/>
      <c r="EVH636" s="178"/>
      <c r="EVI636" s="178"/>
      <c r="EVJ636" s="178"/>
      <c r="EVK636" s="178"/>
      <c r="EVL636" s="178"/>
      <c r="EVM636" s="178"/>
      <c r="EVN636" s="178"/>
      <c r="EVO636" s="178"/>
      <c r="EVP636" s="178"/>
      <c r="EVQ636" s="178"/>
      <c r="EVR636" s="178"/>
      <c r="EVS636" s="178"/>
      <c r="EVT636" s="178"/>
      <c r="EVU636" s="178"/>
      <c r="EVV636" s="178"/>
      <c r="EVW636" s="178"/>
      <c r="EVX636" s="178"/>
      <c r="EVY636" s="178"/>
      <c r="EVZ636" s="178"/>
      <c r="EWA636" s="178"/>
      <c r="EWB636" s="178"/>
      <c r="EWC636" s="178"/>
      <c r="EWD636" s="178"/>
      <c r="EWE636" s="178"/>
      <c r="EWF636" s="178"/>
      <c r="EWG636" s="178"/>
      <c r="EWH636" s="178"/>
      <c r="EWI636" s="178"/>
      <c r="EWJ636" s="178"/>
      <c r="EWK636" s="178"/>
      <c r="EWL636" s="178"/>
      <c r="EWM636" s="178"/>
      <c r="EWN636" s="178"/>
      <c r="EWO636" s="178"/>
      <c r="EWP636" s="178"/>
      <c r="EWQ636" s="178"/>
      <c r="EWR636" s="178"/>
      <c r="EWS636" s="178"/>
      <c r="EWT636" s="178"/>
      <c r="EWU636" s="178"/>
      <c r="EWV636" s="178"/>
      <c r="EWW636" s="178"/>
      <c r="EWX636" s="178"/>
      <c r="EWY636" s="178"/>
      <c r="EWZ636" s="178"/>
      <c r="EXA636" s="178"/>
      <c r="EXB636" s="178"/>
      <c r="EXC636" s="178"/>
      <c r="EXD636" s="178"/>
      <c r="EXE636" s="178"/>
      <c r="EXF636" s="178"/>
      <c r="EXG636" s="178"/>
      <c r="EXH636" s="178"/>
      <c r="EXI636" s="178"/>
      <c r="EXJ636" s="178"/>
      <c r="EXK636" s="178"/>
      <c r="EXL636" s="178"/>
      <c r="EXM636" s="178"/>
      <c r="EXN636" s="178"/>
      <c r="EXO636" s="178"/>
      <c r="EXP636" s="178"/>
      <c r="EXQ636" s="178"/>
      <c r="EXR636" s="178"/>
      <c r="EXS636" s="178"/>
      <c r="EXT636" s="178"/>
      <c r="EXU636" s="178"/>
      <c r="EXV636" s="178"/>
      <c r="EXW636" s="178"/>
      <c r="EXX636" s="178"/>
      <c r="EXY636" s="178"/>
      <c r="EXZ636" s="178"/>
      <c r="EYA636" s="178"/>
      <c r="EYB636" s="178"/>
      <c r="EYC636" s="178"/>
      <c r="EYD636" s="178"/>
      <c r="EYE636" s="178"/>
      <c r="EYF636" s="178"/>
      <c r="EYG636" s="178"/>
      <c r="EYH636" s="178"/>
      <c r="EYI636" s="178"/>
      <c r="EYJ636" s="178"/>
      <c r="EYK636" s="178"/>
      <c r="EYL636" s="178"/>
      <c r="EYM636" s="178"/>
      <c r="EYN636" s="178"/>
      <c r="EYO636" s="178"/>
      <c r="EYP636" s="178"/>
      <c r="EYQ636" s="178"/>
      <c r="EYR636" s="178"/>
      <c r="EYS636" s="178"/>
      <c r="EYT636" s="178"/>
      <c r="EYU636" s="178"/>
      <c r="EYV636" s="178"/>
      <c r="EYW636" s="178"/>
      <c r="EYX636" s="178"/>
      <c r="EYY636" s="178"/>
      <c r="EYZ636" s="178"/>
      <c r="EZA636" s="178"/>
      <c r="EZB636" s="178"/>
      <c r="EZC636" s="178"/>
      <c r="EZD636" s="178"/>
      <c r="EZE636" s="178"/>
      <c r="EZF636" s="178"/>
      <c r="EZG636" s="178"/>
      <c r="EZH636" s="178"/>
      <c r="EZI636" s="178"/>
      <c r="EZJ636" s="178"/>
      <c r="EZK636" s="178"/>
      <c r="EZL636" s="178"/>
      <c r="EZM636" s="178"/>
      <c r="EZN636" s="178"/>
      <c r="EZO636" s="178"/>
      <c r="EZP636" s="178"/>
      <c r="EZQ636" s="178"/>
      <c r="EZR636" s="178"/>
      <c r="EZS636" s="178"/>
      <c r="EZT636" s="178"/>
      <c r="EZU636" s="178"/>
      <c r="EZV636" s="178"/>
      <c r="EZW636" s="178"/>
      <c r="EZX636" s="178"/>
      <c r="EZY636" s="178"/>
      <c r="EZZ636" s="178"/>
      <c r="FAA636" s="178"/>
      <c r="FAB636" s="178"/>
      <c r="FAC636" s="178"/>
      <c r="FAD636" s="178"/>
      <c r="FAE636" s="178"/>
      <c r="FAF636" s="178"/>
      <c r="FAG636" s="178"/>
      <c r="FAH636" s="178"/>
      <c r="FAI636" s="178"/>
      <c r="FAJ636" s="178"/>
      <c r="FAK636" s="178"/>
      <c r="FAL636" s="178"/>
      <c r="FAM636" s="178"/>
      <c r="FAN636" s="178"/>
      <c r="FAO636" s="178"/>
      <c r="FAP636" s="178"/>
      <c r="FAQ636" s="178"/>
      <c r="FAR636" s="178"/>
      <c r="FAS636" s="178"/>
      <c r="FAT636" s="178"/>
      <c r="FAU636" s="178"/>
      <c r="FAV636" s="178"/>
      <c r="FAW636" s="178"/>
      <c r="FAX636" s="178"/>
      <c r="FAY636" s="178"/>
      <c r="FAZ636" s="178"/>
      <c r="FBA636" s="178"/>
      <c r="FBB636" s="178"/>
      <c r="FBC636" s="178"/>
      <c r="FBD636" s="178"/>
      <c r="FBE636" s="178"/>
      <c r="FBF636" s="178"/>
      <c r="FBG636" s="178"/>
      <c r="FBH636" s="178"/>
      <c r="FBI636" s="178"/>
      <c r="FBJ636" s="178"/>
      <c r="FBK636" s="178"/>
      <c r="FBL636" s="178"/>
      <c r="FBM636" s="178"/>
      <c r="FBN636" s="178"/>
      <c r="FBO636" s="178"/>
      <c r="FBP636" s="178"/>
      <c r="FBQ636" s="178"/>
      <c r="FBR636" s="178"/>
      <c r="FBS636" s="178"/>
      <c r="FBT636" s="178"/>
      <c r="FBU636" s="178"/>
      <c r="FBV636" s="178"/>
      <c r="FBW636" s="178"/>
      <c r="FBX636" s="178"/>
      <c r="FBY636" s="178"/>
      <c r="FBZ636" s="178"/>
      <c r="FCA636" s="178"/>
      <c r="FCB636" s="178"/>
      <c r="FCC636" s="178"/>
      <c r="FCD636" s="178"/>
      <c r="FCE636" s="178"/>
      <c r="FCF636" s="178"/>
      <c r="FCG636" s="178"/>
      <c r="FCH636" s="178"/>
      <c r="FCI636" s="178"/>
      <c r="FCJ636" s="178"/>
      <c r="FCK636" s="178"/>
      <c r="FCL636" s="178"/>
      <c r="FCM636" s="178"/>
      <c r="FCN636" s="178"/>
      <c r="FCO636" s="178"/>
      <c r="FCP636" s="178"/>
      <c r="FCQ636" s="178"/>
      <c r="FCR636" s="178"/>
      <c r="FCS636" s="178"/>
      <c r="FCT636" s="178"/>
      <c r="FCU636" s="178"/>
      <c r="FCV636" s="178"/>
      <c r="FCW636" s="178"/>
      <c r="FCX636" s="178"/>
      <c r="FCY636" s="178"/>
      <c r="FCZ636" s="178"/>
      <c r="FDA636" s="178"/>
      <c r="FDB636" s="178"/>
      <c r="FDC636" s="178"/>
      <c r="FDD636" s="178"/>
      <c r="FDE636" s="178"/>
      <c r="FDF636" s="178"/>
      <c r="FDG636" s="178"/>
      <c r="FDH636" s="178"/>
      <c r="FDI636" s="178"/>
      <c r="FDJ636" s="178"/>
      <c r="FDK636" s="178"/>
      <c r="FDL636" s="178"/>
      <c r="FDM636" s="178"/>
      <c r="FDN636" s="178"/>
      <c r="FDO636" s="178"/>
      <c r="FDP636" s="178"/>
      <c r="FDQ636" s="178"/>
      <c r="FDR636" s="178"/>
      <c r="FDS636" s="178"/>
      <c r="FDT636" s="178"/>
      <c r="FDU636" s="178"/>
      <c r="FDV636" s="178"/>
      <c r="FDW636" s="178"/>
      <c r="FDX636" s="178"/>
      <c r="FDY636" s="178"/>
      <c r="FDZ636" s="178"/>
      <c r="FEA636" s="178"/>
      <c r="FEB636" s="178"/>
      <c r="FEC636" s="178"/>
      <c r="FED636" s="178"/>
      <c r="FEE636" s="178"/>
      <c r="FEF636" s="178"/>
      <c r="FEG636" s="178"/>
      <c r="FEH636" s="178"/>
      <c r="FEI636" s="178"/>
      <c r="FEJ636" s="178"/>
      <c r="FEK636" s="178"/>
      <c r="FEL636" s="178"/>
      <c r="FEM636" s="178"/>
      <c r="FEN636" s="178"/>
      <c r="FEO636" s="178"/>
      <c r="FEP636" s="178"/>
      <c r="FEQ636" s="178"/>
      <c r="FER636" s="178"/>
      <c r="FES636" s="178"/>
      <c r="FET636" s="178"/>
      <c r="FEU636" s="178"/>
      <c r="FEV636" s="178"/>
      <c r="FEW636" s="178"/>
      <c r="FEX636" s="178"/>
      <c r="FEY636" s="178"/>
      <c r="FEZ636" s="178"/>
      <c r="FFA636" s="178"/>
      <c r="FFB636" s="178"/>
      <c r="FFC636" s="178"/>
      <c r="FFD636" s="178"/>
      <c r="FFE636" s="178"/>
      <c r="FFF636" s="178"/>
      <c r="FFG636" s="178"/>
      <c r="FFH636" s="178"/>
      <c r="FFI636" s="178"/>
      <c r="FFJ636" s="178"/>
      <c r="FFK636" s="178"/>
      <c r="FFL636" s="178"/>
      <c r="FFM636" s="178"/>
      <c r="FFN636" s="178"/>
      <c r="FFO636" s="178"/>
      <c r="FFP636" s="178"/>
      <c r="FFQ636" s="178"/>
      <c r="FFR636" s="178"/>
      <c r="FFS636" s="178"/>
      <c r="FFT636" s="178"/>
      <c r="FFU636" s="178"/>
      <c r="FFV636" s="178"/>
      <c r="FFW636" s="178"/>
      <c r="FFX636" s="178"/>
      <c r="FFY636" s="178"/>
      <c r="FFZ636" s="178"/>
      <c r="FGA636" s="178"/>
      <c r="FGB636" s="178"/>
      <c r="FGC636" s="178"/>
      <c r="FGD636" s="178"/>
      <c r="FGE636" s="178"/>
      <c r="FGF636" s="178"/>
      <c r="FGG636" s="178"/>
      <c r="FGH636" s="178"/>
      <c r="FGI636" s="178"/>
      <c r="FGJ636" s="178"/>
      <c r="FGK636" s="178"/>
      <c r="FGL636" s="178"/>
      <c r="FGM636" s="178"/>
      <c r="FGN636" s="178"/>
      <c r="FGO636" s="178"/>
      <c r="FGP636" s="178"/>
      <c r="FGQ636" s="178"/>
      <c r="FGR636" s="178"/>
      <c r="FGS636" s="178"/>
      <c r="FGT636" s="178"/>
      <c r="FGU636" s="178"/>
      <c r="FGV636" s="178"/>
      <c r="FGW636" s="178"/>
      <c r="FGX636" s="178"/>
      <c r="FGY636" s="178"/>
      <c r="FGZ636" s="178"/>
      <c r="FHA636" s="178"/>
      <c r="FHB636" s="178"/>
      <c r="FHC636" s="178"/>
      <c r="FHD636" s="178"/>
      <c r="FHE636" s="178"/>
      <c r="FHF636" s="178"/>
      <c r="FHG636" s="178"/>
      <c r="FHH636" s="178"/>
      <c r="FHI636" s="178"/>
      <c r="FHJ636" s="178"/>
      <c r="FHK636" s="178"/>
      <c r="FHL636" s="178"/>
      <c r="FHM636" s="178"/>
      <c r="FHN636" s="178"/>
      <c r="FHO636" s="178"/>
      <c r="FHP636" s="178"/>
      <c r="FHQ636" s="178"/>
      <c r="FHR636" s="178"/>
      <c r="FHS636" s="178"/>
      <c r="FHT636" s="178"/>
      <c r="FHU636" s="178"/>
      <c r="FHV636" s="178"/>
      <c r="FHW636" s="178"/>
      <c r="FHX636" s="178"/>
      <c r="FHY636" s="178"/>
      <c r="FHZ636" s="178"/>
      <c r="FIA636" s="178"/>
      <c r="FIB636" s="178"/>
      <c r="FIC636" s="178"/>
      <c r="FID636" s="178"/>
      <c r="FIE636" s="178"/>
      <c r="FIF636" s="178"/>
      <c r="FIG636" s="178"/>
      <c r="FIH636" s="178"/>
      <c r="FII636" s="178"/>
      <c r="FIJ636" s="178"/>
      <c r="FIK636" s="178"/>
      <c r="FIL636" s="178"/>
      <c r="FIM636" s="178"/>
      <c r="FIN636" s="178"/>
      <c r="FIO636" s="178"/>
      <c r="FIP636" s="178"/>
      <c r="FIQ636" s="178"/>
      <c r="FIR636" s="178"/>
      <c r="FIS636" s="178"/>
      <c r="FIT636" s="178"/>
      <c r="FIU636" s="178"/>
      <c r="FIV636" s="178"/>
      <c r="FIW636" s="178"/>
      <c r="FIX636" s="178"/>
      <c r="FIY636" s="178"/>
      <c r="FIZ636" s="178"/>
      <c r="FJA636" s="178"/>
      <c r="FJB636" s="178"/>
      <c r="FJC636" s="178"/>
      <c r="FJD636" s="178"/>
      <c r="FJE636" s="178"/>
      <c r="FJF636" s="178"/>
      <c r="FJG636" s="178"/>
      <c r="FJH636" s="178"/>
      <c r="FJI636" s="178"/>
      <c r="FJJ636" s="178"/>
      <c r="FJK636" s="178"/>
      <c r="FJL636" s="178"/>
      <c r="FJM636" s="178"/>
      <c r="FJN636" s="178"/>
      <c r="FJO636" s="178"/>
      <c r="FJP636" s="178"/>
      <c r="FJQ636" s="178"/>
      <c r="FJR636" s="178"/>
      <c r="FJS636" s="178"/>
      <c r="FJT636" s="178"/>
      <c r="FJU636" s="178"/>
      <c r="FJV636" s="178"/>
      <c r="FJW636" s="178"/>
      <c r="FJX636" s="178"/>
      <c r="FJY636" s="178"/>
      <c r="FJZ636" s="178"/>
      <c r="FKA636" s="178"/>
      <c r="FKB636" s="178"/>
      <c r="FKC636" s="178"/>
      <c r="FKD636" s="178"/>
      <c r="FKE636" s="178"/>
      <c r="FKF636" s="178"/>
      <c r="FKG636" s="178"/>
      <c r="FKH636" s="178"/>
      <c r="FKI636" s="178"/>
      <c r="FKJ636" s="178"/>
      <c r="FKK636" s="178"/>
      <c r="FKL636" s="178"/>
      <c r="FKM636" s="178"/>
      <c r="FKN636" s="178"/>
      <c r="FKO636" s="178"/>
      <c r="FKP636" s="178"/>
      <c r="FKQ636" s="178"/>
      <c r="FKR636" s="178"/>
      <c r="FKS636" s="178"/>
      <c r="FKT636" s="178"/>
      <c r="FKU636" s="178"/>
      <c r="FKV636" s="178"/>
      <c r="FKW636" s="178"/>
      <c r="FKX636" s="178"/>
      <c r="FKY636" s="178"/>
      <c r="FKZ636" s="178"/>
      <c r="FLA636" s="178"/>
      <c r="FLB636" s="178"/>
      <c r="FLC636" s="178"/>
      <c r="FLD636" s="178"/>
      <c r="FLE636" s="178"/>
      <c r="FLF636" s="178"/>
      <c r="FLG636" s="178"/>
      <c r="FLH636" s="178"/>
      <c r="FLI636" s="178"/>
      <c r="FLJ636" s="178"/>
      <c r="FLK636" s="178"/>
      <c r="FLL636" s="178"/>
      <c r="FLM636" s="178"/>
      <c r="FLN636" s="178"/>
      <c r="FLO636" s="178"/>
      <c r="FLP636" s="178"/>
      <c r="FLQ636" s="178"/>
      <c r="FLR636" s="178"/>
      <c r="FLS636" s="178"/>
      <c r="FLT636" s="178"/>
      <c r="FLU636" s="178"/>
      <c r="FLV636" s="178"/>
      <c r="FLW636" s="178"/>
      <c r="FLX636" s="178"/>
      <c r="FLY636" s="178"/>
      <c r="FLZ636" s="178"/>
      <c r="FMA636" s="178"/>
      <c r="FMB636" s="178"/>
      <c r="FMC636" s="178"/>
      <c r="FMD636" s="178"/>
      <c r="FME636" s="178"/>
      <c r="FMF636" s="178"/>
      <c r="FMG636" s="178"/>
      <c r="FMH636" s="178"/>
      <c r="FMI636" s="178"/>
      <c r="FMJ636" s="178"/>
      <c r="FMK636" s="178"/>
      <c r="FML636" s="178"/>
      <c r="FMM636" s="178"/>
      <c r="FMN636" s="178"/>
      <c r="FMO636" s="178"/>
      <c r="FMP636" s="178"/>
      <c r="FMQ636" s="178"/>
      <c r="FMR636" s="178"/>
      <c r="FMS636" s="178"/>
      <c r="FMT636" s="178"/>
      <c r="FMU636" s="178"/>
      <c r="FMV636" s="178"/>
      <c r="FMW636" s="178"/>
      <c r="FMX636" s="178"/>
      <c r="FMY636" s="178"/>
      <c r="FMZ636" s="178"/>
      <c r="FNA636" s="178"/>
      <c r="FNB636" s="178"/>
      <c r="FNC636" s="178"/>
      <c r="FND636" s="178"/>
      <c r="FNE636" s="178"/>
      <c r="FNF636" s="178"/>
      <c r="FNG636" s="178"/>
      <c r="FNH636" s="178"/>
      <c r="FNI636" s="178"/>
      <c r="FNJ636" s="178"/>
      <c r="FNK636" s="178"/>
      <c r="FNL636" s="178"/>
      <c r="FNM636" s="178"/>
      <c r="FNN636" s="178"/>
      <c r="FNO636" s="178"/>
      <c r="FNP636" s="178"/>
      <c r="FNQ636" s="178"/>
      <c r="FNR636" s="178"/>
      <c r="FNS636" s="178"/>
      <c r="FNT636" s="178"/>
      <c r="FNU636" s="178"/>
      <c r="FNV636" s="178"/>
      <c r="FNW636" s="178"/>
      <c r="FNX636" s="178"/>
      <c r="FNY636" s="178"/>
      <c r="FNZ636" s="178"/>
      <c r="FOA636" s="178"/>
      <c r="FOB636" s="178"/>
      <c r="FOC636" s="178"/>
      <c r="FOD636" s="178"/>
      <c r="FOE636" s="178"/>
      <c r="FOF636" s="178"/>
      <c r="FOG636" s="178"/>
      <c r="FOH636" s="178"/>
      <c r="FOI636" s="178"/>
      <c r="FOJ636" s="178"/>
      <c r="FOK636" s="178"/>
      <c r="FOL636" s="178"/>
      <c r="FOM636" s="178"/>
      <c r="FON636" s="178"/>
      <c r="FOO636" s="178"/>
      <c r="FOP636" s="178"/>
      <c r="FOQ636" s="178"/>
      <c r="FOR636" s="178"/>
      <c r="FOS636" s="178"/>
      <c r="FOT636" s="178"/>
      <c r="FOU636" s="178"/>
      <c r="FOV636" s="178"/>
      <c r="FOW636" s="178"/>
      <c r="FOX636" s="178"/>
      <c r="FOY636" s="178"/>
      <c r="FOZ636" s="178"/>
      <c r="FPA636" s="178"/>
      <c r="FPB636" s="178"/>
      <c r="FPC636" s="178"/>
      <c r="FPD636" s="178"/>
      <c r="FPE636" s="178"/>
      <c r="FPF636" s="178"/>
      <c r="FPG636" s="178"/>
      <c r="FPH636" s="178"/>
      <c r="FPI636" s="178"/>
      <c r="FPJ636" s="178"/>
      <c r="FPK636" s="178"/>
      <c r="FPL636" s="178"/>
      <c r="FPM636" s="178"/>
      <c r="FPN636" s="178"/>
      <c r="FPO636" s="178"/>
      <c r="FPP636" s="178"/>
      <c r="FPQ636" s="178"/>
      <c r="FPR636" s="178"/>
      <c r="FPS636" s="178"/>
      <c r="FPT636" s="178"/>
      <c r="FPU636" s="178"/>
      <c r="FPV636" s="178"/>
      <c r="FPW636" s="178"/>
      <c r="FPX636" s="178"/>
      <c r="FPY636" s="178"/>
      <c r="FPZ636" s="178"/>
      <c r="FQA636" s="178"/>
      <c r="FQB636" s="178"/>
      <c r="FQC636" s="178"/>
      <c r="FQD636" s="178"/>
      <c r="FQE636" s="178"/>
      <c r="FQF636" s="178"/>
      <c r="FQG636" s="178"/>
      <c r="FQH636" s="178"/>
      <c r="FQI636" s="178"/>
      <c r="FQJ636" s="178"/>
      <c r="FQK636" s="178"/>
      <c r="FQL636" s="178"/>
      <c r="FQM636" s="178"/>
      <c r="FQN636" s="178"/>
      <c r="FQO636" s="178"/>
      <c r="FQP636" s="178"/>
      <c r="FQQ636" s="178"/>
      <c r="FQR636" s="178"/>
      <c r="FQS636" s="178"/>
      <c r="FQT636" s="178"/>
      <c r="FQU636" s="178"/>
      <c r="FQV636" s="178"/>
      <c r="FQW636" s="178"/>
      <c r="FQX636" s="178"/>
      <c r="FQY636" s="178"/>
      <c r="FQZ636" s="178"/>
      <c r="FRA636" s="178"/>
      <c r="FRB636" s="178"/>
      <c r="FRC636" s="178"/>
      <c r="FRD636" s="178"/>
      <c r="FRE636" s="178"/>
      <c r="FRF636" s="178"/>
      <c r="FRG636" s="178"/>
      <c r="FRH636" s="178"/>
      <c r="FRI636" s="178"/>
      <c r="FRJ636" s="178"/>
      <c r="FRK636" s="178"/>
      <c r="FRL636" s="178"/>
      <c r="FRM636" s="178"/>
      <c r="FRN636" s="178"/>
      <c r="FRO636" s="178"/>
      <c r="FRP636" s="178"/>
      <c r="FRQ636" s="178"/>
      <c r="FRR636" s="178"/>
      <c r="FRS636" s="178"/>
      <c r="FRT636" s="178"/>
      <c r="FRU636" s="178"/>
      <c r="FRV636" s="178"/>
      <c r="FRW636" s="178"/>
      <c r="FRX636" s="178"/>
      <c r="FRY636" s="178"/>
      <c r="FRZ636" s="178"/>
      <c r="FSA636" s="178"/>
      <c r="FSB636" s="178"/>
      <c r="FSC636" s="178"/>
      <c r="FSD636" s="178"/>
      <c r="FSE636" s="178"/>
      <c r="FSF636" s="178"/>
      <c r="FSG636" s="178"/>
      <c r="FSH636" s="178"/>
      <c r="FSI636" s="178"/>
      <c r="FSJ636" s="178"/>
      <c r="FSK636" s="178"/>
      <c r="FSL636" s="178"/>
      <c r="FSM636" s="178"/>
      <c r="FSN636" s="178"/>
      <c r="FSO636" s="178"/>
      <c r="FSP636" s="178"/>
      <c r="FSQ636" s="178"/>
      <c r="FSR636" s="178"/>
      <c r="FSS636" s="178"/>
      <c r="FST636" s="178"/>
      <c r="FSU636" s="178"/>
      <c r="FSV636" s="178"/>
      <c r="FSW636" s="178"/>
      <c r="FSX636" s="178"/>
      <c r="FSY636" s="178"/>
      <c r="FSZ636" s="178"/>
      <c r="FTA636" s="178"/>
      <c r="FTB636" s="178"/>
      <c r="FTC636" s="178"/>
      <c r="FTD636" s="178"/>
      <c r="FTE636" s="178"/>
      <c r="FTF636" s="178"/>
      <c r="FTG636" s="178"/>
      <c r="FTH636" s="178"/>
      <c r="FTI636" s="178"/>
      <c r="FTJ636" s="178"/>
      <c r="FTK636" s="178"/>
      <c r="FTL636" s="178"/>
      <c r="FTM636" s="178"/>
      <c r="FTN636" s="178"/>
      <c r="FTO636" s="178"/>
      <c r="FTP636" s="178"/>
      <c r="FTQ636" s="178"/>
      <c r="FTR636" s="178"/>
      <c r="FTS636" s="178"/>
      <c r="FTT636" s="178"/>
      <c r="FTU636" s="178"/>
      <c r="FTV636" s="178"/>
      <c r="FTW636" s="178"/>
      <c r="FTX636" s="178"/>
      <c r="FTY636" s="178"/>
      <c r="FTZ636" s="178"/>
      <c r="FUA636" s="178"/>
      <c r="FUB636" s="178"/>
      <c r="FUC636" s="178"/>
      <c r="FUD636" s="178"/>
      <c r="FUE636" s="178"/>
      <c r="FUF636" s="178"/>
      <c r="FUG636" s="178"/>
      <c r="FUH636" s="178"/>
      <c r="FUI636" s="178"/>
      <c r="FUJ636" s="178"/>
      <c r="FUK636" s="178"/>
      <c r="FUL636" s="178"/>
      <c r="FUM636" s="178"/>
      <c r="FUN636" s="178"/>
      <c r="FUO636" s="178"/>
      <c r="FUP636" s="178"/>
      <c r="FUQ636" s="178"/>
      <c r="FUR636" s="178"/>
      <c r="FUS636" s="178"/>
      <c r="FUT636" s="178"/>
      <c r="FUU636" s="178"/>
      <c r="FUV636" s="178"/>
      <c r="FUW636" s="178"/>
      <c r="FUX636" s="178"/>
      <c r="FUY636" s="178"/>
      <c r="FUZ636" s="178"/>
      <c r="FVA636" s="178"/>
      <c r="FVB636" s="178"/>
      <c r="FVC636" s="178"/>
      <c r="FVD636" s="178"/>
      <c r="FVE636" s="178"/>
      <c r="FVF636" s="178"/>
      <c r="FVG636" s="178"/>
      <c r="FVH636" s="178"/>
      <c r="FVI636" s="178"/>
      <c r="FVJ636" s="178"/>
      <c r="FVK636" s="178"/>
      <c r="FVL636" s="178"/>
      <c r="FVM636" s="178"/>
      <c r="FVN636" s="178"/>
      <c r="FVO636" s="178"/>
      <c r="FVP636" s="178"/>
      <c r="FVQ636" s="178"/>
      <c r="FVR636" s="178"/>
      <c r="FVS636" s="178"/>
      <c r="FVT636" s="178"/>
      <c r="FVU636" s="178"/>
      <c r="FVV636" s="178"/>
      <c r="FVW636" s="178"/>
      <c r="FVX636" s="178"/>
      <c r="FVY636" s="178"/>
      <c r="FVZ636" s="178"/>
      <c r="FWA636" s="178"/>
      <c r="FWB636" s="178"/>
      <c r="FWC636" s="178"/>
      <c r="FWD636" s="178"/>
      <c r="FWE636" s="178"/>
      <c r="FWF636" s="178"/>
      <c r="FWG636" s="178"/>
      <c r="FWH636" s="178"/>
      <c r="FWI636" s="178"/>
      <c r="FWJ636" s="178"/>
      <c r="FWK636" s="178"/>
      <c r="FWL636" s="178"/>
      <c r="FWM636" s="178"/>
      <c r="FWN636" s="178"/>
      <c r="FWO636" s="178"/>
      <c r="FWP636" s="178"/>
      <c r="FWQ636" s="178"/>
      <c r="FWR636" s="178"/>
      <c r="FWS636" s="178"/>
      <c r="FWT636" s="178"/>
      <c r="FWU636" s="178"/>
      <c r="FWV636" s="178"/>
      <c r="FWW636" s="178"/>
      <c r="FWX636" s="178"/>
      <c r="FWY636" s="178"/>
      <c r="FWZ636" s="178"/>
      <c r="FXA636" s="178"/>
      <c r="FXB636" s="178"/>
      <c r="FXC636" s="178"/>
      <c r="FXD636" s="178"/>
      <c r="FXE636" s="178"/>
      <c r="FXF636" s="178"/>
      <c r="FXG636" s="178"/>
      <c r="FXH636" s="178"/>
      <c r="FXI636" s="178"/>
      <c r="FXJ636" s="178"/>
      <c r="FXK636" s="178"/>
      <c r="FXL636" s="178"/>
      <c r="FXM636" s="178"/>
      <c r="FXN636" s="178"/>
      <c r="FXO636" s="178"/>
      <c r="FXP636" s="178"/>
      <c r="FXQ636" s="178"/>
      <c r="FXR636" s="178"/>
      <c r="FXS636" s="178"/>
      <c r="FXT636" s="178"/>
      <c r="FXU636" s="178"/>
      <c r="FXV636" s="178"/>
      <c r="FXW636" s="178"/>
      <c r="FXX636" s="178"/>
      <c r="FXY636" s="178"/>
      <c r="FXZ636" s="178"/>
      <c r="FYA636" s="178"/>
      <c r="FYB636" s="178"/>
      <c r="FYC636" s="178"/>
      <c r="FYD636" s="178"/>
      <c r="FYE636" s="178"/>
      <c r="FYF636" s="178"/>
      <c r="FYG636" s="178"/>
      <c r="FYH636" s="178"/>
      <c r="FYI636" s="178"/>
      <c r="FYJ636" s="178"/>
      <c r="FYK636" s="178"/>
      <c r="FYL636" s="178"/>
      <c r="FYM636" s="178"/>
      <c r="FYN636" s="178"/>
      <c r="FYO636" s="178"/>
      <c r="FYP636" s="178"/>
      <c r="FYQ636" s="178"/>
      <c r="FYR636" s="178"/>
      <c r="FYS636" s="178"/>
      <c r="FYT636" s="178"/>
      <c r="FYU636" s="178"/>
      <c r="FYV636" s="178"/>
      <c r="FYW636" s="178"/>
      <c r="FYX636" s="178"/>
      <c r="FYY636" s="178"/>
      <c r="FYZ636" s="178"/>
      <c r="FZA636" s="178"/>
      <c r="FZB636" s="178"/>
      <c r="FZC636" s="178"/>
      <c r="FZD636" s="178"/>
      <c r="FZE636" s="178"/>
      <c r="FZF636" s="178"/>
      <c r="FZG636" s="178"/>
      <c r="FZH636" s="178"/>
      <c r="FZI636" s="178"/>
      <c r="FZJ636" s="178"/>
      <c r="FZK636" s="178"/>
      <c r="FZL636" s="178"/>
      <c r="FZM636" s="178"/>
      <c r="FZN636" s="178"/>
      <c r="FZO636" s="178"/>
      <c r="FZP636" s="178"/>
      <c r="FZQ636" s="178"/>
      <c r="FZR636" s="178"/>
      <c r="FZS636" s="178"/>
      <c r="FZT636" s="178"/>
      <c r="FZU636" s="178"/>
      <c r="FZV636" s="178"/>
      <c r="FZW636" s="178"/>
      <c r="FZX636" s="178"/>
      <c r="FZY636" s="178"/>
      <c r="FZZ636" s="178"/>
      <c r="GAA636" s="178"/>
      <c r="GAB636" s="178"/>
      <c r="GAC636" s="178"/>
      <c r="GAD636" s="178"/>
      <c r="GAE636" s="178"/>
      <c r="GAF636" s="178"/>
      <c r="GAG636" s="178"/>
      <c r="GAH636" s="178"/>
      <c r="GAI636" s="178"/>
      <c r="GAJ636" s="178"/>
      <c r="GAK636" s="178"/>
      <c r="GAL636" s="178"/>
      <c r="GAM636" s="178"/>
      <c r="GAN636" s="178"/>
      <c r="GAO636" s="178"/>
      <c r="GAP636" s="178"/>
      <c r="GAQ636" s="178"/>
      <c r="GAR636" s="178"/>
      <c r="GAS636" s="178"/>
      <c r="GAT636" s="178"/>
      <c r="GAU636" s="178"/>
      <c r="GAV636" s="178"/>
      <c r="GAW636" s="178"/>
      <c r="GAX636" s="178"/>
      <c r="GAY636" s="178"/>
      <c r="GAZ636" s="178"/>
      <c r="GBA636" s="178"/>
      <c r="GBB636" s="178"/>
      <c r="GBC636" s="178"/>
      <c r="GBD636" s="178"/>
      <c r="GBE636" s="178"/>
      <c r="GBF636" s="178"/>
      <c r="GBG636" s="178"/>
      <c r="GBH636" s="178"/>
      <c r="GBI636" s="178"/>
      <c r="GBJ636" s="178"/>
      <c r="GBK636" s="178"/>
      <c r="GBL636" s="178"/>
      <c r="GBM636" s="178"/>
      <c r="GBN636" s="178"/>
      <c r="GBO636" s="178"/>
      <c r="GBP636" s="178"/>
      <c r="GBQ636" s="178"/>
      <c r="GBR636" s="178"/>
      <c r="GBS636" s="178"/>
      <c r="GBT636" s="178"/>
      <c r="GBU636" s="178"/>
      <c r="GBV636" s="178"/>
      <c r="GBW636" s="178"/>
      <c r="GBX636" s="178"/>
      <c r="GBY636" s="178"/>
      <c r="GBZ636" s="178"/>
      <c r="GCA636" s="178"/>
      <c r="GCB636" s="178"/>
      <c r="GCC636" s="178"/>
      <c r="GCD636" s="178"/>
      <c r="GCE636" s="178"/>
      <c r="GCF636" s="178"/>
      <c r="GCG636" s="178"/>
      <c r="GCH636" s="178"/>
      <c r="GCI636" s="178"/>
      <c r="GCJ636" s="178"/>
      <c r="GCK636" s="178"/>
      <c r="GCL636" s="178"/>
      <c r="GCM636" s="178"/>
      <c r="GCN636" s="178"/>
      <c r="GCO636" s="178"/>
      <c r="GCP636" s="178"/>
      <c r="GCQ636" s="178"/>
      <c r="GCR636" s="178"/>
      <c r="GCS636" s="178"/>
      <c r="GCT636" s="178"/>
      <c r="GCU636" s="178"/>
      <c r="GCV636" s="178"/>
      <c r="GCW636" s="178"/>
      <c r="GCX636" s="178"/>
      <c r="GCY636" s="178"/>
      <c r="GCZ636" s="178"/>
      <c r="GDA636" s="178"/>
      <c r="GDB636" s="178"/>
      <c r="GDC636" s="178"/>
      <c r="GDD636" s="178"/>
      <c r="GDE636" s="178"/>
      <c r="GDF636" s="178"/>
      <c r="GDG636" s="178"/>
      <c r="GDH636" s="178"/>
      <c r="GDI636" s="178"/>
      <c r="GDJ636" s="178"/>
      <c r="GDK636" s="178"/>
      <c r="GDL636" s="178"/>
      <c r="GDM636" s="178"/>
      <c r="GDN636" s="178"/>
      <c r="GDO636" s="178"/>
      <c r="GDP636" s="178"/>
      <c r="GDQ636" s="178"/>
      <c r="GDR636" s="178"/>
      <c r="GDS636" s="178"/>
      <c r="GDT636" s="178"/>
      <c r="GDU636" s="178"/>
      <c r="GDV636" s="178"/>
      <c r="GDW636" s="178"/>
      <c r="GDX636" s="178"/>
      <c r="GDY636" s="178"/>
      <c r="GDZ636" s="178"/>
      <c r="GEA636" s="178"/>
      <c r="GEB636" s="178"/>
      <c r="GEC636" s="178"/>
      <c r="GED636" s="178"/>
      <c r="GEE636" s="178"/>
      <c r="GEF636" s="178"/>
      <c r="GEG636" s="178"/>
      <c r="GEH636" s="178"/>
      <c r="GEI636" s="178"/>
      <c r="GEJ636" s="178"/>
      <c r="GEK636" s="178"/>
      <c r="GEL636" s="178"/>
      <c r="GEM636" s="178"/>
      <c r="GEN636" s="178"/>
      <c r="GEO636" s="178"/>
      <c r="GEP636" s="178"/>
      <c r="GEQ636" s="178"/>
      <c r="GER636" s="178"/>
      <c r="GES636" s="178"/>
      <c r="GET636" s="178"/>
      <c r="GEU636" s="178"/>
      <c r="GEV636" s="178"/>
      <c r="GEW636" s="178"/>
      <c r="GEX636" s="178"/>
      <c r="GEY636" s="178"/>
      <c r="GEZ636" s="178"/>
      <c r="GFA636" s="178"/>
      <c r="GFB636" s="178"/>
      <c r="GFC636" s="178"/>
      <c r="GFD636" s="178"/>
      <c r="GFE636" s="178"/>
      <c r="GFF636" s="178"/>
      <c r="GFG636" s="178"/>
      <c r="GFH636" s="178"/>
      <c r="GFI636" s="178"/>
      <c r="GFJ636" s="178"/>
      <c r="GFK636" s="178"/>
      <c r="GFL636" s="178"/>
      <c r="GFM636" s="178"/>
      <c r="GFN636" s="178"/>
      <c r="GFO636" s="178"/>
      <c r="GFP636" s="178"/>
      <c r="GFQ636" s="178"/>
      <c r="GFR636" s="178"/>
      <c r="GFS636" s="178"/>
      <c r="GFT636" s="178"/>
      <c r="GFU636" s="178"/>
      <c r="GFV636" s="178"/>
      <c r="GFW636" s="178"/>
      <c r="GFX636" s="178"/>
      <c r="GFY636" s="178"/>
      <c r="GFZ636" s="178"/>
      <c r="GGA636" s="178"/>
      <c r="GGB636" s="178"/>
      <c r="GGC636" s="178"/>
      <c r="GGD636" s="178"/>
      <c r="GGE636" s="178"/>
      <c r="GGF636" s="178"/>
      <c r="GGG636" s="178"/>
      <c r="GGH636" s="178"/>
      <c r="GGI636" s="178"/>
      <c r="GGJ636" s="178"/>
      <c r="GGK636" s="178"/>
      <c r="GGL636" s="178"/>
      <c r="GGM636" s="178"/>
      <c r="GGN636" s="178"/>
      <c r="GGO636" s="178"/>
      <c r="GGP636" s="178"/>
      <c r="GGQ636" s="178"/>
      <c r="GGR636" s="178"/>
      <c r="GGS636" s="178"/>
      <c r="GGT636" s="178"/>
      <c r="GGU636" s="178"/>
      <c r="GGV636" s="178"/>
      <c r="GGW636" s="178"/>
      <c r="GGX636" s="178"/>
      <c r="GGY636" s="178"/>
      <c r="GGZ636" s="178"/>
      <c r="GHA636" s="178"/>
      <c r="GHB636" s="178"/>
      <c r="GHC636" s="178"/>
      <c r="GHD636" s="178"/>
      <c r="GHE636" s="178"/>
      <c r="GHF636" s="178"/>
      <c r="GHG636" s="178"/>
      <c r="GHH636" s="178"/>
      <c r="GHI636" s="178"/>
      <c r="GHJ636" s="178"/>
    </row>
    <row r="637" spans="1:4950" s="177" customFormat="1" ht="37.5">
      <c r="A637" s="250" t="s">
        <v>1551</v>
      </c>
      <c r="B637" s="250" t="s">
        <v>1552</v>
      </c>
      <c r="C637" s="250" t="s">
        <v>37</v>
      </c>
      <c r="D637" s="250" t="s">
        <v>1553</v>
      </c>
      <c r="E637" s="278">
        <v>44880</v>
      </c>
      <c r="F637" s="236">
        <v>45061</v>
      </c>
      <c r="G637" s="237"/>
      <c r="H637" s="329"/>
      <c r="I637" s="361">
        <v>6478207</v>
      </c>
      <c r="J637" s="227"/>
      <c r="K637" s="228" t="s">
        <v>286</v>
      </c>
      <c r="L637" s="229">
        <v>0</v>
      </c>
      <c r="M637" s="231" t="s">
        <v>22</v>
      </c>
      <c r="N637" s="231">
        <v>138</v>
      </c>
      <c r="O637" s="295" t="s">
        <v>22</v>
      </c>
      <c r="P637" s="241" t="s">
        <v>22</v>
      </c>
      <c r="Q637" s="241" t="s">
        <v>22</v>
      </c>
      <c r="R637" s="241" t="s">
        <v>22</v>
      </c>
      <c r="S637" s="241" t="s">
        <v>22</v>
      </c>
      <c r="T637" s="241" t="s">
        <v>22</v>
      </c>
      <c r="U637" s="241" t="s">
        <v>22</v>
      </c>
      <c r="V637" s="241" t="s">
        <v>173</v>
      </c>
      <c r="W637" s="242"/>
      <c r="X637" s="178"/>
      <c r="Y637" s="178"/>
      <c r="Z637" s="178"/>
      <c r="AA637" s="178"/>
      <c r="AB637" s="178"/>
      <c r="AC637" s="178"/>
      <c r="AD637" s="178"/>
      <c r="AE637" s="178"/>
      <c r="AF637" s="178"/>
      <c r="AG637" s="178"/>
      <c r="AH637" s="178"/>
      <c r="AI637" s="178"/>
      <c r="AJ637" s="178"/>
      <c r="AK637" s="178"/>
      <c r="AL637" s="178"/>
      <c r="AM637" s="178"/>
      <c r="AN637" s="178"/>
      <c r="AO637" s="178"/>
      <c r="AP637" s="178"/>
      <c r="AQ637" s="178"/>
      <c r="AR637" s="178"/>
      <c r="AS637" s="178"/>
      <c r="AT637" s="178"/>
      <c r="AU637" s="178"/>
      <c r="AV637" s="178"/>
      <c r="AW637" s="178"/>
      <c r="AX637" s="178"/>
      <c r="AY637" s="178"/>
      <c r="AZ637" s="178"/>
      <c r="BA637" s="178"/>
      <c r="BB637" s="178"/>
      <c r="BC637" s="178"/>
      <c r="BD637" s="178"/>
      <c r="BE637" s="178"/>
      <c r="BF637" s="178"/>
      <c r="BG637" s="178"/>
      <c r="BH637" s="178"/>
      <c r="BI637" s="178"/>
      <c r="BJ637" s="178"/>
      <c r="BK637" s="178"/>
      <c r="BL637" s="178"/>
      <c r="BM637" s="178"/>
      <c r="BN637" s="178"/>
      <c r="BO637" s="178"/>
      <c r="BP637" s="178"/>
      <c r="BQ637" s="178"/>
      <c r="BR637" s="178"/>
      <c r="BS637" s="178"/>
      <c r="BT637" s="178"/>
      <c r="BU637" s="178"/>
      <c r="BV637" s="178"/>
      <c r="BW637" s="178"/>
      <c r="BX637" s="178"/>
      <c r="BY637" s="178"/>
      <c r="BZ637" s="178"/>
      <c r="CA637" s="178"/>
      <c r="CB637" s="178"/>
      <c r="CC637" s="178"/>
      <c r="CD637" s="178"/>
      <c r="CE637" s="178"/>
      <c r="CF637" s="178"/>
      <c r="CG637" s="178"/>
      <c r="CH637" s="178"/>
      <c r="CI637" s="178"/>
      <c r="CJ637" s="178"/>
      <c r="CK637" s="178"/>
      <c r="CL637" s="178"/>
      <c r="CM637" s="178"/>
      <c r="CN637" s="178"/>
      <c r="CO637" s="178"/>
      <c r="CP637" s="178"/>
      <c r="CQ637" s="178"/>
      <c r="CR637" s="178"/>
      <c r="CS637" s="178"/>
      <c r="CT637" s="178"/>
      <c r="CU637" s="178"/>
      <c r="CV637" s="178"/>
      <c r="CW637" s="178"/>
      <c r="CX637" s="178"/>
      <c r="CY637" s="178"/>
      <c r="CZ637" s="178"/>
      <c r="DA637" s="178"/>
      <c r="DB637" s="178"/>
      <c r="DC637" s="178"/>
      <c r="DD637" s="178"/>
      <c r="DE637" s="178"/>
      <c r="DF637" s="178"/>
      <c r="DG637" s="178"/>
      <c r="DH637" s="178"/>
      <c r="DI637" s="178"/>
      <c r="DJ637" s="178"/>
      <c r="DK637" s="178"/>
      <c r="DL637" s="178"/>
      <c r="DM637" s="178"/>
      <c r="DN637" s="178"/>
      <c r="DO637" s="178"/>
      <c r="DP637" s="178"/>
      <c r="DQ637" s="178"/>
      <c r="DR637" s="178"/>
      <c r="DS637" s="178"/>
      <c r="DT637" s="178"/>
      <c r="DU637" s="178"/>
      <c r="DV637" s="178"/>
      <c r="DW637" s="178"/>
      <c r="DX637" s="178"/>
      <c r="DY637" s="178"/>
      <c r="DZ637" s="178"/>
      <c r="EA637" s="178"/>
      <c r="EB637" s="178"/>
      <c r="EC637" s="178"/>
      <c r="ED637" s="178"/>
      <c r="EE637" s="178"/>
      <c r="EF637" s="178"/>
      <c r="EG637" s="178"/>
      <c r="EH637" s="178"/>
      <c r="EI637" s="178"/>
      <c r="EJ637" s="178"/>
      <c r="EK637" s="178"/>
      <c r="EL637" s="178"/>
      <c r="EM637" s="178"/>
      <c r="EN637" s="178"/>
      <c r="EO637" s="178"/>
      <c r="EP637" s="178"/>
      <c r="EQ637" s="178"/>
      <c r="ER637" s="178"/>
      <c r="ES637" s="178"/>
      <c r="ET637" s="178"/>
      <c r="EU637" s="178"/>
      <c r="EV637" s="178"/>
      <c r="EW637" s="178"/>
      <c r="EX637" s="178"/>
      <c r="EY637" s="178"/>
      <c r="EZ637" s="178"/>
      <c r="FA637" s="178"/>
      <c r="FB637" s="178"/>
      <c r="FC637" s="178"/>
      <c r="FD637" s="178"/>
      <c r="FE637" s="178"/>
      <c r="FF637" s="178"/>
      <c r="FG637" s="178"/>
      <c r="FH637" s="178"/>
      <c r="FI637" s="178"/>
      <c r="FJ637" s="178"/>
      <c r="FK637" s="178"/>
      <c r="FL637" s="178"/>
      <c r="FM637" s="178"/>
      <c r="FN637" s="178"/>
      <c r="FO637" s="178"/>
      <c r="FP637" s="178"/>
      <c r="FQ637" s="178"/>
      <c r="FR637" s="178"/>
      <c r="FS637" s="178"/>
      <c r="FT637" s="178"/>
      <c r="FU637" s="178"/>
      <c r="FV637" s="178"/>
      <c r="FW637" s="178"/>
      <c r="FX637" s="178"/>
      <c r="FY637" s="178"/>
      <c r="FZ637" s="178"/>
      <c r="GA637" s="178"/>
      <c r="GB637" s="178"/>
      <c r="GC637" s="178"/>
      <c r="GD637" s="178"/>
      <c r="GE637" s="178"/>
      <c r="GF637" s="178"/>
      <c r="GG637" s="178"/>
      <c r="GH637" s="178"/>
      <c r="GI637" s="178"/>
      <c r="GJ637" s="178"/>
      <c r="GK637" s="178"/>
      <c r="GL637" s="178"/>
      <c r="GM637" s="178"/>
      <c r="GN637" s="178"/>
      <c r="GO637" s="178"/>
      <c r="GP637" s="178"/>
      <c r="GQ637" s="178"/>
      <c r="GR637" s="178"/>
      <c r="GS637" s="178"/>
      <c r="GT637" s="178"/>
      <c r="GU637" s="178"/>
      <c r="GV637" s="178"/>
      <c r="GW637" s="178"/>
      <c r="GX637" s="178"/>
      <c r="GY637" s="178"/>
      <c r="GZ637" s="178"/>
      <c r="HA637" s="178"/>
      <c r="HB637" s="178"/>
      <c r="HC637" s="178"/>
      <c r="HD637" s="178"/>
      <c r="HE637" s="178"/>
      <c r="HF637" s="178"/>
      <c r="HG637" s="178"/>
      <c r="HH637" s="178"/>
      <c r="HI637" s="178"/>
      <c r="HJ637" s="178"/>
      <c r="HK637" s="178"/>
      <c r="HL637" s="178"/>
      <c r="HM637" s="178"/>
      <c r="HN637" s="178"/>
      <c r="HO637" s="178"/>
      <c r="HP637" s="178"/>
      <c r="HQ637" s="178"/>
      <c r="HR637" s="178"/>
      <c r="HS637" s="178"/>
      <c r="HT637" s="178"/>
      <c r="HU637" s="178"/>
      <c r="HV637" s="178"/>
      <c r="HW637" s="178"/>
      <c r="HX637" s="178"/>
      <c r="HY637" s="178"/>
      <c r="HZ637" s="178"/>
      <c r="IA637" s="178"/>
      <c r="IB637" s="178"/>
      <c r="IC637" s="178"/>
      <c r="ID637" s="178"/>
      <c r="IE637" s="178"/>
      <c r="IF637" s="178"/>
      <c r="IG637" s="178"/>
      <c r="IH637" s="178"/>
      <c r="II637" s="178"/>
      <c r="IJ637" s="178"/>
      <c r="IK637" s="178"/>
      <c r="IL637" s="178"/>
      <c r="IM637" s="178"/>
      <c r="IN637" s="178"/>
      <c r="IO637" s="178"/>
      <c r="IP637" s="178"/>
      <c r="IQ637" s="178"/>
      <c r="IR637" s="178"/>
      <c r="IS637" s="178"/>
      <c r="IT637" s="178"/>
      <c r="IU637" s="178"/>
      <c r="IV637" s="178"/>
      <c r="IW637" s="178"/>
      <c r="IX637" s="178"/>
      <c r="IY637" s="178"/>
      <c r="IZ637" s="178"/>
      <c r="JA637" s="178"/>
      <c r="JB637" s="178"/>
      <c r="JC637" s="178"/>
      <c r="JD637" s="178"/>
      <c r="JE637" s="178"/>
      <c r="JF637" s="178"/>
      <c r="JG637" s="178"/>
      <c r="JH637" s="178"/>
      <c r="JI637" s="178"/>
      <c r="JJ637" s="178"/>
      <c r="JK637" s="178"/>
      <c r="JL637" s="178"/>
      <c r="JM637" s="178"/>
      <c r="JN637" s="178"/>
      <c r="JO637" s="178"/>
      <c r="JP637" s="178"/>
      <c r="JQ637" s="178"/>
      <c r="JR637" s="178"/>
      <c r="JS637" s="178"/>
      <c r="JT637" s="178"/>
      <c r="JU637" s="178"/>
      <c r="JV637" s="178"/>
      <c r="JW637" s="178"/>
      <c r="JX637" s="178"/>
      <c r="JY637" s="178"/>
      <c r="JZ637" s="178"/>
      <c r="KA637" s="178"/>
      <c r="KB637" s="178"/>
      <c r="KC637" s="178"/>
      <c r="KD637" s="178"/>
      <c r="KE637" s="178"/>
      <c r="KF637" s="178"/>
      <c r="KG637" s="178"/>
      <c r="KH637" s="178"/>
      <c r="KI637" s="178"/>
      <c r="KJ637" s="178"/>
      <c r="KK637" s="178"/>
      <c r="KL637" s="178"/>
      <c r="KM637" s="178"/>
      <c r="KN637" s="178"/>
      <c r="KO637" s="178"/>
      <c r="KP637" s="178"/>
      <c r="KQ637" s="178"/>
      <c r="KR637" s="178"/>
      <c r="KS637" s="178"/>
      <c r="KT637" s="178"/>
      <c r="KU637" s="178"/>
      <c r="KV637" s="178"/>
      <c r="KW637" s="178"/>
      <c r="KX637" s="178"/>
      <c r="KY637" s="178"/>
      <c r="KZ637" s="178"/>
      <c r="LA637" s="178"/>
      <c r="LB637" s="178"/>
      <c r="LC637" s="178"/>
      <c r="LD637" s="178"/>
      <c r="LE637" s="178"/>
      <c r="LF637" s="178"/>
      <c r="LG637" s="178"/>
      <c r="LH637" s="178"/>
      <c r="LI637" s="178"/>
      <c r="LJ637" s="178"/>
      <c r="LK637" s="178"/>
      <c r="LL637" s="178"/>
      <c r="LM637" s="178"/>
      <c r="LN637" s="178"/>
      <c r="LO637" s="178"/>
      <c r="LP637" s="178"/>
      <c r="LQ637" s="178"/>
      <c r="LR637" s="178"/>
      <c r="LS637" s="178"/>
      <c r="LT637" s="178"/>
      <c r="LU637" s="178"/>
      <c r="LV637" s="178"/>
      <c r="LW637" s="178"/>
      <c r="LX637" s="178"/>
      <c r="LY637" s="178"/>
      <c r="LZ637" s="178"/>
      <c r="MA637" s="178"/>
      <c r="MB637" s="178"/>
      <c r="MC637" s="178"/>
      <c r="MD637" s="178"/>
      <c r="ME637" s="178"/>
      <c r="MF637" s="178"/>
      <c r="MG637" s="178"/>
      <c r="MH637" s="178"/>
      <c r="MI637" s="178"/>
      <c r="MJ637" s="178"/>
      <c r="MK637" s="178"/>
      <c r="ML637" s="178"/>
      <c r="MM637" s="178"/>
      <c r="MN637" s="178"/>
      <c r="MO637" s="178"/>
      <c r="MP637" s="178"/>
      <c r="MQ637" s="178"/>
      <c r="MR637" s="178"/>
      <c r="MS637" s="178"/>
      <c r="MT637" s="178"/>
      <c r="MU637" s="178"/>
      <c r="MV637" s="178"/>
      <c r="MW637" s="178"/>
      <c r="MX637" s="178"/>
      <c r="MY637" s="178"/>
      <c r="MZ637" s="178"/>
      <c r="NA637" s="178"/>
      <c r="NB637" s="178"/>
      <c r="NC637" s="178"/>
      <c r="ND637" s="178"/>
      <c r="NE637" s="178"/>
      <c r="NF637" s="178"/>
      <c r="NG637" s="178"/>
      <c r="NH637" s="178"/>
      <c r="NI637" s="178"/>
      <c r="NJ637" s="178"/>
      <c r="NK637" s="178"/>
      <c r="NL637" s="178"/>
      <c r="NM637" s="178"/>
      <c r="NN637" s="178"/>
      <c r="NO637" s="178"/>
      <c r="NP637" s="178"/>
      <c r="NQ637" s="178"/>
      <c r="NR637" s="178"/>
      <c r="NS637" s="178"/>
      <c r="NT637" s="178"/>
      <c r="NU637" s="178"/>
      <c r="NV637" s="178"/>
      <c r="NW637" s="178"/>
      <c r="NX637" s="178"/>
      <c r="NY637" s="178"/>
      <c r="NZ637" s="178"/>
      <c r="OA637" s="178"/>
      <c r="OB637" s="178"/>
      <c r="OC637" s="178"/>
      <c r="OD637" s="178"/>
      <c r="OE637" s="178"/>
      <c r="OF637" s="178"/>
      <c r="OG637" s="178"/>
      <c r="OH637" s="178"/>
      <c r="OI637" s="178"/>
      <c r="OJ637" s="178"/>
      <c r="OK637" s="178"/>
      <c r="OL637" s="178"/>
      <c r="OM637" s="178"/>
      <c r="ON637" s="178"/>
      <c r="OO637" s="178"/>
      <c r="OP637" s="178"/>
      <c r="OQ637" s="178"/>
      <c r="OR637" s="178"/>
      <c r="OS637" s="178"/>
      <c r="OT637" s="178"/>
      <c r="OU637" s="178"/>
      <c r="OV637" s="178"/>
      <c r="OW637" s="178"/>
      <c r="OX637" s="178"/>
      <c r="OY637" s="178"/>
      <c r="OZ637" s="178"/>
      <c r="PA637" s="178"/>
      <c r="PB637" s="178"/>
      <c r="PC637" s="178"/>
      <c r="PD637" s="178"/>
      <c r="PE637" s="178"/>
      <c r="PF637" s="178"/>
      <c r="PG637" s="178"/>
      <c r="PH637" s="178"/>
      <c r="PI637" s="178"/>
      <c r="PJ637" s="178"/>
      <c r="PK637" s="178"/>
      <c r="PL637" s="178"/>
      <c r="PM637" s="178"/>
      <c r="PN637" s="178"/>
      <c r="PO637" s="178"/>
      <c r="PP637" s="178"/>
      <c r="PQ637" s="178"/>
      <c r="PR637" s="178"/>
      <c r="PS637" s="178"/>
      <c r="PT637" s="178"/>
      <c r="PU637" s="178"/>
      <c r="PV637" s="178"/>
      <c r="PW637" s="178"/>
      <c r="PX637" s="178"/>
      <c r="PY637" s="178"/>
      <c r="PZ637" s="178"/>
      <c r="QA637" s="178"/>
      <c r="QB637" s="178"/>
      <c r="QC637" s="178"/>
      <c r="QD637" s="178"/>
      <c r="QE637" s="178"/>
      <c r="QF637" s="178"/>
      <c r="QG637" s="178"/>
      <c r="QH637" s="178"/>
      <c r="QI637" s="178"/>
      <c r="QJ637" s="178"/>
      <c r="QK637" s="178"/>
      <c r="QL637" s="178"/>
      <c r="QM637" s="178"/>
      <c r="QN637" s="178"/>
      <c r="QO637" s="178"/>
      <c r="QP637" s="178"/>
      <c r="QQ637" s="178"/>
      <c r="QR637" s="178"/>
      <c r="QS637" s="178"/>
      <c r="QT637" s="178"/>
      <c r="QU637" s="178"/>
      <c r="QV637" s="178"/>
      <c r="QW637" s="178"/>
      <c r="QX637" s="178"/>
      <c r="QY637" s="178"/>
      <c r="QZ637" s="178"/>
      <c r="RA637" s="178"/>
      <c r="RB637" s="178"/>
      <c r="RC637" s="178"/>
      <c r="RD637" s="178"/>
      <c r="RE637" s="178"/>
      <c r="RF637" s="178"/>
      <c r="RG637" s="178"/>
      <c r="RH637" s="178"/>
      <c r="RI637" s="178"/>
      <c r="RJ637" s="178"/>
      <c r="RK637" s="178"/>
      <c r="RL637" s="178"/>
      <c r="RM637" s="178"/>
      <c r="RN637" s="178"/>
      <c r="RO637" s="178"/>
      <c r="RP637" s="178"/>
      <c r="RQ637" s="178"/>
      <c r="RR637" s="178"/>
      <c r="RS637" s="178"/>
      <c r="RT637" s="178"/>
      <c r="RU637" s="178"/>
      <c r="RV637" s="178"/>
      <c r="RW637" s="178"/>
      <c r="RX637" s="178"/>
      <c r="RY637" s="178"/>
      <c r="RZ637" s="178"/>
      <c r="SA637" s="178"/>
      <c r="SB637" s="178"/>
      <c r="SC637" s="178"/>
      <c r="SD637" s="178"/>
      <c r="SE637" s="178"/>
      <c r="SF637" s="178"/>
      <c r="SG637" s="178"/>
      <c r="SH637" s="178"/>
      <c r="SI637" s="178"/>
      <c r="SJ637" s="178"/>
      <c r="SK637" s="178"/>
      <c r="SL637" s="178"/>
      <c r="SM637" s="178"/>
      <c r="SN637" s="178"/>
      <c r="SO637" s="178"/>
      <c r="SP637" s="178"/>
      <c r="SQ637" s="178"/>
      <c r="SR637" s="178"/>
      <c r="SS637" s="178"/>
      <c r="ST637" s="178"/>
      <c r="SU637" s="178"/>
      <c r="SV637" s="178"/>
      <c r="SW637" s="178"/>
      <c r="SX637" s="178"/>
      <c r="SY637" s="178"/>
      <c r="SZ637" s="178"/>
      <c r="TA637" s="178"/>
      <c r="TB637" s="178"/>
      <c r="TC637" s="178"/>
      <c r="TD637" s="178"/>
      <c r="TE637" s="178"/>
      <c r="TF637" s="178"/>
      <c r="TG637" s="178"/>
      <c r="TH637" s="178"/>
      <c r="TI637" s="178"/>
      <c r="TJ637" s="178"/>
      <c r="TK637" s="178"/>
      <c r="TL637" s="178"/>
      <c r="TM637" s="178"/>
      <c r="TN637" s="178"/>
      <c r="TO637" s="178"/>
      <c r="TP637" s="178"/>
      <c r="TQ637" s="178"/>
      <c r="TR637" s="178"/>
      <c r="TS637" s="178"/>
      <c r="TT637" s="178"/>
      <c r="TU637" s="178"/>
      <c r="TV637" s="178"/>
      <c r="TW637" s="178"/>
      <c r="TX637" s="178"/>
      <c r="TY637" s="178"/>
      <c r="TZ637" s="178"/>
      <c r="UA637" s="178"/>
      <c r="UB637" s="178"/>
      <c r="UC637" s="178"/>
      <c r="UD637" s="178"/>
      <c r="UE637" s="178"/>
      <c r="UF637" s="178"/>
      <c r="UG637" s="178"/>
      <c r="UH637" s="178"/>
      <c r="UI637" s="178"/>
      <c r="UJ637" s="178"/>
      <c r="UK637" s="178"/>
      <c r="UL637" s="178"/>
      <c r="UM637" s="178"/>
      <c r="UN637" s="178"/>
      <c r="UO637" s="178"/>
      <c r="UP637" s="178"/>
      <c r="UQ637" s="178"/>
      <c r="UR637" s="178"/>
      <c r="US637" s="178"/>
      <c r="UT637" s="178"/>
      <c r="UU637" s="178"/>
      <c r="UV637" s="178"/>
      <c r="UW637" s="178"/>
      <c r="UX637" s="178"/>
      <c r="UY637" s="178"/>
      <c r="UZ637" s="178"/>
      <c r="VA637" s="178"/>
      <c r="VB637" s="178"/>
      <c r="VC637" s="178"/>
      <c r="VD637" s="178"/>
      <c r="VE637" s="178"/>
      <c r="VF637" s="178"/>
      <c r="VG637" s="178"/>
      <c r="VH637" s="178"/>
      <c r="VI637" s="178"/>
      <c r="VJ637" s="178"/>
      <c r="VK637" s="178"/>
      <c r="VL637" s="178"/>
      <c r="VM637" s="178"/>
      <c r="VN637" s="178"/>
      <c r="VO637" s="178"/>
      <c r="VP637" s="178"/>
      <c r="VQ637" s="178"/>
      <c r="VR637" s="178"/>
      <c r="VS637" s="178"/>
      <c r="VT637" s="178"/>
      <c r="VU637" s="178"/>
      <c r="VV637" s="178"/>
      <c r="VW637" s="178"/>
      <c r="VX637" s="178"/>
      <c r="VY637" s="178"/>
      <c r="VZ637" s="178"/>
      <c r="WA637" s="178"/>
      <c r="WB637" s="178"/>
      <c r="WC637" s="178"/>
      <c r="WD637" s="178"/>
      <c r="WE637" s="178"/>
      <c r="WF637" s="178"/>
      <c r="WG637" s="178"/>
      <c r="WH637" s="178"/>
      <c r="WI637" s="178"/>
      <c r="WJ637" s="178"/>
      <c r="WK637" s="178"/>
      <c r="WL637" s="178"/>
      <c r="WM637" s="178"/>
      <c r="WN637" s="178"/>
      <c r="WO637" s="178"/>
      <c r="WP637" s="178"/>
      <c r="WQ637" s="178"/>
      <c r="WR637" s="178"/>
      <c r="WS637" s="178"/>
      <c r="WT637" s="178"/>
      <c r="WU637" s="178"/>
      <c r="WV637" s="178"/>
      <c r="WW637" s="178"/>
      <c r="WX637" s="178"/>
      <c r="WY637" s="178"/>
      <c r="WZ637" s="178"/>
      <c r="XA637" s="178"/>
      <c r="XB637" s="178"/>
      <c r="XC637" s="178"/>
      <c r="XD637" s="178"/>
      <c r="XE637" s="178"/>
      <c r="XF637" s="178"/>
      <c r="XG637" s="178"/>
      <c r="XH637" s="178"/>
      <c r="XI637" s="178"/>
      <c r="XJ637" s="178"/>
      <c r="XK637" s="178"/>
      <c r="XL637" s="178"/>
      <c r="XM637" s="178"/>
      <c r="XN637" s="178"/>
      <c r="XO637" s="178"/>
      <c r="XP637" s="178"/>
      <c r="XQ637" s="178"/>
      <c r="XR637" s="178"/>
      <c r="XS637" s="178"/>
      <c r="XT637" s="178"/>
      <c r="XU637" s="178"/>
      <c r="XV637" s="178"/>
      <c r="XW637" s="178"/>
      <c r="XX637" s="178"/>
      <c r="XY637" s="178"/>
      <c r="XZ637" s="178"/>
      <c r="YA637" s="178"/>
      <c r="YB637" s="178"/>
      <c r="YC637" s="178"/>
      <c r="YD637" s="178"/>
      <c r="YE637" s="178"/>
      <c r="YF637" s="178"/>
      <c r="YG637" s="178"/>
      <c r="YH637" s="178"/>
      <c r="YI637" s="178"/>
      <c r="YJ637" s="178"/>
      <c r="YK637" s="178"/>
      <c r="YL637" s="178"/>
      <c r="YM637" s="178"/>
      <c r="YN637" s="178"/>
      <c r="YO637" s="178"/>
      <c r="YP637" s="178"/>
      <c r="YQ637" s="178"/>
      <c r="YR637" s="178"/>
      <c r="YS637" s="178"/>
      <c r="YT637" s="178"/>
      <c r="YU637" s="178"/>
      <c r="YV637" s="178"/>
      <c r="YW637" s="178"/>
      <c r="YX637" s="178"/>
      <c r="YY637" s="178"/>
      <c r="YZ637" s="178"/>
      <c r="ZA637" s="178"/>
      <c r="ZB637" s="178"/>
      <c r="ZC637" s="178"/>
      <c r="ZD637" s="178"/>
      <c r="ZE637" s="178"/>
      <c r="ZF637" s="178"/>
      <c r="ZG637" s="178"/>
      <c r="ZH637" s="178"/>
      <c r="ZI637" s="178"/>
      <c r="ZJ637" s="178"/>
      <c r="ZK637" s="178"/>
      <c r="ZL637" s="178"/>
      <c r="ZM637" s="178"/>
      <c r="ZN637" s="178"/>
      <c r="ZO637" s="178"/>
      <c r="ZP637" s="178"/>
      <c r="ZQ637" s="178"/>
      <c r="ZR637" s="178"/>
      <c r="ZS637" s="178"/>
      <c r="ZT637" s="178"/>
      <c r="ZU637" s="178"/>
      <c r="ZV637" s="178"/>
      <c r="ZW637" s="178"/>
      <c r="ZX637" s="178"/>
      <c r="ZY637" s="178"/>
      <c r="ZZ637" s="178"/>
      <c r="AAA637" s="178"/>
      <c r="AAB637" s="178"/>
      <c r="AAC637" s="178"/>
      <c r="AAD637" s="178"/>
      <c r="AAE637" s="178"/>
      <c r="AAF637" s="178"/>
      <c r="AAG637" s="178"/>
      <c r="AAH637" s="178"/>
      <c r="AAI637" s="178"/>
      <c r="AAJ637" s="178"/>
      <c r="AAK637" s="178"/>
      <c r="AAL637" s="178"/>
      <c r="AAM637" s="178"/>
      <c r="AAN637" s="178"/>
      <c r="AAO637" s="178"/>
      <c r="AAP637" s="178"/>
      <c r="AAQ637" s="178"/>
      <c r="AAR637" s="178"/>
      <c r="AAS637" s="178"/>
      <c r="AAT637" s="178"/>
      <c r="AAU637" s="178"/>
      <c r="AAV637" s="178"/>
      <c r="AAW637" s="178"/>
      <c r="AAX637" s="178"/>
      <c r="AAY637" s="178"/>
      <c r="AAZ637" s="178"/>
      <c r="ABA637" s="178"/>
      <c r="ABB637" s="178"/>
      <c r="ABC637" s="178"/>
      <c r="ABD637" s="178"/>
      <c r="ABE637" s="178"/>
      <c r="ABF637" s="178"/>
      <c r="ABG637" s="178"/>
      <c r="ABH637" s="178"/>
      <c r="ABI637" s="178"/>
      <c r="ABJ637" s="178"/>
      <c r="ABK637" s="178"/>
      <c r="ABL637" s="178"/>
      <c r="ABM637" s="178"/>
      <c r="ABN637" s="178"/>
      <c r="ABO637" s="178"/>
      <c r="ABP637" s="178"/>
      <c r="ABQ637" s="178"/>
      <c r="ABR637" s="178"/>
      <c r="ABS637" s="178"/>
      <c r="ABT637" s="178"/>
      <c r="ABU637" s="178"/>
      <c r="ABV637" s="178"/>
      <c r="ABW637" s="178"/>
      <c r="ABX637" s="178"/>
      <c r="ABY637" s="178"/>
      <c r="ABZ637" s="178"/>
      <c r="ACA637" s="178"/>
      <c r="ACB637" s="178"/>
      <c r="ACC637" s="178"/>
      <c r="ACD637" s="178"/>
      <c r="ACE637" s="178"/>
      <c r="ACF637" s="178"/>
      <c r="ACG637" s="178"/>
      <c r="ACH637" s="178"/>
      <c r="ACI637" s="178"/>
      <c r="ACJ637" s="178"/>
      <c r="ACK637" s="178"/>
      <c r="ACL637" s="178"/>
      <c r="ACM637" s="178"/>
      <c r="ACN637" s="178"/>
      <c r="ACO637" s="178"/>
      <c r="ACP637" s="178"/>
      <c r="ACQ637" s="178"/>
      <c r="ACR637" s="178"/>
      <c r="ACS637" s="178"/>
      <c r="ACT637" s="178"/>
      <c r="ACU637" s="178"/>
      <c r="ACV637" s="178"/>
      <c r="ACW637" s="178"/>
      <c r="ACX637" s="178"/>
      <c r="ACY637" s="178"/>
      <c r="ACZ637" s="178"/>
      <c r="ADA637" s="178"/>
      <c r="ADB637" s="178"/>
      <c r="ADC637" s="178"/>
      <c r="ADD637" s="178"/>
      <c r="ADE637" s="178"/>
      <c r="ADF637" s="178"/>
      <c r="ADG637" s="178"/>
      <c r="ADH637" s="178"/>
      <c r="ADI637" s="178"/>
      <c r="ADJ637" s="178"/>
      <c r="ADK637" s="178"/>
      <c r="ADL637" s="178"/>
      <c r="ADM637" s="178"/>
      <c r="ADN637" s="178"/>
      <c r="ADO637" s="178"/>
      <c r="ADP637" s="178"/>
      <c r="ADQ637" s="178"/>
      <c r="ADR637" s="178"/>
      <c r="ADS637" s="178"/>
      <c r="ADT637" s="178"/>
      <c r="ADU637" s="178"/>
      <c r="ADV637" s="178"/>
      <c r="ADW637" s="178"/>
      <c r="ADX637" s="178"/>
      <c r="ADY637" s="178"/>
      <c r="ADZ637" s="178"/>
      <c r="AEA637" s="178"/>
      <c r="AEB637" s="178"/>
      <c r="AEC637" s="178"/>
      <c r="AED637" s="178"/>
      <c r="AEE637" s="178"/>
      <c r="AEF637" s="178"/>
      <c r="AEG637" s="178"/>
      <c r="AEH637" s="178"/>
      <c r="AEI637" s="178"/>
      <c r="AEJ637" s="178"/>
      <c r="AEK637" s="178"/>
      <c r="AEL637" s="178"/>
      <c r="AEM637" s="178"/>
      <c r="AEN637" s="178"/>
      <c r="AEO637" s="178"/>
      <c r="AEP637" s="178"/>
      <c r="AEQ637" s="178"/>
      <c r="AER637" s="178"/>
      <c r="AES637" s="178"/>
      <c r="AET637" s="178"/>
      <c r="AEU637" s="178"/>
      <c r="AEV637" s="178"/>
      <c r="AEW637" s="178"/>
      <c r="AEX637" s="178"/>
      <c r="AEY637" s="178"/>
      <c r="AEZ637" s="178"/>
      <c r="AFA637" s="178"/>
      <c r="AFB637" s="178"/>
      <c r="AFC637" s="178"/>
      <c r="AFD637" s="178"/>
      <c r="AFE637" s="178"/>
      <c r="AFF637" s="178"/>
      <c r="AFG637" s="178"/>
      <c r="AFH637" s="178"/>
      <c r="AFI637" s="178"/>
      <c r="AFJ637" s="178"/>
      <c r="AFK637" s="178"/>
      <c r="AFL637" s="178"/>
      <c r="AFM637" s="178"/>
      <c r="AFN637" s="178"/>
      <c r="AFO637" s="178"/>
      <c r="AFP637" s="178"/>
      <c r="AFQ637" s="178"/>
      <c r="AFR637" s="178"/>
      <c r="AFS637" s="178"/>
      <c r="AFT637" s="178"/>
      <c r="AFU637" s="178"/>
      <c r="AFV637" s="178"/>
      <c r="AFW637" s="178"/>
      <c r="AFX637" s="178"/>
      <c r="AFY637" s="178"/>
      <c r="AFZ637" s="178"/>
      <c r="AGA637" s="178"/>
      <c r="AGB637" s="178"/>
      <c r="AGC637" s="178"/>
      <c r="AGD637" s="178"/>
      <c r="AGE637" s="178"/>
      <c r="AGF637" s="178"/>
      <c r="AGG637" s="178"/>
      <c r="AGH637" s="178"/>
      <c r="AGI637" s="178"/>
      <c r="AGJ637" s="178"/>
      <c r="AGK637" s="178"/>
      <c r="AGL637" s="178"/>
      <c r="AGM637" s="178"/>
      <c r="AGN637" s="178"/>
      <c r="AGO637" s="178"/>
      <c r="AGP637" s="178"/>
      <c r="AGQ637" s="178"/>
      <c r="AGR637" s="178"/>
      <c r="AGS637" s="178"/>
      <c r="AGT637" s="178"/>
      <c r="AGU637" s="178"/>
      <c r="AGV637" s="178"/>
      <c r="AGW637" s="178"/>
      <c r="AGX637" s="178"/>
      <c r="AGY637" s="178"/>
      <c r="AGZ637" s="178"/>
      <c r="AHA637" s="178"/>
      <c r="AHB637" s="178"/>
      <c r="AHC637" s="178"/>
      <c r="AHD637" s="178"/>
      <c r="AHE637" s="178"/>
      <c r="AHF637" s="178"/>
      <c r="AHG637" s="178"/>
      <c r="AHH637" s="178"/>
      <c r="AHI637" s="178"/>
      <c r="AHJ637" s="178"/>
      <c r="AHK637" s="178"/>
      <c r="AHL637" s="178"/>
      <c r="AHM637" s="178"/>
      <c r="AHN637" s="178"/>
      <c r="AHO637" s="178"/>
      <c r="AHP637" s="178"/>
      <c r="AHQ637" s="178"/>
      <c r="AHR637" s="178"/>
      <c r="AHS637" s="178"/>
      <c r="AHT637" s="178"/>
      <c r="AHU637" s="178"/>
      <c r="AHV637" s="178"/>
      <c r="AHW637" s="178"/>
      <c r="AHX637" s="178"/>
      <c r="AHY637" s="178"/>
      <c r="AHZ637" s="178"/>
      <c r="AIA637" s="178"/>
      <c r="AIB637" s="178"/>
      <c r="AIC637" s="178"/>
      <c r="AID637" s="178"/>
      <c r="AIE637" s="178"/>
      <c r="AIF637" s="178"/>
      <c r="AIG637" s="178"/>
      <c r="AIH637" s="178"/>
      <c r="AII637" s="178"/>
      <c r="AIJ637" s="178"/>
      <c r="AIK637" s="178"/>
      <c r="AIL637" s="178"/>
      <c r="AIM637" s="178"/>
      <c r="AIN637" s="178"/>
      <c r="AIO637" s="178"/>
      <c r="AIP637" s="178"/>
      <c r="AIQ637" s="178"/>
      <c r="AIR637" s="178"/>
      <c r="AIS637" s="178"/>
      <c r="AIT637" s="178"/>
      <c r="AIU637" s="178"/>
      <c r="AIV637" s="178"/>
      <c r="AIW637" s="178"/>
      <c r="AIX637" s="178"/>
      <c r="AIY637" s="178"/>
      <c r="AIZ637" s="178"/>
      <c r="AJA637" s="178"/>
      <c r="AJB637" s="178"/>
      <c r="AJC637" s="178"/>
      <c r="AJD637" s="178"/>
      <c r="AJE637" s="178"/>
      <c r="AJF637" s="178"/>
      <c r="AJG637" s="178"/>
      <c r="AJH637" s="178"/>
      <c r="AJI637" s="178"/>
      <c r="AJJ637" s="178"/>
      <c r="AJK637" s="178"/>
      <c r="AJL637" s="178"/>
      <c r="AJM637" s="178"/>
      <c r="AJN637" s="178"/>
      <c r="AJO637" s="178"/>
      <c r="AJP637" s="178"/>
      <c r="AJQ637" s="178"/>
      <c r="AJR637" s="178"/>
      <c r="AJS637" s="178"/>
      <c r="AJT637" s="178"/>
      <c r="AJU637" s="178"/>
      <c r="AJV637" s="178"/>
      <c r="AJW637" s="178"/>
      <c r="AJX637" s="178"/>
      <c r="AJY637" s="178"/>
      <c r="AJZ637" s="178"/>
      <c r="AKA637" s="178"/>
      <c r="AKB637" s="178"/>
      <c r="AKC637" s="178"/>
      <c r="AKD637" s="178"/>
      <c r="AKE637" s="178"/>
      <c r="AKF637" s="178"/>
      <c r="AKG637" s="178"/>
      <c r="AKH637" s="178"/>
      <c r="AKI637" s="178"/>
      <c r="AKJ637" s="178"/>
      <c r="AKK637" s="178"/>
      <c r="AKL637" s="178"/>
      <c r="AKM637" s="178"/>
      <c r="AKN637" s="178"/>
      <c r="AKO637" s="178"/>
      <c r="AKP637" s="178"/>
      <c r="AKQ637" s="178"/>
      <c r="AKR637" s="178"/>
      <c r="AKS637" s="178"/>
      <c r="AKT637" s="178"/>
      <c r="AKU637" s="178"/>
      <c r="AKV637" s="178"/>
      <c r="AKW637" s="178"/>
      <c r="AKX637" s="178"/>
      <c r="AKY637" s="178"/>
      <c r="AKZ637" s="178"/>
      <c r="ALA637" s="178"/>
      <c r="ALB637" s="178"/>
      <c r="ALC637" s="178"/>
      <c r="ALD637" s="178"/>
      <c r="ALE637" s="178"/>
      <c r="ALF637" s="178"/>
      <c r="ALG637" s="178"/>
      <c r="ALH637" s="178"/>
      <c r="ALI637" s="178"/>
      <c r="ALJ637" s="178"/>
      <c r="ALK637" s="178"/>
      <c r="ALL637" s="178"/>
      <c r="ALM637" s="178"/>
      <c r="ALN637" s="178"/>
      <c r="ALO637" s="178"/>
      <c r="ALP637" s="178"/>
      <c r="ALQ637" s="178"/>
      <c r="ALR637" s="178"/>
      <c r="ALS637" s="178"/>
      <c r="ALT637" s="178"/>
      <c r="ALU637" s="178"/>
      <c r="ALV637" s="178"/>
      <c r="ALW637" s="178"/>
      <c r="ALX637" s="178"/>
      <c r="ALY637" s="178"/>
      <c r="ALZ637" s="178"/>
      <c r="AMA637" s="178"/>
      <c r="AMB637" s="178"/>
      <c r="AMC637" s="178"/>
      <c r="AMD637" s="178"/>
      <c r="AME637" s="178"/>
      <c r="AMF637" s="178"/>
      <c r="AMG637" s="178"/>
      <c r="AMH637" s="178"/>
      <c r="AMI637" s="178"/>
      <c r="AMJ637" s="178"/>
      <c r="AMK637" s="178"/>
      <c r="AML637" s="178"/>
      <c r="AMM637" s="178"/>
      <c r="AMN637" s="178"/>
      <c r="AMO637" s="178"/>
      <c r="AMP637" s="178"/>
      <c r="AMQ637" s="178"/>
      <c r="AMR637" s="178"/>
      <c r="AMS637" s="178"/>
      <c r="AMT637" s="178"/>
      <c r="AMU637" s="178"/>
      <c r="AMV637" s="178"/>
      <c r="AMW637" s="178"/>
      <c r="AMX637" s="178"/>
      <c r="AMY637" s="178"/>
      <c r="AMZ637" s="178"/>
      <c r="ANA637" s="178"/>
      <c r="ANB637" s="178"/>
      <c r="ANC637" s="178"/>
      <c r="AND637" s="178"/>
      <c r="ANE637" s="178"/>
      <c r="ANF637" s="178"/>
      <c r="ANG637" s="178"/>
      <c r="ANH637" s="178"/>
      <c r="ANI637" s="178"/>
      <c r="ANJ637" s="178"/>
      <c r="ANK637" s="178"/>
      <c r="ANL637" s="178"/>
      <c r="ANM637" s="178"/>
      <c r="ANN637" s="178"/>
      <c r="ANO637" s="178"/>
      <c r="ANP637" s="178"/>
      <c r="ANQ637" s="178"/>
      <c r="ANR637" s="178"/>
      <c r="ANS637" s="178"/>
      <c r="ANT637" s="178"/>
      <c r="ANU637" s="178"/>
      <c r="ANV637" s="178"/>
      <c r="ANW637" s="178"/>
      <c r="ANX637" s="178"/>
      <c r="ANY637" s="178"/>
      <c r="ANZ637" s="178"/>
      <c r="AOA637" s="178"/>
      <c r="AOB637" s="178"/>
      <c r="AOC637" s="178"/>
      <c r="AOD637" s="178"/>
      <c r="AOE637" s="178"/>
      <c r="AOF637" s="178"/>
      <c r="AOG637" s="178"/>
      <c r="AOH637" s="178"/>
      <c r="AOI637" s="178"/>
      <c r="AOJ637" s="178"/>
      <c r="AOK637" s="178"/>
      <c r="AOL637" s="178"/>
      <c r="AOM637" s="178"/>
      <c r="AON637" s="178"/>
      <c r="AOO637" s="178"/>
      <c r="AOP637" s="178"/>
      <c r="AOQ637" s="178"/>
      <c r="AOR637" s="178"/>
      <c r="AOS637" s="178"/>
      <c r="AOT637" s="178"/>
      <c r="AOU637" s="178"/>
      <c r="AOV637" s="178"/>
      <c r="AOW637" s="178"/>
      <c r="AOX637" s="178"/>
      <c r="AOY637" s="178"/>
      <c r="AOZ637" s="178"/>
      <c r="APA637" s="178"/>
      <c r="APB637" s="178"/>
      <c r="APC637" s="178"/>
      <c r="APD637" s="178"/>
      <c r="APE637" s="178"/>
      <c r="APF637" s="178"/>
      <c r="APG637" s="178"/>
      <c r="APH637" s="178"/>
      <c r="API637" s="178"/>
      <c r="APJ637" s="178"/>
      <c r="APK637" s="178"/>
      <c r="APL637" s="178"/>
      <c r="APM637" s="178"/>
      <c r="APN637" s="178"/>
      <c r="APO637" s="178"/>
      <c r="APP637" s="178"/>
      <c r="APQ637" s="178"/>
      <c r="APR637" s="178"/>
      <c r="APS637" s="178"/>
      <c r="APT637" s="178"/>
      <c r="APU637" s="178"/>
      <c r="APV637" s="178"/>
      <c r="APW637" s="178"/>
      <c r="APX637" s="178"/>
      <c r="APY637" s="178"/>
      <c r="APZ637" s="178"/>
      <c r="AQA637" s="178"/>
      <c r="AQB637" s="178"/>
      <c r="AQC637" s="178"/>
      <c r="AQD637" s="178"/>
      <c r="AQE637" s="178"/>
      <c r="AQF637" s="178"/>
      <c r="AQG637" s="178"/>
      <c r="AQH637" s="178"/>
      <c r="AQI637" s="178"/>
      <c r="AQJ637" s="178"/>
      <c r="AQK637" s="178"/>
      <c r="AQL637" s="178"/>
      <c r="AQM637" s="178"/>
      <c r="AQN637" s="178"/>
      <c r="AQO637" s="178"/>
      <c r="AQP637" s="178"/>
      <c r="AQQ637" s="178"/>
      <c r="AQR637" s="178"/>
      <c r="AQS637" s="178"/>
      <c r="AQT637" s="178"/>
      <c r="AQU637" s="178"/>
      <c r="AQV637" s="178"/>
      <c r="AQW637" s="178"/>
      <c r="AQX637" s="178"/>
      <c r="AQY637" s="178"/>
      <c r="AQZ637" s="178"/>
      <c r="ARA637" s="178"/>
      <c r="ARB637" s="178"/>
      <c r="ARC637" s="178"/>
      <c r="ARD637" s="178"/>
      <c r="ARE637" s="178"/>
      <c r="ARF637" s="178"/>
      <c r="ARG637" s="178"/>
      <c r="ARH637" s="178"/>
      <c r="ARI637" s="178"/>
      <c r="ARJ637" s="178"/>
      <c r="ARK637" s="178"/>
      <c r="ARL637" s="178"/>
      <c r="ARM637" s="178"/>
      <c r="ARN637" s="178"/>
      <c r="ARO637" s="178"/>
      <c r="ARP637" s="178"/>
      <c r="ARQ637" s="178"/>
      <c r="ARR637" s="178"/>
      <c r="ARS637" s="178"/>
      <c r="ART637" s="178"/>
      <c r="ARU637" s="178"/>
      <c r="ARV637" s="178"/>
      <c r="ARW637" s="178"/>
      <c r="ARX637" s="178"/>
      <c r="ARY637" s="178"/>
      <c r="ARZ637" s="178"/>
      <c r="ASA637" s="178"/>
      <c r="ASB637" s="178"/>
      <c r="ASC637" s="178"/>
      <c r="ASD637" s="178"/>
      <c r="ASE637" s="178"/>
      <c r="ASF637" s="178"/>
      <c r="ASG637" s="178"/>
      <c r="ASH637" s="178"/>
      <c r="ASI637" s="178"/>
      <c r="ASJ637" s="178"/>
      <c r="ASK637" s="178"/>
      <c r="ASL637" s="178"/>
      <c r="ASM637" s="178"/>
      <c r="ASN637" s="178"/>
      <c r="ASO637" s="178"/>
      <c r="ASP637" s="178"/>
      <c r="ASQ637" s="178"/>
      <c r="ASR637" s="178"/>
      <c r="ASS637" s="178"/>
      <c r="AST637" s="178"/>
      <c r="ASU637" s="178"/>
      <c r="ASV637" s="178"/>
      <c r="ASW637" s="178"/>
      <c r="ASX637" s="178"/>
      <c r="ASY637" s="178"/>
      <c r="ASZ637" s="178"/>
      <c r="ATA637" s="178"/>
      <c r="ATB637" s="178"/>
      <c r="ATC637" s="178"/>
      <c r="ATD637" s="178"/>
      <c r="ATE637" s="178"/>
      <c r="ATF637" s="178"/>
      <c r="ATG637" s="178"/>
      <c r="ATH637" s="178"/>
      <c r="ATI637" s="178"/>
      <c r="ATJ637" s="178"/>
      <c r="ATK637" s="178"/>
      <c r="ATL637" s="178"/>
      <c r="ATM637" s="178"/>
      <c r="ATN637" s="178"/>
      <c r="ATO637" s="178"/>
      <c r="ATP637" s="178"/>
      <c r="ATQ637" s="178"/>
      <c r="ATR637" s="178"/>
      <c r="ATS637" s="178"/>
      <c r="ATT637" s="178"/>
      <c r="ATU637" s="178"/>
      <c r="ATV637" s="178"/>
      <c r="ATW637" s="178"/>
      <c r="ATX637" s="178"/>
      <c r="ATY637" s="178"/>
      <c r="ATZ637" s="178"/>
      <c r="AUA637" s="178"/>
      <c r="AUB637" s="178"/>
      <c r="AUC637" s="178"/>
      <c r="AUD637" s="178"/>
      <c r="AUE637" s="178"/>
      <c r="AUF637" s="178"/>
      <c r="AUG637" s="178"/>
      <c r="AUH637" s="178"/>
      <c r="AUI637" s="178"/>
      <c r="AUJ637" s="178"/>
      <c r="AUK637" s="178"/>
      <c r="AUL637" s="178"/>
      <c r="AUM637" s="178"/>
      <c r="AUN637" s="178"/>
      <c r="AUO637" s="178"/>
      <c r="AUP637" s="178"/>
      <c r="AUQ637" s="178"/>
      <c r="AUR637" s="178"/>
      <c r="AUS637" s="178"/>
      <c r="AUT637" s="178"/>
      <c r="AUU637" s="178"/>
      <c r="AUV637" s="178"/>
      <c r="AUW637" s="178"/>
      <c r="AUX637" s="178"/>
      <c r="AUY637" s="178"/>
      <c r="AUZ637" s="178"/>
      <c r="AVA637" s="178"/>
      <c r="AVB637" s="178"/>
      <c r="AVC637" s="178"/>
      <c r="AVD637" s="178"/>
      <c r="AVE637" s="178"/>
      <c r="AVF637" s="178"/>
      <c r="AVG637" s="178"/>
      <c r="AVH637" s="178"/>
      <c r="AVI637" s="178"/>
      <c r="AVJ637" s="178"/>
      <c r="AVK637" s="178"/>
      <c r="AVL637" s="178"/>
      <c r="AVM637" s="178"/>
      <c r="AVN637" s="178"/>
      <c r="AVO637" s="178"/>
      <c r="AVP637" s="178"/>
      <c r="AVQ637" s="178"/>
      <c r="AVR637" s="178"/>
      <c r="AVS637" s="178"/>
      <c r="AVT637" s="178"/>
      <c r="AVU637" s="178"/>
      <c r="AVV637" s="178"/>
      <c r="AVW637" s="178"/>
      <c r="AVX637" s="178"/>
      <c r="AVY637" s="178"/>
      <c r="AVZ637" s="178"/>
      <c r="AWA637" s="178"/>
      <c r="AWB637" s="178"/>
      <c r="AWC637" s="178"/>
      <c r="AWD637" s="178"/>
      <c r="AWE637" s="178"/>
      <c r="AWF637" s="178"/>
      <c r="AWG637" s="178"/>
      <c r="AWH637" s="178"/>
      <c r="AWI637" s="178"/>
      <c r="AWJ637" s="178"/>
      <c r="AWK637" s="178"/>
      <c r="AWL637" s="178"/>
      <c r="AWM637" s="178"/>
      <c r="AWN637" s="178"/>
      <c r="AWO637" s="178"/>
      <c r="AWP637" s="178"/>
      <c r="AWQ637" s="178"/>
      <c r="AWR637" s="178"/>
      <c r="AWS637" s="178"/>
      <c r="AWT637" s="178"/>
      <c r="AWU637" s="178"/>
      <c r="AWV637" s="178"/>
      <c r="AWW637" s="178"/>
      <c r="AWX637" s="178"/>
      <c r="AWY637" s="178"/>
      <c r="AWZ637" s="178"/>
      <c r="AXA637" s="178"/>
      <c r="AXB637" s="178"/>
      <c r="AXC637" s="178"/>
      <c r="AXD637" s="178"/>
      <c r="AXE637" s="178"/>
      <c r="AXF637" s="178"/>
      <c r="AXG637" s="178"/>
      <c r="AXH637" s="178"/>
      <c r="AXI637" s="178"/>
      <c r="AXJ637" s="178"/>
      <c r="AXK637" s="178"/>
      <c r="AXL637" s="178"/>
      <c r="AXM637" s="178"/>
      <c r="AXN637" s="178"/>
      <c r="AXO637" s="178"/>
      <c r="AXP637" s="178"/>
      <c r="AXQ637" s="178"/>
      <c r="AXR637" s="178"/>
      <c r="AXS637" s="178"/>
      <c r="AXT637" s="178"/>
      <c r="AXU637" s="178"/>
      <c r="AXV637" s="178"/>
      <c r="AXW637" s="178"/>
      <c r="AXX637" s="178"/>
      <c r="AXY637" s="178"/>
      <c r="AXZ637" s="178"/>
      <c r="AYA637" s="178"/>
      <c r="AYB637" s="178"/>
      <c r="AYC637" s="178"/>
      <c r="AYD637" s="178"/>
      <c r="AYE637" s="178"/>
      <c r="AYF637" s="178"/>
      <c r="AYG637" s="178"/>
      <c r="AYH637" s="178"/>
      <c r="AYI637" s="178"/>
      <c r="AYJ637" s="178"/>
      <c r="AYK637" s="178"/>
      <c r="AYL637" s="178"/>
      <c r="AYM637" s="178"/>
      <c r="AYN637" s="178"/>
      <c r="AYO637" s="178"/>
      <c r="AYP637" s="178"/>
      <c r="AYQ637" s="178"/>
      <c r="AYR637" s="178"/>
      <c r="AYS637" s="178"/>
      <c r="AYT637" s="178"/>
      <c r="AYU637" s="178"/>
      <c r="AYV637" s="178"/>
      <c r="AYW637" s="178"/>
      <c r="AYX637" s="178"/>
      <c r="AYY637" s="178"/>
      <c r="AYZ637" s="178"/>
      <c r="AZA637" s="178"/>
      <c r="AZB637" s="178"/>
      <c r="AZC637" s="178"/>
      <c r="AZD637" s="178"/>
      <c r="AZE637" s="178"/>
      <c r="AZF637" s="178"/>
      <c r="AZG637" s="178"/>
      <c r="AZH637" s="178"/>
      <c r="AZI637" s="178"/>
      <c r="AZJ637" s="178"/>
      <c r="AZK637" s="178"/>
      <c r="AZL637" s="178"/>
      <c r="AZM637" s="178"/>
      <c r="AZN637" s="178"/>
      <c r="AZO637" s="178"/>
      <c r="AZP637" s="178"/>
      <c r="AZQ637" s="178"/>
      <c r="AZR637" s="178"/>
      <c r="AZS637" s="178"/>
      <c r="AZT637" s="178"/>
      <c r="AZU637" s="178"/>
      <c r="AZV637" s="178"/>
      <c r="AZW637" s="178"/>
      <c r="AZX637" s="178"/>
      <c r="AZY637" s="178"/>
      <c r="AZZ637" s="178"/>
      <c r="BAA637" s="178"/>
      <c r="BAB637" s="178"/>
      <c r="BAC637" s="178"/>
      <c r="BAD637" s="178"/>
      <c r="BAE637" s="178"/>
      <c r="BAF637" s="178"/>
      <c r="BAG637" s="178"/>
      <c r="BAH637" s="178"/>
      <c r="BAI637" s="178"/>
      <c r="BAJ637" s="178"/>
      <c r="BAK637" s="178"/>
      <c r="BAL637" s="178"/>
      <c r="BAM637" s="178"/>
      <c r="BAN637" s="178"/>
      <c r="BAO637" s="178"/>
      <c r="BAP637" s="178"/>
      <c r="BAQ637" s="178"/>
      <c r="BAR637" s="178"/>
      <c r="BAS637" s="178"/>
      <c r="BAT637" s="178"/>
      <c r="BAU637" s="178"/>
      <c r="BAV637" s="178"/>
      <c r="BAW637" s="178"/>
      <c r="BAX637" s="178"/>
      <c r="BAY637" s="178"/>
      <c r="BAZ637" s="178"/>
      <c r="BBA637" s="178"/>
      <c r="BBB637" s="178"/>
      <c r="BBC637" s="178"/>
      <c r="BBD637" s="178"/>
      <c r="BBE637" s="178"/>
      <c r="BBF637" s="178"/>
      <c r="BBG637" s="178"/>
      <c r="BBH637" s="178"/>
      <c r="BBI637" s="178"/>
      <c r="BBJ637" s="178"/>
      <c r="BBK637" s="178"/>
      <c r="BBL637" s="178"/>
      <c r="BBM637" s="178"/>
      <c r="BBN637" s="178"/>
      <c r="BBO637" s="178"/>
      <c r="BBP637" s="178"/>
      <c r="BBQ637" s="178"/>
      <c r="BBR637" s="178"/>
      <c r="BBS637" s="178"/>
      <c r="BBT637" s="178"/>
      <c r="BBU637" s="178"/>
      <c r="BBV637" s="178"/>
      <c r="BBW637" s="178"/>
      <c r="BBX637" s="178"/>
      <c r="BBY637" s="178"/>
      <c r="BBZ637" s="178"/>
      <c r="BCA637" s="178"/>
      <c r="BCB637" s="178"/>
      <c r="BCC637" s="178"/>
      <c r="BCD637" s="178"/>
      <c r="BCE637" s="178"/>
      <c r="BCF637" s="178"/>
      <c r="BCG637" s="178"/>
      <c r="BCH637" s="178"/>
      <c r="BCI637" s="178"/>
      <c r="BCJ637" s="178"/>
      <c r="BCK637" s="178"/>
      <c r="BCL637" s="178"/>
      <c r="BCM637" s="178"/>
      <c r="BCN637" s="178"/>
      <c r="BCO637" s="178"/>
      <c r="BCP637" s="178"/>
      <c r="BCQ637" s="178"/>
      <c r="BCR637" s="178"/>
      <c r="BCS637" s="178"/>
      <c r="BCT637" s="178"/>
      <c r="BCU637" s="178"/>
      <c r="BCV637" s="178"/>
      <c r="BCW637" s="178"/>
      <c r="BCX637" s="178"/>
      <c r="BCY637" s="178"/>
      <c r="BCZ637" s="178"/>
      <c r="BDA637" s="178"/>
      <c r="BDB637" s="178"/>
      <c r="BDC637" s="178"/>
      <c r="BDD637" s="178"/>
      <c r="BDE637" s="178"/>
      <c r="BDF637" s="178"/>
      <c r="BDG637" s="178"/>
      <c r="BDH637" s="178"/>
      <c r="BDI637" s="178"/>
      <c r="BDJ637" s="178"/>
      <c r="BDK637" s="178"/>
      <c r="BDL637" s="178"/>
      <c r="BDM637" s="178"/>
      <c r="BDN637" s="178"/>
      <c r="BDO637" s="178"/>
      <c r="BDP637" s="178"/>
      <c r="BDQ637" s="178"/>
      <c r="BDR637" s="178"/>
      <c r="BDS637" s="178"/>
      <c r="BDT637" s="178"/>
      <c r="BDU637" s="178"/>
      <c r="BDV637" s="178"/>
      <c r="BDW637" s="178"/>
      <c r="BDX637" s="178"/>
      <c r="BDY637" s="178"/>
      <c r="BDZ637" s="178"/>
      <c r="BEA637" s="178"/>
      <c r="BEB637" s="178"/>
      <c r="BEC637" s="178"/>
      <c r="BED637" s="178"/>
      <c r="BEE637" s="178"/>
      <c r="BEF637" s="178"/>
      <c r="BEG637" s="178"/>
      <c r="BEH637" s="178"/>
      <c r="BEI637" s="178"/>
      <c r="BEJ637" s="178"/>
      <c r="BEK637" s="178"/>
      <c r="BEL637" s="178"/>
      <c r="BEM637" s="178"/>
      <c r="BEN637" s="178"/>
      <c r="BEO637" s="178"/>
      <c r="BEP637" s="178"/>
      <c r="BEQ637" s="178"/>
      <c r="BER637" s="178"/>
      <c r="BES637" s="178"/>
      <c r="BET637" s="178"/>
      <c r="BEU637" s="178"/>
      <c r="BEV637" s="178"/>
      <c r="BEW637" s="178"/>
      <c r="BEX637" s="178"/>
      <c r="BEY637" s="178"/>
      <c r="BEZ637" s="178"/>
      <c r="BFA637" s="178"/>
      <c r="BFB637" s="178"/>
      <c r="BFC637" s="178"/>
      <c r="BFD637" s="178"/>
      <c r="BFE637" s="178"/>
      <c r="BFF637" s="178"/>
      <c r="BFG637" s="178"/>
      <c r="BFH637" s="178"/>
      <c r="BFI637" s="178"/>
      <c r="BFJ637" s="178"/>
      <c r="BFK637" s="178"/>
      <c r="BFL637" s="178"/>
      <c r="BFM637" s="178"/>
      <c r="BFN637" s="178"/>
      <c r="BFO637" s="178"/>
      <c r="BFP637" s="178"/>
      <c r="BFQ637" s="178"/>
      <c r="BFR637" s="178"/>
      <c r="BFS637" s="178"/>
      <c r="BFT637" s="178"/>
      <c r="BFU637" s="178"/>
      <c r="BFV637" s="178"/>
      <c r="BFW637" s="178"/>
      <c r="BFX637" s="178"/>
      <c r="BFY637" s="178"/>
      <c r="BFZ637" s="178"/>
      <c r="BGA637" s="178"/>
      <c r="BGB637" s="178"/>
      <c r="BGC637" s="178"/>
      <c r="BGD637" s="178"/>
      <c r="BGE637" s="178"/>
      <c r="BGF637" s="178"/>
      <c r="BGG637" s="178"/>
      <c r="BGH637" s="178"/>
      <c r="BGI637" s="178"/>
      <c r="BGJ637" s="178"/>
      <c r="BGK637" s="178"/>
      <c r="BGL637" s="178"/>
      <c r="BGM637" s="178"/>
      <c r="BGN637" s="178"/>
      <c r="BGO637" s="178"/>
      <c r="BGP637" s="178"/>
      <c r="BGQ637" s="178"/>
      <c r="BGR637" s="178"/>
      <c r="BGS637" s="178"/>
      <c r="BGT637" s="178"/>
      <c r="BGU637" s="178"/>
      <c r="BGV637" s="178"/>
      <c r="BGW637" s="178"/>
      <c r="BGX637" s="178"/>
      <c r="BGY637" s="178"/>
      <c r="BGZ637" s="178"/>
      <c r="BHA637" s="178"/>
      <c r="BHB637" s="178"/>
      <c r="BHC637" s="178"/>
      <c r="BHD637" s="178"/>
      <c r="BHE637" s="178"/>
      <c r="BHF637" s="178"/>
      <c r="BHG637" s="178"/>
      <c r="BHH637" s="178"/>
      <c r="BHI637" s="178"/>
      <c r="BHJ637" s="178"/>
      <c r="BHK637" s="178"/>
      <c r="BHL637" s="178"/>
      <c r="BHM637" s="178"/>
      <c r="BHN637" s="178"/>
      <c r="BHO637" s="178"/>
      <c r="BHP637" s="178"/>
      <c r="BHQ637" s="178"/>
      <c r="BHR637" s="178"/>
      <c r="BHS637" s="178"/>
      <c r="BHT637" s="178"/>
      <c r="BHU637" s="178"/>
      <c r="BHV637" s="178"/>
      <c r="BHW637" s="178"/>
      <c r="BHX637" s="178"/>
      <c r="BHY637" s="178"/>
      <c r="BHZ637" s="178"/>
      <c r="BIA637" s="178"/>
      <c r="BIB637" s="178"/>
      <c r="BIC637" s="178"/>
      <c r="BID637" s="178"/>
      <c r="BIE637" s="178"/>
      <c r="BIF637" s="178"/>
      <c r="BIG637" s="178"/>
      <c r="BIH637" s="178"/>
      <c r="BII637" s="178"/>
      <c r="BIJ637" s="178"/>
      <c r="BIK637" s="178"/>
      <c r="BIL637" s="178"/>
      <c r="BIM637" s="178"/>
      <c r="BIN637" s="178"/>
      <c r="BIO637" s="178"/>
      <c r="BIP637" s="178"/>
      <c r="BIQ637" s="178"/>
      <c r="BIR637" s="178"/>
      <c r="BIS637" s="178"/>
      <c r="BIT637" s="178"/>
      <c r="BIU637" s="178"/>
      <c r="BIV637" s="178"/>
      <c r="BIW637" s="178"/>
      <c r="BIX637" s="178"/>
      <c r="BIY637" s="178"/>
      <c r="BIZ637" s="178"/>
      <c r="BJA637" s="178"/>
      <c r="BJB637" s="178"/>
      <c r="BJC637" s="178"/>
      <c r="BJD637" s="178"/>
      <c r="BJE637" s="178"/>
      <c r="BJF637" s="178"/>
      <c r="BJG637" s="178"/>
      <c r="BJH637" s="178"/>
      <c r="BJI637" s="178"/>
      <c r="BJJ637" s="178"/>
      <c r="BJK637" s="178"/>
      <c r="BJL637" s="178"/>
      <c r="BJM637" s="178"/>
      <c r="BJN637" s="178"/>
      <c r="BJO637" s="178"/>
      <c r="BJP637" s="178"/>
      <c r="BJQ637" s="178"/>
      <c r="BJR637" s="178"/>
      <c r="BJS637" s="178"/>
      <c r="BJT637" s="178"/>
      <c r="BJU637" s="178"/>
      <c r="BJV637" s="178"/>
      <c r="BJW637" s="178"/>
      <c r="BJX637" s="178"/>
      <c r="BJY637" s="178"/>
      <c r="BJZ637" s="178"/>
      <c r="BKA637" s="178"/>
      <c r="BKB637" s="178"/>
      <c r="BKC637" s="178"/>
      <c r="BKD637" s="178"/>
      <c r="BKE637" s="178"/>
      <c r="BKF637" s="178"/>
      <c r="BKG637" s="178"/>
      <c r="BKH637" s="178"/>
      <c r="BKI637" s="178"/>
      <c r="BKJ637" s="178"/>
      <c r="BKK637" s="178"/>
      <c r="BKL637" s="178"/>
      <c r="BKM637" s="178"/>
      <c r="BKN637" s="178"/>
      <c r="BKO637" s="178"/>
      <c r="BKP637" s="178"/>
      <c r="BKQ637" s="178"/>
      <c r="BKR637" s="178"/>
      <c r="BKS637" s="178"/>
      <c r="BKT637" s="178"/>
      <c r="BKU637" s="178"/>
      <c r="BKV637" s="178"/>
      <c r="BKW637" s="178"/>
      <c r="BKX637" s="178"/>
      <c r="BKY637" s="178"/>
      <c r="BKZ637" s="178"/>
      <c r="BLA637" s="178"/>
      <c r="BLB637" s="178"/>
      <c r="BLC637" s="178"/>
      <c r="BLD637" s="178"/>
      <c r="BLE637" s="178"/>
      <c r="BLF637" s="178"/>
      <c r="BLG637" s="178"/>
      <c r="BLH637" s="178"/>
      <c r="BLI637" s="178"/>
      <c r="BLJ637" s="178"/>
      <c r="BLK637" s="178"/>
      <c r="BLL637" s="178"/>
      <c r="BLM637" s="178"/>
      <c r="BLN637" s="178"/>
      <c r="BLO637" s="178"/>
      <c r="BLP637" s="178"/>
      <c r="BLQ637" s="178"/>
      <c r="BLR637" s="178"/>
      <c r="BLS637" s="178"/>
      <c r="BLT637" s="178"/>
      <c r="BLU637" s="178"/>
      <c r="BLV637" s="178"/>
      <c r="BLW637" s="178"/>
      <c r="BLX637" s="178"/>
      <c r="BLY637" s="178"/>
      <c r="BLZ637" s="178"/>
      <c r="BMA637" s="178"/>
      <c r="BMB637" s="178"/>
      <c r="BMC637" s="178"/>
      <c r="BMD637" s="178"/>
      <c r="BME637" s="178"/>
      <c r="BMF637" s="178"/>
      <c r="BMG637" s="178"/>
      <c r="BMH637" s="178"/>
      <c r="BMI637" s="178"/>
      <c r="BMJ637" s="178"/>
      <c r="BMK637" s="178"/>
      <c r="BML637" s="178"/>
      <c r="BMM637" s="178"/>
      <c r="BMN637" s="178"/>
      <c r="BMO637" s="178"/>
      <c r="BMP637" s="178"/>
      <c r="BMQ637" s="178"/>
      <c r="BMR637" s="178"/>
      <c r="BMS637" s="178"/>
      <c r="BMT637" s="178"/>
      <c r="BMU637" s="178"/>
      <c r="BMV637" s="178"/>
      <c r="BMW637" s="178"/>
      <c r="BMX637" s="178"/>
      <c r="BMY637" s="178"/>
      <c r="BMZ637" s="178"/>
      <c r="BNA637" s="178"/>
      <c r="BNB637" s="178"/>
      <c r="BNC637" s="178"/>
      <c r="BND637" s="178"/>
      <c r="BNE637" s="178"/>
      <c r="BNF637" s="178"/>
      <c r="BNG637" s="178"/>
      <c r="BNH637" s="178"/>
      <c r="BNI637" s="178"/>
      <c r="BNJ637" s="178"/>
      <c r="BNK637" s="178"/>
      <c r="BNL637" s="178"/>
      <c r="BNM637" s="178"/>
      <c r="BNN637" s="178"/>
      <c r="BNO637" s="178"/>
      <c r="BNP637" s="178"/>
      <c r="BNQ637" s="178"/>
      <c r="BNR637" s="178"/>
      <c r="BNS637" s="178"/>
      <c r="BNT637" s="178"/>
      <c r="BNU637" s="178"/>
      <c r="BNV637" s="178"/>
      <c r="BNW637" s="178"/>
      <c r="BNX637" s="178"/>
      <c r="BNY637" s="178"/>
      <c r="BNZ637" s="178"/>
      <c r="BOA637" s="178"/>
      <c r="BOB637" s="178"/>
      <c r="BOC637" s="178"/>
      <c r="BOD637" s="178"/>
      <c r="BOE637" s="178"/>
      <c r="BOF637" s="178"/>
      <c r="BOG637" s="178"/>
      <c r="BOH637" s="178"/>
      <c r="BOI637" s="178"/>
      <c r="BOJ637" s="178"/>
      <c r="BOK637" s="178"/>
      <c r="BOL637" s="178"/>
      <c r="BOM637" s="178"/>
      <c r="BON637" s="178"/>
      <c r="BOO637" s="178"/>
      <c r="BOP637" s="178"/>
      <c r="BOQ637" s="178"/>
      <c r="BOR637" s="178"/>
      <c r="BOS637" s="178"/>
      <c r="BOT637" s="178"/>
      <c r="BOU637" s="178"/>
      <c r="BOV637" s="178"/>
      <c r="BOW637" s="178"/>
      <c r="BOX637" s="178"/>
      <c r="BOY637" s="178"/>
      <c r="BOZ637" s="178"/>
      <c r="BPA637" s="178"/>
      <c r="BPB637" s="178"/>
      <c r="BPC637" s="178"/>
      <c r="BPD637" s="178"/>
      <c r="BPE637" s="178"/>
      <c r="BPF637" s="178"/>
      <c r="BPG637" s="178"/>
      <c r="BPH637" s="178"/>
      <c r="BPI637" s="178"/>
      <c r="BPJ637" s="178"/>
      <c r="BPK637" s="178"/>
      <c r="BPL637" s="178"/>
      <c r="BPM637" s="178"/>
      <c r="BPN637" s="178"/>
      <c r="BPO637" s="178"/>
      <c r="BPP637" s="178"/>
      <c r="BPQ637" s="178"/>
      <c r="BPR637" s="178"/>
      <c r="BPS637" s="178"/>
      <c r="BPT637" s="178"/>
      <c r="BPU637" s="178"/>
      <c r="BPV637" s="178"/>
      <c r="BPW637" s="178"/>
      <c r="BPX637" s="178"/>
      <c r="BPY637" s="178"/>
      <c r="BPZ637" s="178"/>
      <c r="BQA637" s="178"/>
      <c r="BQB637" s="178"/>
      <c r="BQC637" s="178"/>
      <c r="BQD637" s="178"/>
      <c r="BQE637" s="178"/>
      <c r="BQF637" s="178"/>
      <c r="BQG637" s="178"/>
      <c r="BQH637" s="178"/>
      <c r="BQI637" s="178"/>
      <c r="BQJ637" s="178"/>
      <c r="BQK637" s="178"/>
      <c r="BQL637" s="178"/>
      <c r="BQM637" s="178"/>
      <c r="BQN637" s="178"/>
      <c r="BQO637" s="178"/>
      <c r="BQP637" s="178"/>
      <c r="BQQ637" s="178"/>
      <c r="BQR637" s="178"/>
      <c r="BQS637" s="178"/>
      <c r="BQT637" s="178"/>
      <c r="BQU637" s="178"/>
      <c r="BQV637" s="178"/>
      <c r="BQW637" s="178"/>
      <c r="BQX637" s="178"/>
      <c r="BQY637" s="178"/>
      <c r="BQZ637" s="178"/>
      <c r="BRA637" s="178"/>
      <c r="BRB637" s="178"/>
      <c r="BRC637" s="178"/>
      <c r="BRD637" s="178"/>
      <c r="BRE637" s="178"/>
      <c r="BRF637" s="178"/>
      <c r="BRG637" s="178"/>
      <c r="BRH637" s="178"/>
      <c r="BRI637" s="178"/>
      <c r="BRJ637" s="178"/>
      <c r="BRK637" s="178"/>
      <c r="BRL637" s="178"/>
      <c r="BRM637" s="178"/>
      <c r="BRN637" s="178"/>
      <c r="BRO637" s="178"/>
      <c r="BRP637" s="178"/>
      <c r="BRQ637" s="178"/>
      <c r="BRR637" s="178"/>
      <c r="BRS637" s="178"/>
      <c r="BRT637" s="178"/>
      <c r="BRU637" s="178"/>
      <c r="BRV637" s="178"/>
      <c r="BRW637" s="178"/>
      <c r="BRX637" s="178"/>
      <c r="BRY637" s="178"/>
      <c r="BRZ637" s="178"/>
      <c r="BSA637" s="178"/>
      <c r="BSB637" s="178"/>
      <c r="BSC637" s="178"/>
      <c r="BSD637" s="178"/>
      <c r="BSE637" s="178"/>
      <c r="BSF637" s="178"/>
      <c r="BSG637" s="178"/>
      <c r="BSH637" s="178"/>
      <c r="BSI637" s="178"/>
      <c r="BSJ637" s="178"/>
      <c r="BSK637" s="178"/>
      <c r="BSL637" s="178"/>
      <c r="BSM637" s="178"/>
      <c r="BSN637" s="178"/>
      <c r="BSO637" s="178"/>
      <c r="BSP637" s="178"/>
      <c r="BSQ637" s="178"/>
      <c r="BSR637" s="178"/>
      <c r="BSS637" s="178"/>
      <c r="BST637" s="178"/>
      <c r="BSU637" s="178"/>
      <c r="BSV637" s="178"/>
      <c r="BSW637" s="178"/>
      <c r="BSX637" s="178"/>
      <c r="BSY637" s="178"/>
      <c r="BSZ637" s="178"/>
      <c r="BTA637" s="178"/>
      <c r="BTB637" s="178"/>
      <c r="BTC637" s="178"/>
      <c r="BTD637" s="178"/>
      <c r="BTE637" s="178"/>
      <c r="BTF637" s="178"/>
      <c r="BTG637" s="178"/>
      <c r="BTH637" s="178"/>
      <c r="BTI637" s="178"/>
      <c r="BTJ637" s="178"/>
      <c r="BTK637" s="178"/>
      <c r="BTL637" s="178"/>
      <c r="BTM637" s="178"/>
      <c r="BTN637" s="178"/>
      <c r="BTO637" s="178"/>
      <c r="BTP637" s="178"/>
      <c r="BTQ637" s="178"/>
      <c r="BTR637" s="178"/>
      <c r="BTS637" s="178"/>
      <c r="BTT637" s="178"/>
      <c r="BTU637" s="178"/>
      <c r="BTV637" s="178"/>
      <c r="BTW637" s="178"/>
      <c r="BTX637" s="178"/>
      <c r="BTY637" s="178"/>
      <c r="BTZ637" s="178"/>
      <c r="BUA637" s="178"/>
      <c r="BUB637" s="178"/>
      <c r="BUC637" s="178"/>
      <c r="BUD637" s="178"/>
      <c r="BUE637" s="178"/>
      <c r="BUF637" s="178"/>
      <c r="BUG637" s="178"/>
      <c r="BUH637" s="178"/>
      <c r="BUI637" s="178"/>
      <c r="BUJ637" s="178"/>
      <c r="BUK637" s="178"/>
      <c r="BUL637" s="178"/>
      <c r="BUM637" s="178"/>
      <c r="BUN637" s="178"/>
      <c r="BUO637" s="178"/>
      <c r="BUP637" s="178"/>
      <c r="BUQ637" s="178"/>
      <c r="BUR637" s="178"/>
      <c r="BUS637" s="178"/>
      <c r="BUT637" s="178"/>
      <c r="BUU637" s="178"/>
      <c r="BUV637" s="178"/>
      <c r="BUW637" s="178"/>
      <c r="BUX637" s="178"/>
      <c r="BUY637" s="178"/>
      <c r="BUZ637" s="178"/>
      <c r="BVA637" s="178"/>
      <c r="BVB637" s="178"/>
      <c r="BVC637" s="178"/>
      <c r="BVD637" s="178"/>
      <c r="BVE637" s="178"/>
      <c r="BVF637" s="178"/>
      <c r="BVG637" s="178"/>
      <c r="BVH637" s="178"/>
      <c r="BVI637" s="178"/>
      <c r="BVJ637" s="178"/>
      <c r="BVK637" s="178"/>
      <c r="BVL637" s="178"/>
      <c r="BVM637" s="178"/>
      <c r="BVN637" s="178"/>
      <c r="BVO637" s="178"/>
      <c r="BVP637" s="178"/>
      <c r="BVQ637" s="178"/>
      <c r="BVR637" s="178"/>
      <c r="BVS637" s="178"/>
      <c r="BVT637" s="178"/>
      <c r="BVU637" s="178"/>
      <c r="BVV637" s="178"/>
      <c r="BVW637" s="178"/>
      <c r="BVX637" s="178"/>
      <c r="BVY637" s="178"/>
      <c r="BVZ637" s="178"/>
      <c r="BWA637" s="178"/>
      <c r="BWB637" s="178"/>
      <c r="BWC637" s="178"/>
      <c r="BWD637" s="178"/>
      <c r="BWE637" s="178"/>
      <c r="BWF637" s="178"/>
      <c r="BWG637" s="178"/>
      <c r="BWH637" s="178"/>
      <c r="BWI637" s="178"/>
      <c r="BWJ637" s="178"/>
      <c r="BWK637" s="178"/>
      <c r="BWL637" s="178"/>
      <c r="BWM637" s="178"/>
      <c r="BWN637" s="178"/>
      <c r="BWO637" s="178"/>
      <c r="BWP637" s="178"/>
      <c r="BWQ637" s="178"/>
      <c r="BWR637" s="178"/>
      <c r="BWS637" s="178"/>
      <c r="BWT637" s="178"/>
      <c r="BWU637" s="178"/>
      <c r="BWV637" s="178"/>
      <c r="BWW637" s="178"/>
      <c r="BWX637" s="178"/>
      <c r="BWY637" s="178"/>
      <c r="BWZ637" s="178"/>
      <c r="BXA637" s="178"/>
      <c r="BXB637" s="178"/>
      <c r="BXC637" s="178"/>
      <c r="BXD637" s="178"/>
      <c r="BXE637" s="178"/>
      <c r="BXF637" s="178"/>
      <c r="BXG637" s="178"/>
      <c r="BXH637" s="178"/>
      <c r="BXI637" s="178"/>
      <c r="BXJ637" s="178"/>
      <c r="BXK637" s="178"/>
      <c r="BXL637" s="178"/>
      <c r="BXM637" s="178"/>
      <c r="BXN637" s="178"/>
      <c r="BXO637" s="178"/>
      <c r="BXP637" s="178"/>
      <c r="BXQ637" s="178"/>
      <c r="BXR637" s="178"/>
      <c r="BXS637" s="178"/>
      <c r="BXT637" s="178"/>
      <c r="BXU637" s="178"/>
      <c r="BXV637" s="178"/>
      <c r="BXW637" s="178"/>
      <c r="BXX637" s="178"/>
      <c r="BXY637" s="178"/>
      <c r="BXZ637" s="178"/>
      <c r="BYA637" s="178"/>
      <c r="BYB637" s="178"/>
      <c r="BYC637" s="178"/>
      <c r="BYD637" s="178"/>
      <c r="BYE637" s="178"/>
      <c r="BYF637" s="178"/>
      <c r="BYG637" s="178"/>
      <c r="BYH637" s="178"/>
      <c r="BYI637" s="178"/>
      <c r="BYJ637" s="178"/>
      <c r="BYK637" s="178"/>
      <c r="BYL637" s="178"/>
      <c r="BYM637" s="178"/>
      <c r="BYN637" s="178"/>
      <c r="BYO637" s="178"/>
      <c r="BYP637" s="178"/>
      <c r="BYQ637" s="178"/>
      <c r="BYR637" s="178"/>
      <c r="BYS637" s="178"/>
      <c r="BYT637" s="178"/>
      <c r="BYU637" s="178"/>
      <c r="BYV637" s="178"/>
      <c r="BYW637" s="178"/>
      <c r="BYX637" s="178"/>
      <c r="BYY637" s="178"/>
      <c r="BYZ637" s="178"/>
      <c r="BZA637" s="178"/>
      <c r="BZB637" s="178"/>
      <c r="BZC637" s="178"/>
      <c r="BZD637" s="178"/>
      <c r="BZE637" s="178"/>
      <c r="BZF637" s="178"/>
      <c r="BZG637" s="178"/>
      <c r="BZH637" s="178"/>
      <c r="BZI637" s="178"/>
      <c r="BZJ637" s="178"/>
      <c r="BZK637" s="178"/>
      <c r="BZL637" s="178"/>
      <c r="BZM637" s="178"/>
      <c r="BZN637" s="178"/>
      <c r="BZO637" s="178"/>
      <c r="BZP637" s="178"/>
      <c r="BZQ637" s="178"/>
      <c r="BZR637" s="178"/>
      <c r="BZS637" s="178"/>
      <c r="BZT637" s="178"/>
      <c r="BZU637" s="178"/>
      <c r="BZV637" s="178"/>
      <c r="BZW637" s="178"/>
      <c r="BZX637" s="178"/>
      <c r="BZY637" s="178"/>
      <c r="BZZ637" s="178"/>
      <c r="CAA637" s="178"/>
      <c r="CAB637" s="178"/>
      <c r="CAC637" s="178"/>
      <c r="CAD637" s="178"/>
      <c r="CAE637" s="178"/>
      <c r="CAF637" s="178"/>
      <c r="CAG637" s="178"/>
      <c r="CAH637" s="178"/>
      <c r="CAI637" s="178"/>
      <c r="CAJ637" s="178"/>
      <c r="CAK637" s="178"/>
      <c r="CAL637" s="178"/>
      <c r="CAM637" s="178"/>
      <c r="CAN637" s="178"/>
      <c r="CAO637" s="178"/>
      <c r="CAP637" s="178"/>
      <c r="CAQ637" s="178"/>
      <c r="CAR637" s="178"/>
      <c r="CAS637" s="178"/>
      <c r="CAT637" s="178"/>
      <c r="CAU637" s="178"/>
      <c r="CAV637" s="178"/>
      <c r="CAW637" s="178"/>
      <c r="CAX637" s="178"/>
      <c r="CAY637" s="178"/>
      <c r="CAZ637" s="178"/>
      <c r="CBA637" s="178"/>
      <c r="CBB637" s="178"/>
      <c r="CBC637" s="178"/>
      <c r="CBD637" s="178"/>
      <c r="CBE637" s="178"/>
      <c r="CBF637" s="178"/>
      <c r="CBG637" s="178"/>
      <c r="CBH637" s="178"/>
      <c r="CBI637" s="178"/>
      <c r="CBJ637" s="178"/>
      <c r="CBK637" s="178"/>
      <c r="CBL637" s="178"/>
      <c r="CBM637" s="178"/>
      <c r="CBN637" s="178"/>
      <c r="CBO637" s="178"/>
      <c r="CBP637" s="178"/>
      <c r="CBQ637" s="178"/>
      <c r="CBR637" s="178"/>
      <c r="CBS637" s="178"/>
      <c r="CBT637" s="178"/>
      <c r="CBU637" s="178"/>
      <c r="CBV637" s="178"/>
      <c r="CBW637" s="178"/>
      <c r="CBX637" s="178"/>
      <c r="CBY637" s="178"/>
      <c r="CBZ637" s="178"/>
      <c r="CCA637" s="178"/>
      <c r="CCB637" s="178"/>
      <c r="CCC637" s="178"/>
      <c r="CCD637" s="178"/>
      <c r="CCE637" s="178"/>
      <c r="CCF637" s="178"/>
      <c r="CCG637" s="178"/>
      <c r="CCH637" s="178"/>
      <c r="CCI637" s="178"/>
      <c r="CCJ637" s="178"/>
      <c r="CCK637" s="178"/>
      <c r="CCL637" s="178"/>
      <c r="CCM637" s="178"/>
      <c r="CCN637" s="178"/>
      <c r="CCO637" s="178"/>
      <c r="CCP637" s="178"/>
      <c r="CCQ637" s="178"/>
      <c r="CCR637" s="178"/>
      <c r="CCS637" s="178"/>
      <c r="CCT637" s="178"/>
      <c r="CCU637" s="178"/>
      <c r="CCV637" s="178"/>
      <c r="CCW637" s="178"/>
      <c r="CCX637" s="178"/>
      <c r="CCY637" s="178"/>
      <c r="CCZ637" s="178"/>
      <c r="CDA637" s="178"/>
      <c r="CDB637" s="178"/>
      <c r="CDC637" s="178"/>
      <c r="CDD637" s="178"/>
      <c r="CDE637" s="178"/>
      <c r="CDF637" s="178"/>
      <c r="CDG637" s="178"/>
      <c r="CDH637" s="178"/>
      <c r="CDI637" s="178"/>
      <c r="CDJ637" s="178"/>
      <c r="CDK637" s="178"/>
      <c r="CDL637" s="178"/>
      <c r="CDM637" s="178"/>
      <c r="CDN637" s="178"/>
      <c r="CDO637" s="178"/>
      <c r="CDP637" s="178"/>
      <c r="CDQ637" s="178"/>
      <c r="CDR637" s="178"/>
      <c r="CDS637" s="178"/>
      <c r="CDT637" s="178"/>
      <c r="CDU637" s="178"/>
      <c r="CDV637" s="178"/>
      <c r="CDW637" s="178"/>
      <c r="CDX637" s="178"/>
      <c r="CDY637" s="178"/>
      <c r="CDZ637" s="178"/>
      <c r="CEA637" s="178"/>
      <c r="CEB637" s="178"/>
      <c r="CEC637" s="178"/>
      <c r="CED637" s="178"/>
      <c r="CEE637" s="178"/>
      <c r="CEF637" s="178"/>
      <c r="CEG637" s="178"/>
      <c r="CEH637" s="178"/>
      <c r="CEI637" s="178"/>
      <c r="CEJ637" s="178"/>
      <c r="CEK637" s="178"/>
      <c r="CEL637" s="178"/>
      <c r="CEM637" s="178"/>
      <c r="CEN637" s="178"/>
      <c r="CEO637" s="178"/>
      <c r="CEP637" s="178"/>
      <c r="CEQ637" s="178"/>
      <c r="CER637" s="178"/>
      <c r="CES637" s="178"/>
      <c r="CET637" s="178"/>
      <c r="CEU637" s="178"/>
      <c r="CEV637" s="178"/>
      <c r="CEW637" s="178"/>
      <c r="CEX637" s="178"/>
      <c r="CEY637" s="178"/>
      <c r="CEZ637" s="178"/>
      <c r="CFA637" s="178"/>
      <c r="CFB637" s="178"/>
      <c r="CFC637" s="178"/>
      <c r="CFD637" s="178"/>
      <c r="CFE637" s="178"/>
      <c r="CFF637" s="178"/>
      <c r="CFG637" s="178"/>
      <c r="CFH637" s="178"/>
      <c r="CFI637" s="178"/>
      <c r="CFJ637" s="178"/>
      <c r="CFK637" s="178"/>
      <c r="CFL637" s="178"/>
      <c r="CFM637" s="178"/>
      <c r="CFN637" s="178"/>
      <c r="CFO637" s="178"/>
      <c r="CFP637" s="178"/>
      <c r="CFQ637" s="178"/>
      <c r="CFR637" s="178"/>
      <c r="CFS637" s="178"/>
      <c r="CFT637" s="178"/>
      <c r="CFU637" s="178"/>
      <c r="CFV637" s="178"/>
      <c r="CFW637" s="178"/>
      <c r="CFX637" s="178"/>
      <c r="CFY637" s="178"/>
      <c r="CFZ637" s="178"/>
      <c r="CGA637" s="178"/>
      <c r="CGB637" s="178"/>
      <c r="CGC637" s="178"/>
      <c r="CGD637" s="178"/>
      <c r="CGE637" s="178"/>
      <c r="CGF637" s="178"/>
      <c r="CGG637" s="178"/>
      <c r="CGH637" s="178"/>
      <c r="CGI637" s="178"/>
      <c r="CGJ637" s="178"/>
      <c r="CGK637" s="178"/>
      <c r="CGL637" s="178"/>
      <c r="CGM637" s="178"/>
      <c r="CGN637" s="178"/>
      <c r="CGO637" s="178"/>
      <c r="CGP637" s="178"/>
      <c r="CGQ637" s="178"/>
      <c r="CGR637" s="178"/>
      <c r="CGS637" s="178"/>
      <c r="CGT637" s="178"/>
      <c r="CGU637" s="178"/>
      <c r="CGV637" s="178"/>
      <c r="CGW637" s="178"/>
      <c r="CGX637" s="178"/>
      <c r="CGY637" s="178"/>
      <c r="CGZ637" s="178"/>
      <c r="CHA637" s="178"/>
      <c r="CHB637" s="178"/>
      <c r="CHC637" s="178"/>
      <c r="CHD637" s="178"/>
      <c r="CHE637" s="178"/>
      <c r="CHF637" s="178"/>
      <c r="CHG637" s="178"/>
      <c r="CHH637" s="178"/>
      <c r="CHI637" s="178"/>
      <c r="CHJ637" s="178"/>
      <c r="CHK637" s="178"/>
      <c r="CHL637" s="178"/>
      <c r="CHM637" s="178"/>
      <c r="CHN637" s="178"/>
      <c r="CHO637" s="178"/>
      <c r="CHP637" s="178"/>
      <c r="CHQ637" s="178"/>
      <c r="CHR637" s="178"/>
      <c r="CHS637" s="178"/>
      <c r="CHT637" s="178"/>
      <c r="CHU637" s="178"/>
      <c r="CHV637" s="178"/>
      <c r="CHW637" s="178"/>
      <c r="CHX637" s="178"/>
      <c r="CHY637" s="178"/>
      <c r="CHZ637" s="178"/>
      <c r="CIA637" s="178"/>
      <c r="CIB637" s="178"/>
      <c r="CIC637" s="178"/>
      <c r="CID637" s="178"/>
      <c r="CIE637" s="178"/>
      <c r="CIF637" s="178"/>
      <c r="CIG637" s="178"/>
      <c r="CIH637" s="178"/>
      <c r="CII637" s="178"/>
      <c r="CIJ637" s="178"/>
      <c r="CIK637" s="178"/>
      <c r="CIL637" s="178"/>
      <c r="CIM637" s="178"/>
      <c r="CIN637" s="178"/>
      <c r="CIO637" s="178"/>
      <c r="CIP637" s="178"/>
      <c r="CIQ637" s="178"/>
      <c r="CIR637" s="178"/>
      <c r="CIS637" s="178"/>
      <c r="CIT637" s="178"/>
      <c r="CIU637" s="178"/>
      <c r="CIV637" s="178"/>
      <c r="CIW637" s="178"/>
      <c r="CIX637" s="178"/>
      <c r="CIY637" s="178"/>
      <c r="CIZ637" s="178"/>
      <c r="CJA637" s="178"/>
      <c r="CJB637" s="178"/>
      <c r="CJC637" s="178"/>
      <c r="CJD637" s="178"/>
      <c r="CJE637" s="178"/>
      <c r="CJF637" s="178"/>
      <c r="CJG637" s="178"/>
      <c r="CJH637" s="178"/>
      <c r="CJI637" s="178"/>
      <c r="CJJ637" s="178"/>
      <c r="CJK637" s="178"/>
      <c r="CJL637" s="178"/>
      <c r="CJM637" s="178"/>
      <c r="CJN637" s="178"/>
      <c r="CJO637" s="178"/>
      <c r="CJP637" s="178"/>
      <c r="CJQ637" s="178"/>
      <c r="CJR637" s="178"/>
      <c r="CJS637" s="178"/>
      <c r="CJT637" s="178"/>
      <c r="CJU637" s="178"/>
      <c r="CJV637" s="178"/>
      <c r="CJW637" s="178"/>
      <c r="CJX637" s="178"/>
      <c r="CJY637" s="178"/>
      <c r="CJZ637" s="178"/>
      <c r="CKA637" s="178"/>
      <c r="CKB637" s="178"/>
      <c r="CKC637" s="178"/>
      <c r="CKD637" s="178"/>
      <c r="CKE637" s="178"/>
      <c r="CKF637" s="178"/>
      <c r="CKG637" s="178"/>
      <c r="CKH637" s="178"/>
      <c r="CKI637" s="178"/>
      <c r="CKJ637" s="178"/>
      <c r="CKK637" s="178"/>
      <c r="CKL637" s="178"/>
      <c r="CKM637" s="178"/>
      <c r="CKN637" s="178"/>
      <c r="CKO637" s="178"/>
      <c r="CKP637" s="178"/>
      <c r="CKQ637" s="178"/>
      <c r="CKR637" s="178"/>
      <c r="CKS637" s="178"/>
      <c r="CKT637" s="178"/>
      <c r="CKU637" s="178"/>
      <c r="CKV637" s="178"/>
      <c r="CKW637" s="178"/>
      <c r="CKX637" s="178"/>
      <c r="CKY637" s="178"/>
      <c r="CKZ637" s="178"/>
      <c r="CLA637" s="178"/>
      <c r="CLB637" s="178"/>
      <c r="CLC637" s="178"/>
      <c r="CLD637" s="178"/>
      <c r="CLE637" s="178"/>
      <c r="CLF637" s="178"/>
      <c r="CLG637" s="178"/>
      <c r="CLH637" s="178"/>
      <c r="CLI637" s="178"/>
      <c r="CLJ637" s="178"/>
      <c r="CLK637" s="178"/>
      <c r="CLL637" s="178"/>
      <c r="CLM637" s="178"/>
      <c r="CLN637" s="178"/>
      <c r="CLO637" s="178"/>
      <c r="CLP637" s="178"/>
      <c r="CLQ637" s="178"/>
      <c r="CLR637" s="178"/>
      <c r="CLS637" s="178"/>
      <c r="CLT637" s="178"/>
      <c r="CLU637" s="178"/>
      <c r="CLV637" s="178"/>
      <c r="CLW637" s="178"/>
      <c r="CLX637" s="178"/>
      <c r="CLY637" s="178"/>
      <c r="CLZ637" s="178"/>
      <c r="CMA637" s="178"/>
      <c r="CMB637" s="178"/>
      <c r="CMC637" s="178"/>
      <c r="CMD637" s="178"/>
      <c r="CME637" s="178"/>
      <c r="CMF637" s="178"/>
      <c r="CMG637" s="178"/>
      <c r="CMH637" s="178"/>
      <c r="CMI637" s="178"/>
      <c r="CMJ637" s="178"/>
      <c r="CMK637" s="178"/>
      <c r="CML637" s="178"/>
      <c r="CMM637" s="178"/>
      <c r="CMN637" s="178"/>
      <c r="CMO637" s="178"/>
      <c r="CMP637" s="178"/>
      <c r="CMQ637" s="178"/>
      <c r="CMR637" s="178"/>
      <c r="CMS637" s="178"/>
      <c r="CMT637" s="178"/>
      <c r="CMU637" s="178"/>
      <c r="CMV637" s="178"/>
      <c r="CMW637" s="178"/>
      <c r="CMX637" s="178"/>
      <c r="CMY637" s="178"/>
      <c r="CMZ637" s="178"/>
      <c r="CNA637" s="178"/>
      <c r="CNB637" s="178"/>
      <c r="CNC637" s="178"/>
      <c r="CND637" s="178"/>
      <c r="CNE637" s="178"/>
      <c r="CNF637" s="178"/>
      <c r="CNG637" s="178"/>
      <c r="CNH637" s="178"/>
      <c r="CNI637" s="178"/>
      <c r="CNJ637" s="178"/>
      <c r="CNK637" s="178"/>
      <c r="CNL637" s="178"/>
      <c r="CNM637" s="178"/>
      <c r="CNN637" s="178"/>
      <c r="CNO637" s="178"/>
      <c r="CNP637" s="178"/>
      <c r="CNQ637" s="178"/>
      <c r="CNR637" s="178"/>
      <c r="CNS637" s="178"/>
      <c r="CNT637" s="178"/>
      <c r="CNU637" s="178"/>
      <c r="CNV637" s="178"/>
      <c r="CNW637" s="178"/>
      <c r="CNX637" s="178"/>
      <c r="CNY637" s="178"/>
      <c r="CNZ637" s="178"/>
      <c r="COA637" s="178"/>
      <c r="COB637" s="178"/>
      <c r="COC637" s="178"/>
      <c r="COD637" s="178"/>
      <c r="COE637" s="178"/>
      <c r="COF637" s="178"/>
      <c r="COG637" s="178"/>
      <c r="COH637" s="178"/>
      <c r="COI637" s="178"/>
      <c r="COJ637" s="178"/>
      <c r="COK637" s="178"/>
      <c r="COL637" s="178"/>
      <c r="COM637" s="178"/>
      <c r="CON637" s="178"/>
      <c r="COO637" s="178"/>
      <c r="COP637" s="178"/>
      <c r="COQ637" s="178"/>
      <c r="COR637" s="178"/>
      <c r="COS637" s="178"/>
      <c r="COT637" s="178"/>
      <c r="COU637" s="178"/>
      <c r="COV637" s="178"/>
      <c r="COW637" s="178"/>
      <c r="COX637" s="178"/>
      <c r="COY637" s="178"/>
      <c r="COZ637" s="178"/>
      <c r="CPA637" s="178"/>
      <c r="CPB637" s="178"/>
      <c r="CPC637" s="178"/>
      <c r="CPD637" s="178"/>
      <c r="CPE637" s="178"/>
      <c r="CPF637" s="178"/>
      <c r="CPG637" s="178"/>
      <c r="CPH637" s="178"/>
      <c r="CPI637" s="178"/>
      <c r="CPJ637" s="178"/>
      <c r="CPK637" s="178"/>
      <c r="CPL637" s="178"/>
      <c r="CPM637" s="178"/>
      <c r="CPN637" s="178"/>
      <c r="CPO637" s="178"/>
      <c r="CPP637" s="178"/>
      <c r="CPQ637" s="178"/>
      <c r="CPR637" s="178"/>
      <c r="CPS637" s="178"/>
      <c r="CPT637" s="178"/>
      <c r="CPU637" s="178"/>
      <c r="CPV637" s="178"/>
      <c r="CPW637" s="178"/>
      <c r="CPX637" s="178"/>
      <c r="CPY637" s="178"/>
      <c r="CPZ637" s="178"/>
      <c r="CQA637" s="178"/>
      <c r="CQB637" s="178"/>
      <c r="CQC637" s="178"/>
      <c r="CQD637" s="178"/>
      <c r="CQE637" s="178"/>
      <c r="CQF637" s="178"/>
      <c r="CQG637" s="178"/>
      <c r="CQH637" s="178"/>
      <c r="CQI637" s="178"/>
      <c r="CQJ637" s="178"/>
      <c r="CQK637" s="178"/>
      <c r="CQL637" s="178"/>
      <c r="CQM637" s="178"/>
      <c r="CQN637" s="178"/>
      <c r="CQO637" s="178"/>
      <c r="CQP637" s="178"/>
      <c r="CQQ637" s="178"/>
      <c r="CQR637" s="178"/>
      <c r="CQS637" s="178"/>
      <c r="CQT637" s="178"/>
      <c r="CQU637" s="178"/>
      <c r="CQV637" s="178"/>
      <c r="CQW637" s="178"/>
      <c r="CQX637" s="178"/>
      <c r="CQY637" s="178"/>
      <c r="CQZ637" s="178"/>
      <c r="CRA637" s="178"/>
      <c r="CRB637" s="178"/>
      <c r="CRC637" s="178"/>
      <c r="CRD637" s="178"/>
      <c r="CRE637" s="178"/>
      <c r="CRF637" s="178"/>
      <c r="CRG637" s="178"/>
      <c r="CRH637" s="178"/>
      <c r="CRI637" s="178"/>
      <c r="CRJ637" s="178"/>
      <c r="CRK637" s="178"/>
      <c r="CRL637" s="178"/>
      <c r="CRM637" s="178"/>
      <c r="CRN637" s="178"/>
      <c r="CRO637" s="178"/>
      <c r="CRP637" s="178"/>
      <c r="CRQ637" s="178"/>
      <c r="CRR637" s="178"/>
      <c r="CRS637" s="178"/>
      <c r="CRT637" s="178"/>
      <c r="CRU637" s="178"/>
      <c r="CRV637" s="178"/>
      <c r="CRW637" s="178"/>
      <c r="CRX637" s="178"/>
      <c r="CRY637" s="178"/>
      <c r="CRZ637" s="178"/>
      <c r="CSA637" s="178"/>
      <c r="CSB637" s="178"/>
      <c r="CSC637" s="178"/>
      <c r="CSD637" s="178"/>
      <c r="CSE637" s="178"/>
      <c r="CSF637" s="178"/>
      <c r="CSG637" s="178"/>
      <c r="CSH637" s="178"/>
      <c r="CSI637" s="178"/>
      <c r="CSJ637" s="178"/>
      <c r="CSK637" s="178"/>
      <c r="CSL637" s="178"/>
      <c r="CSM637" s="178"/>
      <c r="CSN637" s="178"/>
      <c r="CSO637" s="178"/>
      <c r="CSP637" s="178"/>
      <c r="CSQ637" s="178"/>
      <c r="CSR637" s="178"/>
      <c r="CSS637" s="178"/>
      <c r="CST637" s="178"/>
      <c r="CSU637" s="178"/>
      <c r="CSV637" s="178"/>
      <c r="CSW637" s="178"/>
      <c r="CSX637" s="178"/>
      <c r="CSY637" s="178"/>
      <c r="CSZ637" s="178"/>
      <c r="CTA637" s="178"/>
      <c r="CTB637" s="178"/>
      <c r="CTC637" s="178"/>
      <c r="CTD637" s="178"/>
      <c r="CTE637" s="178"/>
      <c r="CTF637" s="178"/>
      <c r="CTG637" s="178"/>
      <c r="CTH637" s="178"/>
      <c r="CTI637" s="178"/>
      <c r="CTJ637" s="178"/>
      <c r="CTK637" s="178"/>
      <c r="CTL637" s="178"/>
      <c r="CTM637" s="178"/>
      <c r="CTN637" s="178"/>
      <c r="CTO637" s="178"/>
      <c r="CTP637" s="178"/>
      <c r="CTQ637" s="178"/>
      <c r="CTR637" s="178"/>
      <c r="CTS637" s="178"/>
      <c r="CTT637" s="178"/>
      <c r="CTU637" s="178"/>
      <c r="CTV637" s="178"/>
      <c r="CTW637" s="178"/>
      <c r="CTX637" s="178"/>
      <c r="CTY637" s="178"/>
      <c r="CTZ637" s="178"/>
      <c r="CUA637" s="178"/>
      <c r="CUB637" s="178"/>
      <c r="CUC637" s="178"/>
      <c r="CUD637" s="178"/>
      <c r="CUE637" s="178"/>
      <c r="CUF637" s="178"/>
      <c r="CUG637" s="178"/>
      <c r="CUH637" s="178"/>
      <c r="CUI637" s="178"/>
      <c r="CUJ637" s="178"/>
      <c r="CUK637" s="178"/>
      <c r="CUL637" s="178"/>
      <c r="CUM637" s="178"/>
      <c r="CUN637" s="178"/>
      <c r="CUO637" s="178"/>
      <c r="CUP637" s="178"/>
      <c r="CUQ637" s="178"/>
      <c r="CUR637" s="178"/>
      <c r="CUS637" s="178"/>
      <c r="CUT637" s="178"/>
      <c r="CUU637" s="178"/>
      <c r="CUV637" s="178"/>
      <c r="CUW637" s="178"/>
      <c r="CUX637" s="178"/>
      <c r="CUY637" s="178"/>
      <c r="CUZ637" s="178"/>
      <c r="CVA637" s="178"/>
      <c r="CVB637" s="178"/>
      <c r="CVC637" s="178"/>
      <c r="CVD637" s="178"/>
      <c r="CVE637" s="178"/>
      <c r="CVF637" s="178"/>
      <c r="CVG637" s="178"/>
      <c r="CVH637" s="178"/>
      <c r="CVI637" s="178"/>
      <c r="CVJ637" s="178"/>
      <c r="CVK637" s="178"/>
      <c r="CVL637" s="178"/>
      <c r="CVM637" s="178"/>
      <c r="CVN637" s="178"/>
      <c r="CVO637" s="178"/>
      <c r="CVP637" s="178"/>
      <c r="CVQ637" s="178"/>
      <c r="CVR637" s="178"/>
      <c r="CVS637" s="178"/>
      <c r="CVT637" s="178"/>
      <c r="CVU637" s="178"/>
      <c r="CVV637" s="178"/>
      <c r="CVW637" s="178"/>
      <c r="CVX637" s="178"/>
      <c r="CVY637" s="178"/>
      <c r="CVZ637" s="178"/>
      <c r="CWA637" s="178"/>
      <c r="CWB637" s="178"/>
      <c r="CWC637" s="178"/>
      <c r="CWD637" s="178"/>
      <c r="CWE637" s="178"/>
      <c r="CWF637" s="178"/>
      <c r="CWG637" s="178"/>
      <c r="CWH637" s="178"/>
      <c r="CWI637" s="178"/>
      <c r="CWJ637" s="178"/>
      <c r="CWK637" s="178"/>
      <c r="CWL637" s="178"/>
      <c r="CWM637" s="178"/>
      <c r="CWN637" s="178"/>
      <c r="CWO637" s="178"/>
      <c r="CWP637" s="178"/>
      <c r="CWQ637" s="178"/>
      <c r="CWR637" s="178"/>
      <c r="CWS637" s="178"/>
      <c r="CWT637" s="178"/>
      <c r="CWU637" s="178"/>
      <c r="CWV637" s="178"/>
      <c r="CWW637" s="178"/>
      <c r="CWX637" s="178"/>
      <c r="CWY637" s="178"/>
      <c r="CWZ637" s="178"/>
      <c r="CXA637" s="178"/>
      <c r="CXB637" s="178"/>
      <c r="CXC637" s="178"/>
      <c r="CXD637" s="178"/>
      <c r="CXE637" s="178"/>
      <c r="CXF637" s="178"/>
      <c r="CXG637" s="178"/>
      <c r="CXH637" s="178"/>
      <c r="CXI637" s="178"/>
      <c r="CXJ637" s="178"/>
      <c r="CXK637" s="178"/>
      <c r="CXL637" s="178"/>
      <c r="CXM637" s="178"/>
      <c r="CXN637" s="178"/>
      <c r="CXO637" s="178"/>
      <c r="CXP637" s="178"/>
      <c r="CXQ637" s="178"/>
      <c r="CXR637" s="178"/>
      <c r="CXS637" s="178"/>
      <c r="CXT637" s="178"/>
      <c r="CXU637" s="178"/>
      <c r="CXV637" s="178"/>
      <c r="CXW637" s="178"/>
      <c r="CXX637" s="178"/>
      <c r="CXY637" s="178"/>
      <c r="CXZ637" s="178"/>
      <c r="CYA637" s="178"/>
      <c r="CYB637" s="178"/>
      <c r="CYC637" s="178"/>
      <c r="CYD637" s="178"/>
      <c r="CYE637" s="178"/>
      <c r="CYF637" s="178"/>
      <c r="CYG637" s="178"/>
      <c r="CYH637" s="178"/>
      <c r="CYI637" s="178"/>
      <c r="CYJ637" s="178"/>
      <c r="CYK637" s="178"/>
      <c r="CYL637" s="178"/>
      <c r="CYM637" s="178"/>
      <c r="CYN637" s="178"/>
      <c r="CYO637" s="178"/>
      <c r="CYP637" s="178"/>
      <c r="CYQ637" s="178"/>
      <c r="CYR637" s="178"/>
      <c r="CYS637" s="178"/>
      <c r="CYT637" s="178"/>
      <c r="CYU637" s="178"/>
      <c r="CYV637" s="178"/>
      <c r="CYW637" s="178"/>
      <c r="CYX637" s="178"/>
      <c r="CYY637" s="178"/>
      <c r="CYZ637" s="178"/>
      <c r="CZA637" s="178"/>
      <c r="CZB637" s="178"/>
      <c r="CZC637" s="178"/>
      <c r="CZD637" s="178"/>
      <c r="CZE637" s="178"/>
      <c r="CZF637" s="178"/>
      <c r="CZG637" s="178"/>
      <c r="CZH637" s="178"/>
      <c r="CZI637" s="178"/>
      <c r="CZJ637" s="178"/>
      <c r="CZK637" s="178"/>
      <c r="CZL637" s="178"/>
      <c r="CZM637" s="178"/>
      <c r="CZN637" s="178"/>
      <c r="CZO637" s="178"/>
      <c r="CZP637" s="178"/>
      <c r="CZQ637" s="178"/>
      <c r="CZR637" s="178"/>
      <c r="CZS637" s="178"/>
      <c r="CZT637" s="178"/>
      <c r="CZU637" s="178"/>
      <c r="CZV637" s="178"/>
      <c r="CZW637" s="178"/>
      <c r="CZX637" s="178"/>
      <c r="CZY637" s="178"/>
      <c r="CZZ637" s="178"/>
      <c r="DAA637" s="178"/>
      <c r="DAB637" s="178"/>
      <c r="DAC637" s="178"/>
      <c r="DAD637" s="178"/>
      <c r="DAE637" s="178"/>
      <c r="DAF637" s="178"/>
      <c r="DAG637" s="178"/>
      <c r="DAH637" s="178"/>
      <c r="DAI637" s="178"/>
      <c r="DAJ637" s="178"/>
      <c r="DAK637" s="178"/>
      <c r="DAL637" s="178"/>
      <c r="DAM637" s="178"/>
      <c r="DAN637" s="178"/>
      <c r="DAO637" s="178"/>
      <c r="DAP637" s="178"/>
      <c r="DAQ637" s="178"/>
      <c r="DAR637" s="178"/>
      <c r="DAS637" s="178"/>
      <c r="DAT637" s="178"/>
      <c r="DAU637" s="178"/>
      <c r="DAV637" s="178"/>
      <c r="DAW637" s="178"/>
      <c r="DAX637" s="178"/>
      <c r="DAY637" s="178"/>
      <c r="DAZ637" s="178"/>
      <c r="DBA637" s="178"/>
      <c r="DBB637" s="178"/>
      <c r="DBC637" s="178"/>
      <c r="DBD637" s="178"/>
      <c r="DBE637" s="178"/>
      <c r="DBF637" s="178"/>
      <c r="DBG637" s="178"/>
      <c r="DBH637" s="178"/>
      <c r="DBI637" s="178"/>
      <c r="DBJ637" s="178"/>
      <c r="DBK637" s="178"/>
      <c r="DBL637" s="178"/>
      <c r="DBM637" s="178"/>
      <c r="DBN637" s="178"/>
      <c r="DBO637" s="178"/>
      <c r="DBP637" s="178"/>
      <c r="DBQ637" s="178"/>
      <c r="DBR637" s="178"/>
      <c r="DBS637" s="178"/>
      <c r="DBT637" s="178"/>
      <c r="DBU637" s="178"/>
      <c r="DBV637" s="178"/>
      <c r="DBW637" s="178"/>
      <c r="DBX637" s="178"/>
      <c r="DBY637" s="178"/>
      <c r="DBZ637" s="178"/>
      <c r="DCA637" s="178"/>
      <c r="DCB637" s="178"/>
      <c r="DCC637" s="178"/>
      <c r="DCD637" s="178"/>
      <c r="DCE637" s="178"/>
      <c r="DCF637" s="178"/>
      <c r="DCG637" s="178"/>
      <c r="DCH637" s="178"/>
      <c r="DCI637" s="178"/>
      <c r="DCJ637" s="178"/>
      <c r="DCK637" s="178"/>
      <c r="DCL637" s="178"/>
      <c r="DCM637" s="178"/>
      <c r="DCN637" s="178"/>
      <c r="DCO637" s="178"/>
      <c r="DCP637" s="178"/>
      <c r="DCQ637" s="178"/>
      <c r="DCR637" s="178"/>
      <c r="DCS637" s="178"/>
      <c r="DCT637" s="178"/>
      <c r="DCU637" s="178"/>
      <c r="DCV637" s="178"/>
      <c r="DCW637" s="178"/>
      <c r="DCX637" s="178"/>
      <c r="DCY637" s="178"/>
      <c r="DCZ637" s="178"/>
      <c r="DDA637" s="178"/>
      <c r="DDB637" s="178"/>
      <c r="DDC637" s="178"/>
      <c r="DDD637" s="178"/>
      <c r="DDE637" s="178"/>
      <c r="DDF637" s="178"/>
      <c r="DDG637" s="178"/>
      <c r="DDH637" s="178"/>
      <c r="DDI637" s="178"/>
      <c r="DDJ637" s="178"/>
      <c r="DDK637" s="178"/>
      <c r="DDL637" s="178"/>
      <c r="DDM637" s="178"/>
      <c r="DDN637" s="178"/>
      <c r="DDO637" s="178"/>
      <c r="DDP637" s="178"/>
      <c r="DDQ637" s="178"/>
      <c r="DDR637" s="178"/>
      <c r="DDS637" s="178"/>
      <c r="DDT637" s="178"/>
      <c r="DDU637" s="178"/>
      <c r="DDV637" s="178"/>
      <c r="DDW637" s="178"/>
      <c r="DDX637" s="178"/>
      <c r="DDY637" s="178"/>
      <c r="DDZ637" s="178"/>
      <c r="DEA637" s="178"/>
      <c r="DEB637" s="178"/>
      <c r="DEC637" s="178"/>
      <c r="DED637" s="178"/>
      <c r="DEE637" s="178"/>
      <c r="DEF637" s="178"/>
      <c r="DEG637" s="178"/>
      <c r="DEH637" s="178"/>
      <c r="DEI637" s="178"/>
      <c r="DEJ637" s="178"/>
      <c r="DEK637" s="178"/>
      <c r="DEL637" s="178"/>
      <c r="DEM637" s="178"/>
      <c r="DEN637" s="178"/>
      <c r="DEO637" s="178"/>
      <c r="DEP637" s="178"/>
      <c r="DEQ637" s="178"/>
      <c r="DER637" s="178"/>
      <c r="DES637" s="178"/>
      <c r="DET637" s="178"/>
      <c r="DEU637" s="178"/>
      <c r="DEV637" s="178"/>
      <c r="DEW637" s="178"/>
      <c r="DEX637" s="178"/>
      <c r="DEY637" s="178"/>
      <c r="DEZ637" s="178"/>
      <c r="DFA637" s="178"/>
      <c r="DFB637" s="178"/>
      <c r="DFC637" s="178"/>
      <c r="DFD637" s="178"/>
      <c r="DFE637" s="178"/>
      <c r="DFF637" s="178"/>
      <c r="DFG637" s="178"/>
      <c r="DFH637" s="178"/>
      <c r="DFI637" s="178"/>
      <c r="DFJ637" s="178"/>
      <c r="DFK637" s="178"/>
      <c r="DFL637" s="178"/>
      <c r="DFM637" s="178"/>
      <c r="DFN637" s="178"/>
      <c r="DFO637" s="178"/>
      <c r="DFP637" s="178"/>
      <c r="DFQ637" s="178"/>
      <c r="DFR637" s="178"/>
      <c r="DFS637" s="178"/>
      <c r="DFT637" s="178"/>
      <c r="DFU637" s="178"/>
      <c r="DFV637" s="178"/>
      <c r="DFW637" s="178"/>
      <c r="DFX637" s="178"/>
      <c r="DFY637" s="178"/>
      <c r="DFZ637" s="178"/>
      <c r="DGA637" s="178"/>
      <c r="DGB637" s="178"/>
      <c r="DGC637" s="178"/>
      <c r="DGD637" s="178"/>
      <c r="DGE637" s="178"/>
      <c r="DGF637" s="178"/>
      <c r="DGG637" s="178"/>
      <c r="DGH637" s="178"/>
      <c r="DGI637" s="178"/>
      <c r="DGJ637" s="178"/>
      <c r="DGK637" s="178"/>
      <c r="DGL637" s="178"/>
      <c r="DGM637" s="178"/>
      <c r="DGN637" s="178"/>
      <c r="DGO637" s="178"/>
      <c r="DGP637" s="178"/>
      <c r="DGQ637" s="178"/>
      <c r="DGR637" s="178"/>
      <c r="DGS637" s="178"/>
      <c r="DGT637" s="178"/>
      <c r="DGU637" s="178"/>
      <c r="DGV637" s="178"/>
      <c r="DGW637" s="178"/>
      <c r="DGX637" s="178"/>
      <c r="DGY637" s="178"/>
      <c r="DGZ637" s="178"/>
      <c r="DHA637" s="178"/>
      <c r="DHB637" s="178"/>
      <c r="DHC637" s="178"/>
      <c r="DHD637" s="178"/>
      <c r="DHE637" s="178"/>
      <c r="DHF637" s="178"/>
      <c r="DHG637" s="178"/>
      <c r="DHH637" s="178"/>
      <c r="DHI637" s="178"/>
      <c r="DHJ637" s="178"/>
      <c r="DHK637" s="178"/>
      <c r="DHL637" s="178"/>
      <c r="DHM637" s="178"/>
      <c r="DHN637" s="178"/>
      <c r="DHO637" s="178"/>
      <c r="DHP637" s="178"/>
      <c r="DHQ637" s="178"/>
      <c r="DHR637" s="178"/>
      <c r="DHS637" s="178"/>
      <c r="DHT637" s="178"/>
      <c r="DHU637" s="178"/>
      <c r="DHV637" s="178"/>
      <c r="DHW637" s="178"/>
      <c r="DHX637" s="178"/>
      <c r="DHY637" s="178"/>
      <c r="DHZ637" s="178"/>
      <c r="DIA637" s="178"/>
      <c r="DIB637" s="178"/>
      <c r="DIC637" s="178"/>
      <c r="DID637" s="178"/>
      <c r="DIE637" s="178"/>
      <c r="DIF637" s="178"/>
      <c r="DIG637" s="178"/>
      <c r="DIH637" s="178"/>
      <c r="DII637" s="178"/>
      <c r="DIJ637" s="178"/>
      <c r="DIK637" s="178"/>
      <c r="DIL637" s="178"/>
      <c r="DIM637" s="178"/>
      <c r="DIN637" s="178"/>
      <c r="DIO637" s="178"/>
      <c r="DIP637" s="178"/>
      <c r="DIQ637" s="178"/>
      <c r="DIR637" s="178"/>
      <c r="DIS637" s="178"/>
      <c r="DIT637" s="178"/>
      <c r="DIU637" s="178"/>
      <c r="DIV637" s="178"/>
      <c r="DIW637" s="178"/>
      <c r="DIX637" s="178"/>
      <c r="DIY637" s="178"/>
      <c r="DIZ637" s="178"/>
      <c r="DJA637" s="178"/>
      <c r="DJB637" s="178"/>
      <c r="DJC637" s="178"/>
      <c r="DJD637" s="178"/>
      <c r="DJE637" s="178"/>
      <c r="DJF637" s="178"/>
      <c r="DJG637" s="178"/>
      <c r="DJH637" s="178"/>
      <c r="DJI637" s="178"/>
      <c r="DJJ637" s="178"/>
      <c r="DJK637" s="178"/>
      <c r="DJL637" s="178"/>
      <c r="DJM637" s="178"/>
      <c r="DJN637" s="178"/>
      <c r="DJO637" s="178"/>
      <c r="DJP637" s="178"/>
      <c r="DJQ637" s="178"/>
      <c r="DJR637" s="178"/>
      <c r="DJS637" s="178"/>
      <c r="DJT637" s="178"/>
      <c r="DJU637" s="178"/>
      <c r="DJV637" s="178"/>
      <c r="DJW637" s="178"/>
      <c r="DJX637" s="178"/>
      <c r="DJY637" s="178"/>
      <c r="DJZ637" s="178"/>
      <c r="DKA637" s="178"/>
      <c r="DKB637" s="178"/>
      <c r="DKC637" s="178"/>
      <c r="DKD637" s="178"/>
      <c r="DKE637" s="178"/>
      <c r="DKF637" s="178"/>
      <c r="DKG637" s="178"/>
      <c r="DKH637" s="178"/>
      <c r="DKI637" s="178"/>
      <c r="DKJ637" s="178"/>
      <c r="DKK637" s="178"/>
      <c r="DKL637" s="178"/>
      <c r="DKM637" s="178"/>
      <c r="DKN637" s="178"/>
      <c r="DKO637" s="178"/>
      <c r="DKP637" s="178"/>
      <c r="DKQ637" s="178"/>
      <c r="DKR637" s="178"/>
      <c r="DKS637" s="178"/>
      <c r="DKT637" s="178"/>
      <c r="DKU637" s="178"/>
      <c r="DKV637" s="178"/>
      <c r="DKW637" s="178"/>
      <c r="DKX637" s="178"/>
      <c r="DKY637" s="178"/>
      <c r="DKZ637" s="178"/>
      <c r="DLA637" s="178"/>
      <c r="DLB637" s="178"/>
      <c r="DLC637" s="178"/>
      <c r="DLD637" s="178"/>
      <c r="DLE637" s="178"/>
      <c r="DLF637" s="178"/>
      <c r="DLG637" s="178"/>
      <c r="DLH637" s="178"/>
      <c r="DLI637" s="178"/>
      <c r="DLJ637" s="178"/>
      <c r="DLK637" s="178"/>
      <c r="DLL637" s="178"/>
      <c r="DLM637" s="178"/>
      <c r="DLN637" s="178"/>
      <c r="DLO637" s="178"/>
      <c r="DLP637" s="178"/>
      <c r="DLQ637" s="178"/>
      <c r="DLR637" s="178"/>
      <c r="DLS637" s="178"/>
      <c r="DLT637" s="178"/>
      <c r="DLU637" s="178"/>
      <c r="DLV637" s="178"/>
      <c r="DLW637" s="178"/>
      <c r="DLX637" s="178"/>
      <c r="DLY637" s="178"/>
      <c r="DLZ637" s="178"/>
      <c r="DMA637" s="178"/>
      <c r="DMB637" s="178"/>
      <c r="DMC637" s="178"/>
      <c r="DMD637" s="178"/>
      <c r="DME637" s="178"/>
      <c r="DMF637" s="178"/>
      <c r="DMG637" s="178"/>
      <c r="DMH637" s="178"/>
      <c r="DMI637" s="178"/>
      <c r="DMJ637" s="178"/>
      <c r="DMK637" s="178"/>
      <c r="DML637" s="178"/>
      <c r="DMM637" s="178"/>
      <c r="DMN637" s="178"/>
      <c r="DMO637" s="178"/>
      <c r="DMP637" s="178"/>
      <c r="DMQ637" s="178"/>
      <c r="DMR637" s="178"/>
      <c r="DMS637" s="178"/>
      <c r="DMT637" s="178"/>
      <c r="DMU637" s="178"/>
      <c r="DMV637" s="178"/>
      <c r="DMW637" s="178"/>
      <c r="DMX637" s="178"/>
      <c r="DMY637" s="178"/>
      <c r="DMZ637" s="178"/>
      <c r="DNA637" s="178"/>
      <c r="DNB637" s="178"/>
      <c r="DNC637" s="178"/>
      <c r="DND637" s="178"/>
      <c r="DNE637" s="178"/>
      <c r="DNF637" s="178"/>
      <c r="DNG637" s="178"/>
      <c r="DNH637" s="178"/>
      <c r="DNI637" s="178"/>
      <c r="DNJ637" s="178"/>
      <c r="DNK637" s="178"/>
      <c r="DNL637" s="178"/>
      <c r="DNM637" s="178"/>
      <c r="DNN637" s="178"/>
      <c r="DNO637" s="178"/>
      <c r="DNP637" s="178"/>
      <c r="DNQ637" s="178"/>
      <c r="DNR637" s="178"/>
      <c r="DNS637" s="178"/>
      <c r="DNT637" s="178"/>
      <c r="DNU637" s="178"/>
      <c r="DNV637" s="178"/>
      <c r="DNW637" s="178"/>
      <c r="DNX637" s="178"/>
      <c r="DNY637" s="178"/>
      <c r="DNZ637" s="178"/>
      <c r="DOA637" s="178"/>
      <c r="DOB637" s="178"/>
      <c r="DOC637" s="178"/>
      <c r="DOD637" s="178"/>
      <c r="DOE637" s="178"/>
      <c r="DOF637" s="178"/>
      <c r="DOG637" s="178"/>
      <c r="DOH637" s="178"/>
      <c r="DOI637" s="178"/>
      <c r="DOJ637" s="178"/>
      <c r="DOK637" s="178"/>
      <c r="DOL637" s="178"/>
      <c r="DOM637" s="178"/>
      <c r="DON637" s="178"/>
      <c r="DOO637" s="178"/>
      <c r="DOP637" s="178"/>
      <c r="DOQ637" s="178"/>
      <c r="DOR637" s="178"/>
      <c r="DOS637" s="178"/>
      <c r="DOT637" s="178"/>
      <c r="DOU637" s="178"/>
      <c r="DOV637" s="178"/>
      <c r="DOW637" s="178"/>
      <c r="DOX637" s="178"/>
      <c r="DOY637" s="178"/>
      <c r="DOZ637" s="178"/>
      <c r="DPA637" s="178"/>
      <c r="DPB637" s="178"/>
      <c r="DPC637" s="178"/>
      <c r="DPD637" s="178"/>
      <c r="DPE637" s="178"/>
      <c r="DPF637" s="178"/>
      <c r="DPG637" s="178"/>
      <c r="DPH637" s="178"/>
      <c r="DPI637" s="178"/>
      <c r="DPJ637" s="178"/>
      <c r="DPK637" s="178"/>
      <c r="DPL637" s="178"/>
      <c r="DPM637" s="178"/>
      <c r="DPN637" s="178"/>
      <c r="DPO637" s="178"/>
      <c r="DPP637" s="178"/>
      <c r="DPQ637" s="178"/>
      <c r="DPR637" s="178"/>
      <c r="DPS637" s="178"/>
      <c r="DPT637" s="178"/>
      <c r="DPU637" s="178"/>
      <c r="DPV637" s="178"/>
      <c r="DPW637" s="178"/>
      <c r="DPX637" s="178"/>
      <c r="DPY637" s="178"/>
      <c r="DPZ637" s="178"/>
      <c r="DQA637" s="178"/>
      <c r="DQB637" s="178"/>
      <c r="DQC637" s="178"/>
      <c r="DQD637" s="178"/>
      <c r="DQE637" s="178"/>
      <c r="DQF637" s="178"/>
      <c r="DQG637" s="178"/>
      <c r="DQH637" s="178"/>
      <c r="DQI637" s="178"/>
      <c r="DQJ637" s="178"/>
      <c r="DQK637" s="178"/>
      <c r="DQL637" s="178"/>
      <c r="DQM637" s="178"/>
      <c r="DQN637" s="178"/>
      <c r="DQO637" s="178"/>
      <c r="DQP637" s="178"/>
      <c r="DQQ637" s="178"/>
      <c r="DQR637" s="178"/>
      <c r="DQS637" s="178"/>
      <c r="DQT637" s="178"/>
      <c r="DQU637" s="178"/>
      <c r="DQV637" s="178"/>
      <c r="DQW637" s="178"/>
      <c r="DQX637" s="178"/>
      <c r="DQY637" s="178"/>
      <c r="DQZ637" s="178"/>
      <c r="DRA637" s="178"/>
      <c r="DRB637" s="178"/>
      <c r="DRC637" s="178"/>
      <c r="DRD637" s="178"/>
      <c r="DRE637" s="178"/>
      <c r="DRF637" s="178"/>
      <c r="DRG637" s="178"/>
      <c r="DRH637" s="178"/>
      <c r="DRI637" s="178"/>
      <c r="DRJ637" s="178"/>
      <c r="DRK637" s="178"/>
      <c r="DRL637" s="178"/>
      <c r="DRM637" s="178"/>
      <c r="DRN637" s="178"/>
      <c r="DRO637" s="178"/>
      <c r="DRP637" s="178"/>
      <c r="DRQ637" s="178"/>
      <c r="DRR637" s="178"/>
      <c r="DRS637" s="178"/>
      <c r="DRT637" s="178"/>
      <c r="DRU637" s="178"/>
      <c r="DRV637" s="178"/>
      <c r="DRW637" s="178"/>
      <c r="DRX637" s="178"/>
      <c r="DRY637" s="178"/>
      <c r="DRZ637" s="178"/>
      <c r="DSA637" s="178"/>
      <c r="DSB637" s="178"/>
      <c r="DSC637" s="178"/>
      <c r="DSD637" s="178"/>
      <c r="DSE637" s="178"/>
      <c r="DSF637" s="178"/>
      <c r="DSG637" s="178"/>
      <c r="DSH637" s="178"/>
      <c r="DSI637" s="178"/>
      <c r="DSJ637" s="178"/>
      <c r="DSK637" s="178"/>
      <c r="DSL637" s="178"/>
      <c r="DSM637" s="178"/>
      <c r="DSN637" s="178"/>
      <c r="DSO637" s="178"/>
      <c r="DSP637" s="178"/>
      <c r="DSQ637" s="178"/>
      <c r="DSR637" s="178"/>
      <c r="DSS637" s="178"/>
      <c r="DST637" s="178"/>
      <c r="DSU637" s="178"/>
      <c r="DSV637" s="178"/>
      <c r="DSW637" s="178"/>
      <c r="DSX637" s="178"/>
      <c r="DSY637" s="178"/>
      <c r="DSZ637" s="178"/>
      <c r="DTA637" s="178"/>
      <c r="DTB637" s="178"/>
      <c r="DTC637" s="178"/>
      <c r="DTD637" s="178"/>
      <c r="DTE637" s="178"/>
      <c r="DTF637" s="178"/>
      <c r="DTG637" s="178"/>
      <c r="DTH637" s="178"/>
      <c r="DTI637" s="178"/>
      <c r="DTJ637" s="178"/>
      <c r="DTK637" s="178"/>
      <c r="DTL637" s="178"/>
      <c r="DTM637" s="178"/>
      <c r="DTN637" s="178"/>
      <c r="DTO637" s="178"/>
      <c r="DTP637" s="178"/>
      <c r="DTQ637" s="178"/>
      <c r="DTR637" s="178"/>
      <c r="DTS637" s="178"/>
      <c r="DTT637" s="178"/>
      <c r="DTU637" s="178"/>
      <c r="DTV637" s="178"/>
      <c r="DTW637" s="178"/>
      <c r="DTX637" s="178"/>
      <c r="DTY637" s="178"/>
      <c r="DTZ637" s="178"/>
      <c r="DUA637" s="178"/>
      <c r="DUB637" s="178"/>
      <c r="DUC637" s="178"/>
      <c r="DUD637" s="178"/>
      <c r="DUE637" s="178"/>
      <c r="DUF637" s="178"/>
      <c r="DUG637" s="178"/>
      <c r="DUH637" s="178"/>
      <c r="DUI637" s="178"/>
      <c r="DUJ637" s="178"/>
      <c r="DUK637" s="178"/>
      <c r="DUL637" s="178"/>
      <c r="DUM637" s="178"/>
      <c r="DUN637" s="178"/>
      <c r="DUO637" s="178"/>
      <c r="DUP637" s="178"/>
      <c r="DUQ637" s="178"/>
      <c r="DUR637" s="178"/>
      <c r="DUS637" s="178"/>
      <c r="DUT637" s="178"/>
      <c r="DUU637" s="178"/>
      <c r="DUV637" s="178"/>
      <c r="DUW637" s="178"/>
      <c r="DUX637" s="178"/>
      <c r="DUY637" s="178"/>
      <c r="DUZ637" s="178"/>
      <c r="DVA637" s="178"/>
      <c r="DVB637" s="178"/>
      <c r="DVC637" s="178"/>
      <c r="DVD637" s="178"/>
      <c r="DVE637" s="178"/>
      <c r="DVF637" s="178"/>
      <c r="DVG637" s="178"/>
      <c r="DVH637" s="178"/>
      <c r="DVI637" s="178"/>
      <c r="DVJ637" s="178"/>
      <c r="DVK637" s="178"/>
      <c r="DVL637" s="178"/>
      <c r="DVM637" s="178"/>
      <c r="DVN637" s="178"/>
      <c r="DVO637" s="178"/>
      <c r="DVP637" s="178"/>
      <c r="DVQ637" s="178"/>
      <c r="DVR637" s="178"/>
      <c r="DVS637" s="178"/>
      <c r="DVT637" s="178"/>
      <c r="DVU637" s="178"/>
      <c r="DVV637" s="178"/>
      <c r="DVW637" s="178"/>
      <c r="DVX637" s="178"/>
      <c r="DVY637" s="178"/>
      <c r="DVZ637" s="178"/>
      <c r="DWA637" s="178"/>
      <c r="DWB637" s="178"/>
      <c r="DWC637" s="178"/>
      <c r="DWD637" s="178"/>
      <c r="DWE637" s="178"/>
      <c r="DWF637" s="178"/>
      <c r="DWG637" s="178"/>
      <c r="DWH637" s="178"/>
      <c r="DWI637" s="178"/>
      <c r="DWJ637" s="178"/>
      <c r="DWK637" s="178"/>
      <c r="DWL637" s="178"/>
      <c r="DWM637" s="178"/>
      <c r="DWN637" s="178"/>
      <c r="DWO637" s="178"/>
      <c r="DWP637" s="178"/>
      <c r="DWQ637" s="178"/>
      <c r="DWR637" s="178"/>
      <c r="DWS637" s="178"/>
      <c r="DWT637" s="178"/>
      <c r="DWU637" s="178"/>
      <c r="DWV637" s="178"/>
      <c r="DWW637" s="178"/>
      <c r="DWX637" s="178"/>
      <c r="DWY637" s="178"/>
      <c r="DWZ637" s="178"/>
      <c r="DXA637" s="178"/>
      <c r="DXB637" s="178"/>
      <c r="DXC637" s="178"/>
      <c r="DXD637" s="178"/>
      <c r="DXE637" s="178"/>
      <c r="DXF637" s="178"/>
      <c r="DXG637" s="178"/>
      <c r="DXH637" s="178"/>
      <c r="DXI637" s="178"/>
      <c r="DXJ637" s="178"/>
      <c r="DXK637" s="178"/>
      <c r="DXL637" s="178"/>
      <c r="DXM637" s="178"/>
      <c r="DXN637" s="178"/>
      <c r="DXO637" s="178"/>
      <c r="DXP637" s="178"/>
      <c r="DXQ637" s="178"/>
      <c r="DXR637" s="178"/>
      <c r="DXS637" s="178"/>
      <c r="DXT637" s="178"/>
      <c r="DXU637" s="178"/>
      <c r="DXV637" s="178"/>
      <c r="DXW637" s="178"/>
      <c r="DXX637" s="178"/>
      <c r="DXY637" s="178"/>
      <c r="DXZ637" s="178"/>
      <c r="DYA637" s="178"/>
      <c r="DYB637" s="178"/>
      <c r="DYC637" s="178"/>
      <c r="DYD637" s="178"/>
      <c r="DYE637" s="178"/>
      <c r="DYF637" s="178"/>
      <c r="DYG637" s="178"/>
      <c r="DYH637" s="178"/>
      <c r="DYI637" s="178"/>
      <c r="DYJ637" s="178"/>
      <c r="DYK637" s="178"/>
      <c r="DYL637" s="178"/>
      <c r="DYM637" s="178"/>
      <c r="DYN637" s="178"/>
      <c r="DYO637" s="178"/>
      <c r="DYP637" s="178"/>
      <c r="DYQ637" s="178"/>
      <c r="DYR637" s="178"/>
      <c r="DYS637" s="178"/>
      <c r="DYT637" s="178"/>
      <c r="DYU637" s="178"/>
      <c r="DYV637" s="178"/>
      <c r="DYW637" s="178"/>
      <c r="DYX637" s="178"/>
      <c r="DYY637" s="178"/>
      <c r="DYZ637" s="178"/>
      <c r="DZA637" s="178"/>
      <c r="DZB637" s="178"/>
      <c r="DZC637" s="178"/>
      <c r="DZD637" s="178"/>
      <c r="DZE637" s="178"/>
      <c r="DZF637" s="178"/>
      <c r="DZG637" s="178"/>
      <c r="DZH637" s="178"/>
      <c r="DZI637" s="178"/>
      <c r="DZJ637" s="178"/>
      <c r="DZK637" s="178"/>
      <c r="DZL637" s="178"/>
      <c r="DZM637" s="178"/>
      <c r="DZN637" s="178"/>
      <c r="DZO637" s="178"/>
      <c r="DZP637" s="178"/>
      <c r="DZQ637" s="178"/>
      <c r="DZR637" s="178"/>
      <c r="DZS637" s="178"/>
      <c r="DZT637" s="178"/>
      <c r="DZU637" s="178"/>
      <c r="DZV637" s="178"/>
      <c r="DZW637" s="178"/>
      <c r="DZX637" s="178"/>
      <c r="DZY637" s="178"/>
      <c r="DZZ637" s="178"/>
      <c r="EAA637" s="178"/>
      <c r="EAB637" s="178"/>
      <c r="EAC637" s="178"/>
      <c r="EAD637" s="178"/>
      <c r="EAE637" s="178"/>
      <c r="EAF637" s="178"/>
      <c r="EAG637" s="178"/>
      <c r="EAH637" s="178"/>
      <c r="EAI637" s="178"/>
      <c r="EAJ637" s="178"/>
      <c r="EAK637" s="178"/>
      <c r="EAL637" s="178"/>
      <c r="EAM637" s="178"/>
      <c r="EAN637" s="178"/>
      <c r="EAO637" s="178"/>
      <c r="EAP637" s="178"/>
      <c r="EAQ637" s="178"/>
      <c r="EAR637" s="178"/>
      <c r="EAS637" s="178"/>
      <c r="EAT637" s="178"/>
      <c r="EAU637" s="178"/>
      <c r="EAV637" s="178"/>
      <c r="EAW637" s="178"/>
      <c r="EAX637" s="178"/>
      <c r="EAY637" s="178"/>
      <c r="EAZ637" s="178"/>
      <c r="EBA637" s="178"/>
      <c r="EBB637" s="178"/>
      <c r="EBC637" s="178"/>
      <c r="EBD637" s="178"/>
      <c r="EBE637" s="178"/>
      <c r="EBF637" s="178"/>
      <c r="EBG637" s="178"/>
      <c r="EBH637" s="178"/>
      <c r="EBI637" s="178"/>
      <c r="EBJ637" s="178"/>
      <c r="EBK637" s="178"/>
      <c r="EBL637" s="178"/>
      <c r="EBM637" s="178"/>
      <c r="EBN637" s="178"/>
      <c r="EBO637" s="178"/>
      <c r="EBP637" s="178"/>
      <c r="EBQ637" s="178"/>
      <c r="EBR637" s="178"/>
      <c r="EBS637" s="178"/>
      <c r="EBT637" s="178"/>
      <c r="EBU637" s="178"/>
      <c r="EBV637" s="178"/>
      <c r="EBW637" s="178"/>
      <c r="EBX637" s="178"/>
      <c r="EBY637" s="178"/>
      <c r="EBZ637" s="178"/>
      <c r="ECA637" s="178"/>
      <c r="ECB637" s="178"/>
      <c r="ECC637" s="178"/>
      <c r="ECD637" s="178"/>
      <c r="ECE637" s="178"/>
      <c r="ECF637" s="178"/>
      <c r="ECG637" s="178"/>
      <c r="ECH637" s="178"/>
      <c r="ECI637" s="178"/>
      <c r="ECJ637" s="178"/>
      <c r="ECK637" s="178"/>
      <c r="ECL637" s="178"/>
      <c r="ECM637" s="178"/>
      <c r="ECN637" s="178"/>
      <c r="ECO637" s="178"/>
      <c r="ECP637" s="178"/>
      <c r="ECQ637" s="178"/>
      <c r="ECR637" s="178"/>
      <c r="ECS637" s="178"/>
      <c r="ECT637" s="178"/>
      <c r="ECU637" s="178"/>
      <c r="ECV637" s="178"/>
      <c r="ECW637" s="178"/>
      <c r="ECX637" s="178"/>
      <c r="ECY637" s="178"/>
      <c r="ECZ637" s="178"/>
      <c r="EDA637" s="178"/>
      <c r="EDB637" s="178"/>
      <c r="EDC637" s="178"/>
      <c r="EDD637" s="178"/>
      <c r="EDE637" s="178"/>
      <c r="EDF637" s="178"/>
      <c r="EDG637" s="178"/>
      <c r="EDH637" s="178"/>
      <c r="EDI637" s="178"/>
      <c r="EDJ637" s="178"/>
      <c r="EDK637" s="178"/>
      <c r="EDL637" s="178"/>
      <c r="EDM637" s="178"/>
      <c r="EDN637" s="178"/>
      <c r="EDO637" s="178"/>
      <c r="EDP637" s="178"/>
      <c r="EDQ637" s="178"/>
      <c r="EDR637" s="178"/>
      <c r="EDS637" s="178"/>
      <c r="EDT637" s="178"/>
      <c r="EDU637" s="178"/>
      <c r="EDV637" s="178"/>
      <c r="EDW637" s="178"/>
      <c r="EDX637" s="178"/>
      <c r="EDY637" s="178"/>
      <c r="EDZ637" s="178"/>
      <c r="EEA637" s="178"/>
      <c r="EEB637" s="178"/>
      <c r="EEC637" s="178"/>
      <c r="EED637" s="178"/>
      <c r="EEE637" s="178"/>
      <c r="EEF637" s="178"/>
      <c r="EEG637" s="178"/>
      <c r="EEH637" s="178"/>
      <c r="EEI637" s="178"/>
      <c r="EEJ637" s="178"/>
      <c r="EEK637" s="178"/>
      <c r="EEL637" s="178"/>
      <c r="EEM637" s="178"/>
      <c r="EEN637" s="178"/>
      <c r="EEO637" s="178"/>
      <c r="EEP637" s="178"/>
      <c r="EEQ637" s="178"/>
      <c r="EER637" s="178"/>
      <c r="EES637" s="178"/>
      <c r="EET637" s="178"/>
      <c r="EEU637" s="178"/>
      <c r="EEV637" s="178"/>
      <c r="EEW637" s="178"/>
      <c r="EEX637" s="178"/>
      <c r="EEY637" s="178"/>
      <c r="EEZ637" s="178"/>
      <c r="EFA637" s="178"/>
      <c r="EFB637" s="178"/>
      <c r="EFC637" s="178"/>
      <c r="EFD637" s="178"/>
      <c r="EFE637" s="178"/>
      <c r="EFF637" s="178"/>
      <c r="EFG637" s="178"/>
      <c r="EFH637" s="178"/>
      <c r="EFI637" s="178"/>
      <c r="EFJ637" s="178"/>
      <c r="EFK637" s="178"/>
      <c r="EFL637" s="178"/>
      <c r="EFM637" s="178"/>
      <c r="EFN637" s="178"/>
      <c r="EFO637" s="178"/>
      <c r="EFP637" s="178"/>
      <c r="EFQ637" s="178"/>
      <c r="EFR637" s="178"/>
      <c r="EFS637" s="178"/>
      <c r="EFT637" s="178"/>
      <c r="EFU637" s="178"/>
      <c r="EFV637" s="178"/>
      <c r="EFW637" s="178"/>
      <c r="EFX637" s="178"/>
      <c r="EFY637" s="178"/>
      <c r="EFZ637" s="178"/>
      <c r="EGA637" s="178"/>
      <c r="EGB637" s="178"/>
      <c r="EGC637" s="178"/>
      <c r="EGD637" s="178"/>
      <c r="EGE637" s="178"/>
      <c r="EGF637" s="178"/>
      <c r="EGG637" s="178"/>
      <c r="EGH637" s="178"/>
      <c r="EGI637" s="178"/>
      <c r="EGJ637" s="178"/>
      <c r="EGK637" s="178"/>
      <c r="EGL637" s="178"/>
      <c r="EGM637" s="178"/>
      <c r="EGN637" s="178"/>
      <c r="EGO637" s="178"/>
      <c r="EGP637" s="178"/>
      <c r="EGQ637" s="178"/>
      <c r="EGR637" s="178"/>
      <c r="EGS637" s="178"/>
      <c r="EGT637" s="178"/>
      <c r="EGU637" s="178"/>
      <c r="EGV637" s="178"/>
      <c r="EGW637" s="178"/>
      <c r="EGX637" s="178"/>
      <c r="EGY637" s="178"/>
      <c r="EGZ637" s="178"/>
      <c r="EHA637" s="178"/>
      <c r="EHB637" s="178"/>
      <c r="EHC637" s="178"/>
      <c r="EHD637" s="178"/>
      <c r="EHE637" s="178"/>
      <c r="EHF637" s="178"/>
      <c r="EHG637" s="178"/>
      <c r="EHH637" s="178"/>
      <c r="EHI637" s="178"/>
      <c r="EHJ637" s="178"/>
      <c r="EHK637" s="178"/>
      <c r="EHL637" s="178"/>
      <c r="EHM637" s="178"/>
      <c r="EHN637" s="178"/>
      <c r="EHO637" s="178"/>
      <c r="EHP637" s="178"/>
      <c r="EHQ637" s="178"/>
      <c r="EHR637" s="178"/>
      <c r="EHS637" s="178"/>
      <c r="EHT637" s="178"/>
      <c r="EHU637" s="178"/>
      <c r="EHV637" s="178"/>
      <c r="EHW637" s="178"/>
      <c r="EHX637" s="178"/>
      <c r="EHY637" s="178"/>
      <c r="EHZ637" s="178"/>
      <c r="EIA637" s="178"/>
      <c r="EIB637" s="178"/>
      <c r="EIC637" s="178"/>
      <c r="EID637" s="178"/>
      <c r="EIE637" s="178"/>
      <c r="EIF637" s="178"/>
      <c r="EIG637" s="178"/>
      <c r="EIH637" s="178"/>
      <c r="EII637" s="178"/>
      <c r="EIJ637" s="178"/>
      <c r="EIK637" s="178"/>
      <c r="EIL637" s="178"/>
      <c r="EIM637" s="178"/>
      <c r="EIN637" s="178"/>
      <c r="EIO637" s="178"/>
      <c r="EIP637" s="178"/>
      <c r="EIQ637" s="178"/>
      <c r="EIR637" s="178"/>
      <c r="EIS637" s="178"/>
      <c r="EIT637" s="178"/>
      <c r="EIU637" s="178"/>
      <c r="EIV637" s="178"/>
      <c r="EIW637" s="178"/>
      <c r="EIX637" s="178"/>
      <c r="EIY637" s="178"/>
      <c r="EIZ637" s="178"/>
      <c r="EJA637" s="178"/>
      <c r="EJB637" s="178"/>
      <c r="EJC637" s="178"/>
      <c r="EJD637" s="178"/>
      <c r="EJE637" s="178"/>
      <c r="EJF637" s="178"/>
      <c r="EJG637" s="178"/>
      <c r="EJH637" s="178"/>
      <c r="EJI637" s="178"/>
      <c r="EJJ637" s="178"/>
      <c r="EJK637" s="178"/>
      <c r="EJL637" s="178"/>
      <c r="EJM637" s="178"/>
      <c r="EJN637" s="178"/>
      <c r="EJO637" s="178"/>
      <c r="EJP637" s="178"/>
      <c r="EJQ637" s="178"/>
      <c r="EJR637" s="178"/>
      <c r="EJS637" s="178"/>
      <c r="EJT637" s="178"/>
      <c r="EJU637" s="178"/>
      <c r="EJV637" s="178"/>
      <c r="EJW637" s="178"/>
      <c r="EJX637" s="178"/>
      <c r="EJY637" s="178"/>
      <c r="EJZ637" s="178"/>
      <c r="EKA637" s="178"/>
      <c r="EKB637" s="178"/>
      <c r="EKC637" s="178"/>
      <c r="EKD637" s="178"/>
      <c r="EKE637" s="178"/>
      <c r="EKF637" s="178"/>
      <c r="EKG637" s="178"/>
      <c r="EKH637" s="178"/>
      <c r="EKI637" s="178"/>
      <c r="EKJ637" s="178"/>
      <c r="EKK637" s="178"/>
      <c r="EKL637" s="178"/>
      <c r="EKM637" s="178"/>
      <c r="EKN637" s="178"/>
      <c r="EKO637" s="178"/>
      <c r="EKP637" s="178"/>
      <c r="EKQ637" s="178"/>
      <c r="EKR637" s="178"/>
      <c r="EKS637" s="178"/>
      <c r="EKT637" s="178"/>
      <c r="EKU637" s="178"/>
      <c r="EKV637" s="178"/>
      <c r="EKW637" s="178"/>
      <c r="EKX637" s="178"/>
      <c r="EKY637" s="178"/>
      <c r="EKZ637" s="178"/>
      <c r="ELA637" s="178"/>
      <c r="ELB637" s="178"/>
      <c r="ELC637" s="178"/>
      <c r="ELD637" s="178"/>
      <c r="ELE637" s="178"/>
      <c r="ELF637" s="178"/>
      <c r="ELG637" s="178"/>
      <c r="ELH637" s="178"/>
      <c r="ELI637" s="178"/>
      <c r="ELJ637" s="178"/>
      <c r="ELK637" s="178"/>
      <c r="ELL637" s="178"/>
      <c r="ELM637" s="178"/>
      <c r="ELN637" s="178"/>
      <c r="ELO637" s="178"/>
      <c r="ELP637" s="178"/>
      <c r="ELQ637" s="178"/>
      <c r="ELR637" s="178"/>
      <c r="ELS637" s="178"/>
      <c r="ELT637" s="178"/>
      <c r="ELU637" s="178"/>
      <c r="ELV637" s="178"/>
      <c r="ELW637" s="178"/>
      <c r="ELX637" s="178"/>
      <c r="ELY637" s="178"/>
      <c r="ELZ637" s="178"/>
      <c r="EMA637" s="178"/>
      <c r="EMB637" s="178"/>
      <c r="EMC637" s="178"/>
      <c r="EMD637" s="178"/>
      <c r="EME637" s="178"/>
      <c r="EMF637" s="178"/>
      <c r="EMG637" s="178"/>
      <c r="EMH637" s="178"/>
      <c r="EMI637" s="178"/>
      <c r="EMJ637" s="178"/>
      <c r="EMK637" s="178"/>
      <c r="EML637" s="178"/>
      <c r="EMM637" s="178"/>
      <c r="EMN637" s="178"/>
      <c r="EMO637" s="178"/>
      <c r="EMP637" s="178"/>
      <c r="EMQ637" s="178"/>
      <c r="EMR637" s="178"/>
      <c r="EMS637" s="178"/>
      <c r="EMT637" s="178"/>
      <c r="EMU637" s="178"/>
      <c r="EMV637" s="178"/>
      <c r="EMW637" s="178"/>
      <c r="EMX637" s="178"/>
      <c r="EMY637" s="178"/>
      <c r="EMZ637" s="178"/>
      <c r="ENA637" s="178"/>
      <c r="ENB637" s="178"/>
      <c r="ENC637" s="178"/>
      <c r="END637" s="178"/>
      <c r="ENE637" s="178"/>
      <c r="ENF637" s="178"/>
      <c r="ENG637" s="178"/>
      <c r="ENH637" s="178"/>
      <c r="ENI637" s="178"/>
      <c r="ENJ637" s="178"/>
      <c r="ENK637" s="178"/>
      <c r="ENL637" s="178"/>
      <c r="ENM637" s="178"/>
      <c r="ENN637" s="178"/>
      <c r="ENO637" s="178"/>
      <c r="ENP637" s="178"/>
      <c r="ENQ637" s="178"/>
      <c r="ENR637" s="178"/>
      <c r="ENS637" s="178"/>
      <c r="ENT637" s="178"/>
      <c r="ENU637" s="178"/>
      <c r="ENV637" s="178"/>
      <c r="ENW637" s="178"/>
      <c r="ENX637" s="178"/>
      <c r="ENY637" s="178"/>
      <c r="ENZ637" s="178"/>
      <c r="EOA637" s="178"/>
      <c r="EOB637" s="178"/>
      <c r="EOC637" s="178"/>
      <c r="EOD637" s="178"/>
      <c r="EOE637" s="178"/>
      <c r="EOF637" s="178"/>
      <c r="EOG637" s="178"/>
      <c r="EOH637" s="178"/>
      <c r="EOI637" s="178"/>
      <c r="EOJ637" s="178"/>
      <c r="EOK637" s="178"/>
      <c r="EOL637" s="178"/>
      <c r="EOM637" s="178"/>
      <c r="EON637" s="178"/>
      <c r="EOO637" s="178"/>
      <c r="EOP637" s="178"/>
      <c r="EOQ637" s="178"/>
      <c r="EOR637" s="178"/>
      <c r="EOS637" s="178"/>
      <c r="EOT637" s="178"/>
      <c r="EOU637" s="178"/>
      <c r="EOV637" s="178"/>
      <c r="EOW637" s="178"/>
      <c r="EOX637" s="178"/>
      <c r="EOY637" s="178"/>
      <c r="EOZ637" s="178"/>
      <c r="EPA637" s="178"/>
      <c r="EPB637" s="178"/>
      <c r="EPC637" s="178"/>
      <c r="EPD637" s="178"/>
      <c r="EPE637" s="178"/>
      <c r="EPF637" s="178"/>
      <c r="EPG637" s="178"/>
      <c r="EPH637" s="178"/>
      <c r="EPI637" s="178"/>
      <c r="EPJ637" s="178"/>
      <c r="EPK637" s="178"/>
      <c r="EPL637" s="178"/>
      <c r="EPM637" s="178"/>
      <c r="EPN637" s="178"/>
      <c r="EPO637" s="178"/>
      <c r="EPP637" s="178"/>
      <c r="EPQ637" s="178"/>
      <c r="EPR637" s="178"/>
      <c r="EPS637" s="178"/>
      <c r="EPT637" s="178"/>
      <c r="EPU637" s="178"/>
      <c r="EPV637" s="178"/>
      <c r="EPW637" s="178"/>
      <c r="EPX637" s="178"/>
      <c r="EPY637" s="178"/>
      <c r="EPZ637" s="178"/>
      <c r="EQA637" s="178"/>
      <c r="EQB637" s="178"/>
      <c r="EQC637" s="178"/>
      <c r="EQD637" s="178"/>
      <c r="EQE637" s="178"/>
      <c r="EQF637" s="178"/>
      <c r="EQG637" s="178"/>
      <c r="EQH637" s="178"/>
      <c r="EQI637" s="178"/>
      <c r="EQJ637" s="178"/>
      <c r="EQK637" s="178"/>
      <c r="EQL637" s="178"/>
      <c r="EQM637" s="178"/>
      <c r="EQN637" s="178"/>
      <c r="EQO637" s="178"/>
      <c r="EQP637" s="178"/>
      <c r="EQQ637" s="178"/>
      <c r="EQR637" s="178"/>
      <c r="EQS637" s="178"/>
      <c r="EQT637" s="178"/>
      <c r="EQU637" s="178"/>
      <c r="EQV637" s="178"/>
      <c r="EQW637" s="178"/>
      <c r="EQX637" s="178"/>
      <c r="EQY637" s="178"/>
      <c r="EQZ637" s="178"/>
      <c r="ERA637" s="178"/>
      <c r="ERB637" s="178"/>
      <c r="ERC637" s="178"/>
      <c r="ERD637" s="178"/>
      <c r="ERE637" s="178"/>
      <c r="ERF637" s="178"/>
      <c r="ERG637" s="178"/>
      <c r="ERH637" s="178"/>
      <c r="ERI637" s="178"/>
      <c r="ERJ637" s="178"/>
      <c r="ERK637" s="178"/>
      <c r="ERL637" s="178"/>
      <c r="ERM637" s="178"/>
      <c r="ERN637" s="178"/>
      <c r="ERO637" s="178"/>
      <c r="ERP637" s="178"/>
      <c r="ERQ637" s="178"/>
      <c r="ERR637" s="178"/>
      <c r="ERS637" s="178"/>
      <c r="ERT637" s="178"/>
      <c r="ERU637" s="178"/>
      <c r="ERV637" s="178"/>
      <c r="ERW637" s="178"/>
      <c r="ERX637" s="178"/>
      <c r="ERY637" s="178"/>
      <c r="ERZ637" s="178"/>
      <c r="ESA637" s="178"/>
      <c r="ESB637" s="178"/>
      <c r="ESC637" s="178"/>
      <c r="ESD637" s="178"/>
      <c r="ESE637" s="178"/>
      <c r="ESF637" s="178"/>
      <c r="ESG637" s="178"/>
      <c r="ESH637" s="178"/>
      <c r="ESI637" s="178"/>
      <c r="ESJ637" s="178"/>
      <c r="ESK637" s="178"/>
      <c r="ESL637" s="178"/>
      <c r="ESM637" s="178"/>
      <c r="ESN637" s="178"/>
      <c r="ESO637" s="178"/>
      <c r="ESP637" s="178"/>
      <c r="ESQ637" s="178"/>
      <c r="ESR637" s="178"/>
      <c r="ESS637" s="178"/>
      <c r="EST637" s="178"/>
      <c r="ESU637" s="178"/>
      <c r="ESV637" s="178"/>
      <c r="ESW637" s="178"/>
      <c r="ESX637" s="178"/>
      <c r="ESY637" s="178"/>
      <c r="ESZ637" s="178"/>
      <c r="ETA637" s="178"/>
      <c r="ETB637" s="178"/>
      <c r="ETC637" s="178"/>
      <c r="ETD637" s="178"/>
      <c r="ETE637" s="178"/>
      <c r="ETF637" s="178"/>
      <c r="ETG637" s="178"/>
      <c r="ETH637" s="178"/>
      <c r="ETI637" s="178"/>
      <c r="ETJ637" s="178"/>
      <c r="ETK637" s="178"/>
      <c r="ETL637" s="178"/>
      <c r="ETM637" s="178"/>
      <c r="ETN637" s="178"/>
      <c r="ETO637" s="178"/>
      <c r="ETP637" s="178"/>
      <c r="ETQ637" s="178"/>
      <c r="ETR637" s="178"/>
      <c r="ETS637" s="178"/>
      <c r="ETT637" s="178"/>
      <c r="ETU637" s="178"/>
      <c r="ETV637" s="178"/>
      <c r="ETW637" s="178"/>
      <c r="ETX637" s="178"/>
      <c r="ETY637" s="178"/>
      <c r="ETZ637" s="178"/>
      <c r="EUA637" s="178"/>
      <c r="EUB637" s="178"/>
      <c r="EUC637" s="178"/>
      <c r="EUD637" s="178"/>
      <c r="EUE637" s="178"/>
      <c r="EUF637" s="178"/>
      <c r="EUG637" s="178"/>
      <c r="EUH637" s="178"/>
      <c r="EUI637" s="178"/>
      <c r="EUJ637" s="178"/>
      <c r="EUK637" s="178"/>
      <c r="EUL637" s="178"/>
      <c r="EUM637" s="178"/>
      <c r="EUN637" s="178"/>
      <c r="EUO637" s="178"/>
      <c r="EUP637" s="178"/>
      <c r="EUQ637" s="178"/>
      <c r="EUR637" s="178"/>
      <c r="EUS637" s="178"/>
      <c r="EUT637" s="178"/>
      <c r="EUU637" s="178"/>
      <c r="EUV637" s="178"/>
      <c r="EUW637" s="178"/>
      <c r="EUX637" s="178"/>
      <c r="EUY637" s="178"/>
      <c r="EUZ637" s="178"/>
      <c r="EVA637" s="178"/>
      <c r="EVB637" s="178"/>
      <c r="EVC637" s="178"/>
      <c r="EVD637" s="178"/>
      <c r="EVE637" s="178"/>
      <c r="EVF637" s="178"/>
      <c r="EVG637" s="178"/>
      <c r="EVH637" s="178"/>
      <c r="EVI637" s="178"/>
      <c r="EVJ637" s="178"/>
      <c r="EVK637" s="178"/>
      <c r="EVL637" s="178"/>
      <c r="EVM637" s="178"/>
      <c r="EVN637" s="178"/>
      <c r="EVO637" s="178"/>
      <c r="EVP637" s="178"/>
      <c r="EVQ637" s="178"/>
      <c r="EVR637" s="178"/>
      <c r="EVS637" s="178"/>
      <c r="EVT637" s="178"/>
      <c r="EVU637" s="178"/>
      <c r="EVV637" s="178"/>
      <c r="EVW637" s="178"/>
      <c r="EVX637" s="178"/>
      <c r="EVY637" s="178"/>
      <c r="EVZ637" s="178"/>
      <c r="EWA637" s="178"/>
      <c r="EWB637" s="178"/>
      <c r="EWC637" s="178"/>
      <c r="EWD637" s="178"/>
      <c r="EWE637" s="178"/>
      <c r="EWF637" s="178"/>
      <c r="EWG637" s="178"/>
      <c r="EWH637" s="178"/>
      <c r="EWI637" s="178"/>
      <c r="EWJ637" s="178"/>
      <c r="EWK637" s="178"/>
      <c r="EWL637" s="178"/>
      <c r="EWM637" s="178"/>
      <c r="EWN637" s="178"/>
      <c r="EWO637" s="178"/>
      <c r="EWP637" s="178"/>
      <c r="EWQ637" s="178"/>
      <c r="EWR637" s="178"/>
      <c r="EWS637" s="178"/>
      <c r="EWT637" s="178"/>
      <c r="EWU637" s="178"/>
      <c r="EWV637" s="178"/>
      <c r="EWW637" s="178"/>
      <c r="EWX637" s="178"/>
      <c r="EWY637" s="178"/>
      <c r="EWZ637" s="178"/>
      <c r="EXA637" s="178"/>
      <c r="EXB637" s="178"/>
      <c r="EXC637" s="178"/>
      <c r="EXD637" s="178"/>
      <c r="EXE637" s="178"/>
      <c r="EXF637" s="178"/>
      <c r="EXG637" s="178"/>
      <c r="EXH637" s="178"/>
      <c r="EXI637" s="178"/>
      <c r="EXJ637" s="178"/>
      <c r="EXK637" s="178"/>
      <c r="EXL637" s="178"/>
      <c r="EXM637" s="178"/>
      <c r="EXN637" s="178"/>
      <c r="EXO637" s="178"/>
      <c r="EXP637" s="178"/>
      <c r="EXQ637" s="178"/>
      <c r="EXR637" s="178"/>
      <c r="EXS637" s="178"/>
      <c r="EXT637" s="178"/>
      <c r="EXU637" s="178"/>
      <c r="EXV637" s="178"/>
      <c r="EXW637" s="178"/>
      <c r="EXX637" s="178"/>
      <c r="EXY637" s="178"/>
      <c r="EXZ637" s="178"/>
      <c r="EYA637" s="178"/>
      <c r="EYB637" s="178"/>
      <c r="EYC637" s="178"/>
      <c r="EYD637" s="178"/>
      <c r="EYE637" s="178"/>
      <c r="EYF637" s="178"/>
      <c r="EYG637" s="178"/>
      <c r="EYH637" s="178"/>
      <c r="EYI637" s="178"/>
      <c r="EYJ637" s="178"/>
      <c r="EYK637" s="178"/>
      <c r="EYL637" s="178"/>
      <c r="EYM637" s="178"/>
      <c r="EYN637" s="178"/>
      <c r="EYO637" s="178"/>
      <c r="EYP637" s="178"/>
      <c r="EYQ637" s="178"/>
      <c r="EYR637" s="178"/>
      <c r="EYS637" s="178"/>
      <c r="EYT637" s="178"/>
      <c r="EYU637" s="178"/>
      <c r="EYV637" s="178"/>
      <c r="EYW637" s="178"/>
      <c r="EYX637" s="178"/>
      <c r="EYY637" s="178"/>
      <c r="EYZ637" s="178"/>
      <c r="EZA637" s="178"/>
      <c r="EZB637" s="178"/>
      <c r="EZC637" s="178"/>
      <c r="EZD637" s="178"/>
      <c r="EZE637" s="178"/>
      <c r="EZF637" s="178"/>
      <c r="EZG637" s="178"/>
      <c r="EZH637" s="178"/>
      <c r="EZI637" s="178"/>
      <c r="EZJ637" s="178"/>
      <c r="EZK637" s="178"/>
      <c r="EZL637" s="178"/>
      <c r="EZM637" s="178"/>
      <c r="EZN637" s="178"/>
      <c r="EZO637" s="178"/>
      <c r="EZP637" s="178"/>
      <c r="EZQ637" s="178"/>
      <c r="EZR637" s="178"/>
      <c r="EZS637" s="178"/>
      <c r="EZT637" s="178"/>
      <c r="EZU637" s="178"/>
      <c r="EZV637" s="178"/>
      <c r="EZW637" s="178"/>
      <c r="EZX637" s="178"/>
      <c r="EZY637" s="178"/>
      <c r="EZZ637" s="178"/>
      <c r="FAA637" s="178"/>
      <c r="FAB637" s="178"/>
      <c r="FAC637" s="178"/>
      <c r="FAD637" s="178"/>
      <c r="FAE637" s="178"/>
      <c r="FAF637" s="178"/>
      <c r="FAG637" s="178"/>
      <c r="FAH637" s="178"/>
      <c r="FAI637" s="178"/>
      <c r="FAJ637" s="178"/>
      <c r="FAK637" s="178"/>
      <c r="FAL637" s="178"/>
      <c r="FAM637" s="178"/>
      <c r="FAN637" s="178"/>
      <c r="FAO637" s="178"/>
      <c r="FAP637" s="178"/>
      <c r="FAQ637" s="178"/>
      <c r="FAR637" s="178"/>
      <c r="FAS637" s="178"/>
      <c r="FAT637" s="178"/>
      <c r="FAU637" s="178"/>
      <c r="FAV637" s="178"/>
      <c r="FAW637" s="178"/>
      <c r="FAX637" s="178"/>
      <c r="FAY637" s="178"/>
      <c r="FAZ637" s="178"/>
      <c r="FBA637" s="178"/>
      <c r="FBB637" s="178"/>
      <c r="FBC637" s="178"/>
      <c r="FBD637" s="178"/>
      <c r="FBE637" s="178"/>
      <c r="FBF637" s="178"/>
      <c r="FBG637" s="178"/>
      <c r="FBH637" s="178"/>
      <c r="FBI637" s="178"/>
      <c r="FBJ637" s="178"/>
      <c r="FBK637" s="178"/>
      <c r="FBL637" s="178"/>
      <c r="FBM637" s="178"/>
      <c r="FBN637" s="178"/>
      <c r="FBO637" s="178"/>
      <c r="FBP637" s="178"/>
      <c r="FBQ637" s="178"/>
      <c r="FBR637" s="178"/>
      <c r="FBS637" s="178"/>
      <c r="FBT637" s="178"/>
      <c r="FBU637" s="178"/>
      <c r="FBV637" s="178"/>
      <c r="FBW637" s="178"/>
      <c r="FBX637" s="178"/>
      <c r="FBY637" s="178"/>
      <c r="FBZ637" s="178"/>
      <c r="FCA637" s="178"/>
      <c r="FCB637" s="178"/>
      <c r="FCC637" s="178"/>
      <c r="FCD637" s="178"/>
      <c r="FCE637" s="178"/>
      <c r="FCF637" s="178"/>
      <c r="FCG637" s="178"/>
      <c r="FCH637" s="178"/>
      <c r="FCI637" s="178"/>
      <c r="FCJ637" s="178"/>
      <c r="FCK637" s="178"/>
      <c r="FCL637" s="178"/>
      <c r="FCM637" s="178"/>
      <c r="FCN637" s="178"/>
      <c r="FCO637" s="178"/>
      <c r="FCP637" s="178"/>
      <c r="FCQ637" s="178"/>
      <c r="FCR637" s="178"/>
      <c r="FCS637" s="178"/>
      <c r="FCT637" s="178"/>
      <c r="FCU637" s="178"/>
      <c r="FCV637" s="178"/>
      <c r="FCW637" s="178"/>
      <c r="FCX637" s="178"/>
      <c r="FCY637" s="178"/>
      <c r="FCZ637" s="178"/>
      <c r="FDA637" s="178"/>
      <c r="FDB637" s="178"/>
      <c r="FDC637" s="178"/>
      <c r="FDD637" s="178"/>
      <c r="FDE637" s="178"/>
      <c r="FDF637" s="178"/>
      <c r="FDG637" s="178"/>
      <c r="FDH637" s="178"/>
      <c r="FDI637" s="178"/>
      <c r="FDJ637" s="178"/>
      <c r="FDK637" s="178"/>
      <c r="FDL637" s="178"/>
      <c r="FDM637" s="178"/>
      <c r="FDN637" s="178"/>
      <c r="FDO637" s="178"/>
      <c r="FDP637" s="178"/>
      <c r="FDQ637" s="178"/>
      <c r="FDR637" s="178"/>
      <c r="FDS637" s="178"/>
      <c r="FDT637" s="178"/>
      <c r="FDU637" s="178"/>
      <c r="FDV637" s="178"/>
      <c r="FDW637" s="178"/>
      <c r="FDX637" s="178"/>
      <c r="FDY637" s="178"/>
      <c r="FDZ637" s="178"/>
      <c r="FEA637" s="178"/>
      <c r="FEB637" s="178"/>
      <c r="FEC637" s="178"/>
      <c r="FED637" s="178"/>
      <c r="FEE637" s="178"/>
      <c r="FEF637" s="178"/>
      <c r="FEG637" s="178"/>
      <c r="FEH637" s="178"/>
      <c r="FEI637" s="178"/>
      <c r="FEJ637" s="178"/>
      <c r="FEK637" s="178"/>
      <c r="FEL637" s="178"/>
      <c r="FEM637" s="178"/>
      <c r="FEN637" s="178"/>
      <c r="FEO637" s="178"/>
      <c r="FEP637" s="178"/>
      <c r="FEQ637" s="178"/>
      <c r="FER637" s="178"/>
      <c r="FES637" s="178"/>
      <c r="FET637" s="178"/>
      <c r="FEU637" s="178"/>
      <c r="FEV637" s="178"/>
      <c r="FEW637" s="178"/>
      <c r="FEX637" s="178"/>
      <c r="FEY637" s="178"/>
      <c r="FEZ637" s="178"/>
      <c r="FFA637" s="178"/>
      <c r="FFB637" s="178"/>
      <c r="FFC637" s="178"/>
      <c r="FFD637" s="178"/>
      <c r="FFE637" s="178"/>
      <c r="FFF637" s="178"/>
      <c r="FFG637" s="178"/>
      <c r="FFH637" s="178"/>
      <c r="FFI637" s="178"/>
      <c r="FFJ637" s="178"/>
      <c r="FFK637" s="178"/>
      <c r="FFL637" s="178"/>
      <c r="FFM637" s="178"/>
      <c r="FFN637" s="178"/>
      <c r="FFO637" s="178"/>
      <c r="FFP637" s="178"/>
      <c r="FFQ637" s="178"/>
      <c r="FFR637" s="178"/>
      <c r="FFS637" s="178"/>
      <c r="FFT637" s="178"/>
      <c r="FFU637" s="178"/>
      <c r="FFV637" s="178"/>
      <c r="FFW637" s="178"/>
      <c r="FFX637" s="178"/>
      <c r="FFY637" s="178"/>
      <c r="FFZ637" s="178"/>
      <c r="FGA637" s="178"/>
      <c r="FGB637" s="178"/>
      <c r="FGC637" s="178"/>
      <c r="FGD637" s="178"/>
      <c r="FGE637" s="178"/>
      <c r="FGF637" s="178"/>
      <c r="FGG637" s="178"/>
      <c r="FGH637" s="178"/>
      <c r="FGI637" s="178"/>
      <c r="FGJ637" s="178"/>
      <c r="FGK637" s="178"/>
      <c r="FGL637" s="178"/>
      <c r="FGM637" s="178"/>
      <c r="FGN637" s="178"/>
      <c r="FGO637" s="178"/>
      <c r="FGP637" s="178"/>
      <c r="FGQ637" s="178"/>
      <c r="FGR637" s="178"/>
      <c r="FGS637" s="178"/>
      <c r="FGT637" s="178"/>
      <c r="FGU637" s="178"/>
      <c r="FGV637" s="178"/>
      <c r="FGW637" s="178"/>
      <c r="FGX637" s="178"/>
      <c r="FGY637" s="178"/>
      <c r="FGZ637" s="178"/>
      <c r="FHA637" s="178"/>
      <c r="FHB637" s="178"/>
      <c r="FHC637" s="178"/>
      <c r="FHD637" s="178"/>
      <c r="FHE637" s="178"/>
      <c r="FHF637" s="178"/>
      <c r="FHG637" s="178"/>
      <c r="FHH637" s="178"/>
      <c r="FHI637" s="178"/>
      <c r="FHJ637" s="178"/>
      <c r="FHK637" s="178"/>
      <c r="FHL637" s="178"/>
      <c r="FHM637" s="178"/>
      <c r="FHN637" s="178"/>
      <c r="FHO637" s="178"/>
      <c r="FHP637" s="178"/>
      <c r="FHQ637" s="178"/>
      <c r="FHR637" s="178"/>
      <c r="FHS637" s="178"/>
      <c r="FHT637" s="178"/>
      <c r="FHU637" s="178"/>
      <c r="FHV637" s="178"/>
      <c r="FHW637" s="178"/>
      <c r="FHX637" s="178"/>
      <c r="FHY637" s="178"/>
      <c r="FHZ637" s="178"/>
      <c r="FIA637" s="178"/>
      <c r="FIB637" s="178"/>
      <c r="FIC637" s="178"/>
      <c r="FID637" s="178"/>
      <c r="FIE637" s="178"/>
      <c r="FIF637" s="178"/>
      <c r="FIG637" s="178"/>
      <c r="FIH637" s="178"/>
      <c r="FII637" s="178"/>
      <c r="FIJ637" s="178"/>
      <c r="FIK637" s="178"/>
      <c r="FIL637" s="178"/>
      <c r="FIM637" s="178"/>
      <c r="FIN637" s="178"/>
      <c r="FIO637" s="178"/>
      <c r="FIP637" s="178"/>
      <c r="FIQ637" s="178"/>
      <c r="FIR637" s="178"/>
      <c r="FIS637" s="178"/>
      <c r="FIT637" s="178"/>
      <c r="FIU637" s="178"/>
      <c r="FIV637" s="178"/>
      <c r="FIW637" s="178"/>
      <c r="FIX637" s="178"/>
      <c r="FIY637" s="178"/>
      <c r="FIZ637" s="178"/>
      <c r="FJA637" s="178"/>
      <c r="FJB637" s="178"/>
      <c r="FJC637" s="178"/>
      <c r="FJD637" s="178"/>
      <c r="FJE637" s="178"/>
      <c r="FJF637" s="178"/>
      <c r="FJG637" s="178"/>
      <c r="FJH637" s="178"/>
      <c r="FJI637" s="178"/>
      <c r="FJJ637" s="178"/>
      <c r="FJK637" s="178"/>
      <c r="FJL637" s="178"/>
      <c r="FJM637" s="178"/>
      <c r="FJN637" s="178"/>
      <c r="FJO637" s="178"/>
      <c r="FJP637" s="178"/>
      <c r="FJQ637" s="178"/>
      <c r="FJR637" s="178"/>
      <c r="FJS637" s="178"/>
      <c r="FJT637" s="178"/>
      <c r="FJU637" s="178"/>
      <c r="FJV637" s="178"/>
      <c r="FJW637" s="178"/>
      <c r="FJX637" s="178"/>
      <c r="FJY637" s="178"/>
      <c r="FJZ637" s="178"/>
      <c r="FKA637" s="178"/>
      <c r="FKB637" s="178"/>
      <c r="FKC637" s="178"/>
      <c r="FKD637" s="178"/>
      <c r="FKE637" s="178"/>
      <c r="FKF637" s="178"/>
      <c r="FKG637" s="178"/>
      <c r="FKH637" s="178"/>
      <c r="FKI637" s="178"/>
      <c r="FKJ637" s="178"/>
      <c r="FKK637" s="178"/>
      <c r="FKL637" s="178"/>
      <c r="FKM637" s="178"/>
      <c r="FKN637" s="178"/>
      <c r="FKO637" s="178"/>
      <c r="FKP637" s="178"/>
      <c r="FKQ637" s="178"/>
      <c r="FKR637" s="178"/>
      <c r="FKS637" s="178"/>
      <c r="FKT637" s="178"/>
      <c r="FKU637" s="178"/>
      <c r="FKV637" s="178"/>
      <c r="FKW637" s="178"/>
      <c r="FKX637" s="178"/>
      <c r="FKY637" s="178"/>
      <c r="FKZ637" s="178"/>
      <c r="FLA637" s="178"/>
      <c r="FLB637" s="178"/>
      <c r="FLC637" s="178"/>
      <c r="FLD637" s="178"/>
      <c r="FLE637" s="178"/>
      <c r="FLF637" s="178"/>
      <c r="FLG637" s="178"/>
      <c r="FLH637" s="178"/>
      <c r="FLI637" s="178"/>
      <c r="FLJ637" s="178"/>
      <c r="FLK637" s="178"/>
      <c r="FLL637" s="178"/>
      <c r="FLM637" s="178"/>
      <c r="FLN637" s="178"/>
      <c r="FLO637" s="178"/>
      <c r="FLP637" s="178"/>
      <c r="FLQ637" s="178"/>
      <c r="FLR637" s="178"/>
      <c r="FLS637" s="178"/>
      <c r="FLT637" s="178"/>
      <c r="FLU637" s="178"/>
      <c r="FLV637" s="178"/>
      <c r="FLW637" s="178"/>
      <c r="FLX637" s="178"/>
      <c r="FLY637" s="178"/>
      <c r="FLZ637" s="178"/>
      <c r="FMA637" s="178"/>
      <c r="FMB637" s="178"/>
      <c r="FMC637" s="178"/>
      <c r="FMD637" s="178"/>
      <c r="FME637" s="178"/>
      <c r="FMF637" s="178"/>
      <c r="FMG637" s="178"/>
      <c r="FMH637" s="178"/>
      <c r="FMI637" s="178"/>
      <c r="FMJ637" s="178"/>
      <c r="FMK637" s="178"/>
      <c r="FML637" s="178"/>
      <c r="FMM637" s="178"/>
      <c r="FMN637" s="178"/>
      <c r="FMO637" s="178"/>
      <c r="FMP637" s="178"/>
      <c r="FMQ637" s="178"/>
      <c r="FMR637" s="178"/>
      <c r="FMS637" s="178"/>
      <c r="FMT637" s="178"/>
      <c r="FMU637" s="178"/>
      <c r="FMV637" s="178"/>
      <c r="FMW637" s="178"/>
      <c r="FMX637" s="178"/>
      <c r="FMY637" s="178"/>
      <c r="FMZ637" s="178"/>
      <c r="FNA637" s="178"/>
      <c r="FNB637" s="178"/>
      <c r="FNC637" s="178"/>
      <c r="FND637" s="178"/>
      <c r="FNE637" s="178"/>
      <c r="FNF637" s="178"/>
      <c r="FNG637" s="178"/>
      <c r="FNH637" s="178"/>
      <c r="FNI637" s="178"/>
      <c r="FNJ637" s="178"/>
      <c r="FNK637" s="178"/>
      <c r="FNL637" s="178"/>
      <c r="FNM637" s="178"/>
      <c r="FNN637" s="178"/>
      <c r="FNO637" s="178"/>
      <c r="FNP637" s="178"/>
      <c r="FNQ637" s="178"/>
      <c r="FNR637" s="178"/>
      <c r="FNS637" s="178"/>
      <c r="FNT637" s="178"/>
      <c r="FNU637" s="178"/>
      <c r="FNV637" s="178"/>
      <c r="FNW637" s="178"/>
      <c r="FNX637" s="178"/>
      <c r="FNY637" s="178"/>
      <c r="FNZ637" s="178"/>
      <c r="FOA637" s="178"/>
      <c r="FOB637" s="178"/>
      <c r="FOC637" s="178"/>
      <c r="FOD637" s="178"/>
      <c r="FOE637" s="178"/>
      <c r="FOF637" s="178"/>
      <c r="FOG637" s="178"/>
      <c r="FOH637" s="178"/>
      <c r="FOI637" s="178"/>
      <c r="FOJ637" s="178"/>
      <c r="FOK637" s="178"/>
      <c r="FOL637" s="178"/>
      <c r="FOM637" s="178"/>
      <c r="FON637" s="178"/>
      <c r="FOO637" s="178"/>
      <c r="FOP637" s="178"/>
      <c r="FOQ637" s="178"/>
      <c r="FOR637" s="178"/>
      <c r="FOS637" s="178"/>
      <c r="FOT637" s="178"/>
      <c r="FOU637" s="178"/>
      <c r="FOV637" s="178"/>
      <c r="FOW637" s="178"/>
      <c r="FOX637" s="178"/>
      <c r="FOY637" s="178"/>
      <c r="FOZ637" s="178"/>
      <c r="FPA637" s="178"/>
      <c r="FPB637" s="178"/>
      <c r="FPC637" s="178"/>
      <c r="FPD637" s="178"/>
      <c r="FPE637" s="178"/>
      <c r="FPF637" s="178"/>
      <c r="FPG637" s="178"/>
      <c r="FPH637" s="178"/>
      <c r="FPI637" s="178"/>
      <c r="FPJ637" s="178"/>
      <c r="FPK637" s="178"/>
      <c r="FPL637" s="178"/>
      <c r="FPM637" s="178"/>
      <c r="FPN637" s="178"/>
      <c r="FPO637" s="178"/>
      <c r="FPP637" s="178"/>
      <c r="FPQ637" s="178"/>
      <c r="FPR637" s="178"/>
      <c r="FPS637" s="178"/>
      <c r="FPT637" s="178"/>
      <c r="FPU637" s="178"/>
      <c r="FPV637" s="178"/>
      <c r="FPW637" s="178"/>
      <c r="FPX637" s="178"/>
      <c r="FPY637" s="178"/>
      <c r="FPZ637" s="178"/>
      <c r="FQA637" s="178"/>
      <c r="FQB637" s="178"/>
      <c r="FQC637" s="178"/>
      <c r="FQD637" s="178"/>
      <c r="FQE637" s="178"/>
      <c r="FQF637" s="178"/>
      <c r="FQG637" s="178"/>
      <c r="FQH637" s="178"/>
      <c r="FQI637" s="178"/>
      <c r="FQJ637" s="178"/>
      <c r="FQK637" s="178"/>
      <c r="FQL637" s="178"/>
      <c r="FQM637" s="178"/>
      <c r="FQN637" s="178"/>
      <c r="FQO637" s="178"/>
      <c r="FQP637" s="178"/>
      <c r="FQQ637" s="178"/>
      <c r="FQR637" s="178"/>
      <c r="FQS637" s="178"/>
      <c r="FQT637" s="178"/>
      <c r="FQU637" s="178"/>
      <c r="FQV637" s="178"/>
      <c r="FQW637" s="178"/>
      <c r="FQX637" s="178"/>
      <c r="FQY637" s="178"/>
      <c r="FQZ637" s="178"/>
      <c r="FRA637" s="178"/>
      <c r="FRB637" s="178"/>
      <c r="FRC637" s="178"/>
      <c r="FRD637" s="178"/>
      <c r="FRE637" s="178"/>
      <c r="FRF637" s="178"/>
      <c r="FRG637" s="178"/>
      <c r="FRH637" s="178"/>
      <c r="FRI637" s="178"/>
      <c r="FRJ637" s="178"/>
      <c r="FRK637" s="178"/>
      <c r="FRL637" s="178"/>
      <c r="FRM637" s="178"/>
      <c r="FRN637" s="178"/>
      <c r="FRO637" s="178"/>
      <c r="FRP637" s="178"/>
      <c r="FRQ637" s="178"/>
      <c r="FRR637" s="178"/>
      <c r="FRS637" s="178"/>
      <c r="FRT637" s="178"/>
      <c r="FRU637" s="178"/>
      <c r="FRV637" s="178"/>
      <c r="FRW637" s="178"/>
      <c r="FRX637" s="178"/>
      <c r="FRY637" s="178"/>
      <c r="FRZ637" s="178"/>
      <c r="FSA637" s="178"/>
      <c r="FSB637" s="178"/>
      <c r="FSC637" s="178"/>
      <c r="FSD637" s="178"/>
      <c r="FSE637" s="178"/>
      <c r="FSF637" s="178"/>
      <c r="FSG637" s="178"/>
      <c r="FSH637" s="178"/>
      <c r="FSI637" s="178"/>
      <c r="FSJ637" s="178"/>
      <c r="FSK637" s="178"/>
      <c r="FSL637" s="178"/>
      <c r="FSM637" s="178"/>
      <c r="FSN637" s="178"/>
      <c r="FSO637" s="178"/>
      <c r="FSP637" s="178"/>
      <c r="FSQ637" s="178"/>
      <c r="FSR637" s="178"/>
      <c r="FSS637" s="178"/>
      <c r="FST637" s="178"/>
      <c r="FSU637" s="178"/>
      <c r="FSV637" s="178"/>
      <c r="FSW637" s="178"/>
      <c r="FSX637" s="178"/>
      <c r="FSY637" s="178"/>
      <c r="FSZ637" s="178"/>
      <c r="FTA637" s="178"/>
      <c r="FTB637" s="178"/>
      <c r="FTC637" s="178"/>
      <c r="FTD637" s="178"/>
      <c r="FTE637" s="178"/>
      <c r="FTF637" s="178"/>
      <c r="FTG637" s="178"/>
      <c r="FTH637" s="178"/>
      <c r="FTI637" s="178"/>
      <c r="FTJ637" s="178"/>
      <c r="FTK637" s="178"/>
      <c r="FTL637" s="178"/>
      <c r="FTM637" s="178"/>
      <c r="FTN637" s="178"/>
      <c r="FTO637" s="178"/>
      <c r="FTP637" s="178"/>
      <c r="FTQ637" s="178"/>
      <c r="FTR637" s="178"/>
      <c r="FTS637" s="178"/>
      <c r="FTT637" s="178"/>
      <c r="FTU637" s="178"/>
      <c r="FTV637" s="178"/>
      <c r="FTW637" s="178"/>
      <c r="FTX637" s="178"/>
      <c r="FTY637" s="178"/>
      <c r="FTZ637" s="178"/>
      <c r="FUA637" s="178"/>
      <c r="FUB637" s="178"/>
      <c r="FUC637" s="178"/>
      <c r="FUD637" s="178"/>
      <c r="FUE637" s="178"/>
      <c r="FUF637" s="178"/>
      <c r="FUG637" s="178"/>
      <c r="FUH637" s="178"/>
      <c r="FUI637" s="178"/>
      <c r="FUJ637" s="178"/>
      <c r="FUK637" s="178"/>
      <c r="FUL637" s="178"/>
      <c r="FUM637" s="178"/>
      <c r="FUN637" s="178"/>
      <c r="FUO637" s="178"/>
      <c r="FUP637" s="178"/>
      <c r="FUQ637" s="178"/>
      <c r="FUR637" s="178"/>
      <c r="FUS637" s="178"/>
      <c r="FUT637" s="178"/>
      <c r="FUU637" s="178"/>
      <c r="FUV637" s="178"/>
      <c r="FUW637" s="178"/>
      <c r="FUX637" s="178"/>
      <c r="FUY637" s="178"/>
      <c r="FUZ637" s="178"/>
      <c r="FVA637" s="178"/>
      <c r="FVB637" s="178"/>
      <c r="FVC637" s="178"/>
      <c r="FVD637" s="178"/>
      <c r="FVE637" s="178"/>
      <c r="FVF637" s="178"/>
      <c r="FVG637" s="178"/>
      <c r="FVH637" s="178"/>
      <c r="FVI637" s="178"/>
      <c r="FVJ637" s="178"/>
      <c r="FVK637" s="178"/>
      <c r="FVL637" s="178"/>
      <c r="FVM637" s="178"/>
      <c r="FVN637" s="178"/>
      <c r="FVO637" s="178"/>
      <c r="FVP637" s="178"/>
      <c r="FVQ637" s="178"/>
      <c r="FVR637" s="178"/>
      <c r="FVS637" s="178"/>
      <c r="FVT637" s="178"/>
      <c r="FVU637" s="178"/>
      <c r="FVV637" s="178"/>
      <c r="FVW637" s="178"/>
      <c r="FVX637" s="178"/>
      <c r="FVY637" s="178"/>
      <c r="FVZ637" s="178"/>
      <c r="FWA637" s="178"/>
      <c r="FWB637" s="178"/>
      <c r="FWC637" s="178"/>
      <c r="FWD637" s="178"/>
      <c r="FWE637" s="178"/>
      <c r="FWF637" s="178"/>
      <c r="FWG637" s="178"/>
      <c r="FWH637" s="178"/>
      <c r="FWI637" s="178"/>
      <c r="FWJ637" s="178"/>
      <c r="FWK637" s="178"/>
      <c r="FWL637" s="178"/>
      <c r="FWM637" s="178"/>
      <c r="FWN637" s="178"/>
      <c r="FWO637" s="178"/>
      <c r="FWP637" s="178"/>
      <c r="FWQ637" s="178"/>
      <c r="FWR637" s="178"/>
      <c r="FWS637" s="178"/>
      <c r="FWT637" s="178"/>
      <c r="FWU637" s="178"/>
      <c r="FWV637" s="178"/>
      <c r="FWW637" s="178"/>
      <c r="FWX637" s="178"/>
      <c r="FWY637" s="178"/>
      <c r="FWZ637" s="178"/>
      <c r="FXA637" s="178"/>
      <c r="FXB637" s="178"/>
      <c r="FXC637" s="178"/>
      <c r="FXD637" s="178"/>
      <c r="FXE637" s="178"/>
      <c r="FXF637" s="178"/>
      <c r="FXG637" s="178"/>
      <c r="FXH637" s="178"/>
      <c r="FXI637" s="178"/>
      <c r="FXJ637" s="178"/>
      <c r="FXK637" s="178"/>
      <c r="FXL637" s="178"/>
      <c r="FXM637" s="178"/>
      <c r="FXN637" s="178"/>
      <c r="FXO637" s="178"/>
      <c r="FXP637" s="178"/>
      <c r="FXQ637" s="178"/>
      <c r="FXR637" s="178"/>
      <c r="FXS637" s="178"/>
      <c r="FXT637" s="178"/>
      <c r="FXU637" s="178"/>
      <c r="FXV637" s="178"/>
      <c r="FXW637" s="178"/>
      <c r="FXX637" s="178"/>
      <c r="FXY637" s="178"/>
      <c r="FXZ637" s="178"/>
      <c r="FYA637" s="178"/>
      <c r="FYB637" s="178"/>
      <c r="FYC637" s="178"/>
      <c r="FYD637" s="178"/>
      <c r="FYE637" s="178"/>
      <c r="FYF637" s="178"/>
      <c r="FYG637" s="178"/>
      <c r="FYH637" s="178"/>
      <c r="FYI637" s="178"/>
      <c r="FYJ637" s="178"/>
      <c r="FYK637" s="178"/>
      <c r="FYL637" s="178"/>
      <c r="FYM637" s="178"/>
      <c r="FYN637" s="178"/>
      <c r="FYO637" s="178"/>
      <c r="FYP637" s="178"/>
      <c r="FYQ637" s="178"/>
      <c r="FYR637" s="178"/>
      <c r="FYS637" s="178"/>
      <c r="FYT637" s="178"/>
      <c r="FYU637" s="178"/>
      <c r="FYV637" s="178"/>
      <c r="FYW637" s="178"/>
      <c r="FYX637" s="178"/>
      <c r="FYY637" s="178"/>
      <c r="FYZ637" s="178"/>
      <c r="FZA637" s="178"/>
      <c r="FZB637" s="178"/>
      <c r="FZC637" s="178"/>
      <c r="FZD637" s="178"/>
      <c r="FZE637" s="178"/>
      <c r="FZF637" s="178"/>
      <c r="FZG637" s="178"/>
      <c r="FZH637" s="178"/>
      <c r="FZI637" s="178"/>
      <c r="FZJ637" s="178"/>
      <c r="FZK637" s="178"/>
      <c r="FZL637" s="178"/>
      <c r="FZM637" s="178"/>
      <c r="FZN637" s="178"/>
      <c r="FZO637" s="178"/>
      <c r="FZP637" s="178"/>
      <c r="FZQ637" s="178"/>
      <c r="FZR637" s="178"/>
      <c r="FZS637" s="178"/>
      <c r="FZT637" s="178"/>
      <c r="FZU637" s="178"/>
      <c r="FZV637" s="178"/>
      <c r="FZW637" s="178"/>
      <c r="FZX637" s="178"/>
      <c r="FZY637" s="178"/>
      <c r="FZZ637" s="178"/>
      <c r="GAA637" s="178"/>
      <c r="GAB637" s="178"/>
      <c r="GAC637" s="178"/>
      <c r="GAD637" s="178"/>
      <c r="GAE637" s="178"/>
      <c r="GAF637" s="178"/>
      <c r="GAG637" s="178"/>
      <c r="GAH637" s="178"/>
      <c r="GAI637" s="178"/>
      <c r="GAJ637" s="178"/>
      <c r="GAK637" s="178"/>
      <c r="GAL637" s="178"/>
      <c r="GAM637" s="178"/>
      <c r="GAN637" s="178"/>
      <c r="GAO637" s="178"/>
      <c r="GAP637" s="178"/>
      <c r="GAQ637" s="178"/>
      <c r="GAR637" s="178"/>
      <c r="GAS637" s="178"/>
      <c r="GAT637" s="178"/>
      <c r="GAU637" s="178"/>
      <c r="GAV637" s="178"/>
      <c r="GAW637" s="178"/>
      <c r="GAX637" s="178"/>
      <c r="GAY637" s="178"/>
      <c r="GAZ637" s="178"/>
      <c r="GBA637" s="178"/>
      <c r="GBB637" s="178"/>
      <c r="GBC637" s="178"/>
      <c r="GBD637" s="178"/>
      <c r="GBE637" s="178"/>
      <c r="GBF637" s="178"/>
      <c r="GBG637" s="178"/>
      <c r="GBH637" s="178"/>
      <c r="GBI637" s="178"/>
      <c r="GBJ637" s="178"/>
      <c r="GBK637" s="178"/>
      <c r="GBL637" s="178"/>
      <c r="GBM637" s="178"/>
      <c r="GBN637" s="178"/>
      <c r="GBO637" s="178"/>
      <c r="GBP637" s="178"/>
      <c r="GBQ637" s="178"/>
      <c r="GBR637" s="178"/>
      <c r="GBS637" s="178"/>
      <c r="GBT637" s="178"/>
      <c r="GBU637" s="178"/>
      <c r="GBV637" s="178"/>
      <c r="GBW637" s="178"/>
      <c r="GBX637" s="178"/>
      <c r="GBY637" s="178"/>
      <c r="GBZ637" s="178"/>
      <c r="GCA637" s="178"/>
      <c r="GCB637" s="178"/>
      <c r="GCC637" s="178"/>
      <c r="GCD637" s="178"/>
      <c r="GCE637" s="178"/>
      <c r="GCF637" s="178"/>
      <c r="GCG637" s="178"/>
      <c r="GCH637" s="178"/>
      <c r="GCI637" s="178"/>
      <c r="GCJ637" s="178"/>
      <c r="GCK637" s="178"/>
      <c r="GCL637" s="178"/>
      <c r="GCM637" s="178"/>
      <c r="GCN637" s="178"/>
      <c r="GCO637" s="178"/>
      <c r="GCP637" s="178"/>
      <c r="GCQ637" s="178"/>
      <c r="GCR637" s="178"/>
      <c r="GCS637" s="178"/>
      <c r="GCT637" s="178"/>
      <c r="GCU637" s="178"/>
      <c r="GCV637" s="178"/>
      <c r="GCW637" s="178"/>
      <c r="GCX637" s="178"/>
      <c r="GCY637" s="178"/>
      <c r="GCZ637" s="178"/>
      <c r="GDA637" s="178"/>
      <c r="GDB637" s="178"/>
      <c r="GDC637" s="178"/>
      <c r="GDD637" s="178"/>
      <c r="GDE637" s="178"/>
      <c r="GDF637" s="178"/>
      <c r="GDG637" s="178"/>
      <c r="GDH637" s="178"/>
      <c r="GDI637" s="178"/>
      <c r="GDJ637" s="178"/>
      <c r="GDK637" s="178"/>
      <c r="GDL637" s="178"/>
      <c r="GDM637" s="178"/>
      <c r="GDN637" s="178"/>
      <c r="GDO637" s="178"/>
      <c r="GDP637" s="178"/>
      <c r="GDQ637" s="178"/>
      <c r="GDR637" s="178"/>
      <c r="GDS637" s="178"/>
      <c r="GDT637" s="178"/>
      <c r="GDU637" s="178"/>
      <c r="GDV637" s="178"/>
      <c r="GDW637" s="178"/>
      <c r="GDX637" s="178"/>
      <c r="GDY637" s="178"/>
      <c r="GDZ637" s="178"/>
      <c r="GEA637" s="178"/>
      <c r="GEB637" s="178"/>
      <c r="GEC637" s="178"/>
      <c r="GED637" s="178"/>
      <c r="GEE637" s="178"/>
      <c r="GEF637" s="178"/>
      <c r="GEG637" s="178"/>
      <c r="GEH637" s="178"/>
      <c r="GEI637" s="178"/>
      <c r="GEJ637" s="178"/>
      <c r="GEK637" s="178"/>
      <c r="GEL637" s="178"/>
      <c r="GEM637" s="178"/>
      <c r="GEN637" s="178"/>
      <c r="GEO637" s="178"/>
      <c r="GEP637" s="178"/>
      <c r="GEQ637" s="178"/>
      <c r="GER637" s="178"/>
      <c r="GES637" s="178"/>
      <c r="GET637" s="178"/>
      <c r="GEU637" s="178"/>
      <c r="GEV637" s="178"/>
      <c r="GEW637" s="178"/>
      <c r="GEX637" s="178"/>
      <c r="GEY637" s="178"/>
      <c r="GEZ637" s="178"/>
      <c r="GFA637" s="178"/>
      <c r="GFB637" s="178"/>
      <c r="GFC637" s="178"/>
      <c r="GFD637" s="178"/>
      <c r="GFE637" s="178"/>
      <c r="GFF637" s="178"/>
      <c r="GFG637" s="178"/>
      <c r="GFH637" s="178"/>
      <c r="GFI637" s="178"/>
      <c r="GFJ637" s="178"/>
      <c r="GFK637" s="178"/>
      <c r="GFL637" s="178"/>
      <c r="GFM637" s="178"/>
      <c r="GFN637" s="178"/>
      <c r="GFO637" s="178"/>
      <c r="GFP637" s="178"/>
      <c r="GFQ637" s="178"/>
      <c r="GFR637" s="178"/>
      <c r="GFS637" s="178"/>
      <c r="GFT637" s="178"/>
      <c r="GFU637" s="178"/>
      <c r="GFV637" s="178"/>
      <c r="GFW637" s="178"/>
      <c r="GFX637" s="178"/>
      <c r="GFY637" s="178"/>
      <c r="GFZ637" s="178"/>
      <c r="GGA637" s="178"/>
      <c r="GGB637" s="178"/>
      <c r="GGC637" s="178"/>
      <c r="GGD637" s="178"/>
      <c r="GGE637" s="178"/>
      <c r="GGF637" s="178"/>
      <c r="GGG637" s="178"/>
      <c r="GGH637" s="178"/>
      <c r="GGI637" s="178"/>
      <c r="GGJ637" s="178"/>
      <c r="GGK637" s="178"/>
      <c r="GGL637" s="178"/>
      <c r="GGM637" s="178"/>
      <c r="GGN637" s="178"/>
      <c r="GGO637" s="178"/>
      <c r="GGP637" s="178"/>
      <c r="GGQ637" s="178"/>
      <c r="GGR637" s="178"/>
      <c r="GGS637" s="178"/>
      <c r="GGT637" s="178"/>
      <c r="GGU637" s="178"/>
      <c r="GGV637" s="178"/>
      <c r="GGW637" s="178"/>
      <c r="GGX637" s="178"/>
      <c r="GGY637" s="178"/>
      <c r="GGZ637" s="178"/>
      <c r="GHA637" s="178"/>
      <c r="GHB637" s="178"/>
      <c r="GHC637" s="178"/>
      <c r="GHD637" s="178"/>
      <c r="GHE637" s="178"/>
      <c r="GHF637" s="178"/>
      <c r="GHG637" s="178"/>
      <c r="GHH637" s="178"/>
      <c r="GHI637" s="178"/>
      <c r="GHJ637" s="178"/>
    </row>
    <row r="638" spans="1:4949" s="177" customFormat="1" ht="50">
      <c r="A638" s="250" t="s">
        <v>1567</v>
      </c>
      <c r="B638" s="250" t="s">
        <v>2164</v>
      </c>
      <c r="C638" s="250" t="s">
        <v>37</v>
      </c>
      <c r="D638" s="250" t="s">
        <v>1554</v>
      </c>
      <c r="E638" s="236">
        <v>44958</v>
      </c>
      <c r="F638" s="237">
        <v>45061</v>
      </c>
      <c r="G638" s="237"/>
      <c r="H638" s="329"/>
      <c r="I638" s="225"/>
      <c r="J638" s="227"/>
      <c r="K638" s="228" t="s">
        <v>286</v>
      </c>
      <c r="L638" s="229">
        <v>0</v>
      </c>
      <c r="M638" s="231">
        <v>138</v>
      </c>
      <c r="N638" s="231" t="s">
        <v>22</v>
      </c>
      <c r="O638" s="295" t="s">
        <v>22</v>
      </c>
      <c r="P638" s="241" t="s">
        <v>22</v>
      </c>
      <c r="Q638" s="241" t="s">
        <v>22</v>
      </c>
      <c r="R638" s="241" t="s">
        <v>22</v>
      </c>
      <c r="S638" s="241" t="s">
        <v>22</v>
      </c>
      <c r="T638" s="241" t="s">
        <v>22</v>
      </c>
      <c r="U638" s="241" t="s">
        <v>22</v>
      </c>
      <c r="V638" s="241" t="s">
        <v>173</v>
      </c>
      <c r="W638" s="242"/>
      <c r="X638" s="178"/>
      <c r="Y638" s="178"/>
      <c r="Z638" s="178"/>
      <c r="AA638" s="178"/>
      <c r="AB638" s="178"/>
      <c r="AC638" s="178"/>
      <c r="AD638" s="178"/>
      <c r="AE638" s="178"/>
      <c r="AF638" s="178"/>
      <c r="AG638" s="178"/>
      <c r="AH638" s="178"/>
      <c r="AI638" s="178"/>
      <c r="AJ638" s="178"/>
      <c r="AK638" s="178"/>
      <c r="AL638" s="178"/>
      <c r="AM638" s="178"/>
      <c r="AN638" s="178"/>
      <c r="AO638" s="178"/>
      <c r="AP638" s="178"/>
      <c r="AQ638" s="178"/>
      <c r="AR638" s="178"/>
      <c r="AS638" s="178"/>
      <c r="AT638" s="178"/>
      <c r="AU638" s="178"/>
      <c r="AV638" s="178"/>
      <c r="AW638" s="178"/>
      <c r="AX638" s="178"/>
      <c r="AY638" s="178"/>
      <c r="AZ638" s="178"/>
      <c r="BA638" s="178"/>
      <c r="BB638" s="178"/>
      <c r="BC638" s="178"/>
      <c r="BD638" s="178"/>
      <c r="BE638" s="178"/>
      <c r="BF638" s="178"/>
      <c r="BG638" s="178"/>
      <c r="BH638" s="178"/>
      <c r="BI638" s="178"/>
      <c r="BJ638" s="178"/>
      <c r="BK638" s="178"/>
      <c r="BL638" s="178"/>
      <c r="BM638" s="178"/>
      <c r="BN638" s="178"/>
      <c r="BO638" s="178"/>
      <c r="BP638" s="178"/>
      <c r="BQ638" s="178"/>
      <c r="BR638" s="178"/>
      <c r="BS638" s="178"/>
      <c r="BT638" s="178"/>
      <c r="BU638" s="178"/>
      <c r="BV638" s="178"/>
      <c r="BW638" s="178"/>
      <c r="BX638" s="178"/>
      <c r="BY638" s="178"/>
      <c r="BZ638" s="178"/>
      <c r="CA638" s="178"/>
      <c r="CB638" s="178"/>
      <c r="CC638" s="178"/>
      <c r="CD638" s="178"/>
      <c r="CE638" s="178"/>
      <c r="CF638" s="178"/>
      <c r="CG638" s="178"/>
      <c r="CH638" s="178"/>
      <c r="CI638" s="178"/>
      <c r="CJ638" s="178"/>
      <c r="CK638" s="178"/>
      <c r="CL638" s="178"/>
      <c r="CM638" s="178"/>
      <c r="CN638" s="178"/>
      <c r="CO638" s="178"/>
      <c r="CP638" s="178"/>
      <c r="CQ638" s="178"/>
      <c r="CR638" s="178"/>
      <c r="CS638" s="178"/>
      <c r="CT638" s="178"/>
      <c r="CU638" s="178"/>
      <c r="CV638" s="178"/>
      <c r="CW638" s="178"/>
      <c r="CX638" s="178"/>
      <c r="CY638" s="178"/>
      <c r="CZ638" s="178"/>
      <c r="DA638" s="178"/>
      <c r="DB638" s="178"/>
      <c r="DC638" s="178"/>
      <c r="DD638" s="178"/>
      <c r="DE638" s="178"/>
      <c r="DF638" s="178"/>
      <c r="DG638" s="178"/>
      <c r="DH638" s="178"/>
      <c r="DI638" s="178"/>
      <c r="DJ638" s="178"/>
      <c r="DK638" s="178"/>
      <c r="DL638" s="178"/>
      <c r="DM638" s="178"/>
      <c r="DN638" s="178"/>
      <c r="DO638" s="178"/>
      <c r="DP638" s="178"/>
      <c r="DQ638" s="178"/>
      <c r="DR638" s="178"/>
      <c r="DS638" s="178"/>
      <c r="DT638" s="178"/>
      <c r="DU638" s="178"/>
      <c r="DV638" s="178"/>
      <c r="DW638" s="178"/>
      <c r="DX638" s="178"/>
      <c r="DY638" s="178"/>
      <c r="DZ638" s="178"/>
      <c r="EA638" s="178"/>
      <c r="EB638" s="178"/>
      <c r="EC638" s="178"/>
      <c r="ED638" s="178"/>
      <c r="EE638" s="178"/>
      <c r="EF638" s="178"/>
      <c r="EG638" s="178"/>
      <c r="EH638" s="178"/>
      <c r="EI638" s="178"/>
      <c r="EJ638" s="178"/>
      <c r="EK638" s="178"/>
      <c r="EL638" s="178"/>
      <c r="EM638" s="178"/>
      <c r="EN638" s="178"/>
      <c r="EO638" s="178"/>
      <c r="EP638" s="178"/>
      <c r="EQ638" s="178"/>
      <c r="ER638" s="178"/>
      <c r="ES638" s="178"/>
      <c r="ET638" s="178"/>
      <c r="EU638" s="178"/>
      <c r="EV638" s="178"/>
      <c r="EW638" s="178"/>
      <c r="EX638" s="178"/>
      <c r="EY638" s="178"/>
      <c r="EZ638" s="178"/>
      <c r="FA638" s="178"/>
      <c r="FB638" s="178"/>
      <c r="FC638" s="178"/>
      <c r="FD638" s="178"/>
      <c r="FE638" s="178"/>
      <c r="FF638" s="178"/>
      <c r="FG638" s="178"/>
      <c r="FH638" s="178"/>
      <c r="FI638" s="178"/>
      <c r="FJ638" s="178"/>
      <c r="FK638" s="178"/>
      <c r="FL638" s="178"/>
      <c r="FM638" s="178"/>
      <c r="FN638" s="178"/>
      <c r="FO638" s="178"/>
      <c r="FP638" s="178"/>
      <c r="FQ638" s="178"/>
      <c r="FR638" s="178"/>
      <c r="FS638" s="178"/>
      <c r="FT638" s="178"/>
      <c r="FU638" s="178"/>
      <c r="FV638" s="178"/>
      <c r="FW638" s="178"/>
      <c r="FX638" s="178"/>
      <c r="FY638" s="178"/>
      <c r="FZ638" s="178"/>
      <c r="GA638" s="178"/>
      <c r="GB638" s="178"/>
      <c r="GC638" s="178"/>
      <c r="GD638" s="178"/>
      <c r="GE638" s="178"/>
      <c r="GF638" s="178"/>
      <c r="GG638" s="178"/>
      <c r="GH638" s="178"/>
      <c r="GI638" s="178"/>
      <c r="GJ638" s="178"/>
      <c r="GK638" s="178"/>
      <c r="GL638" s="178"/>
      <c r="GM638" s="178"/>
      <c r="GN638" s="178"/>
      <c r="GO638" s="178"/>
      <c r="GP638" s="178"/>
      <c r="GQ638" s="178"/>
      <c r="GR638" s="178"/>
      <c r="GS638" s="178"/>
      <c r="GT638" s="178"/>
      <c r="GU638" s="178"/>
      <c r="GV638" s="178"/>
      <c r="GW638" s="178"/>
      <c r="GX638" s="178"/>
      <c r="GY638" s="178"/>
      <c r="GZ638" s="178"/>
      <c r="HA638" s="178"/>
      <c r="HB638" s="178"/>
      <c r="HC638" s="178"/>
      <c r="HD638" s="178"/>
      <c r="HE638" s="178"/>
      <c r="HF638" s="178"/>
      <c r="HG638" s="178"/>
      <c r="HH638" s="178"/>
      <c r="HI638" s="178"/>
      <c r="HJ638" s="178"/>
      <c r="HK638" s="178"/>
      <c r="HL638" s="178"/>
      <c r="HM638" s="178"/>
      <c r="HN638" s="178"/>
      <c r="HO638" s="178"/>
      <c r="HP638" s="178"/>
      <c r="HQ638" s="178"/>
      <c r="HR638" s="178"/>
      <c r="HS638" s="178"/>
      <c r="HT638" s="178"/>
      <c r="HU638" s="178"/>
      <c r="HV638" s="178"/>
      <c r="HW638" s="178"/>
      <c r="HX638" s="178"/>
      <c r="HY638" s="178"/>
      <c r="HZ638" s="178"/>
      <c r="IA638" s="178"/>
      <c r="IB638" s="178"/>
      <c r="IC638" s="178"/>
      <c r="ID638" s="178"/>
      <c r="IE638" s="178"/>
      <c r="IF638" s="178"/>
      <c r="IG638" s="178"/>
      <c r="IH638" s="178"/>
      <c r="II638" s="178"/>
      <c r="IJ638" s="178"/>
      <c r="IK638" s="178"/>
      <c r="IL638" s="178"/>
      <c r="IM638" s="178"/>
      <c r="IN638" s="178"/>
      <c r="IO638" s="178"/>
      <c r="IP638" s="178"/>
      <c r="IQ638" s="178"/>
      <c r="IR638" s="178"/>
      <c r="IS638" s="178"/>
      <c r="IT638" s="178"/>
      <c r="IU638" s="178"/>
      <c r="IV638" s="178"/>
      <c r="IW638" s="178"/>
      <c r="IX638" s="178"/>
      <c r="IY638" s="178"/>
      <c r="IZ638" s="178"/>
      <c r="JA638" s="178"/>
      <c r="JB638" s="178"/>
      <c r="JC638" s="178"/>
      <c r="JD638" s="178"/>
      <c r="JE638" s="178"/>
      <c r="JF638" s="178"/>
      <c r="JG638" s="178"/>
      <c r="JH638" s="178"/>
      <c r="JI638" s="178"/>
      <c r="JJ638" s="178"/>
      <c r="JK638" s="178"/>
      <c r="JL638" s="178"/>
      <c r="JM638" s="178"/>
      <c r="JN638" s="178"/>
      <c r="JO638" s="178"/>
      <c r="JP638" s="178"/>
      <c r="JQ638" s="178"/>
      <c r="JR638" s="178"/>
      <c r="JS638" s="178"/>
      <c r="JT638" s="178"/>
      <c r="JU638" s="178"/>
      <c r="JV638" s="178"/>
      <c r="JW638" s="178"/>
      <c r="JX638" s="178"/>
      <c r="JY638" s="178"/>
      <c r="JZ638" s="178"/>
      <c r="KA638" s="178"/>
      <c r="KB638" s="178"/>
      <c r="KC638" s="178"/>
      <c r="KD638" s="178"/>
      <c r="KE638" s="178"/>
      <c r="KF638" s="178"/>
      <c r="KG638" s="178"/>
      <c r="KH638" s="178"/>
      <c r="KI638" s="178"/>
      <c r="KJ638" s="178"/>
      <c r="KK638" s="178"/>
      <c r="KL638" s="178"/>
      <c r="KM638" s="178"/>
      <c r="KN638" s="178"/>
      <c r="KO638" s="178"/>
      <c r="KP638" s="178"/>
      <c r="KQ638" s="178"/>
      <c r="KR638" s="178"/>
      <c r="KS638" s="178"/>
      <c r="KT638" s="178"/>
      <c r="KU638" s="178"/>
      <c r="KV638" s="178"/>
      <c r="KW638" s="178"/>
      <c r="KX638" s="178"/>
      <c r="KY638" s="178"/>
      <c r="KZ638" s="178"/>
      <c r="LA638" s="178"/>
      <c r="LB638" s="178"/>
      <c r="LC638" s="178"/>
      <c r="LD638" s="178"/>
      <c r="LE638" s="178"/>
      <c r="LF638" s="178"/>
      <c r="LG638" s="178"/>
      <c r="LH638" s="178"/>
      <c r="LI638" s="178"/>
      <c r="LJ638" s="178"/>
      <c r="LK638" s="178"/>
      <c r="LL638" s="178"/>
      <c r="LM638" s="178"/>
      <c r="LN638" s="178"/>
      <c r="LO638" s="178"/>
      <c r="LP638" s="178"/>
      <c r="LQ638" s="178"/>
      <c r="LR638" s="178"/>
      <c r="LS638" s="178"/>
      <c r="LT638" s="178"/>
      <c r="LU638" s="178"/>
      <c r="LV638" s="178"/>
      <c r="LW638" s="178"/>
      <c r="LX638" s="178"/>
      <c r="LY638" s="178"/>
      <c r="LZ638" s="178"/>
      <c r="MA638" s="178"/>
      <c r="MB638" s="178"/>
      <c r="MC638" s="178"/>
      <c r="MD638" s="178"/>
      <c r="ME638" s="178"/>
      <c r="MF638" s="178"/>
      <c r="MG638" s="178"/>
      <c r="MH638" s="178"/>
      <c r="MI638" s="178"/>
      <c r="MJ638" s="178"/>
      <c r="MK638" s="178"/>
      <c r="ML638" s="178"/>
      <c r="MM638" s="178"/>
      <c r="MN638" s="178"/>
      <c r="MO638" s="178"/>
      <c r="MP638" s="178"/>
      <c r="MQ638" s="178"/>
      <c r="MR638" s="178"/>
      <c r="MS638" s="178"/>
      <c r="MT638" s="178"/>
      <c r="MU638" s="178"/>
      <c r="MV638" s="178"/>
      <c r="MW638" s="178"/>
      <c r="MX638" s="178"/>
      <c r="MY638" s="178"/>
      <c r="MZ638" s="178"/>
      <c r="NA638" s="178"/>
      <c r="NB638" s="178"/>
      <c r="NC638" s="178"/>
      <c r="ND638" s="178"/>
      <c r="NE638" s="178"/>
      <c r="NF638" s="178"/>
      <c r="NG638" s="178"/>
      <c r="NH638" s="178"/>
      <c r="NI638" s="178"/>
      <c r="NJ638" s="178"/>
      <c r="NK638" s="178"/>
      <c r="NL638" s="178"/>
      <c r="NM638" s="178"/>
      <c r="NN638" s="178"/>
      <c r="NO638" s="178"/>
      <c r="NP638" s="178"/>
      <c r="NQ638" s="178"/>
      <c r="NR638" s="178"/>
      <c r="NS638" s="178"/>
      <c r="NT638" s="178"/>
      <c r="NU638" s="178"/>
      <c r="NV638" s="178"/>
      <c r="NW638" s="178"/>
      <c r="NX638" s="178"/>
      <c r="NY638" s="178"/>
      <c r="NZ638" s="178"/>
      <c r="OA638" s="178"/>
      <c r="OB638" s="178"/>
      <c r="OC638" s="178"/>
      <c r="OD638" s="178"/>
      <c r="OE638" s="178"/>
      <c r="OF638" s="178"/>
      <c r="OG638" s="178"/>
      <c r="OH638" s="178"/>
      <c r="OI638" s="178"/>
      <c r="OJ638" s="178"/>
      <c r="OK638" s="178"/>
      <c r="OL638" s="178"/>
      <c r="OM638" s="178"/>
      <c r="ON638" s="178"/>
      <c r="OO638" s="178"/>
      <c r="OP638" s="178"/>
      <c r="OQ638" s="178"/>
      <c r="OR638" s="178"/>
      <c r="OS638" s="178"/>
      <c r="OT638" s="178"/>
      <c r="OU638" s="178"/>
      <c r="OV638" s="178"/>
      <c r="OW638" s="178"/>
      <c r="OX638" s="178"/>
      <c r="OY638" s="178"/>
      <c r="OZ638" s="178"/>
      <c r="PA638" s="178"/>
      <c r="PB638" s="178"/>
      <c r="PC638" s="178"/>
      <c r="PD638" s="178"/>
      <c r="PE638" s="178"/>
      <c r="PF638" s="178"/>
      <c r="PG638" s="178"/>
      <c r="PH638" s="178"/>
      <c r="PI638" s="178"/>
      <c r="PJ638" s="178"/>
      <c r="PK638" s="178"/>
      <c r="PL638" s="178"/>
      <c r="PM638" s="178"/>
      <c r="PN638" s="178"/>
      <c r="PO638" s="178"/>
      <c r="PP638" s="178"/>
      <c r="PQ638" s="178"/>
      <c r="PR638" s="178"/>
      <c r="PS638" s="178"/>
      <c r="PT638" s="178"/>
      <c r="PU638" s="178"/>
      <c r="PV638" s="178"/>
      <c r="PW638" s="178"/>
      <c r="PX638" s="178"/>
      <c r="PY638" s="178"/>
      <c r="PZ638" s="178"/>
      <c r="QA638" s="178"/>
      <c r="QB638" s="178"/>
      <c r="QC638" s="178"/>
      <c r="QD638" s="178"/>
      <c r="QE638" s="178"/>
      <c r="QF638" s="178"/>
      <c r="QG638" s="178"/>
      <c r="QH638" s="178"/>
      <c r="QI638" s="178"/>
      <c r="QJ638" s="178"/>
      <c r="QK638" s="178"/>
      <c r="QL638" s="178"/>
      <c r="QM638" s="178"/>
      <c r="QN638" s="178"/>
      <c r="QO638" s="178"/>
      <c r="QP638" s="178"/>
      <c r="QQ638" s="178"/>
      <c r="QR638" s="178"/>
      <c r="QS638" s="178"/>
      <c r="QT638" s="178"/>
      <c r="QU638" s="178"/>
      <c r="QV638" s="178"/>
      <c r="QW638" s="178"/>
      <c r="QX638" s="178"/>
      <c r="QY638" s="178"/>
      <c r="QZ638" s="178"/>
      <c r="RA638" s="178"/>
      <c r="RB638" s="178"/>
      <c r="RC638" s="178"/>
      <c r="RD638" s="178"/>
      <c r="RE638" s="178"/>
      <c r="RF638" s="178"/>
      <c r="RG638" s="178"/>
      <c r="RH638" s="178"/>
      <c r="RI638" s="178"/>
      <c r="RJ638" s="178"/>
      <c r="RK638" s="178"/>
      <c r="RL638" s="178"/>
      <c r="RM638" s="178"/>
      <c r="RN638" s="178"/>
      <c r="RO638" s="178"/>
      <c r="RP638" s="178"/>
      <c r="RQ638" s="178"/>
      <c r="RR638" s="178"/>
      <c r="RS638" s="178"/>
      <c r="RT638" s="178"/>
      <c r="RU638" s="178"/>
      <c r="RV638" s="178"/>
      <c r="RW638" s="178"/>
      <c r="RX638" s="178"/>
      <c r="RY638" s="178"/>
      <c r="RZ638" s="178"/>
      <c r="SA638" s="178"/>
      <c r="SB638" s="178"/>
      <c r="SC638" s="178"/>
      <c r="SD638" s="178"/>
      <c r="SE638" s="178"/>
      <c r="SF638" s="178"/>
      <c r="SG638" s="178"/>
      <c r="SH638" s="178"/>
      <c r="SI638" s="178"/>
      <c r="SJ638" s="178"/>
      <c r="SK638" s="178"/>
      <c r="SL638" s="178"/>
      <c r="SM638" s="178"/>
      <c r="SN638" s="178"/>
      <c r="SO638" s="178"/>
      <c r="SP638" s="178"/>
      <c r="SQ638" s="178"/>
      <c r="SR638" s="178"/>
      <c r="SS638" s="178"/>
      <c r="ST638" s="178"/>
      <c r="SU638" s="178"/>
      <c r="SV638" s="178"/>
      <c r="SW638" s="178"/>
      <c r="SX638" s="178"/>
      <c r="SY638" s="178"/>
      <c r="SZ638" s="178"/>
      <c r="TA638" s="178"/>
      <c r="TB638" s="178"/>
      <c r="TC638" s="178"/>
      <c r="TD638" s="178"/>
      <c r="TE638" s="178"/>
      <c r="TF638" s="178"/>
      <c r="TG638" s="178"/>
      <c r="TH638" s="178"/>
      <c r="TI638" s="178"/>
      <c r="TJ638" s="178"/>
      <c r="TK638" s="178"/>
      <c r="TL638" s="178"/>
      <c r="TM638" s="178"/>
      <c r="TN638" s="178"/>
      <c r="TO638" s="178"/>
      <c r="TP638" s="178"/>
      <c r="TQ638" s="178"/>
      <c r="TR638" s="178"/>
      <c r="TS638" s="178"/>
      <c r="TT638" s="178"/>
      <c r="TU638" s="178"/>
      <c r="TV638" s="178"/>
      <c r="TW638" s="178"/>
      <c r="TX638" s="178"/>
      <c r="TY638" s="178"/>
      <c r="TZ638" s="178"/>
      <c r="UA638" s="178"/>
      <c r="UB638" s="178"/>
      <c r="UC638" s="178"/>
      <c r="UD638" s="178"/>
      <c r="UE638" s="178"/>
      <c r="UF638" s="178"/>
      <c r="UG638" s="178"/>
      <c r="UH638" s="178"/>
      <c r="UI638" s="178"/>
      <c r="UJ638" s="178"/>
      <c r="UK638" s="178"/>
      <c r="UL638" s="178"/>
      <c r="UM638" s="178"/>
      <c r="UN638" s="178"/>
      <c r="UO638" s="178"/>
      <c r="UP638" s="178"/>
      <c r="UQ638" s="178"/>
      <c r="UR638" s="178"/>
      <c r="US638" s="178"/>
      <c r="UT638" s="178"/>
      <c r="UU638" s="178"/>
      <c r="UV638" s="178"/>
      <c r="UW638" s="178"/>
      <c r="UX638" s="178"/>
      <c r="UY638" s="178"/>
      <c r="UZ638" s="178"/>
      <c r="VA638" s="178"/>
      <c r="VB638" s="178"/>
      <c r="VC638" s="178"/>
      <c r="VD638" s="178"/>
      <c r="VE638" s="178"/>
      <c r="VF638" s="178"/>
      <c r="VG638" s="178"/>
      <c r="VH638" s="178"/>
      <c r="VI638" s="178"/>
      <c r="VJ638" s="178"/>
      <c r="VK638" s="178"/>
      <c r="VL638" s="178"/>
      <c r="VM638" s="178"/>
      <c r="VN638" s="178"/>
      <c r="VO638" s="178"/>
      <c r="VP638" s="178"/>
      <c r="VQ638" s="178"/>
      <c r="VR638" s="178"/>
      <c r="VS638" s="178"/>
      <c r="VT638" s="178"/>
      <c r="VU638" s="178"/>
      <c r="VV638" s="178"/>
      <c r="VW638" s="178"/>
      <c r="VX638" s="178"/>
      <c r="VY638" s="178"/>
      <c r="VZ638" s="178"/>
      <c r="WA638" s="178"/>
      <c r="WB638" s="178"/>
      <c r="WC638" s="178"/>
      <c r="WD638" s="178"/>
      <c r="WE638" s="178"/>
      <c r="WF638" s="178"/>
      <c r="WG638" s="178"/>
      <c r="WH638" s="178"/>
      <c r="WI638" s="178"/>
      <c r="WJ638" s="178"/>
      <c r="WK638" s="178"/>
      <c r="WL638" s="178"/>
      <c r="WM638" s="178"/>
      <c r="WN638" s="178"/>
      <c r="WO638" s="178"/>
      <c r="WP638" s="178"/>
      <c r="WQ638" s="178"/>
      <c r="WR638" s="178"/>
      <c r="WS638" s="178"/>
      <c r="WT638" s="178"/>
      <c r="WU638" s="178"/>
      <c r="WV638" s="178"/>
      <c r="WW638" s="178"/>
      <c r="WX638" s="178"/>
      <c r="WY638" s="178"/>
      <c r="WZ638" s="178"/>
      <c r="XA638" s="178"/>
      <c r="XB638" s="178"/>
      <c r="XC638" s="178"/>
      <c r="XD638" s="178"/>
      <c r="XE638" s="178"/>
      <c r="XF638" s="178"/>
      <c r="XG638" s="178"/>
      <c r="XH638" s="178"/>
      <c r="XI638" s="178"/>
      <c r="XJ638" s="178"/>
      <c r="XK638" s="178"/>
      <c r="XL638" s="178"/>
      <c r="XM638" s="178"/>
      <c r="XN638" s="178"/>
      <c r="XO638" s="178"/>
      <c r="XP638" s="178"/>
      <c r="XQ638" s="178"/>
      <c r="XR638" s="178"/>
      <c r="XS638" s="178"/>
      <c r="XT638" s="178"/>
      <c r="XU638" s="178"/>
      <c r="XV638" s="178"/>
      <c r="XW638" s="178"/>
      <c r="XX638" s="178"/>
      <c r="XY638" s="178"/>
      <c r="XZ638" s="178"/>
      <c r="YA638" s="178"/>
      <c r="YB638" s="178"/>
      <c r="YC638" s="178"/>
      <c r="YD638" s="178"/>
      <c r="YE638" s="178"/>
      <c r="YF638" s="178"/>
      <c r="YG638" s="178"/>
      <c r="YH638" s="178"/>
      <c r="YI638" s="178"/>
      <c r="YJ638" s="178"/>
      <c r="YK638" s="178"/>
      <c r="YL638" s="178"/>
      <c r="YM638" s="178"/>
      <c r="YN638" s="178"/>
      <c r="YO638" s="178"/>
      <c r="YP638" s="178"/>
      <c r="YQ638" s="178"/>
      <c r="YR638" s="178"/>
      <c r="YS638" s="178"/>
      <c r="YT638" s="178"/>
      <c r="YU638" s="178"/>
      <c r="YV638" s="178"/>
      <c r="YW638" s="178"/>
      <c r="YX638" s="178"/>
      <c r="YY638" s="178"/>
      <c r="YZ638" s="178"/>
      <c r="ZA638" s="178"/>
      <c r="ZB638" s="178"/>
      <c r="ZC638" s="178"/>
      <c r="ZD638" s="178"/>
      <c r="ZE638" s="178"/>
      <c r="ZF638" s="178"/>
      <c r="ZG638" s="178"/>
      <c r="ZH638" s="178"/>
      <c r="ZI638" s="178"/>
      <c r="ZJ638" s="178"/>
      <c r="ZK638" s="178"/>
      <c r="ZL638" s="178"/>
      <c r="ZM638" s="178"/>
      <c r="ZN638" s="178"/>
      <c r="ZO638" s="178"/>
      <c r="ZP638" s="178"/>
      <c r="ZQ638" s="178"/>
      <c r="ZR638" s="178"/>
      <c r="ZS638" s="178"/>
      <c r="ZT638" s="178"/>
      <c r="ZU638" s="178"/>
      <c r="ZV638" s="178"/>
      <c r="ZW638" s="178"/>
      <c r="ZX638" s="178"/>
      <c r="ZY638" s="178"/>
      <c r="ZZ638" s="178"/>
      <c r="AAA638" s="178"/>
      <c r="AAB638" s="178"/>
      <c r="AAC638" s="178"/>
      <c r="AAD638" s="178"/>
      <c r="AAE638" s="178"/>
      <c r="AAF638" s="178"/>
      <c r="AAG638" s="178"/>
      <c r="AAH638" s="178"/>
      <c r="AAI638" s="178"/>
      <c r="AAJ638" s="178"/>
      <c r="AAK638" s="178"/>
      <c r="AAL638" s="178"/>
      <c r="AAM638" s="178"/>
      <c r="AAN638" s="178"/>
      <c r="AAO638" s="178"/>
      <c r="AAP638" s="178"/>
      <c r="AAQ638" s="178"/>
      <c r="AAR638" s="178"/>
      <c r="AAS638" s="178"/>
      <c r="AAT638" s="178"/>
      <c r="AAU638" s="178"/>
      <c r="AAV638" s="178"/>
      <c r="AAW638" s="178"/>
      <c r="AAX638" s="178"/>
      <c r="AAY638" s="178"/>
      <c r="AAZ638" s="178"/>
      <c r="ABA638" s="178"/>
      <c r="ABB638" s="178"/>
      <c r="ABC638" s="178"/>
      <c r="ABD638" s="178"/>
      <c r="ABE638" s="178"/>
      <c r="ABF638" s="178"/>
      <c r="ABG638" s="178"/>
      <c r="ABH638" s="178"/>
      <c r="ABI638" s="178"/>
      <c r="ABJ638" s="178"/>
      <c r="ABK638" s="178"/>
      <c r="ABL638" s="178"/>
      <c r="ABM638" s="178"/>
      <c r="ABN638" s="178"/>
      <c r="ABO638" s="178"/>
      <c r="ABP638" s="178"/>
      <c r="ABQ638" s="178"/>
      <c r="ABR638" s="178"/>
      <c r="ABS638" s="178"/>
      <c r="ABT638" s="178"/>
      <c r="ABU638" s="178"/>
      <c r="ABV638" s="178"/>
      <c r="ABW638" s="178"/>
      <c r="ABX638" s="178"/>
      <c r="ABY638" s="178"/>
      <c r="ABZ638" s="178"/>
      <c r="ACA638" s="178"/>
      <c r="ACB638" s="178"/>
      <c r="ACC638" s="178"/>
      <c r="ACD638" s="178"/>
      <c r="ACE638" s="178"/>
      <c r="ACF638" s="178"/>
      <c r="ACG638" s="178"/>
      <c r="ACH638" s="178"/>
      <c r="ACI638" s="178"/>
      <c r="ACJ638" s="178"/>
      <c r="ACK638" s="178"/>
      <c r="ACL638" s="178"/>
      <c r="ACM638" s="178"/>
      <c r="ACN638" s="178"/>
      <c r="ACO638" s="178"/>
      <c r="ACP638" s="178"/>
      <c r="ACQ638" s="178"/>
      <c r="ACR638" s="178"/>
      <c r="ACS638" s="178"/>
      <c r="ACT638" s="178"/>
      <c r="ACU638" s="178"/>
      <c r="ACV638" s="178"/>
      <c r="ACW638" s="178"/>
      <c r="ACX638" s="178"/>
      <c r="ACY638" s="178"/>
      <c r="ACZ638" s="178"/>
      <c r="ADA638" s="178"/>
      <c r="ADB638" s="178"/>
      <c r="ADC638" s="178"/>
      <c r="ADD638" s="178"/>
      <c r="ADE638" s="178"/>
      <c r="ADF638" s="178"/>
      <c r="ADG638" s="178"/>
      <c r="ADH638" s="178"/>
      <c r="ADI638" s="178"/>
      <c r="ADJ638" s="178"/>
      <c r="ADK638" s="178"/>
      <c r="ADL638" s="178"/>
      <c r="ADM638" s="178"/>
      <c r="ADN638" s="178"/>
      <c r="ADO638" s="178"/>
      <c r="ADP638" s="178"/>
      <c r="ADQ638" s="178"/>
      <c r="ADR638" s="178"/>
      <c r="ADS638" s="178"/>
      <c r="ADT638" s="178"/>
      <c r="ADU638" s="178"/>
      <c r="ADV638" s="178"/>
      <c r="ADW638" s="178"/>
      <c r="ADX638" s="178"/>
      <c r="ADY638" s="178"/>
      <c r="ADZ638" s="178"/>
      <c r="AEA638" s="178"/>
      <c r="AEB638" s="178"/>
      <c r="AEC638" s="178"/>
      <c r="AED638" s="178"/>
      <c r="AEE638" s="178"/>
      <c r="AEF638" s="178"/>
      <c r="AEG638" s="178"/>
      <c r="AEH638" s="178"/>
      <c r="AEI638" s="178"/>
      <c r="AEJ638" s="178"/>
      <c r="AEK638" s="178"/>
      <c r="AEL638" s="178"/>
      <c r="AEM638" s="178"/>
      <c r="AEN638" s="178"/>
      <c r="AEO638" s="178"/>
      <c r="AEP638" s="178"/>
      <c r="AEQ638" s="178"/>
      <c r="AER638" s="178"/>
      <c r="AES638" s="178"/>
      <c r="AET638" s="178"/>
      <c r="AEU638" s="178"/>
      <c r="AEV638" s="178"/>
      <c r="AEW638" s="178"/>
      <c r="AEX638" s="178"/>
      <c r="AEY638" s="178"/>
      <c r="AEZ638" s="178"/>
      <c r="AFA638" s="178"/>
      <c r="AFB638" s="178"/>
      <c r="AFC638" s="178"/>
      <c r="AFD638" s="178"/>
      <c r="AFE638" s="178"/>
      <c r="AFF638" s="178"/>
      <c r="AFG638" s="178"/>
      <c r="AFH638" s="178"/>
      <c r="AFI638" s="178"/>
      <c r="AFJ638" s="178"/>
      <c r="AFK638" s="178"/>
      <c r="AFL638" s="178"/>
      <c r="AFM638" s="178"/>
      <c r="AFN638" s="178"/>
      <c r="AFO638" s="178"/>
      <c r="AFP638" s="178"/>
      <c r="AFQ638" s="178"/>
      <c r="AFR638" s="178"/>
      <c r="AFS638" s="178"/>
      <c r="AFT638" s="178"/>
      <c r="AFU638" s="178"/>
      <c r="AFV638" s="178"/>
      <c r="AFW638" s="178"/>
      <c r="AFX638" s="178"/>
      <c r="AFY638" s="178"/>
      <c r="AFZ638" s="178"/>
      <c r="AGA638" s="178"/>
      <c r="AGB638" s="178"/>
      <c r="AGC638" s="178"/>
      <c r="AGD638" s="178"/>
      <c r="AGE638" s="178"/>
      <c r="AGF638" s="178"/>
      <c r="AGG638" s="178"/>
      <c r="AGH638" s="178"/>
      <c r="AGI638" s="178"/>
      <c r="AGJ638" s="178"/>
      <c r="AGK638" s="178"/>
      <c r="AGL638" s="178"/>
      <c r="AGM638" s="178"/>
      <c r="AGN638" s="178"/>
      <c r="AGO638" s="178"/>
      <c r="AGP638" s="178"/>
      <c r="AGQ638" s="178"/>
      <c r="AGR638" s="178"/>
      <c r="AGS638" s="178"/>
      <c r="AGT638" s="178"/>
      <c r="AGU638" s="178"/>
      <c r="AGV638" s="178"/>
      <c r="AGW638" s="178"/>
      <c r="AGX638" s="178"/>
      <c r="AGY638" s="178"/>
      <c r="AGZ638" s="178"/>
      <c r="AHA638" s="178"/>
      <c r="AHB638" s="178"/>
      <c r="AHC638" s="178"/>
      <c r="AHD638" s="178"/>
      <c r="AHE638" s="178"/>
      <c r="AHF638" s="178"/>
      <c r="AHG638" s="178"/>
      <c r="AHH638" s="178"/>
      <c r="AHI638" s="178"/>
      <c r="AHJ638" s="178"/>
      <c r="AHK638" s="178"/>
      <c r="AHL638" s="178"/>
      <c r="AHM638" s="178"/>
      <c r="AHN638" s="178"/>
      <c r="AHO638" s="178"/>
      <c r="AHP638" s="178"/>
      <c r="AHQ638" s="178"/>
      <c r="AHR638" s="178"/>
      <c r="AHS638" s="178"/>
      <c r="AHT638" s="178"/>
      <c r="AHU638" s="178"/>
      <c r="AHV638" s="178"/>
      <c r="AHW638" s="178"/>
      <c r="AHX638" s="178"/>
      <c r="AHY638" s="178"/>
      <c r="AHZ638" s="178"/>
      <c r="AIA638" s="178"/>
      <c r="AIB638" s="178"/>
      <c r="AIC638" s="178"/>
      <c r="AID638" s="178"/>
      <c r="AIE638" s="178"/>
      <c r="AIF638" s="178"/>
      <c r="AIG638" s="178"/>
      <c r="AIH638" s="178"/>
      <c r="AII638" s="178"/>
      <c r="AIJ638" s="178"/>
      <c r="AIK638" s="178"/>
      <c r="AIL638" s="178"/>
      <c r="AIM638" s="178"/>
      <c r="AIN638" s="178"/>
      <c r="AIO638" s="178"/>
      <c r="AIP638" s="178"/>
      <c r="AIQ638" s="178"/>
      <c r="AIR638" s="178"/>
      <c r="AIS638" s="178"/>
      <c r="AIT638" s="178"/>
      <c r="AIU638" s="178"/>
      <c r="AIV638" s="178"/>
      <c r="AIW638" s="178"/>
      <c r="AIX638" s="178"/>
      <c r="AIY638" s="178"/>
      <c r="AIZ638" s="178"/>
      <c r="AJA638" s="178"/>
      <c r="AJB638" s="178"/>
      <c r="AJC638" s="178"/>
      <c r="AJD638" s="178"/>
      <c r="AJE638" s="178"/>
      <c r="AJF638" s="178"/>
      <c r="AJG638" s="178"/>
      <c r="AJH638" s="178"/>
      <c r="AJI638" s="178"/>
      <c r="AJJ638" s="178"/>
      <c r="AJK638" s="178"/>
      <c r="AJL638" s="178"/>
      <c r="AJM638" s="178"/>
      <c r="AJN638" s="178"/>
      <c r="AJO638" s="178"/>
      <c r="AJP638" s="178"/>
      <c r="AJQ638" s="178"/>
      <c r="AJR638" s="178"/>
      <c r="AJS638" s="178"/>
      <c r="AJT638" s="178"/>
      <c r="AJU638" s="178"/>
      <c r="AJV638" s="178"/>
      <c r="AJW638" s="178"/>
      <c r="AJX638" s="178"/>
      <c r="AJY638" s="178"/>
      <c r="AJZ638" s="178"/>
      <c r="AKA638" s="178"/>
      <c r="AKB638" s="178"/>
      <c r="AKC638" s="178"/>
      <c r="AKD638" s="178"/>
      <c r="AKE638" s="178"/>
      <c r="AKF638" s="178"/>
      <c r="AKG638" s="178"/>
      <c r="AKH638" s="178"/>
      <c r="AKI638" s="178"/>
      <c r="AKJ638" s="178"/>
      <c r="AKK638" s="178"/>
      <c r="AKL638" s="178"/>
      <c r="AKM638" s="178"/>
      <c r="AKN638" s="178"/>
      <c r="AKO638" s="178"/>
      <c r="AKP638" s="178"/>
      <c r="AKQ638" s="178"/>
      <c r="AKR638" s="178"/>
      <c r="AKS638" s="178"/>
      <c r="AKT638" s="178"/>
      <c r="AKU638" s="178"/>
      <c r="AKV638" s="178"/>
      <c r="AKW638" s="178"/>
      <c r="AKX638" s="178"/>
      <c r="AKY638" s="178"/>
      <c r="AKZ638" s="178"/>
      <c r="ALA638" s="178"/>
      <c r="ALB638" s="178"/>
      <c r="ALC638" s="178"/>
      <c r="ALD638" s="178"/>
      <c r="ALE638" s="178"/>
      <c r="ALF638" s="178"/>
      <c r="ALG638" s="178"/>
      <c r="ALH638" s="178"/>
      <c r="ALI638" s="178"/>
      <c r="ALJ638" s="178"/>
      <c r="ALK638" s="178"/>
      <c r="ALL638" s="178"/>
      <c r="ALM638" s="178"/>
      <c r="ALN638" s="178"/>
      <c r="ALO638" s="178"/>
      <c r="ALP638" s="178"/>
      <c r="ALQ638" s="178"/>
      <c r="ALR638" s="178"/>
      <c r="ALS638" s="178"/>
      <c r="ALT638" s="178"/>
      <c r="ALU638" s="178"/>
      <c r="ALV638" s="178"/>
      <c r="ALW638" s="178"/>
      <c r="ALX638" s="178"/>
      <c r="ALY638" s="178"/>
      <c r="ALZ638" s="178"/>
      <c r="AMA638" s="178"/>
      <c r="AMB638" s="178"/>
      <c r="AMC638" s="178"/>
      <c r="AMD638" s="178"/>
      <c r="AME638" s="178"/>
      <c r="AMF638" s="178"/>
      <c r="AMG638" s="178"/>
      <c r="AMH638" s="178"/>
      <c r="AMI638" s="178"/>
      <c r="AMJ638" s="178"/>
      <c r="AMK638" s="178"/>
      <c r="AML638" s="178"/>
      <c r="AMM638" s="178"/>
      <c r="AMN638" s="178"/>
      <c r="AMO638" s="178"/>
      <c r="AMP638" s="178"/>
      <c r="AMQ638" s="178"/>
      <c r="AMR638" s="178"/>
      <c r="AMS638" s="178"/>
      <c r="AMT638" s="178"/>
      <c r="AMU638" s="178"/>
      <c r="AMV638" s="178"/>
      <c r="AMW638" s="178"/>
      <c r="AMX638" s="178"/>
      <c r="AMY638" s="178"/>
      <c r="AMZ638" s="178"/>
      <c r="ANA638" s="178"/>
      <c r="ANB638" s="178"/>
      <c r="ANC638" s="178"/>
      <c r="AND638" s="178"/>
      <c r="ANE638" s="178"/>
      <c r="ANF638" s="178"/>
      <c r="ANG638" s="178"/>
      <c r="ANH638" s="178"/>
      <c r="ANI638" s="178"/>
      <c r="ANJ638" s="178"/>
      <c r="ANK638" s="178"/>
      <c r="ANL638" s="178"/>
      <c r="ANM638" s="178"/>
      <c r="ANN638" s="178"/>
      <c r="ANO638" s="178"/>
      <c r="ANP638" s="178"/>
      <c r="ANQ638" s="178"/>
      <c r="ANR638" s="178"/>
      <c r="ANS638" s="178"/>
      <c r="ANT638" s="178"/>
      <c r="ANU638" s="178"/>
      <c r="ANV638" s="178"/>
      <c r="ANW638" s="178"/>
      <c r="ANX638" s="178"/>
      <c r="ANY638" s="178"/>
      <c r="ANZ638" s="178"/>
      <c r="AOA638" s="178"/>
      <c r="AOB638" s="178"/>
      <c r="AOC638" s="178"/>
      <c r="AOD638" s="178"/>
      <c r="AOE638" s="178"/>
      <c r="AOF638" s="178"/>
      <c r="AOG638" s="178"/>
      <c r="AOH638" s="178"/>
      <c r="AOI638" s="178"/>
      <c r="AOJ638" s="178"/>
      <c r="AOK638" s="178"/>
      <c r="AOL638" s="178"/>
      <c r="AOM638" s="178"/>
      <c r="AON638" s="178"/>
      <c r="AOO638" s="178"/>
      <c r="AOP638" s="178"/>
      <c r="AOQ638" s="178"/>
      <c r="AOR638" s="178"/>
      <c r="AOS638" s="178"/>
      <c r="AOT638" s="178"/>
      <c r="AOU638" s="178"/>
      <c r="AOV638" s="178"/>
      <c r="AOW638" s="178"/>
      <c r="AOX638" s="178"/>
      <c r="AOY638" s="178"/>
      <c r="AOZ638" s="178"/>
      <c r="APA638" s="178"/>
      <c r="APB638" s="178"/>
      <c r="APC638" s="178"/>
      <c r="APD638" s="178"/>
      <c r="APE638" s="178"/>
      <c r="APF638" s="178"/>
      <c r="APG638" s="178"/>
      <c r="APH638" s="178"/>
      <c r="API638" s="178"/>
      <c r="APJ638" s="178"/>
      <c r="APK638" s="178"/>
      <c r="APL638" s="178"/>
      <c r="APM638" s="178"/>
      <c r="APN638" s="178"/>
      <c r="APO638" s="178"/>
      <c r="APP638" s="178"/>
      <c r="APQ638" s="178"/>
      <c r="APR638" s="178"/>
      <c r="APS638" s="178"/>
      <c r="APT638" s="178"/>
      <c r="APU638" s="178"/>
      <c r="APV638" s="178"/>
      <c r="APW638" s="178"/>
      <c r="APX638" s="178"/>
      <c r="APY638" s="178"/>
      <c r="APZ638" s="178"/>
      <c r="AQA638" s="178"/>
      <c r="AQB638" s="178"/>
      <c r="AQC638" s="178"/>
      <c r="AQD638" s="178"/>
      <c r="AQE638" s="178"/>
      <c r="AQF638" s="178"/>
      <c r="AQG638" s="178"/>
      <c r="AQH638" s="178"/>
      <c r="AQI638" s="178"/>
      <c r="AQJ638" s="178"/>
      <c r="AQK638" s="178"/>
      <c r="AQL638" s="178"/>
      <c r="AQM638" s="178"/>
      <c r="AQN638" s="178"/>
      <c r="AQO638" s="178"/>
      <c r="AQP638" s="178"/>
      <c r="AQQ638" s="178"/>
      <c r="AQR638" s="178"/>
      <c r="AQS638" s="178"/>
      <c r="AQT638" s="178"/>
      <c r="AQU638" s="178"/>
      <c r="AQV638" s="178"/>
      <c r="AQW638" s="178"/>
      <c r="AQX638" s="178"/>
      <c r="AQY638" s="178"/>
      <c r="AQZ638" s="178"/>
      <c r="ARA638" s="178"/>
      <c r="ARB638" s="178"/>
      <c r="ARC638" s="178"/>
      <c r="ARD638" s="178"/>
      <c r="ARE638" s="178"/>
      <c r="ARF638" s="178"/>
      <c r="ARG638" s="178"/>
      <c r="ARH638" s="178"/>
      <c r="ARI638" s="178"/>
      <c r="ARJ638" s="178"/>
      <c r="ARK638" s="178"/>
      <c r="ARL638" s="178"/>
      <c r="ARM638" s="178"/>
      <c r="ARN638" s="178"/>
      <c r="ARO638" s="178"/>
      <c r="ARP638" s="178"/>
      <c r="ARQ638" s="178"/>
      <c r="ARR638" s="178"/>
      <c r="ARS638" s="178"/>
      <c r="ART638" s="178"/>
      <c r="ARU638" s="178"/>
      <c r="ARV638" s="178"/>
      <c r="ARW638" s="178"/>
      <c r="ARX638" s="178"/>
      <c r="ARY638" s="178"/>
      <c r="ARZ638" s="178"/>
      <c r="ASA638" s="178"/>
      <c r="ASB638" s="178"/>
      <c r="ASC638" s="178"/>
      <c r="ASD638" s="178"/>
      <c r="ASE638" s="178"/>
      <c r="ASF638" s="178"/>
      <c r="ASG638" s="178"/>
      <c r="ASH638" s="178"/>
      <c r="ASI638" s="178"/>
      <c r="ASJ638" s="178"/>
      <c r="ASK638" s="178"/>
      <c r="ASL638" s="178"/>
      <c r="ASM638" s="178"/>
      <c r="ASN638" s="178"/>
      <c r="ASO638" s="178"/>
      <c r="ASP638" s="178"/>
      <c r="ASQ638" s="178"/>
      <c r="ASR638" s="178"/>
      <c r="ASS638" s="178"/>
      <c r="AST638" s="178"/>
      <c r="ASU638" s="178"/>
      <c r="ASV638" s="178"/>
      <c r="ASW638" s="178"/>
      <c r="ASX638" s="178"/>
      <c r="ASY638" s="178"/>
      <c r="ASZ638" s="178"/>
      <c r="ATA638" s="178"/>
      <c r="ATB638" s="178"/>
      <c r="ATC638" s="178"/>
      <c r="ATD638" s="178"/>
      <c r="ATE638" s="178"/>
      <c r="ATF638" s="178"/>
      <c r="ATG638" s="178"/>
      <c r="ATH638" s="178"/>
      <c r="ATI638" s="178"/>
      <c r="ATJ638" s="178"/>
      <c r="ATK638" s="178"/>
      <c r="ATL638" s="178"/>
      <c r="ATM638" s="178"/>
      <c r="ATN638" s="178"/>
      <c r="ATO638" s="178"/>
      <c r="ATP638" s="178"/>
      <c r="ATQ638" s="178"/>
      <c r="ATR638" s="178"/>
      <c r="ATS638" s="178"/>
      <c r="ATT638" s="178"/>
      <c r="ATU638" s="178"/>
      <c r="ATV638" s="178"/>
      <c r="ATW638" s="178"/>
      <c r="ATX638" s="178"/>
      <c r="ATY638" s="178"/>
      <c r="ATZ638" s="178"/>
      <c r="AUA638" s="178"/>
      <c r="AUB638" s="178"/>
      <c r="AUC638" s="178"/>
      <c r="AUD638" s="178"/>
      <c r="AUE638" s="178"/>
      <c r="AUF638" s="178"/>
      <c r="AUG638" s="178"/>
      <c r="AUH638" s="178"/>
      <c r="AUI638" s="178"/>
      <c r="AUJ638" s="178"/>
      <c r="AUK638" s="178"/>
      <c r="AUL638" s="178"/>
      <c r="AUM638" s="178"/>
      <c r="AUN638" s="178"/>
      <c r="AUO638" s="178"/>
      <c r="AUP638" s="178"/>
      <c r="AUQ638" s="178"/>
      <c r="AUR638" s="178"/>
      <c r="AUS638" s="178"/>
      <c r="AUT638" s="178"/>
      <c r="AUU638" s="178"/>
      <c r="AUV638" s="178"/>
      <c r="AUW638" s="178"/>
      <c r="AUX638" s="178"/>
      <c r="AUY638" s="178"/>
      <c r="AUZ638" s="178"/>
      <c r="AVA638" s="178"/>
      <c r="AVB638" s="178"/>
      <c r="AVC638" s="178"/>
      <c r="AVD638" s="178"/>
      <c r="AVE638" s="178"/>
      <c r="AVF638" s="178"/>
      <c r="AVG638" s="178"/>
      <c r="AVH638" s="178"/>
      <c r="AVI638" s="178"/>
      <c r="AVJ638" s="178"/>
      <c r="AVK638" s="178"/>
      <c r="AVL638" s="178"/>
      <c r="AVM638" s="178"/>
      <c r="AVN638" s="178"/>
      <c r="AVO638" s="178"/>
      <c r="AVP638" s="178"/>
      <c r="AVQ638" s="178"/>
      <c r="AVR638" s="178"/>
      <c r="AVS638" s="178"/>
      <c r="AVT638" s="178"/>
      <c r="AVU638" s="178"/>
      <c r="AVV638" s="178"/>
      <c r="AVW638" s="178"/>
      <c r="AVX638" s="178"/>
      <c r="AVY638" s="178"/>
      <c r="AVZ638" s="178"/>
      <c r="AWA638" s="178"/>
      <c r="AWB638" s="178"/>
      <c r="AWC638" s="178"/>
      <c r="AWD638" s="178"/>
      <c r="AWE638" s="178"/>
      <c r="AWF638" s="178"/>
      <c r="AWG638" s="178"/>
      <c r="AWH638" s="178"/>
      <c r="AWI638" s="178"/>
      <c r="AWJ638" s="178"/>
      <c r="AWK638" s="178"/>
      <c r="AWL638" s="178"/>
      <c r="AWM638" s="178"/>
      <c r="AWN638" s="178"/>
      <c r="AWO638" s="178"/>
      <c r="AWP638" s="178"/>
      <c r="AWQ638" s="178"/>
      <c r="AWR638" s="178"/>
      <c r="AWS638" s="178"/>
      <c r="AWT638" s="178"/>
      <c r="AWU638" s="178"/>
      <c r="AWV638" s="178"/>
      <c r="AWW638" s="178"/>
      <c r="AWX638" s="178"/>
      <c r="AWY638" s="178"/>
      <c r="AWZ638" s="178"/>
      <c r="AXA638" s="178"/>
      <c r="AXB638" s="178"/>
      <c r="AXC638" s="178"/>
      <c r="AXD638" s="178"/>
      <c r="AXE638" s="178"/>
      <c r="AXF638" s="178"/>
      <c r="AXG638" s="178"/>
      <c r="AXH638" s="178"/>
      <c r="AXI638" s="178"/>
      <c r="AXJ638" s="178"/>
      <c r="AXK638" s="178"/>
      <c r="AXL638" s="178"/>
      <c r="AXM638" s="178"/>
      <c r="AXN638" s="178"/>
      <c r="AXO638" s="178"/>
      <c r="AXP638" s="178"/>
      <c r="AXQ638" s="178"/>
      <c r="AXR638" s="178"/>
      <c r="AXS638" s="178"/>
      <c r="AXT638" s="178"/>
      <c r="AXU638" s="178"/>
      <c r="AXV638" s="178"/>
      <c r="AXW638" s="178"/>
      <c r="AXX638" s="178"/>
      <c r="AXY638" s="178"/>
      <c r="AXZ638" s="178"/>
      <c r="AYA638" s="178"/>
      <c r="AYB638" s="178"/>
      <c r="AYC638" s="178"/>
      <c r="AYD638" s="178"/>
      <c r="AYE638" s="178"/>
      <c r="AYF638" s="178"/>
      <c r="AYG638" s="178"/>
      <c r="AYH638" s="178"/>
      <c r="AYI638" s="178"/>
      <c r="AYJ638" s="178"/>
      <c r="AYK638" s="178"/>
      <c r="AYL638" s="178"/>
      <c r="AYM638" s="178"/>
      <c r="AYN638" s="178"/>
      <c r="AYO638" s="178"/>
      <c r="AYP638" s="178"/>
      <c r="AYQ638" s="178"/>
      <c r="AYR638" s="178"/>
      <c r="AYS638" s="178"/>
      <c r="AYT638" s="178"/>
      <c r="AYU638" s="178"/>
      <c r="AYV638" s="178"/>
      <c r="AYW638" s="178"/>
      <c r="AYX638" s="178"/>
      <c r="AYY638" s="178"/>
      <c r="AYZ638" s="178"/>
      <c r="AZA638" s="178"/>
      <c r="AZB638" s="178"/>
      <c r="AZC638" s="178"/>
      <c r="AZD638" s="178"/>
      <c r="AZE638" s="178"/>
      <c r="AZF638" s="178"/>
      <c r="AZG638" s="178"/>
      <c r="AZH638" s="178"/>
      <c r="AZI638" s="178"/>
      <c r="AZJ638" s="178"/>
      <c r="AZK638" s="178"/>
      <c r="AZL638" s="178"/>
      <c r="AZM638" s="178"/>
      <c r="AZN638" s="178"/>
      <c r="AZO638" s="178"/>
      <c r="AZP638" s="178"/>
      <c r="AZQ638" s="178"/>
      <c r="AZR638" s="178"/>
      <c r="AZS638" s="178"/>
      <c r="AZT638" s="178"/>
      <c r="AZU638" s="178"/>
      <c r="AZV638" s="178"/>
      <c r="AZW638" s="178"/>
      <c r="AZX638" s="178"/>
      <c r="AZY638" s="178"/>
      <c r="AZZ638" s="178"/>
      <c r="BAA638" s="178"/>
      <c r="BAB638" s="178"/>
      <c r="BAC638" s="178"/>
      <c r="BAD638" s="178"/>
      <c r="BAE638" s="178"/>
      <c r="BAF638" s="178"/>
      <c r="BAG638" s="178"/>
      <c r="BAH638" s="178"/>
      <c r="BAI638" s="178"/>
      <c r="BAJ638" s="178"/>
      <c r="BAK638" s="178"/>
      <c r="BAL638" s="178"/>
      <c r="BAM638" s="178"/>
      <c r="BAN638" s="178"/>
      <c r="BAO638" s="178"/>
      <c r="BAP638" s="178"/>
      <c r="BAQ638" s="178"/>
      <c r="BAR638" s="178"/>
      <c r="BAS638" s="178"/>
      <c r="BAT638" s="178"/>
      <c r="BAU638" s="178"/>
      <c r="BAV638" s="178"/>
      <c r="BAW638" s="178"/>
      <c r="BAX638" s="178"/>
      <c r="BAY638" s="178"/>
      <c r="BAZ638" s="178"/>
      <c r="BBA638" s="178"/>
      <c r="BBB638" s="178"/>
      <c r="BBC638" s="178"/>
      <c r="BBD638" s="178"/>
      <c r="BBE638" s="178"/>
      <c r="BBF638" s="178"/>
      <c r="BBG638" s="178"/>
      <c r="BBH638" s="178"/>
      <c r="BBI638" s="178"/>
      <c r="BBJ638" s="178"/>
      <c r="BBK638" s="178"/>
      <c r="BBL638" s="178"/>
      <c r="BBM638" s="178"/>
      <c r="BBN638" s="178"/>
      <c r="BBO638" s="178"/>
      <c r="BBP638" s="178"/>
      <c r="BBQ638" s="178"/>
      <c r="BBR638" s="178"/>
      <c r="BBS638" s="178"/>
      <c r="BBT638" s="178"/>
      <c r="BBU638" s="178"/>
      <c r="BBV638" s="178"/>
      <c r="BBW638" s="178"/>
      <c r="BBX638" s="178"/>
      <c r="BBY638" s="178"/>
      <c r="BBZ638" s="178"/>
      <c r="BCA638" s="178"/>
      <c r="BCB638" s="178"/>
      <c r="BCC638" s="178"/>
      <c r="BCD638" s="178"/>
      <c r="BCE638" s="178"/>
      <c r="BCF638" s="178"/>
      <c r="BCG638" s="178"/>
      <c r="BCH638" s="178"/>
      <c r="BCI638" s="178"/>
      <c r="BCJ638" s="178"/>
      <c r="BCK638" s="178"/>
      <c r="BCL638" s="178"/>
      <c r="BCM638" s="178"/>
      <c r="BCN638" s="178"/>
      <c r="BCO638" s="178"/>
      <c r="BCP638" s="178"/>
      <c r="BCQ638" s="178"/>
      <c r="BCR638" s="178"/>
      <c r="BCS638" s="178"/>
      <c r="BCT638" s="178"/>
      <c r="BCU638" s="178"/>
      <c r="BCV638" s="178"/>
      <c r="BCW638" s="178"/>
      <c r="BCX638" s="178"/>
      <c r="BCY638" s="178"/>
      <c r="BCZ638" s="178"/>
      <c r="BDA638" s="178"/>
      <c r="BDB638" s="178"/>
      <c r="BDC638" s="178"/>
      <c r="BDD638" s="178"/>
      <c r="BDE638" s="178"/>
      <c r="BDF638" s="178"/>
      <c r="BDG638" s="178"/>
      <c r="BDH638" s="178"/>
      <c r="BDI638" s="178"/>
      <c r="BDJ638" s="178"/>
      <c r="BDK638" s="178"/>
      <c r="BDL638" s="178"/>
      <c r="BDM638" s="178"/>
      <c r="BDN638" s="178"/>
      <c r="BDO638" s="178"/>
      <c r="BDP638" s="178"/>
      <c r="BDQ638" s="178"/>
      <c r="BDR638" s="178"/>
      <c r="BDS638" s="178"/>
      <c r="BDT638" s="178"/>
      <c r="BDU638" s="178"/>
      <c r="BDV638" s="178"/>
      <c r="BDW638" s="178"/>
      <c r="BDX638" s="178"/>
      <c r="BDY638" s="178"/>
      <c r="BDZ638" s="178"/>
      <c r="BEA638" s="178"/>
      <c r="BEB638" s="178"/>
      <c r="BEC638" s="178"/>
      <c r="BED638" s="178"/>
      <c r="BEE638" s="178"/>
      <c r="BEF638" s="178"/>
      <c r="BEG638" s="178"/>
      <c r="BEH638" s="178"/>
      <c r="BEI638" s="178"/>
      <c r="BEJ638" s="178"/>
      <c r="BEK638" s="178"/>
      <c r="BEL638" s="178"/>
      <c r="BEM638" s="178"/>
      <c r="BEN638" s="178"/>
      <c r="BEO638" s="178"/>
      <c r="BEP638" s="178"/>
      <c r="BEQ638" s="178"/>
      <c r="BER638" s="178"/>
      <c r="BES638" s="178"/>
      <c r="BET638" s="178"/>
      <c r="BEU638" s="178"/>
      <c r="BEV638" s="178"/>
      <c r="BEW638" s="178"/>
      <c r="BEX638" s="178"/>
      <c r="BEY638" s="178"/>
      <c r="BEZ638" s="178"/>
      <c r="BFA638" s="178"/>
      <c r="BFB638" s="178"/>
      <c r="BFC638" s="178"/>
      <c r="BFD638" s="178"/>
      <c r="BFE638" s="178"/>
      <c r="BFF638" s="178"/>
      <c r="BFG638" s="178"/>
      <c r="BFH638" s="178"/>
      <c r="BFI638" s="178"/>
      <c r="BFJ638" s="178"/>
      <c r="BFK638" s="178"/>
      <c r="BFL638" s="178"/>
      <c r="BFM638" s="178"/>
      <c r="BFN638" s="178"/>
      <c r="BFO638" s="178"/>
      <c r="BFP638" s="178"/>
      <c r="BFQ638" s="178"/>
      <c r="BFR638" s="178"/>
      <c r="BFS638" s="178"/>
      <c r="BFT638" s="178"/>
      <c r="BFU638" s="178"/>
      <c r="BFV638" s="178"/>
      <c r="BFW638" s="178"/>
      <c r="BFX638" s="178"/>
      <c r="BFY638" s="178"/>
      <c r="BFZ638" s="178"/>
      <c r="BGA638" s="178"/>
      <c r="BGB638" s="178"/>
      <c r="BGC638" s="178"/>
      <c r="BGD638" s="178"/>
      <c r="BGE638" s="178"/>
      <c r="BGF638" s="178"/>
      <c r="BGG638" s="178"/>
      <c r="BGH638" s="178"/>
      <c r="BGI638" s="178"/>
      <c r="BGJ638" s="178"/>
      <c r="BGK638" s="178"/>
      <c r="BGL638" s="178"/>
      <c r="BGM638" s="178"/>
      <c r="BGN638" s="178"/>
      <c r="BGO638" s="178"/>
      <c r="BGP638" s="178"/>
      <c r="BGQ638" s="178"/>
      <c r="BGR638" s="178"/>
      <c r="BGS638" s="178"/>
      <c r="BGT638" s="178"/>
      <c r="BGU638" s="178"/>
      <c r="BGV638" s="178"/>
      <c r="BGW638" s="178"/>
      <c r="BGX638" s="178"/>
      <c r="BGY638" s="178"/>
      <c r="BGZ638" s="178"/>
      <c r="BHA638" s="178"/>
      <c r="BHB638" s="178"/>
      <c r="BHC638" s="178"/>
      <c r="BHD638" s="178"/>
      <c r="BHE638" s="178"/>
      <c r="BHF638" s="178"/>
      <c r="BHG638" s="178"/>
      <c r="BHH638" s="178"/>
      <c r="BHI638" s="178"/>
      <c r="BHJ638" s="178"/>
      <c r="BHK638" s="178"/>
      <c r="BHL638" s="178"/>
      <c r="BHM638" s="178"/>
      <c r="BHN638" s="178"/>
      <c r="BHO638" s="178"/>
      <c r="BHP638" s="178"/>
      <c r="BHQ638" s="178"/>
      <c r="BHR638" s="178"/>
      <c r="BHS638" s="178"/>
      <c r="BHT638" s="178"/>
      <c r="BHU638" s="178"/>
      <c r="BHV638" s="178"/>
      <c r="BHW638" s="178"/>
      <c r="BHX638" s="178"/>
      <c r="BHY638" s="178"/>
      <c r="BHZ638" s="178"/>
      <c r="BIA638" s="178"/>
      <c r="BIB638" s="178"/>
      <c r="BIC638" s="178"/>
      <c r="BID638" s="178"/>
      <c r="BIE638" s="178"/>
      <c r="BIF638" s="178"/>
      <c r="BIG638" s="178"/>
      <c r="BIH638" s="178"/>
      <c r="BII638" s="178"/>
      <c r="BIJ638" s="178"/>
      <c r="BIK638" s="178"/>
      <c r="BIL638" s="178"/>
      <c r="BIM638" s="178"/>
      <c r="BIN638" s="178"/>
      <c r="BIO638" s="178"/>
      <c r="BIP638" s="178"/>
      <c r="BIQ638" s="178"/>
      <c r="BIR638" s="178"/>
      <c r="BIS638" s="178"/>
      <c r="BIT638" s="178"/>
      <c r="BIU638" s="178"/>
      <c r="BIV638" s="178"/>
      <c r="BIW638" s="178"/>
      <c r="BIX638" s="178"/>
      <c r="BIY638" s="178"/>
      <c r="BIZ638" s="178"/>
      <c r="BJA638" s="178"/>
      <c r="BJB638" s="178"/>
      <c r="BJC638" s="178"/>
      <c r="BJD638" s="178"/>
      <c r="BJE638" s="178"/>
      <c r="BJF638" s="178"/>
      <c r="BJG638" s="178"/>
      <c r="BJH638" s="178"/>
      <c r="BJI638" s="178"/>
      <c r="BJJ638" s="178"/>
      <c r="BJK638" s="178"/>
      <c r="BJL638" s="178"/>
      <c r="BJM638" s="178"/>
      <c r="BJN638" s="178"/>
      <c r="BJO638" s="178"/>
      <c r="BJP638" s="178"/>
      <c r="BJQ638" s="178"/>
      <c r="BJR638" s="178"/>
      <c r="BJS638" s="178"/>
      <c r="BJT638" s="178"/>
      <c r="BJU638" s="178"/>
      <c r="BJV638" s="178"/>
      <c r="BJW638" s="178"/>
      <c r="BJX638" s="178"/>
      <c r="BJY638" s="178"/>
      <c r="BJZ638" s="178"/>
      <c r="BKA638" s="178"/>
      <c r="BKB638" s="178"/>
      <c r="BKC638" s="178"/>
      <c r="BKD638" s="178"/>
      <c r="BKE638" s="178"/>
      <c r="BKF638" s="178"/>
      <c r="BKG638" s="178"/>
      <c r="BKH638" s="178"/>
      <c r="BKI638" s="178"/>
      <c r="BKJ638" s="178"/>
      <c r="BKK638" s="178"/>
      <c r="BKL638" s="178"/>
      <c r="BKM638" s="178"/>
      <c r="BKN638" s="178"/>
      <c r="BKO638" s="178"/>
      <c r="BKP638" s="178"/>
      <c r="BKQ638" s="178"/>
      <c r="BKR638" s="178"/>
      <c r="BKS638" s="178"/>
      <c r="BKT638" s="178"/>
      <c r="BKU638" s="178"/>
      <c r="BKV638" s="178"/>
      <c r="BKW638" s="178"/>
      <c r="BKX638" s="178"/>
      <c r="BKY638" s="178"/>
      <c r="BKZ638" s="178"/>
      <c r="BLA638" s="178"/>
      <c r="BLB638" s="178"/>
      <c r="BLC638" s="178"/>
      <c r="BLD638" s="178"/>
      <c r="BLE638" s="178"/>
      <c r="BLF638" s="178"/>
      <c r="BLG638" s="178"/>
      <c r="BLH638" s="178"/>
      <c r="BLI638" s="178"/>
      <c r="BLJ638" s="178"/>
      <c r="BLK638" s="178"/>
      <c r="BLL638" s="178"/>
      <c r="BLM638" s="178"/>
      <c r="BLN638" s="178"/>
      <c r="BLO638" s="178"/>
      <c r="BLP638" s="178"/>
      <c r="BLQ638" s="178"/>
      <c r="BLR638" s="178"/>
      <c r="BLS638" s="178"/>
      <c r="BLT638" s="178"/>
      <c r="BLU638" s="178"/>
      <c r="BLV638" s="178"/>
      <c r="BLW638" s="178"/>
      <c r="BLX638" s="178"/>
      <c r="BLY638" s="178"/>
      <c r="BLZ638" s="178"/>
      <c r="BMA638" s="178"/>
      <c r="BMB638" s="178"/>
      <c r="BMC638" s="178"/>
      <c r="BMD638" s="178"/>
      <c r="BME638" s="178"/>
      <c r="BMF638" s="178"/>
      <c r="BMG638" s="178"/>
      <c r="BMH638" s="178"/>
      <c r="BMI638" s="178"/>
      <c r="BMJ638" s="178"/>
      <c r="BMK638" s="178"/>
      <c r="BML638" s="178"/>
      <c r="BMM638" s="178"/>
      <c r="BMN638" s="178"/>
      <c r="BMO638" s="178"/>
      <c r="BMP638" s="178"/>
      <c r="BMQ638" s="178"/>
      <c r="BMR638" s="178"/>
      <c r="BMS638" s="178"/>
      <c r="BMT638" s="178"/>
      <c r="BMU638" s="178"/>
      <c r="BMV638" s="178"/>
      <c r="BMW638" s="178"/>
      <c r="BMX638" s="178"/>
      <c r="BMY638" s="178"/>
      <c r="BMZ638" s="178"/>
      <c r="BNA638" s="178"/>
      <c r="BNB638" s="178"/>
      <c r="BNC638" s="178"/>
      <c r="BND638" s="178"/>
      <c r="BNE638" s="178"/>
      <c r="BNF638" s="178"/>
      <c r="BNG638" s="178"/>
      <c r="BNH638" s="178"/>
      <c r="BNI638" s="178"/>
      <c r="BNJ638" s="178"/>
      <c r="BNK638" s="178"/>
      <c r="BNL638" s="178"/>
      <c r="BNM638" s="178"/>
      <c r="BNN638" s="178"/>
      <c r="BNO638" s="178"/>
      <c r="BNP638" s="178"/>
      <c r="BNQ638" s="178"/>
      <c r="BNR638" s="178"/>
      <c r="BNS638" s="178"/>
      <c r="BNT638" s="178"/>
      <c r="BNU638" s="178"/>
      <c r="BNV638" s="178"/>
      <c r="BNW638" s="178"/>
      <c r="BNX638" s="178"/>
      <c r="BNY638" s="178"/>
      <c r="BNZ638" s="178"/>
      <c r="BOA638" s="178"/>
      <c r="BOB638" s="178"/>
      <c r="BOC638" s="178"/>
      <c r="BOD638" s="178"/>
      <c r="BOE638" s="178"/>
      <c r="BOF638" s="178"/>
      <c r="BOG638" s="178"/>
      <c r="BOH638" s="178"/>
      <c r="BOI638" s="178"/>
      <c r="BOJ638" s="178"/>
      <c r="BOK638" s="178"/>
      <c r="BOL638" s="178"/>
      <c r="BOM638" s="178"/>
      <c r="BON638" s="178"/>
      <c r="BOO638" s="178"/>
      <c r="BOP638" s="178"/>
      <c r="BOQ638" s="178"/>
      <c r="BOR638" s="178"/>
      <c r="BOS638" s="178"/>
      <c r="BOT638" s="178"/>
      <c r="BOU638" s="178"/>
      <c r="BOV638" s="178"/>
      <c r="BOW638" s="178"/>
      <c r="BOX638" s="178"/>
      <c r="BOY638" s="178"/>
      <c r="BOZ638" s="178"/>
      <c r="BPA638" s="178"/>
      <c r="BPB638" s="178"/>
      <c r="BPC638" s="178"/>
      <c r="BPD638" s="178"/>
      <c r="BPE638" s="178"/>
      <c r="BPF638" s="178"/>
      <c r="BPG638" s="178"/>
      <c r="BPH638" s="178"/>
      <c r="BPI638" s="178"/>
      <c r="BPJ638" s="178"/>
      <c r="BPK638" s="178"/>
      <c r="BPL638" s="178"/>
      <c r="BPM638" s="178"/>
      <c r="BPN638" s="178"/>
      <c r="BPO638" s="178"/>
      <c r="BPP638" s="178"/>
      <c r="BPQ638" s="178"/>
      <c r="BPR638" s="178"/>
      <c r="BPS638" s="178"/>
      <c r="BPT638" s="178"/>
      <c r="BPU638" s="178"/>
      <c r="BPV638" s="178"/>
      <c r="BPW638" s="178"/>
      <c r="BPX638" s="178"/>
      <c r="BPY638" s="178"/>
      <c r="BPZ638" s="178"/>
      <c r="BQA638" s="178"/>
      <c r="BQB638" s="178"/>
      <c r="BQC638" s="178"/>
      <c r="BQD638" s="178"/>
      <c r="BQE638" s="178"/>
      <c r="BQF638" s="178"/>
      <c r="BQG638" s="178"/>
      <c r="BQH638" s="178"/>
      <c r="BQI638" s="178"/>
      <c r="BQJ638" s="178"/>
      <c r="BQK638" s="178"/>
      <c r="BQL638" s="178"/>
      <c r="BQM638" s="178"/>
      <c r="BQN638" s="178"/>
      <c r="BQO638" s="178"/>
      <c r="BQP638" s="178"/>
      <c r="BQQ638" s="178"/>
      <c r="BQR638" s="178"/>
      <c r="BQS638" s="178"/>
      <c r="BQT638" s="178"/>
      <c r="BQU638" s="178"/>
      <c r="BQV638" s="178"/>
      <c r="BQW638" s="178"/>
      <c r="BQX638" s="178"/>
      <c r="BQY638" s="178"/>
      <c r="BQZ638" s="178"/>
      <c r="BRA638" s="178"/>
      <c r="BRB638" s="178"/>
      <c r="BRC638" s="178"/>
      <c r="BRD638" s="178"/>
      <c r="BRE638" s="178"/>
      <c r="BRF638" s="178"/>
      <c r="BRG638" s="178"/>
      <c r="BRH638" s="178"/>
      <c r="BRI638" s="178"/>
      <c r="BRJ638" s="178"/>
      <c r="BRK638" s="178"/>
      <c r="BRL638" s="178"/>
      <c r="BRM638" s="178"/>
      <c r="BRN638" s="178"/>
      <c r="BRO638" s="178"/>
      <c r="BRP638" s="178"/>
      <c r="BRQ638" s="178"/>
      <c r="BRR638" s="178"/>
      <c r="BRS638" s="178"/>
      <c r="BRT638" s="178"/>
      <c r="BRU638" s="178"/>
      <c r="BRV638" s="178"/>
      <c r="BRW638" s="178"/>
      <c r="BRX638" s="178"/>
      <c r="BRY638" s="178"/>
      <c r="BRZ638" s="178"/>
      <c r="BSA638" s="178"/>
      <c r="BSB638" s="178"/>
      <c r="BSC638" s="178"/>
      <c r="BSD638" s="178"/>
      <c r="BSE638" s="178"/>
      <c r="BSF638" s="178"/>
      <c r="BSG638" s="178"/>
      <c r="BSH638" s="178"/>
      <c r="BSI638" s="178"/>
      <c r="BSJ638" s="178"/>
      <c r="BSK638" s="178"/>
      <c r="BSL638" s="178"/>
      <c r="BSM638" s="178"/>
      <c r="BSN638" s="178"/>
      <c r="BSO638" s="178"/>
      <c r="BSP638" s="178"/>
      <c r="BSQ638" s="178"/>
      <c r="BSR638" s="178"/>
      <c r="BSS638" s="178"/>
      <c r="BST638" s="178"/>
      <c r="BSU638" s="178"/>
      <c r="BSV638" s="178"/>
      <c r="BSW638" s="178"/>
      <c r="BSX638" s="178"/>
      <c r="BSY638" s="178"/>
      <c r="BSZ638" s="178"/>
      <c r="BTA638" s="178"/>
      <c r="BTB638" s="178"/>
      <c r="BTC638" s="178"/>
      <c r="BTD638" s="178"/>
      <c r="BTE638" s="178"/>
      <c r="BTF638" s="178"/>
      <c r="BTG638" s="178"/>
      <c r="BTH638" s="178"/>
      <c r="BTI638" s="178"/>
      <c r="BTJ638" s="178"/>
      <c r="BTK638" s="178"/>
      <c r="BTL638" s="178"/>
      <c r="BTM638" s="178"/>
      <c r="BTN638" s="178"/>
      <c r="BTO638" s="178"/>
      <c r="BTP638" s="178"/>
      <c r="BTQ638" s="178"/>
      <c r="BTR638" s="178"/>
      <c r="BTS638" s="178"/>
      <c r="BTT638" s="178"/>
      <c r="BTU638" s="178"/>
      <c r="BTV638" s="178"/>
      <c r="BTW638" s="178"/>
      <c r="BTX638" s="178"/>
      <c r="BTY638" s="178"/>
      <c r="BTZ638" s="178"/>
      <c r="BUA638" s="178"/>
      <c r="BUB638" s="178"/>
      <c r="BUC638" s="178"/>
      <c r="BUD638" s="178"/>
      <c r="BUE638" s="178"/>
      <c r="BUF638" s="178"/>
      <c r="BUG638" s="178"/>
      <c r="BUH638" s="178"/>
      <c r="BUI638" s="178"/>
      <c r="BUJ638" s="178"/>
      <c r="BUK638" s="178"/>
      <c r="BUL638" s="178"/>
      <c r="BUM638" s="178"/>
      <c r="BUN638" s="178"/>
      <c r="BUO638" s="178"/>
      <c r="BUP638" s="178"/>
      <c r="BUQ638" s="178"/>
      <c r="BUR638" s="178"/>
      <c r="BUS638" s="178"/>
      <c r="BUT638" s="178"/>
      <c r="BUU638" s="178"/>
      <c r="BUV638" s="178"/>
      <c r="BUW638" s="178"/>
      <c r="BUX638" s="178"/>
      <c r="BUY638" s="178"/>
      <c r="BUZ638" s="178"/>
      <c r="BVA638" s="178"/>
      <c r="BVB638" s="178"/>
      <c r="BVC638" s="178"/>
      <c r="BVD638" s="178"/>
      <c r="BVE638" s="178"/>
      <c r="BVF638" s="178"/>
      <c r="BVG638" s="178"/>
      <c r="BVH638" s="178"/>
      <c r="BVI638" s="178"/>
      <c r="BVJ638" s="178"/>
      <c r="BVK638" s="178"/>
      <c r="BVL638" s="178"/>
      <c r="BVM638" s="178"/>
      <c r="BVN638" s="178"/>
      <c r="BVO638" s="178"/>
      <c r="BVP638" s="178"/>
      <c r="BVQ638" s="178"/>
      <c r="BVR638" s="178"/>
      <c r="BVS638" s="178"/>
      <c r="BVT638" s="178"/>
      <c r="BVU638" s="178"/>
      <c r="BVV638" s="178"/>
      <c r="BVW638" s="178"/>
      <c r="BVX638" s="178"/>
      <c r="BVY638" s="178"/>
      <c r="BVZ638" s="178"/>
      <c r="BWA638" s="178"/>
      <c r="BWB638" s="178"/>
      <c r="BWC638" s="178"/>
      <c r="BWD638" s="178"/>
      <c r="BWE638" s="178"/>
      <c r="BWF638" s="178"/>
      <c r="BWG638" s="178"/>
      <c r="BWH638" s="178"/>
      <c r="BWI638" s="178"/>
      <c r="BWJ638" s="178"/>
      <c r="BWK638" s="178"/>
      <c r="BWL638" s="178"/>
      <c r="BWM638" s="178"/>
      <c r="BWN638" s="178"/>
      <c r="BWO638" s="178"/>
      <c r="BWP638" s="178"/>
      <c r="BWQ638" s="178"/>
      <c r="BWR638" s="178"/>
      <c r="BWS638" s="178"/>
      <c r="BWT638" s="178"/>
      <c r="BWU638" s="178"/>
      <c r="BWV638" s="178"/>
      <c r="BWW638" s="178"/>
      <c r="BWX638" s="178"/>
      <c r="BWY638" s="178"/>
      <c r="BWZ638" s="178"/>
      <c r="BXA638" s="178"/>
      <c r="BXB638" s="178"/>
      <c r="BXC638" s="178"/>
      <c r="BXD638" s="178"/>
      <c r="BXE638" s="178"/>
      <c r="BXF638" s="178"/>
      <c r="BXG638" s="178"/>
      <c r="BXH638" s="178"/>
      <c r="BXI638" s="178"/>
      <c r="BXJ638" s="178"/>
      <c r="BXK638" s="178"/>
      <c r="BXL638" s="178"/>
      <c r="BXM638" s="178"/>
      <c r="BXN638" s="178"/>
      <c r="BXO638" s="178"/>
      <c r="BXP638" s="178"/>
      <c r="BXQ638" s="178"/>
      <c r="BXR638" s="178"/>
      <c r="BXS638" s="178"/>
      <c r="BXT638" s="178"/>
      <c r="BXU638" s="178"/>
      <c r="BXV638" s="178"/>
      <c r="BXW638" s="178"/>
      <c r="BXX638" s="178"/>
      <c r="BXY638" s="178"/>
      <c r="BXZ638" s="178"/>
      <c r="BYA638" s="178"/>
      <c r="BYB638" s="178"/>
      <c r="BYC638" s="178"/>
      <c r="BYD638" s="178"/>
      <c r="BYE638" s="178"/>
      <c r="BYF638" s="178"/>
      <c r="BYG638" s="178"/>
      <c r="BYH638" s="178"/>
      <c r="BYI638" s="178"/>
      <c r="BYJ638" s="178"/>
      <c r="BYK638" s="178"/>
      <c r="BYL638" s="178"/>
      <c r="BYM638" s="178"/>
      <c r="BYN638" s="178"/>
      <c r="BYO638" s="178"/>
      <c r="BYP638" s="178"/>
      <c r="BYQ638" s="178"/>
      <c r="BYR638" s="178"/>
      <c r="BYS638" s="178"/>
      <c r="BYT638" s="178"/>
      <c r="BYU638" s="178"/>
      <c r="BYV638" s="178"/>
      <c r="BYW638" s="178"/>
      <c r="BYX638" s="178"/>
      <c r="BYY638" s="178"/>
      <c r="BYZ638" s="178"/>
      <c r="BZA638" s="178"/>
      <c r="BZB638" s="178"/>
      <c r="BZC638" s="178"/>
      <c r="BZD638" s="178"/>
      <c r="BZE638" s="178"/>
      <c r="BZF638" s="178"/>
      <c r="BZG638" s="178"/>
      <c r="BZH638" s="178"/>
      <c r="BZI638" s="178"/>
      <c r="BZJ638" s="178"/>
      <c r="BZK638" s="178"/>
      <c r="BZL638" s="178"/>
      <c r="BZM638" s="178"/>
      <c r="BZN638" s="178"/>
      <c r="BZO638" s="178"/>
      <c r="BZP638" s="178"/>
      <c r="BZQ638" s="178"/>
      <c r="BZR638" s="178"/>
      <c r="BZS638" s="178"/>
      <c r="BZT638" s="178"/>
      <c r="BZU638" s="178"/>
      <c r="BZV638" s="178"/>
      <c r="BZW638" s="178"/>
      <c r="BZX638" s="178"/>
      <c r="BZY638" s="178"/>
      <c r="BZZ638" s="178"/>
      <c r="CAA638" s="178"/>
      <c r="CAB638" s="178"/>
      <c r="CAC638" s="178"/>
      <c r="CAD638" s="178"/>
      <c r="CAE638" s="178"/>
      <c r="CAF638" s="178"/>
      <c r="CAG638" s="178"/>
      <c r="CAH638" s="178"/>
      <c r="CAI638" s="178"/>
      <c r="CAJ638" s="178"/>
      <c r="CAK638" s="178"/>
      <c r="CAL638" s="178"/>
      <c r="CAM638" s="178"/>
      <c r="CAN638" s="178"/>
      <c r="CAO638" s="178"/>
      <c r="CAP638" s="178"/>
      <c r="CAQ638" s="178"/>
      <c r="CAR638" s="178"/>
      <c r="CAS638" s="178"/>
      <c r="CAT638" s="178"/>
      <c r="CAU638" s="178"/>
      <c r="CAV638" s="178"/>
      <c r="CAW638" s="178"/>
      <c r="CAX638" s="178"/>
      <c r="CAY638" s="178"/>
      <c r="CAZ638" s="178"/>
      <c r="CBA638" s="178"/>
      <c r="CBB638" s="178"/>
      <c r="CBC638" s="178"/>
      <c r="CBD638" s="178"/>
      <c r="CBE638" s="178"/>
      <c r="CBF638" s="178"/>
      <c r="CBG638" s="178"/>
      <c r="CBH638" s="178"/>
      <c r="CBI638" s="178"/>
      <c r="CBJ638" s="178"/>
      <c r="CBK638" s="178"/>
      <c r="CBL638" s="178"/>
      <c r="CBM638" s="178"/>
      <c r="CBN638" s="178"/>
      <c r="CBO638" s="178"/>
      <c r="CBP638" s="178"/>
      <c r="CBQ638" s="178"/>
      <c r="CBR638" s="178"/>
      <c r="CBS638" s="178"/>
      <c r="CBT638" s="178"/>
      <c r="CBU638" s="178"/>
      <c r="CBV638" s="178"/>
      <c r="CBW638" s="178"/>
      <c r="CBX638" s="178"/>
      <c r="CBY638" s="178"/>
      <c r="CBZ638" s="178"/>
      <c r="CCA638" s="178"/>
      <c r="CCB638" s="178"/>
      <c r="CCC638" s="178"/>
      <c r="CCD638" s="178"/>
      <c r="CCE638" s="178"/>
      <c r="CCF638" s="178"/>
      <c r="CCG638" s="178"/>
      <c r="CCH638" s="178"/>
      <c r="CCI638" s="178"/>
      <c r="CCJ638" s="178"/>
      <c r="CCK638" s="178"/>
      <c r="CCL638" s="178"/>
      <c r="CCM638" s="178"/>
      <c r="CCN638" s="178"/>
      <c r="CCO638" s="178"/>
      <c r="CCP638" s="178"/>
      <c r="CCQ638" s="178"/>
      <c r="CCR638" s="178"/>
      <c r="CCS638" s="178"/>
      <c r="CCT638" s="178"/>
      <c r="CCU638" s="178"/>
      <c r="CCV638" s="178"/>
      <c r="CCW638" s="178"/>
      <c r="CCX638" s="178"/>
      <c r="CCY638" s="178"/>
      <c r="CCZ638" s="178"/>
      <c r="CDA638" s="178"/>
      <c r="CDB638" s="178"/>
      <c r="CDC638" s="178"/>
      <c r="CDD638" s="178"/>
      <c r="CDE638" s="178"/>
      <c r="CDF638" s="178"/>
      <c r="CDG638" s="178"/>
      <c r="CDH638" s="178"/>
      <c r="CDI638" s="178"/>
      <c r="CDJ638" s="178"/>
      <c r="CDK638" s="178"/>
      <c r="CDL638" s="178"/>
      <c r="CDM638" s="178"/>
      <c r="CDN638" s="178"/>
      <c r="CDO638" s="178"/>
      <c r="CDP638" s="178"/>
      <c r="CDQ638" s="178"/>
      <c r="CDR638" s="178"/>
      <c r="CDS638" s="178"/>
      <c r="CDT638" s="178"/>
      <c r="CDU638" s="178"/>
      <c r="CDV638" s="178"/>
      <c r="CDW638" s="178"/>
      <c r="CDX638" s="178"/>
      <c r="CDY638" s="178"/>
      <c r="CDZ638" s="178"/>
      <c r="CEA638" s="178"/>
      <c r="CEB638" s="178"/>
      <c r="CEC638" s="178"/>
      <c r="CED638" s="178"/>
      <c r="CEE638" s="178"/>
      <c r="CEF638" s="178"/>
      <c r="CEG638" s="178"/>
      <c r="CEH638" s="178"/>
      <c r="CEI638" s="178"/>
      <c r="CEJ638" s="178"/>
      <c r="CEK638" s="178"/>
      <c r="CEL638" s="178"/>
      <c r="CEM638" s="178"/>
      <c r="CEN638" s="178"/>
      <c r="CEO638" s="178"/>
      <c r="CEP638" s="178"/>
      <c r="CEQ638" s="178"/>
      <c r="CER638" s="178"/>
      <c r="CES638" s="178"/>
      <c r="CET638" s="178"/>
      <c r="CEU638" s="178"/>
      <c r="CEV638" s="178"/>
      <c r="CEW638" s="178"/>
      <c r="CEX638" s="178"/>
      <c r="CEY638" s="178"/>
      <c r="CEZ638" s="178"/>
      <c r="CFA638" s="178"/>
      <c r="CFB638" s="178"/>
      <c r="CFC638" s="178"/>
      <c r="CFD638" s="178"/>
      <c r="CFE638" s="178"/>
      <c r="CFF638" s="178"/>
      <c r="CFG638" s="178"/>
      <c r="CFH638" s="178"/>
      <c r="CFI638" s="178"/>
      <c r="CFJ638" s="178"/>
      <c r="CFK638" s="178"/>
      <c r="CFL638" s="178"/>
      <c r="CFM638" s="178"/>
      <c r="CFN638" s="178"/>
      <c r="CFO638" s="178"/>
      <c r="CFP638" s="178"/>
      <c r="CFQ638" s="178"/>
      <c r="CFR638" s="178"/>
      <c r="CFS638" s="178"/>
      <c r="CFT638" s="178"/>
      <c r="CFU638" s="178"/>
      <c r="CFV638" s="178"/>
      <c r="CFW638" s="178"/>
      <c r="CFX638" s="178"/>
      <c r="CFY638" s="178"/>
      <c r="CFZ638" s="178"/>
      <c r="CGA638" s="178"/>
      <c r="CGB638" s="178"/>
      <c r="CGC638" s="178"/>
      <c r="CGD638" s="178"/>
      <c r="CGE638" s="178"/>
      <c r="CGF638" s="178"/>
      <c r="CGG638" s="178"/>
      <c r="CGH638" s="178"/>
      <c r="CGI638" s="178"/>
      <c r="CGJ638" s="178"/>
      <c r="CGK638" s="178"/>
      <c r="CGL638" s="178"/>
      <c r="CGM638" s="178"/>
      <c r="CGN638" s="178"/>
      <c r="CGO638" s="178"/>
      <c r="CGP638" s="178"/>
      <c r="CGQ638" s="178"/>
      <c r="CGR638" s="178"/>
      <c r="CGS638" s="178"/>
      <c r="CGT638" s="178"/>
      <c r="CGU638" s="178"/>
      <c r="CGV638" s="178"/>
      <c r="CGW638" s="178"/>
      <c r="CGX638" s="178"/>
      <c r="CGY638" s="178"/>
      <c r="CGZ638" s="178"/>
      <c r="CHA638" s="178"/>
      <c r="CHB638" s="178"/>
      <c r="CHC638" s="178"/>
      <c r="CHD638" s="178"/>
      <c r="CHE638" s="178"/>
      <c r="CHF638" s="178"/>
      <c r="CHG638" s="178"/>
      <c r="CHH638" s="178"/>
      <c r="CHI638" s="178"/>
      <c r="CHJ638" s="178"/>
      <c r="CHK638" s="178"/>
      <c r="CHL638" s="178"/>
      <c r="CHM638" s="178"/>
      <c r="CHN638" s="178"/>
      <c r="CHO638" s="178"/>
      <c r="CHP638" s="178"/>
      <c r="CHQ638" s="178"/>
      <c r="CHR638" s="178"/>
      <c r="CHS638" s="178"/>
      <c r="CHT638" s="178"/>
      <c r="CHU638" s="178"/>
      <c r="CHV638" s="178"/>
      <c r="CHW638" s="178"/>
      <c r="CHX638" s="178"/>
      <c r="CHY638" s="178"/>
      <c r="CHZ638" s="178"/>
      <c r="CIA638" s="178"/>
      <c r="CIB638" s="178"/>
      <c r="CIC638" s="178"/>
      <c r="CID638" s="178"/>
      <c r="CIE638" s="178"/>
      <c r="CIF638" s="178"/>
      <c r="CIG638" s="178"/>
      <c r="CIH638" s="178"/>
      <c r="CII638" s="178"/>
      <c r="CIJ638" s="178"/>
      <c r="CIK638" s="178"/>
      <c r="CIL638" s="178"/>
      <c r="CIM638" s="178"/>
      <c r="CIN638" s="178"/>
      <c r="CIO638" s="178"/>
      <c r="CIP638" s="178"/>
      <c r="CIQ638" s="178"/>
      <c r="CIR638" s="178"/>
      <c r="CIS638" s="178"/>
      <c r="CIT638" s="178"/>
      <c r="CIU638" s="178"/>
      <c r="CIV638" s="178"/>
      <c r="CIW638" s="178"/>
      <c r="CIX638" s="178"/>
      <c r="CIY638" s="178"/>
      <c r="CIZ638" s="178"/>
      <c r="CJA638" s="178"/>
      <c r="CJB638" s="178"/>
      <c r="CJC638" s="178"/>
      <c r="CJD638" s="178"/>
      <c r="CJE638" s="178"/>
      <c r="CJF638" s="178"/>
      <c r="CJG638" s="178"/>
      <c r="CJH638" s="178"/>
      <c r="CJI638" s="178"/>
      <c r="CJJ638" s="178"/>
      <c r="CJK638" s="178"/>
      <c r="CJL638" s="178"/>
      <c r="CJM638" s="178"/>
      <c r="CJN638" s="178"/>
      <c r="CJO638" s="178"/>
      <c r="CJP638" s="178"/>
      <c r="CJQ638" s="178"/>
      <c r="CJR638" s="178"/>
      <c r="CJS638" s="178"/>
      <c r="CJT638" s="178"/>
      <c r="CJU638" s="178"/>
      <c r="CJV638" s="178"/>
      <c r="CJW638" s="178"/>
      <c r="CJX638" s="178"/>
      <c r="CJY638" s="178"/>
      <c r="CJZ638" s="178"/>
      <c r="CKA638" s="178"/>
      <c r="CKB638" s="178"/>
      <c r="CKC638" s="178"/>
      <c r="CKD638" s="178"/>
      <c r="CKE638" s="178"/>
      <c r="CKF638" s="178"/>
      <c r="CKG638" s="178"/>
      <c r="CKH638" s="178"/>
      <c r="CKI638" s="178"/>
      <c r="CKJ638" s="178"/>
      <c r="CKK638" s="178"/>
      <c r="CKL638" s="178"/>
      <c r="CKM638" s="178"/>
      <c r="CKN638" s="178"/>
      <c r="CKO638" s="178"/>
      <c r="CKP638" s="178"/>
      <c r="CKQ638" s="178"/>
      <c r="CKR638" s="178"/>
      <c r="CKS638" s="178"/>
      <c r="CKT638" s="178"/>
      <c r="CKU638" s="178"/>
      <c r="CKV638" s="178"/>
      <c r="CKW638" s="178"/>
      <c r="CKX638" s="178"/>
      <c r="CKY638" s="178"/>
      <c r="CKZ638" s="178"/>
      <c r="CLA638" s="178"/>
      <c r="CLB638" s="178"/>
      <c r="CLC638" s="178"/>
      <c r="CLD638" s="178"/>
      <c r="CLE638" s="178"/>
      <c r="CLF638" s="178"/>
      <c r="CLG638" s="178"/>
      <c r="CLH638" s="178"/>
      <c r="CLI638" s="178"/>
      <c r="CLJ638" s="178"/>
      <c r="CLK638" s="178"/>
      <c r="CLL638" s="178"/>
      <c r="CLM638" s="178"/>
      <c r="CLN638" s="178"/>
      <c r="CLO638" s="178"/>
      <c r="CLP638" s="178"/>
      <c r="CLQ638" s="178"/>
      <c r="CLR638" s="178"/>
      <c r="CLS638" s="178"/>
      <c r="CLT638" s="178"/>
      <c r="CLU638" s="178"/>
      <c r="CLV638" s="178"/>
      <c r="CLW638" s="178"/>
      <c r="CLX638" s="178"/>
      <c r="CLY638" s="178"/>
      <c r="CLZ638" s="178"/>
      <c r="CMA638" s="178"/>
      <c r="CMB638" s="178"/>
      <c r="CMC638" s="178"/>
      <c r="CMD638" s="178"/>
      <c r="CME638" s="178"/>
      <c r="CMF638" s="178"/>
      <c r="CMG638" s="178"/>
      <c r="CMH638" s="178"/>
      <c r="CMI638" s="178"/>
      <c r="CMJ638" s="178"/>
      <c r="CMK638" s="178"/>
      <c r="CML638" s="178"/>
      <c r="CMM638" s="178"/>
      <c r="CMN638" s="178"/>
      <c r="CMO638" s="178"/>
      <c r="CMP638" s="178"/>
      <c r="CMQ638" s="178"/>
      <c r="CMR638" s="178"/>
      <c r="CMS638" s="178"/>
      <c r="CMT638" s="178"/>
      <c r="CMU638" s="178"/>
      <c r="CMV638" s="178"/>
      <c r="CMW638" s="178"/>
      <c r="CMX638" s="178"/>
      <c r="CMY638" s="178"/>
      <c r="CMZ638" s="178"/>
      <c r="CNA638" s="178"/>
      <c r="CNB638" s="178"/>
      <c r="CNC638" s="178"/>
      <c r="CND638" s="178"/>
      <c r="CNE638" s="178"/>
      <c r="CNF638" s="178"/>
      <c r="CNG638" s="178"/>
      <c r="CNH638" s="178"/>
      <c r="CNI638" s="178"/>
      <c r="CNJ638" s="178"/>
      <c r="CNK638" s="178"/>
      <c r="CNL638" s="178"/>
      <c r="CNM638" s="178"/>
      <c r="CNN638" s="178"/>
      <c r="CNO638" s="178"/>
      <c r="CNP638" s="178"/>
      <c r="CNQ638" s="178"/>
      <c r="CNR638" s="178"/>
      <c r="CNS638" s="178"/>
      <c r="CNT638" s="178"/>
      <c r="CNU638" s="178"/>
      <c r="CNV638" s="178"/>
      <c r="CNW638" s="178"/>
      <c r="CNX638" s="178"/>
      <c r="CNY638" s="178"/>
      <c r="CNZ638" s="178"/>
      <c r="COA638" s="178"/>
      <c r="COB638" s="178"/>
      <c r="COC638" s="178"/>
      <c r="COD638" s="178"/>
      <c r="COE638" s="178"/>
      <c r="COF638" s="178"/>
      <c r="COG638" s="178"/>
      <c r="COH638" s="178"/>
      <c r="COI638" s="178"/>
      <c r="COJ638" s="178"/>
      <c r="COK638" s="178"/>
      <c r="COL638" s="178"/>
      <c r="COM638" s="178"/>
      <c r="CON638" s="178"/>
      <c r="COO638" s="178"/>
      <c r="COP638" s="178"/>
      <c r="COQ638" s="178"/>
      <c r="COR638" s="178"/>
      <c r="COS638" s="178"/>
      <c r="COT638" s="178"/>
      <c r="COU638" s="178"/>
      <c r="COV638" s="178"/>
      <c r="COW638" s="178"/>
      <c r="COX638" s="178"/>
      <c r="COY638" s="178"/>
      <c r="COZ638" s="178"/>
      <c r="CPA638" s="178"/>
      <c r="CPB638" s="178"/>
      <c r="CPC638" s="178"/>
      <c r="CPD638" s="178"/>
      <c r="CPE638" s="178"/>
      <c r="CPF638" s="178"/>
      <c r="CPG638" s="178"/>
      <c r="CPH638" s="178"/>
      <c r="CPI638" s="178"/>
      <c r="CPJ638" s="178"/>
      <c r="CPK638" s="178"/>
      <c r="CPL638" s="178"/>
      <c r="CPM638" s="178"/>
      <c r="CPN638" s="178"/>
      <c r="CPO638" s="178"/>
      <c r="CPP638" s="178"/>
      <c r="CPQ638" s="178"/>
      <c r="CPR638" s="178"/>
      <c r="CPS638" s="178"/>
      <c r="CPT638" s="178"/>
      <c r="CPU638" s="178"/>
      <c r="CPV638" s="178"/>
      <c r="CPW638" s="178"/>
      <c r="CPX638" s="178"/>
      <c r="CPY638" s="178"/>
      <c r="CPZ638" s="178"/>
      <c r="CQA638" s="178"/>
      <c r="CQB638" s="178"/>
      <c r="CQC638" s="178"/>
      <c r="CQD638" s="178"/>
      <c r="CQE638" s="178"/>
      <c r="CQF638" s="178"/>
      <c r="CQG638" s="178"/>
      <c r="CQH638" s="178"/>
      <c r="CQI638" s="178"/>
      <c r="CQJ638" s="178"/>
      <c r="CQK638" s="178"/>
      <c r="CQL638" s="178"/>
      <c r="CQM638" s="178"/>
      <c r="CQN638" s="178"/>
      <c r="CQO638" s="178"/>
      <c r="CQP638" s="178"/>
      <c r="CQQ638" s="178"/>
      <c r="CQR638" s="178"/>
      <c r="CQS638" s="178"/>
      <c r="CQT638" s="178"/>
      <c r="CQU638" s="178"/>
      <c r="CQV638" s="178"/>
      <c r="CQW638" s="178"/>
      <c r="CQX638" s="178"/>
      <c r="CQY638" s="178"/>
      <c r="CQZ638" s="178"/>
      <c r="CRA638" s="178"/>
      <c r="CRB638" s="178"/>
      <c r="CRC638" s="178"/>
      <c r="CRD638" s="178"/>
      <c r="CRE638" s="178"/>
      <c r="CRF638" s="178"/>
      <c r="CRG638" s="178"/>
      <c r="CRH638" s="178"/>
      <c r="CRI638" s="178"/>
      <c r="CRJ638" s="178"/>
      <c r="CRK638" s="178"/>
      <c r="CRL638" s="178"/>
      <c r="CRM638" s="178"/>
      <c r="CRN638" s="178"/>
      <c r="CRO638" s="178"/>
      <c r="CRP638" s="178"/>
      <c r="CRQ638" s="178"/>
      <c r="CRR638" s="178"/>
      <c r="CRS638" s="178"/>
      <c r="CRT638" s="178"/>
      <c r="CRU638" s="178"/>
      <c r="CRV638" s="178"/>
      <c r="CRW638" s="178"/>
      <c r="CRX638" s="178"/>
      <c r="CRY638" s="178"/>
      <c r="CRZ638" s="178"/>
      <c r="CSA638" s="178"/>
      <c r="CSB638" s="178"/>
      <c r="CSC638" s="178"/>
      <c r="CSD638" s="178"/>
      <c r="CSE638" s="178"/>
      <c r="CSF638" s="178"/>
      <c r="CSG638" s="178"/>
      <c r="CSH638" s="178"/>
      <c r="CSI638" s="178"/>
      <c r="CSJ638" s="178"/>
      <c r="CSK638" s="178"/>
      <c r="CSL638" s="178"/>
      <c r="CSM638" s="178"/>
      <c r="CSN638" s="178"/>
      <c r="CSO638" s="178"/>
      <c r="CSP638" s="178"/>
      <c r="CSQ638" s="178"/>
      <c r="CSR638" s="178"/>
      <c r="CSS638" s="178"/>
      <c r="CST638" s="178"/>
      <c r="CSU638" s="178"/>
      <c r="CSV638" s="178"/>
      <c r="CSW638" s="178"/>
      <c r="CSX638" s="178"/>
      <c r="CSY638" s="178"/>
      <c r="CSZ638" s="178"/>
      <c r="CTA638" s="178"/>
      <c r="CTB638" s="178"/>
      <c r="CTC638" s="178"/>
      <c r="CTD638" s="178"/>
      <c r="CTE638" s="178"/>
      <c r="CTF638" s="178"/>
      <c r="CTG638" s="178"/>
      <c r="CTH638" s="178"/>
      <c r="CTI638" s="178"/>
      <c r="CTJ638" s="178"/>
      <c r="CTK638" s="178"/>
      <c r="CTL638" s="178"/>
      <c r="CTM638" s="178"/>
      <c r="CTN638" s="178"/>
      <c r="CTO638" s="178"/>
      <c r="CTP638" s="178"/>
      <c r="CTQ638" s="178"/>
      <c r="CTR638" s="178"/>
      <c r="CTS638" s="178"/>
      <c r="CTT638" s="178"/>
      <c r="CTU638" s="178"/>
      <c r="CTV638" s="178"/>
      <c r="CTW638" s="178"/>
      <c r="CTX638" s="178"/>
      <c r="CTY638" s="178"/>
      <c r="CTZ638" s="178"/>
      <c r="CUA638" s="178"/>
      <c r="CUB638" s="178"/>
      <c r="CUC638" s="178"/>
      <c r="CUD638" s="178"/>
      <c r="CUE638" s="178"/>
      <c r="CUF638" s="178"/>
      <c r="CUG638" s="178"/>
      <c r="CUH638" s="178"/>
      <c r="CUI638" s="178"/>
      <c r="CUJ638" s="178"/>
      <c r="CUK638" s="178"/>
      <c r="CUL638" s="178"/>
      <c r="CUM638" s="178"/>
      <c r="CUN638" s="178"/>
      <c r="CUO638" s="178"/>
      <c r="CUP638" s="178"/>
      <c r="CUQ638" s="178"/>
      <c r="CUR638" s="178"/>
      <c r="CUS638" s="178"/>
      <c r="CUT638" s="178"/>
      <c r="CUU638" s="178"/>
      <c r="CUV638" s="178"/>
      <c r="CUW638" s="178"/>
      <c r="CUX638" s="178"/>
      <c r="CUY638" s="178"/>
      <c r="CUZ638" s="178"/>
      <c r="CVA638" s="178"/>
      <c r="CVB638" s="178"/>
      <c r="CVC638" s="178"/>
      <c r="CVD638" s="178"/>
      <c r="CVE638" s="178"/>
      <c r="CVF638" s="178"/>
      <c r="CVG638" s="178"/>
      <c r="CVH638" s="178"/>
      <c r="CVI638" s="178"/>
      <c r="CVJ638" s="178"/>
      <c r="CVK638" s="178"/>
      <c r="CVL638" s="178"/>
      <c r="CVM638" s="178"/>
      <c r="CVN638" s="178"/>
      <c r="CVO638" s="178"/>
      <c r="CVP638" s="178"/>
      <c r="CVQ638" s="178"/>
      <c r="CVR638" s="178"/>
      <c r="CVS638" s="178"/>
      <c r="CVT638" s="178"/>
      <c r="CVU638" s="178"/>
      <c r="CVV638" s="178"/>
      <c r="CVW638" s="178"/>
      <c r="CVX638" s="178"/>
      <c r="CVY638" s="178"/>
      <c r="CVZ638" s="178"/>
      <c r="CWA638" s="178"/>
      <c r="CWB638" s="178"/>
      <c r="CWC638" s="178"/>
      <c r="CWD638" s="178"/>
      <c r="CWE638" s="178"/>
      <c r="CWF638" s="178"/>
      <c r="CWG638" s="178"/>
      <c r="CWH638" s="178"/>
      <c r="CWI638" s="178"/>
      <c r="CWJ638" s="178"/>
      <c r="CWK638" s="178"/>
      <c r="CWL638" s="178"/>
      <c r="CWM638" s="178"/>
      <c r="CWN638" s="178"/>
      <c r="CWO638" s="178"/>
      <c r="CWP638" s="178"/>
      <c r="CWQ638" s="178"/>
      <c r="CWR638" s="178"/>
      <c r="CWS638" s="178"/>
      <c r="CWT638" s="178"/>
      <c r="CWU638" s="178"/>
      <c r="CWV638" s="178"/>
      <c r="CWW638" s="178"/>
      <c r="CWX638" s="178"/>
      <c r="CWY638" s="178"/>
      <c r="CWZ638" s="178"/>
      <c r="CXA638" s="178"/>
      <c r="CXB638" s="178"/>
      <c r="CXC638" s="178"/>
      <c r="CXD638" s="178"/>
      <c r="CXE638" s="178"/>
      <c r="CXF638" s="178"/>
      <c r="CXG638" s="178"/>
      <c r="CXH638" s="178"/>
      <c r="CXI638" s="178"/>
      <c r="CXJ638" s="178"/>
      <c r="CXK638" s="178"/>
      <c r="CXL638" s="178"/>
      <c r="CXM638" s="178"/>
      <c r="CXN638" s="178"/>
      <c r="CXO638" s="178"/>
      <c r="CXP638" s="178"/>
      <c r="CXQ638" s="178"/>
      <c r="CXR638" s="178"/>
      <c r="CXS638" s="178"/>
      <c r="CXT638" s="178"/>
      <c r="CXU638" s="178"/>
      <c r="CXV638" s="178"/>
      <c r="CXW638" s="178"/>
      <c r="CXX638" s="178"/>
      <c r="CXY638" s="178"/>
      <c r="CXZ638" s="178"/>
      <c r="CYA638" s="178"/>
      <c r="CYB638" s="178"/>
      <c r="CYC638" s="178"/>
      <c r="CYD638" s="178"/>
      <c r="CYE638" s="178"/>
      <c r="CYF638" s="178"/>
      <c r="CYG638" s="178"/>
      <c r="CYH638" s="178"/>
      <c r="CYI638" s="178"/>
      <c r="CYJ638" s="178"/>
      <c r="CYK638" s="178"/>
      <c r="CYL638" s="178"/>
      <c r="CYM638" s="178"/>
      <c r="CYN638" s="178"/>
      <c r="CYO638" s="178"/>
      <c r="CYP638" s="178"/>
      <c r="CYQ638" s="178"/>
      <c r="CYR638" s="178"/>
      <c r="CYS638" s="178"/>
      <c r="CYT638" s="178"/>
      <c r="CYU638" s="178"/>
      <c r="CYV638" s="178"/>
      <c r="CYW638" s="178"/>
      <c r="CYX638" s="178"/>
      <c r="CYY638" s="178"/>
      <c r="CYZ638" s="178"/>
      <c r="CZA638" s="178"/>
      <c r="CZB638" s="178"/>
      <c r="CZC638" s="178"/>
      <c r="CZD638" s="178"/>
      <c r="CZE638" s="178"/>
      <c r="CZF638" s="178"/>
      <c r="CZG638" s="178"/>
      <c r="CZH638" s="178"/>
      <c r="CZI638" s="178"/>
      <c r="CZJ638" s="178"/>
      <c r="CZK638" s="178"/>
      <c r="CZL638" s="178"/>
      <c r="CZM638" s="178"/>
      <c r="CZN638" s="178"/>
      <c r="CZO638" s="178"/>
      <c r="CZP638" s="178"/>
      <c r="CZQ638" s="178"/>
      <c r="CZR638" s="178"/>
      <c r="CZS638" s="178"/>
      <c r="CZT638" s="178"/>
      <c r="CZU638" s="178"/>
      <c r="CZV638" s="178"/>
      <c r="CZW638" s="178"/>
      <c r="CZX638" s="178"/>
      <c r="CZY638" s="178"/>
      <c r="CZZ638" s="178"/>
      <c r="DAA638" s="178"/>
      <c r="DAB638" s="178"/>
      <c r="DAC638" s="178"/>
      <c r="DAD638" s="178"/>
      <c r="DAE638" s="178"/>
      <c r="DAF638" s="178"/>
      <c r="DAG638" s="178"/>
      <c r="DAH638" s="178"/>
      <c r="DAI638" s="178"/>
      <c r="DAJ638" s="178"/>
      <c r="DAK638" s="178"/>
      <c r="DAL638" s="178"/>
      <c r="DAM638" s="178"/>
      <c r="DAN638" s="178"/>
      <c r="DAO638" s="178"/>
      <c r="DAP638" s="178"/>
      <c r="DAQ638" s="178"/>
      <c r="DAR638" s="178"/>
      <c r="DAS638" s="178"/>
      <c r="DAT638" s="178"/>
      <c r="DAU638" s="178"/>
      <c r="DAV638" s="178"/>
      <c r="DAW638" s="178"/>
      <c r="DAX638" s="178"/>
      <c r="DAY638" s="178"/>
      <c r="DAZ638" s="178"/>
      <c r="DBA638" s="178"/>
      <c r="DBB638" s="178"/>
      <c r="DBC638" s="178"/>
      <c r="DBD638" s="178"/>
      <c r="DBE638" s="178"/>
      <c r="DBF638" s="178"/>
      <c r="DBG638" s="178"/>
      <c r="DBH638" s="178"/>
      <c r="DBI638" s="178"/>
      <c r="DBJ638" s="178"/>
      <c r="DBK638" s="178"/>
      <c r="DBL638" s="178"/>
      <c r="DBM638" s="178"/>
      <c r="DBN638" s="178"/>
      <c r="DBO638" s="178"/>
      <c r="DBP638" s="178"/>
      <c r="DBQ638" s="178"/>
      <c r="DBR638" s="178"/>
      <c r="DBS638" s="178"/>
      <c r="DBT638" s="178"/>
      <c r="DBU638" s="178"/>
      <c r="DBV638" s="178"/>
      <c r="DBW638" s="178"/>
      <c r="DBX638" s="178"/>
      <c r="DBY638" s="178"/>
      <c r="DBZ638" s="178"/>
      <c r="DCA638" s="178"/>
      <c r="DCB638" s="178"/>
      <c r="DCC638" s="178"/>
      <c r="DCD638" s="178"/>
      <c r="DCE638" s="178"/>
      <c r="DCF638" s="178"/>
      <c r="DCG638" s="178"/>
      <c r="DCH638" s="178"/>
      <c r="DCI638" s="178"/>
      <c r="DCJ638" s="178"/>
      <c r="DCK638" s="178"/>
      <c r="DCL638" s="178"/>
      <c r="DCM638" s="178"/>
      <c r="DCN638" s="178"/>
      <c r="DCO638" s="178"/>
      <c r="DCP638" s="178"/>
      <c r="DCQ638" s="178"/>
      <c r="DCR638" s="178"/>
      <c r="DCS638" s="178"/>
      <c r="DCT638" s="178"/>
      <c r="DCU638" s="178"/>
      <c r="DCV638" s="178"/>
      <c r="DCW638" s="178"/>
      <c r="DCX638" s="178"/>
      <c r="DCY638" s="178"/>
      <c r="DCZ638" s="178"/>
      <c r="DDA638" s="178"/>
      <c r="DDB638" s="178"/>
      <c r="DDC638" s="178"/>
      <c r="DDD638" s="178"/>
      <c r="DDE638" s="178"/>
      <c r="DDF638" s="178"/>
      <c r="DDG638" s="178"/>
      <c r="DDH638" s="178"/>
      <c r="DDI638" s="178"/>
      <c r="DDJ638" s="178"/>
      <c r="DDK638" s="178"/>
      <c r="DDL638" s="178"/>
      <c r="DDM638" s="178"/>
      <c r="DDN638" s="178"/>
      <c r="DDO638" s="178"/>
      <c r="DDP638" s="178"/>
      <c r="DDQ638" s="178"/>
      <c r="DDR638" s="178"/>
      <c r="DDS638" s="178"/>
      <c r="DDT638" s="178"/>
      <c r="DDU638" s="178"/>
      <c r="DDV638" s="178"/>
      <c r="DDW638" s="178"/>
      <c r="DDX638" s="178"/>
      <c r="DDY638" s="178"/>
      <c r="DDZ638" s="178"/>
      <c r="DEA638" s="178"/>
      <c r="DEB638" s="178"/>
      <c r="DEC638" s="178"/>
      <c r="DED638" s="178"/>
      <c r="DEE638" s="178"/>
      <c r="DEF638" s="178"/>
      <c r="DEG638" s="178"/>
      <c r="DEH638" s="178"/>
      <c r="DEI638" s="178"/>
      <c r="DEJ638" s="178"/>
      <c r="DEK638" s="178"/>
      <c r="DEL638" s="178"/>
      <c r="DEM638" s="178"/>
      <c r="DEN638" s="178"/>
      <c r="DEO638" s="178"/>
      <c r="DEP638" s="178"/>
      <c r="DEQ638" s="178"/>
      <c r="DER638" s="178"/>
      <c r="DES638" s="178"/>
      <c r="DET638" s="178"/>
      <c r="DEU638" s="178"/>
      <c r="DEV638" s="178"/>
      <c r="DEW638" s="178"/>
      <c r="DEX638" s="178"/>
      <c r="DEY638" s="178"/>
      <c r="DEZ638" s="178"/>
      <c r="DFA638" s="178"/>
      <c r="DFB638" s="178"/>
      <c r="DFC638" s="178"/>
      <c r="DFD638" s="178"/>
      <c r="DFE638" s="178"/>
      <c r="DFF638" s="178"/>
      <c r="DFG638" s="178"/>
      <c r="DFH638" s="178"/>
      <c r="DFI638" s="178"/>
      <c r="DFJ638" s="178"/>
      <c r="DFK638" s="178"/>
      <c r="DFL638" s="178"/>
      <c r="DFM638" s="178"/>
      <c r="DFN638" s="178"/>
      <c r="DFO638" s="178"/>
      <c r="DFP638" s="178"/>
      <c r="DFQ638" s="178"/>
      <c r="DFR638" s="178"/>
      <c r="DFS638" s="178"/>
      <c r="DFT638" s="178"/>
      <c r="DFU638" s="178"/>
      <c r="DFV638" s="178"/>
      <c r="DFW638" s="178"/>
      <c r="DFX638" s="178"/>
      <c r="DFY638" s="178"/>
      <c r="DFZ638" s="178"/>
      <c r="DGA638" s="178"/>
      <c r="DGB638" s="178"/>
      <c r="DGC638" s="178"/>
      <c r="DGD638" s="178"/>
      <c r="DGE638" s="178"/>
      <c r="DGF638" s="178"/>
      <c r="DGG638" s="178"/>
      <c r="DGH638" s="178"/>
      <c r="DGI638" s="178"/>
      <c r="DGJ638" s="178"/>
      <c r="DGK638" s="178"/>
      <c r="DGL638" s="178"/>
      <c r="DGM638" s="178"/>
      <c r="DGN638" s="178"/>
      <c r="DGO638" s="178"/>
      <c r="DGP638" s="178"/>
      <c r="DGQ638" s="178"/>
      <c r="DGR638" s="178"/>
      <c r="DGS638" s="178"/>
      <c r="DGT638" s="178"/>
      <c r="DGU638" s="178"/>
      <c r="DGV638" s="178"/>
      <c r="DGW638" s="178"/>
      <c r="DGX638" s="178"/>
      <c r="DGY638" s="178"/>
      <c r="DGZ638" s="178"/>
      <c r="DHA638" s="178"/>
      <c r="DHB638" s="178"/>
      <c r="DHC638" s="178"/>
      <c r="DHD638" s="178"/>
      <c r="DHE638" s="178"/>
      <c r="DHF638" s="178"/>
      <c r="DHG638" s="178"/>
      <c r="DHH638" s="178"/>
      <c r="DHI638" s="178"/>
      <c r="DHJ638" s="178"/>
      <c r="DHK638" s="178"/>
      <c r="DHL638" s="178"/>
      <c r="DHM638" s="178"/>
      <c r="DHN638" s="178"/>
      <c r="DHO638" s="178"/>
      <c r="DHP638" s="178"/>
      <c r="DHQ638" s="178"/>
      <c r="DHR638" s="178"/>
      <c r="DHS638" s="178"/>
      <c r="DHT638" s="178"/>
      <c r="DHU638" s="178"/>
      <c r="DHV638" s="178"/>
      <c r="DHW638" s="178"/>
      <c r="DHX638" s="178"/>
      <c r="DHY638" s="178"/>
      <c r="DHZ638" s="178"/>
      <c r="DIA638" s="178"/>
      <c r="DIB638" s="178"/>
      <c r="DIC638" s="178"/>
      <c r="DID638" s="178"/>
      <c r="DIE638" s="178"/>
      <c r="DIF638" s="178"/>
      <c r="DIG638" s="178"/>
      <c r="DIH638" s="178"/>
      <c r="DII638" s="178"/>
      <c r="DIJ638" s="178"/>
      <c r="DIK638" s="178"/>
      <c r="DIL638" s="178"/>
      <c r="DIM638" s="178"/>
      <c r="DIN638" s="178"/>
      <c r="DIO638" s="178"/>
      <c r="DIP638" s="178"/>
      <c r="DIQ638" s="178"/>
      <c r="DIR638" s="178"/>
      <c r="DIS638" s="178"/>
      <c r="DIT638" s="178"/>
      <c r="DIU638" s="178"/>
      <c r="DIV638" s="178"/>
      <c r="DIW638" s="178"/>
      <c r="DIX638" s="178"/>
      <c r="DIY638" s="178"/>
      <c r="DIZ638" s="178"/>
      <c r="DJA638" s="178"/>
      <c r="DJB638" s="178"/>
      <c r="DJC638" s="178"/>
      <c r="DJD638" s="178"/>
      <c r="DJE638" s="178"/>
      <c r="DJF638" s="178"/>
      <c r="DJG638" s="178"/>
      <c r="DJH638" s="178"/>
      <c r="DJI638" s="178"/>
      <c r="DJJ638" s="178"/>
      <c r="DJK638" s="178"/>
      <c r="DJL638" s="178"/>
      <c r="DJM638" s="178"/>
      <c r="DJN638" s="178"/>
      <c r="DJO638" s="178"/>
      <c r="DJP638" s="178"/>
      <c r="DJQ638" s="178"/>
      <c r="DJR638" s="178"/>
      <c r="DJS638" s="178"/>
      <c r="DJT638" s="178"/>
      <c r="DJU638" s="178"/>
      <c r="DJV638" s="178"/>
      <c r="DJW638" s="178"/>
      <c r="DJX638" s="178"/>
      <c r="DJY638" s="178"/>
      <c r="DJZ638" s="178"/>
      <c r="DKA638" s="178"/>
      <c r="DKB638" s="178"/>
      <c r="DKC638" s="178"/>
      <c r="DKD638" s="178"/>
      <c r="DKE638" s="178"/>
      <c r="DKF638" s="178"/>
      <c r="DKG638" s="178"/>
      <c r="DKH638" s="178"/>
      <c r="DKI638" s="178"/>
      <c r="DKJ638" s="178"/>
      <c r="DKK638" s="178"/>
      <c r="DKL638" s="178"/>
      <c r="DKM638" s="178"/>
      <c r="DKN638" s="178"/>
      <c r="DKO638" s="178"/>
      <c r="DKP638" s="178"/>
      <c r="DKQ638" s="178"/>
      <c r="DKR638" s="178"/>
      <c r="DKS638" s="178"/>
      <c r="DKT638" s="178"/>
      <c r="DKU638" s="178"/>
      <c r="DKV638" s="178"/>
      <c r="DKW638" s="178"/>
      <c r="DKX638" s="178"/>
      <c r="DKY638" s="178"/>
      <c r="DKZ638" s="178"/>
      <c r="DLA638" s="178"/>
      <c r="DLB638" s="178"/>
      <c r="DLC638" s="178"/>
      <c r="DLD638" s="178"/>
      <c r="DLE638" s="178"/>
      <c r="DLF638" s="178"/>
      <c r="DLG638" s="178"/>
      <c r="DLH638" s="178"/>
      <c r="DLI638" s="178"/>
      <c r="DLJ638" s="178"/>
      <c r="DLK638" s="178"/>
      <c r="DLL638" s="178"/>
      <c r="DLM638" s="178"/>
      <c r="DLN638" s="178"/>
      <c r="DLO638" s="178"/>
      <c r="DLP638" s="178"/>
      <c r="DLQ638" s="178"/>
      <c r="DLR638" s="178"/>
      <c r="DLS638" s="178"/>
      <c r="DLT638" s="178"/>
      <c r="DLU638" s="178"/>
      <c r="DLV638" s="178"/>
      <c r="DLW638" s="178"/>
      <c r="DLX638" s="178"/>
      <c r="DLY638" s="178"/>
      <c r="DLZ638" s="178"/>
      <c r="DMA638" s="178"/>
      <c r="DMB638" s="178"/>
      <c r="DMC638" s="178"/>
      <c r="DMD638" s="178"/>
      <c r="DME638" s="178"/>
      <c r="DMF638" s="178"/>
      <c r="DMG638" s="178"/>
      <c r="DMH638" s="178"/>
      <c r="DMI638" s="178"/>
      <c r="DMJ638" s="178"/>
      <c r="DMK638" s="178"/>
      <c r="DML638" s="178"/>
      <c r="DMM638" s="178"/>
      <c r="DMN638" s="178"/>
      <c r="DMO638" s="178"/>
      <c r="DMP638" s="178"/>
      <c r="DMQ638" s="178"/>
      <c r="DMR638" s="178"/>
      <c r="DMS638" s="178"/>
      <c r="DMT638" s="178"/>
      <c r="DMU638" s="178"/>
      <c r="DMV638" s="178"/>
      <c r="DMW638" s="178"/>
      <c r="DMX638" s="178"/>
      <c r="DMY638" s="178"/>
      <c r="DMZ638" s="178"/>
      <c r="DNA638" s="178"/>
      <c r="DNB638" s="178"/>
      <c r="DNC638" s="178"/>
      <c r="DND638" s="178"/>
      <c r="DNE638" s="178"/>
      <c r="DNF638" s="178"/>
      <c r="DNG638" s="178"/>
      <c r="DNH638" s="178"/>
      <c r="DNI638" s="178"/>
      <c r="DNJ638" s="178"/>
      <c r="DNK638" s="178"/>
      <c r="DNL638" s="178"/>
      <c r="DNM638" s="178"/>
      <c r="DNN638" s="178"/>
      <c r="DNO638" s="178"/>
      <c r="DNP638" s="178"/>
      <c r="DNQ638" s="178"/>
      <c r="DNR638" s="178"/>
      <c r="DNS638" s="178"/>
      <c r="DNT638" s="178"/>
      <c r="DNU638" s="178"/>
      <c r="DNV638" s="178"/>
      <c r="DNW638" s="178"/>
      <c r="DNX638" s="178"/>
      <c r="DNY638" s="178"/>
      <c r="DNZ638" s="178"/>
      <c r="DOA638" s="178"/>
      <c r="DOB638" s="178"/>
      <c r="DOC638" s="178"/>
      <c r="DOD638" s="178"/>
      <c r="DOE638" s="178"/>
      <c r="DOF638" s="178"/>
      <c r="DOG638" s="178"/>
      <c r="DOH638" s="178"/>
      <c r="DOI638" s="178"/>
      <c r="DOJ638" s="178"/>
      <c r="DOK638" s="178"/>
      <c r="DOL638" s="178"/>
      <c r="DOM638" s="178"/>
      <c r="DON638" s="178"/>
      <c r="DOO638" s="178"/>
      <c r="DOP638" s="178"/>
      <c r="DOQ638" s="178"/>
      <c r="DOR638" s="178"/>
      <c r="DOS638" s="178"/>
      <c r="DOT638" s="178"/>
      <c r="DOU638" s="178"/>
      <c r="DOV638" s="178"/>
      <c r="DOW638" s="178"/>
      <c r="DOX638" s="178"/>
      <c r="DOY638" s="178"/>
      <c r="DOZ638" s="178"/>
      <c r="DPA638" s="178"/>
      <c r="DPB638" s="178"/>
      <c r="DPC638" s="178"/>
      <c r="DPD638" s="178"/>
      <c r="DPE638" s="178"/>
      <c r="DPF638" s="178"/>
      <c r="DPG638" s="178"/>
      <c r="DPH638" s="178"/>
      <c r="DPI638" s="178"/>
      <c r="DPJ638" s="178"/>
      <c r="DPK638" s="178"/>
      <c r="DPL638" s="178"/>
      <c r="DPM638" s="178"/>
      <c r="DPN638" s="178"/>
      <c r="DPO638" s="178"/>
      <c r="DPP638" s="178"/>
      <c r="DPQ638" s="178"/>
      <c r="DPR638" s="178"/>
      <c r="DPS638" s="178"/>
      <c r="DPT638" s="178"/>
      <c r="DPU638" s="178"/>
      <c r="DPV638" s="178"/>
      <c r="DPW638" s="178"/>
      <c r="DPX638" s="178"/>
      <c r="DPY638" s="178"/>
      <c r="DPZ638" s="178"/>
      <c r="DQA638" s="178"/>
      <c r="DQB638" s="178"/>
      <c r="DQC638" s="178"/>
      <c r="DQD638" s="178"/>
      <c r="DQE638" s="178"/>
      <c r="DQF638" s="178"/>
      <c r="DQG638" s="178"/>
      <c r="DQH638" s="178"/>
      <c r="DQI638" s="178"/>
      <c r="DQJ638" s="178"/>
      <c r="DQK638" s="178"/>
      <c r="DQL638" s="178"/>
      <c r="DQM638" s="178"/>
      <c r="DQN638" s="178"/>
      <c r="DQO638" s="178"/>
      <c r="DQP638" s="178"/>
      <c r="DQQ638" s="178"/>
      <c r="DQR638" s="178"/>
      <c r="DQS638" s="178"/>
      <c r="DQT638" s="178"/>
      <c r="DQU638" s="178"/>
      <c r="DQV638" s="178"/>
      <c r="DQW638" s="178"/>
      <c r="DQX638" s="178"/>
      <c r="DQY638" s="178"/>
      <c r="DQZ638" s="178"/>
      <c r="DRA638" s="178"/>
      <c r="DRB638" s="178"/>
      <c r="DRC638" s="178"/>
      <c r="DRD638" s="178"/>
      <c r="DRE638" s="178"/>
      <c r="DRF638" s="178"/>
      <c r="DRG638" s="178"/>
      <c r="DRH638" s="178"/>
      <c r="DRI638" s="178"/>
      <c r="DRJ638" s="178"/>
      <c r="DRK638" s="178"/>
      <c r="DRL638" s="178"/>
      <c r="DRM638" s="178"/>
      <c r="DRN638" s="178"/>
      <c r="DRO638" s="178"/>
      <c r="DRP638" s="178"/>
      <c r="DRQ638" s="178"/>
      <c r="DRR638" s="178"/>
      <c r="DRS638" s="178"/>
      <c r="DRT638" s="178"/>
      <c r="DRU638" s="178"/>
      <c r="DRV638" s="178"/>
      <c r="DRW638" s="178"/>
      <c r="DRX638" s="178"/>
      <c r="DRY638" s="178"/>
      <c r="DRZ638" s="178"/>
      <c r="DSA638" s="178"/>
      <c r="DSB638" s="178"/>
      <c r="DSC638" s="178"/>
      <c r="DSD638" s="178"/>
      <c r="DSE638" s="178"/>
      <c r="DSF638" s="178"/>
      <c r="DSG638" s="178"/>
      <c r="DSH638" s="178"/>
      <c r="DSI638" s="178"/>
      <c r="DSJ638" s="178"/>
      <c r="DSK638" s="178"/>
      <c r="DSL638" s="178"/>
      <c r="DSM638" s="178"/>
      <c r="DSN638" s="178"/>
      <c r="DSO638" s="178"/>
      <c r="DSP638" s="178"/>
      <c r="DSQ638" s="178"/>
      <c r="DSR638" s="178"/>
      <c r="DSS638" s="178"/>
      <c r="DST638" s="178"/>
      <c r="DSU638" s="178"/>
      <c r="DSV638" s="178"/>
      <c r="DSW638" s="178"/>
      <c r="DSX638" s="178"/>
      <c r="DSY638" s="178"/>
      <c r="DSZ638" s="178"/>
      <c r="DTA638" s="178"/>
      <c r="DTB638" s="178"/>
      <c r="DTC638" s="178"/>
      <c r="DTD638" s="178"/>
      <c r="DTE638" s="178"/>
      <c r="DTF638" s="178"/>
      <c r="DTG638" s="178"/>
      <c r="DTH638" s="178"/>
      <c r="DTI638" s="178"/>
      <c r="DTJ638" s="178"/>
      <c r="DTK638" s="178"/>
      <c r="DTL638" s="178"/>
      <c r="DTM638" s="178"/>
      <c r="DTN638" s="178"/>
      <c r="DTO638" s="178"/>
      <c r="DTP638" s="178"/>
      <c r="DTQ638" s="178"/>
      <c r="DTR638" s="178"/>
      <c r="DTS638" s="178"/>
      <c r="DTT638" s="178"/>
      <c r="DTU638" s="178"/>
      <c r="DTV638" s="178"/>
      <c r="DTW638" s="178"/>
      <c r="DTX638" s="178"/>
      <c r="DTY638" s="178"/>
      <c r="DTZ638" s="178"/>
      <c r="DUA638" s="178"/>
      <c r="DUB638" s="178"/>
      <c r="DUC638" s="178"/>
      <c r="DUD638" s="178"/>
      <c r="DUE638" s="178"/>
      <c r="DUF638" s="178"/>
      <c r="DUG638" s="178"/>
      <c r="DUH638" s="178"/>
      <c r="DUI638" s="178"/>
      <c r="DUJ638" s="178"/>
      <c r="DUK638" s="178"/>
      <c r="DUL638" s="178"/>
      <c r="DUM638" s="178"/>
      <c r="DUN638" s="178"/>
      <c r="DUO638" s="178"/>
      <c r="DUP638" s="178"/>
      <c r="DUQ638" s="178"/>
      <c r="DUR638" s="178"/>
      <c r="DUS638" s="178"/>
      <c r="DUT638" s="178"/>
      <c r="DUU638" s="178"/>
      <c r="DUV638" s="178"/>
      <c r="DUW638" s="178"/>
      <c r="DUX638" s="178"/>
      <c r="DUY638" s="178"/>
      <c r="DUZ638" s="178"/>
      <c r="DVA638" s="178"/>
      <c r="DVB638" s="178"/>
      <c r="DVC638" s="178"/>
      <c r="DVD638" s="178"/>
      <c r="DVE638" s="178"/>
      <c r="DVF638" s="178"/>
      <c r="DVG638" s="178"/>
      <c r="DVH638" s="178"/>
      <c r="DVI638" s="178"/>
      <c r="DVJ638" s="178"/>
      <c r="DVK638" s="178"/>
      <c r="DVL638" s="178"/>
      <c r="DVM638" s="178"/>
      <c r="DVN638" s="178"/>
      <c r="DVO638" s="178"/>
      <c r="DVP638" s="178"/>
      <c r="DVQ638" s="178"/>
      <c r="DVR638" s="178"/>
      <c r="DVS638" s="178"/>
      <c r="DVT638" s="178"/>
      <c r="DVU638" s="178"/>
      <c r="DVV638" s="178"/>
      <c r="DVW638" s="178"/>
      <c r="DVX638" s="178"/>
      <c r="DVY638" s="178"/>
      <c r="DVZ638" s="178"/>
      <c r="DWA638" s="178"/>
      <c r="DWB638" s="178"/>
      <c r="DWC638" s="178"/>
      <c r="DWD638" s="178"/>
      <c r="DWE638" s="178"/>
      <c r="DWF638" s="178"/>
      <c r="DWG638" s="178"/>
      <c r="DWH638" s="178"/>
      <c r="DWI638" s="178"/>
      <c r="DWJ638" s="178"/>
      <c r="DWK638" s="178"/>
      <c r="DWL638" s="178"/>
      <c r="DWM638" s="178"/>
      <c r="DWN638" s="178"/>
      <c r="DWO638" s="178"/>
      <c r="DWP638" s="178"/>
      <c r="DWQ638" s="178"/>
      <c r="DWR638" s="178"/>
      <c r="DWS638" s="178"/>
      <c r="DWT638" s="178"/>
      <c r="DWU638" s="178"/>
      <c r="DWV638" s="178"/>
      <c r="DWW638" s="178"/>
      <c r="DWX638" s="178"/>
      <c r="DWY638" s="178"/>
      <c r="DWZ638" s="178"/>
      <c r="DXA638" s="178"/>
      <c r="DXB638" s="178"/>
      <c r="DXC638" s="178"/>
      <c r="DXD638" s="178"/>
      <c r="DXE638" s="178"/>
      <c r="DXF638" s="178"/>
      <c r="DXG638" s="178"/>
      <c r="DXH638" s="178"/>
      <c r="DXI638" s="178"/>
      <c r="DXJ638" s="178"/>
      <c r="DXK638" s="178"/>
      <c r="DXL638" s="178"/>
      <c r="DXM638" s="178"/>
      <c r="DXN638" s="178"/>
      <c r="DXO638" s="178"/>
      <c r="DXP638" s="178"/>
      <c r="DXQ638" s="178"/>
      <c r="DXR638" s="178"/>
      <c r="DXS638" s="178"/>
      <c r="DXT638" s="178"/>
      <c r="DXU638" s="178"/>
      <c r="DXV638" s="178"/>
      <c r="DXW638" s="178"/>
      <c r="DXX638" s="178"/>
      <c r="DXY638" s="178"/>
      <c r="DXZ638" s="178"/>
      <c r="DYA638" s="178"/>
      <c r="DYB638" s="178"/>
      <c r="DYC638" s="178"/>
      <c r="DYD638" s="178"/>
      <c r="DYE638" s="178"/>
      <c r="DYF638" s="178"/>
      <c r="DYG638" s="178"/>
      <c r="DYH638" s="178"/>
      <c r="DYI638" s="178"/>
      <c r="DYJ638" s="178"/>
      <c r="DYK638" s="178"/>
      <c r="DYL638" s="178"/>
      <c r="DYM638" s="178"/>
      <c r="DYN638" s="178"/>
      <c r="DYO638" s="178"/>
      <c r="DYP638" s="178"/>
      <c r="DYQ638" s="178"/>
      <c r="DYR638" s="178"/>
      <c r="DYS638" s="178"/>
      <c r="DYT638" s="178"/>
      <c r="DYU638" s="178"/>
      <c r="DYV638" s="178"/>
      <c r="DYW638" s="178"/>
      <c r="DYX638" s="178"/>
      <c r="DYY638" s="178"/>
      <c r="DYZ638" s="178"/>
      <c r="DZA638" s="178"/>
      <c r="DZB638" s="178"/>
      <c r="DZC638" s="178"/>
      <c r="DZD638" s="178"/>
      <c r="DZE638" s="178"/>
      <c r="DZF638" s="178"/>
      <c r="DZG638" s="178"/>
      <c r="DZH638" s="178"/>
      <c r="DZI638" s="178"/>
      <c r="DZJ638" s="178"/>
      <c r="DZK638" s="178"/>
      <c r="DZL638" s="178"/>
      <c r="DZM638" s="178"/>
      <c r="DZN638" s="178"/>
      <c r="DZO638" s="178"/>
      <c r="DZP638" s="178"/>
      <c r="DZQ638" s="178"/>
      <c r="DZR638" s="178"/>
      <c r="DZS638" s="178"/>
      <c r="DZT638" s="178"/>
      <c r="DZU638" s="178"/>
      <c r="DZV638" s="178"/>
      <c r="DZW638" s="178"/>
      <c r="DZX638" s="178"/>
      <c r="DZY638" s="178"/>
      <c r="DZZ638" s="178"/>
      <c r="EAA638" s="178"/>
      <c r="EAB638" s="178"/>
      <c r="EAC638" s="178"/>
      <c r="EAD638" s="178"/>
      <c r="EAE638" s="178"/>
      <c r="EAF638" s="178"/>
      <c r="EAG638" s="178"/>
      <c r="EAH638" s="178"/>
      <c r="EAI638" s="178"/>
      <c r="EAJ638" s="178"/>
      <c r="EAK638" s="178"/>
      <c r="EAL638" s="178"/>
      <c r="EAM638" s="178"/>
      <c r="EAN638" s="178"/>
      <c r="EAO638" s="178"/>
      <c r="EAP638" s="178"/>
      <c r="EAQ638" s="178"/>
      <c r="EAR638" s="178"/>
      <c r="EAS638" s="178"/>
      <c r="EAT638" s="178"/>
      <c r="EAU638" s="178"/>
      <c r="EAV638" s="178"/>
      <c r="EAW638" s="178"/>
      <c r="EAX638" s="178"/>
      <c r="EAY638" s="178"/>
      <c r="EAZ638" s="178"/>
      <c r="EBA638" s="178"/>
      <c r="EBB638" s="178"/>
      <c r="EBC638" s="178"/>
      <c r="EBD638" s="178"/>
      <c r="EBE638" s="178"/>
      <c r="EBF638" s="178"/>
      <c r="EBG638" s="178"/>
      <c r="EBH638" s="178"/>
      <c r="EBI638" s="178"/>
      <c r="EBJ638" s="178"/>
      <c r="EBK638" s="178"/>
      <c r="EBL638" s="178"/>
      <c r="EBM638" s="178"/>
      <c r="EBN638" s="178"/>
      <c r="EBO638" s="178"/>
      <c r="EBP638" s="178"/>
      <c r="EBQ638" s="178"/>
      <c r="EBR638" s="178"/>
      <c r="EBS638" s="178"/>
      <c r="EBT638" s="178"/>
      <c r="EBU638" s="178"/>
      <c r="EBV638" s="178"/>
      <c r="EBW638" s="178"/>
      <c r="EBX638" s="178"/>
      <c r="EBY638" s="178"/>
      <c r="EBZ638" s="178"/>
      <c r="ECA638" s="178"/>
      <c r="ECB638" s="178"/>
      <c r="ECC638" s="178"/>
      <c r="ECD638" s="178"/>
      <c r="ECE638" s="178"/>
      <c r="ECF638" s="178"/>
      <c r="ECG638" s="178"/>
      <c r="ECH638" s="178"/>
      <c r="ECI638" s="178"/>
      <c r="ECJ638" s="178"/>
      <c r="ECK638" s="178"/>
      <c r="ECL638" s="178"/>
      <c r="ECM638" s="178"/>
      <c r="ECN638" s="178"/>
      <c r="ECO638" s="178"/>
      <c r="ECP638" s="178"/>
      <c r="ECQ638" s="178"/>
      <c r="ECR638" s="178"/>
      <c r="ECS638" s="178"/>
      <c r="ECT638" s="178"/>
      <c r="ECU638" s="178"/>
      <c r="ECV638" s="178"/>
      <c r="ECW638" s="178"/>
      <c r="ECX638" s="178"/>
      <c r="ECY638" s="178"/>
      <c r="ECZ638" s="178"/>
      <c r="EDA638" s="178"/>
      <c r="EDB638" s="178"/>
      <c r="EDC638" s="178"/>
      <c r="EDD638" s="178"/>
      <c r="EDE638" s="178"/>
      <c r="EDF638" s="178"/>
      <c r="EDG638" s="178"/>
      <c r="EDH638" s="178"/>
      <c r="EDI638" s="178"/>
      <c r="EDJ638" s="178"/>
      <c r="EDK638" s="178"/>
      <c r="EDL638" s="178"/>
      <c r="EDM638" s="178"/>
      <c r="EDN638" s="178"/>
      <c r="EDO638" s="178"/>
      <c r="EDP638" s="178"/>
      <c r="EDQ638" s="178"/>
      <c r="EDR638" s="178"/>
      <c r="EDS638" s="178"/>
      <c r="EDT638" s="178"/>
      <c r="EDU638" s="178"/>
      <c r="EDV638" s="178"/>
      <c r="EDW638" s="178"/>
      <c r="EDX638" s="178"/>
      <c r="EDY638" s="178"/>
      <c r="EDZ638" s="178"/>
      <c r="EEA638" s="178"/>
      <c r="EEB638" s="178"/>
      <c r="EEC638" s="178"/>
      <c r="EED638" s="178"/>
      <c r="EEE638" s="178"/>
      <c r="EEF638" s="178"/>
      <c r="EEG638" s="178"/>
      <c r="EEH638" s="178"/>
      <c r="EEI638" s="178"/>
      <c r="EEJ638" s="178"/>
      <c r="EEK638" s="178"/>
      <c r="EEL638" s="178"/>
      <c r="EEM638" s="178"/>
      <c r="EEN638" s="178"/>
      <c r="EEO638" s="178"/>
      <c r="EEP638" s="178"/>
      <c r="EEQ638" s="178"/>
      <c r="EER638" s="178"/>
      <c r="EES638" s="178"/>
      <c r="EET638" s="178"/>
      <c r="EEU638" s="178"/>
      <c r="EEV638" s="178"/>
      <c r="EEW638" s="178"/>
      <c r="EEX638" s="178"/>
      <c r="EEY638" s="178"/>
      <c r="EEZ638" s="178"/>
      <c r="EFA638" s="178"/>
      <c r="EFB638" s="178"/>
      <c r="EFC638" s="178"/>
      <c r="EFD638" s="178"/>
      <c r="EFE638" s="178"/>
      <c r="EFF638" s="178"/>
      <c r="EFG638" s="178"/>
      <c r="EFH638" s="178"/>
      <c r="EFI638" s="178"/>
      <c r="EFJ638" s="178"/>
      <c r="EFK638" s="178"/>
      <c r="EFL638" s="178"/>
      <c r="EFM638" s="178"/>
      <c r="EFN638" s="178"/>
      <c r="EFO638" s="178"/>
      <c r="EFP638" s="178"/>
      <c r="EFQ638" s="178"/>
      <c r="EFR638" s="178"/>
      <c r="EFS638" s="178"/>
      <c r="EFT638" s="178"/>
      <c r="EFU638" s="178"/>
      <c r="EFV638" s="178"/>
      <c r="EFW638" s="178"/>
      <c r="EFX638" s="178"/>
      <c r="EFY638" s="178"/>
      <c r="EFZ638" s="178"/>
      <c r="EGA638" s="178"/>
      <c r="EGB638" s="178"/>
      <c r="EGC638" s="178"/>
      <c r="EGD638" s="178"/>
      <c r="EGE638" s="178"/>
      <c r="EGF638" s="178"/>
      <c r="EGG638" s="178"/>
      <c r="EGH638" s="178"/>
      <c r="EGI638" s="178"/>
      <c r="EGJ638" s="178"/>
      <c r="EGK638" s="178"/>
      <c r="EGL638" s="178"/>
      <c r="EGM638" s="178"/>
      <c r="EGN638" s="178"/>
      <c r="EGO638" s="178"/>
      <c r="EGP638" s="178"/>
      <c r="EGQ638" s="178"/>
      <c r="EGR638" s="178"/>
      <c r="EGS638" s="178"/>
      <c r="EGT638" s="178"/>
      <c r="EGU638" s="178"/>
      <c r="EGV638" s="178"/>
      <c r="EGW638" s="178"/>
      <c r="EGX638" s="178"/>
      <c r="EGY638" s="178"/>
      <c r="EGZ638" s="178"/>
      <c r="EHA638" s="178"/>
      <c r="EHB638" s="178"/>
      <c r="EHC638" s="178"/>
      <c r="EHD638" s="178"/>
      <c r="EHE638" s="178"/>
      <c r="EHF638" s="178"/>
      <c r="EHG638" s="178"/>
      <c r="EHH638" s="178"/>
      <c r="EHI638" s="178"/>
      <c r="EHJ638" s="178"/>
      <c r="EHK638" s="178"/>
      <c r="EHL638" s="178"/>
      <c r="EHM638" s="178"/>
      <c r="EHN638" s="178"/>
      <c r="EHO638" s="178"/>
      <c r="EHP638" s="178"/>
      <c r="EHQ638" s="178"/>
      <c r="EHR638" s="178"/>
      <c r="EHS638" s="178"/>
      <c r="EHT638" s="178"/>
      <c r="EHU638" s="178"/>
      <c r="EHV638" s="178"/>
      <c r="EHW638" s="178"/>
      <c r="EHX638" s="178"/>
      <c r="EHY638" s="178"/>
      <c r="EHZ638" s="178"/>
      <c r="EIA638" s="178"/>
      <c r="EIB638" s="178"/>
      <c r="EIC638" s="178"/>
      <c r="EID638" s="178"/>
      <c r="EIE638" s="178"/>
      <c r="EIF638" s="178"/>
      <c r="EIG638" s="178"/>
      <c r="EIH638" s="178"/>
      <c r="EII638" s="178"/>
      <c r="EIJ638" s="178"/>
      <c r="EIK638" s="178"/>
      <c r="EIL638" s="178"/>
      <c r="EIM638" s="178"/>
      <c r="EIN638" s="178"/>
      <c r="EIO638" s="178"/>
      <c r="EIP638" s="178"/>
      <c r="EIQ638" s="178"/>
      <c r="EIR638" s="178"/>
      <c r="EIS638" s="178"/>
      <c r="EIT638" s="178"/>
      <c r="EIU638" s="178"/>
      <c r="EIV638" s="178"/>
      <c r="EIW638" s="178"/>
      <c r="EIX638" s="178"/>
      <c r="EIY638" s="178"/>
      <c r="EIZ638" s="178"/>
      <c r="EJA638" s="178"/>
      <c r="EJB638" s="178"/>
      <c r="EJC638" s="178"/>
      <c r="EJD638" s="178"/>
      <c r="EJE638" s="178"/>
      <c r="EJF638" s="178"/>
      <c r="EJG638" s="178"/>
      <c r="EJH638" s="178"/>
      <c r="EJI638" s="178"/>
      <c r="EJJ638" s="178"/>
      <c r="EJK638" s="178"/>
      <c r="EJL638" s="178"/>
      <c r="EJM638" s="178"/>
      <c r="EJN638" s="178"/>
      <c r="EJO638" s="178"/>
      <c r="EJP638" s="178"/>
      <c r="EJQ638" s="178"/>
      <c r="EJR638" s="178"/>
      <c r="EJS638" s="178"/>
      <c r="EJT638" s="178"/>
      <c r="EJU638" s="178"/>
      <c r="EJV638" s="178"/>
      <c r="EJW638" s="178"/>
      <c r="EJX638" s="178"/>
      <c r="EJY638" s="178"/>
      <c r="EJZ638" s="178"/>
      <c r="EKA638" s="178"/>
      <c r="EKB638" s="178"/>
      <c r="EKC638" s="178"/>
      <c r="EKD638" s="178"/>
      <c r="EKE638" s="178"/>
      <c r="EKF638" s="178"/>
      <c r="EKG638" s="178"/>
      <c r="EKH638" s="178"/>
      <c r="EKI638" s="178"/>
      <c r="EKJ638" s="178"/>
      <c r="EKK638" s="178"/>
      <c r="EKL638" s="178"/>
      <c r="EKM638" s="178"/>
      <c r="EKN638" s="178"/>
      <c r="EKO638" s="178"/>
      <c r="EKP638" s="178"/>
      <c r="EKQ638" s="178"/>
      <c r="EKR638" s="178"/>
      <c r="EKS638" s="178"/>
      <c r="EKT638" s="178"/>
      <c r="EKU638" s="178"/>
      <c r="EKV638" s="178"/>
      <c r="EKW638" s="178"/>
      <c r="EKX638" s="178"/>
      <c r="EKY638" s="178"/>
      <c r="EKZ638" s="178"/>
      <c r="ELA638" s="178"/>
      <c r="ELB638" s="178"/>
      <c r="ELC638" s="178"/>
      <c r="ELD638" s="178"/>
      <c r="ELE638" s="178"/>
      <c r="ELF638" s="178"/>
      <c r="ELG638" s="178"/>
      <c r="ELH638" s="178"/>
      <c r="ELI638" s="178"/>
      <c r="ELJ638" s="178"/>
      <c r="ELK638" s="178"/>
      <c r="ELL638" s="178"/>
      <c r="ELM638" s="178"/>
      <c r="ELN638" s="178"/>
      <c r="ELO638" s="178"/>
      <c r="ELP638" s="178"/>
      <c r="ELQ638" s="178"/>
      <c r="ELR638" s="178"/>
      <c r="ELS638" s="178"/>
      <c r="ELT638" s="178"/>
      <c r="ELU638" s="178"/>
      <c r="ELV638" s="178"/>
      <c r="ELW638" s="178"/>
      <c r="ELX638" s="178"/>
      <c r="ELY638" s="178"/>
      <c r="ELZ638" s="178"/>
      <c r="EMA638" s="178"/>
      <c r="EMB638" s="178"/>
      <c r="EMC638" s="178"/>
      <c r="EMD638" s="178"/>
      <c r="EME638" s="178"/>
      <c r="EMF638" s="178"/>
      <c r="EMG638" s="178"/>
      <c r="EMH638" s="178"/>
      <c r="EMI638" s="178"/>
      <c r="EMJ638" s="178"/>
      <c r="EMK638" s="178"/>
      <c r="EML638" s="178"/>
      <c r="EMM638" s="178"/>
      <c r="EMN638" s="178"/>
      <c r="EMO638" s="178"/>
      <c r="EMP638" s="178"/>
      <c r="EMQ638" s="178"/>
      <c r="EMR638" s="178"/>
      <c r="EMS638" s="178"/>
      <c r="EMT638" s="178"/>
      <c r="EMU638" s="178"/>
      <c r="EMV638" s="178"/>
      <c r="EMW638" s="178"/>
      <c r="EMX638" s="178"/>
      <c r="EMY638" s="178"/>
      <c r="EMZ638" s="178"/>
      <c r="ENA638" s="178"/>
      <c r="ENB638" s="178"/>
      <c r="ENC638" s="178"/>
      <c r="END638" s="178"/>
      <c r="ENE638" s="178"/>
      <c r="ENF638" s="178"/>
      <c r="ENG638" s="178"/>
      <c r="ENH638" s="178"/>
      <c r="ENI638" s="178"/>
      <c r="ENJ638" s="178"/>
      <c r="ENK638" s="178"/>
      <c r="ENL638" s="178"/>
      <c r="ENM638" s="178"/>
      <c r="ENN638" s="178"/>
      <c r="ENO638" s="178"/>
      <c r="ENP638" s="178"/>
      <c r="ENQ638" s="178"/>
      <c r="ENR638" s="178"/>
      <c r="ENS638" s="178"/>
      <c r="ENT638" s="178"/>
      <c r="ENU638" s="178"/>
      <c r="ENV638" s="178"/>
      <c r="ENW638" s="178"/>
      <c r="ENX638" s="178"/>
      <c r="ENY638" s="178"/>
      <c r="ENZ638" s="178"/>
      <c r="EOA638" s="178"/>
      <c r="EOB638" s="178"/>
      <c r="EOC638" s="178"/>
      <c r="EOD638" s="178"/>
      <c r="EOE638" s="178"/>
      <c r="EOF638" s="178"/>
      <c r="EOG638" s="178"/>
      <c r="EOH638" s="178"/>
      <c r="EOI638" s="178"/>
      <c r="EOJ638" s="178"/>
      <c r="EOK638" s="178"/>
      <c r="EOL638" s="178"/>
      <c r="EOM638" s="178"/>
      <c r="EON638" s="178"/>
      <c r="EOO638" s="178"/>
      <c r="EOP638" s="178"/>
      <c r="EOQ638" s="178"/>
      <c r="EOR638" s="178"/>
      <c r="EOS638" s="178"/>
      <c r="EOT638" s="178"/>
      <c r="EOU638" s="178"/>
      <c r="EOV638" s="178"/>
      <c r="EOW638" s="178"/>
      <c r="EOX638" s="178"/>
      <c r="EOY638" s="178"/>
      <c r="EOZ638" s="178"/>
      <c r="EPA638" s="178"/>
      <c r="EPB638" s="178"/>
      <c r="EPC638" s="178"/>
      <c r="EPD638" s="178"/>
      <c r="EPE638" s="178"/>
      <c r="EPF638" s="178"/>
      <c r="EPG638" s="178"/>
      <c r="EPH638" s="178"/>
      <c r="EPI638" s="178"/>
      <c r="EPJ638" s="178"/>
      <c r="EPK638" s="178"/>
      <c r="EPL638" s="178"/>
      <c r="EPM638" s="178"/>
      <c r="EPN638" s="178"/>
      <c r="EPO638" s="178"/>
      <c r="EPP638" s="178"/>
      <c r="EPQ638" s="178"/>
      <c r="EPR638" s="178"/>
      <c r="EPS638" s="178"/>
      <c r="EPT638" s="178"/>
      <c r="EPU638" s="178"/>
      <c r="EPV638" s="178"/>
      <c r="EPW638" s="178"/>
      <c r="EPX638" s="178"/>
      <c r="EPY638" s="178"/>
      <c r="EPZ638" s="178"/>
      <c r="EQA638" s="178"/>
      <c r="EQB638" s="178"/>
      <c r="EQC638" s="178"/>
      <c r="EQD638" s="178"/>
      <c r="EQE638" s="178"/>
      <c r="EQF638" s="178"/>
      <c r="EQG638" s="178"/>
      <c r="EQH638" s="178"/>
      <c r="EQI638" s="178"/>
      <c r="EQJ638" s="178"/>
      <c r="EQK638" s="178"/>
      <c r="EQL638" s="178"/>
      <c r="EQM638" s="178"/>
      <c r="EQN638" s="178"/>
      <c r="EQO638" s="178"/>
      <c r="EQP638" s="178"/>
      <c r="EQQ638" s="178"/>
      <c r="EQR638" s="178"/>
      <c r="EQS638" s="178"/>
      <c r="EQT638" s="178"/>
      <c r="EQU638" s="178"/>
      <c r="EQV638" s="178"/>
      <c r="EQW638" s="178"/>
      <c r="EQX638" s="178"/>
      <c r="EQY638" s="178"/>
      <c r="EQZ638" s="178"/>
      <c r="ERA638" s="178"/>
      <c r="ERB638" s="178"/>
      <c r="ERC638" s="178"/>
      <c r="ERD638" s="178"/>
      <c r="ERE638" s="178"/>
      <c r="ERF638" s="178"/>
      <c r="ERG638" s="178"/>
      <c r="ERH638" s="178"/>
      <c r="ERI638" s="178"/>
      <c r="ERJ638" s="178"/>
      <c r="ERK638" s="178"/>
      <c r="ERL638" s="178"/>
      <c r="ERM638" s="178"/>
      <c r="ERN638" s="178"/>
      <c r="ERO638" s="178"/>
      <c r="ERP638" s="178"/>
      <c r="ERQ638" s="178"/>
      <c r="ERR638" s="178"/>
      <c r="ERS638" s="178"/>
      <c r="ERT638" s="178"/>
      <c r="ERU638" s="178"/>
      <c r="ERV638" s="178"/>
      <c r="ERW638" s="178"/>
      <c r="ERX638" s="178"/>
      <c r="ERY638" s="178"/>
      <c r="ERZ638" s="178"/>
      <c r="ESA638" s="178"/>
      <c r="ESB638" s="178"/>
      <c r="ESC638" s="178"/>
      <c r="ESD638" s="178"/>
      <c r="ESE638" s="178"/>
      <c r="ESF638" s="178"/>
      <c r="ESG638" s="178"/>
      <c r="ESH638" s="178"/>
      <c r="ESI638" s="178"/>
      <c r="ESJ638" s="178"/>
      <c r="ESK638" s="178"/>
      <c r="ESL638" s="178"/>
      <c r="ESM638" s="178"/>
      <c r="ESN638" s="178"/>
      <c r="ESO638" s="178"/>
      <c r="ESP638" s="178"/>
      <c r="ESQ638" s="178"/>
      <c r="ESR638" s="178"/>
      <c r="ESS638" s="178"/>
      <c r="EST638" s="178"/>
      <c r="ESU638" s="178"/>
      <c r="ESV638" s="178"/>
      <c r="ESW638" s="178"/>
      <c r="ESX638" s="178"/>
      <c r="ESY638" s="178"/>
      <c r="ESZ638" s="178"/>
      <c r="ETA638" s="178"/>
      <c r="ETB638" s="178"/>
      <c r="ETC638" s="178"/>
      <c r="ETD638" s="178"/>
      <c r="ETE638" s="178"/>
      <c r="ETF638" s="178"/>
      <c r="ETG638" s="178"/>
      <c r="ETH638" s="178"/>
      <c r="ETI638" s="178"/>
      <c r="ETJ638" s="178"/>
      <c r="ETK638" s="178"/>
      <c r="ETL638" s="178"/>
      <c r="ETM638" s="178"/>
      <c r="ETN638" s="178"/>
      <c r="ETO638" s="178"/>
      <c r="ETP638" s="178"/>
      <c r="ETQ638" s="178"/>
      <c r="ETR638" s="178"/>
      <c r="ETS638" s="178"/>
      <c r="ETT638" s="178"/>
      <c r="ETU638" s="178"/>
      <c r="ETV638" s="178"/>
      <c r="ETW638" s="178"/>
      <c r="ETX638" s="178"/>
      <c r="ETY638" s="178"/>
      <c r="ETZ638" s="178"/>
      <c r="EUA638" s="178"/>
      <c r="EUB638" s="178"/>
      <c r="EUC638" s="178"/>
      <c r="EUD638" s="178"/>
      <c r="EUE638" s="178"/>
      <c r="EUF638" s="178"/>
      <c r="EUG638" s="178"/>
      <c r="EUH638" s="178"/>
      <c r="EUI638" s="178"/>
      <c r="EUJ638" s="178"/>
      <c r="EUK638" s="178"/>
      <c r="EUL638" s="178"/>
      <c r="EUM638" s="178"/>
      <c r="EUN638" s="178"/>
      <c r="EUO638" s="178"/>
      <c r="EUP638" s="178"/>
      <c r="EUQ638" s="178"/>
      <c r="EUR638" s="178"/>
      <c r="EUS638" s="178"/>
      <c r="EUT638" s="178"/>
      <c r="EUU638" s="178"/>
      <c r="EUV638" s="178"/>
      <c r="EUW638" s="178"/>
      <c r="EUX638" s="178"/>
      <c r="EUY638" s="178"/>
      <c r="EUZ638" s="178"/>
      <c r="EVA638" s="178"/>
      <c r="EVB638" s="178"/>
      <c r="EVC638" s="178"/>
      <c r="EVD638" s="178"/>
      <c r="EVE638" s="178"/>
      <c r="EVF638" s="178"/>
      <c r="EVG638" s="178"/>
      <c r="EVH638" s="178"/>
      <c r="EVI638" s="178"/>
      <c r="EVJ638" s="178"/>
      <c r="EVK638" s="178"/>
      <c r="EVL638" s="178"/>
      <c r="EVM638" s="178"/>
      <c r="EVN638" s="178"/>
      <c r="EVO638" s="178"/>
      <c r="EVP638" s="178"/>
      <c r="EVQ638" s="178"/>
      <c r="EVR638" s="178"/>
      <c r="EVS638" s="178"/>
      <c r="EVT638" s="178"/>
      <c r="EVU638" s="178"/>
      <c r="EVV638" s="178"/>
      <c r="EVW638" s="178"/>
      <c r="EVX638" s="178"/>
      <c r="EVY638" s="178"/>
      <c r="EVZ638" s="178"/>
      <c r="EWA638" s="178"/>
      <c r="EWB638" s="178"/>
      <c r="EWC638" s="178"/>
      <c r="EWD638" s="178"/>
      <c r="EWE638" s="178"/>
      <c r="EWF638" s="178"/>
      <c r="EWG638" s="178"/>
      <c r="EWH638" s="178"/>
      <c r="EWI638" s="178"/>
      <c r="EWJ638" s="178"/>
      <c r="EWK638" s="178"/>
      <c r="EWL638" s="178"/>
      <c r="EWM638" s="178"/>
      <c r="EWN638" s="178"/>
      <c r="EWO638" s="178"/>
      <c r="EWP638" s="178"/>
      <c r="EWQ638" s="178"/>
      <c r="EWR638" s="178"/>
      <c r="EWS638" s="178"/>
      <c r="EWT638" s="178"/>
      <c r="EWU638" s="178"/>
      <c r="EWV638" s="178"/>
      <c r="EWW638" s="178"/>
      <c r="EWX638" s="178"/>
      <c r="EWY638" s="178"/>
      <c r="EWZ638" s="178"/>
      <c r="EXA638" s="178"/>
      <c r="EXB638" s="178"/>
      <c r="EXC638" s="178"/>
      <c r="EXD638" s="178"/>
      <c r="EXE638" s="178"/>
      <c r="EXF638" s="178"/>
      <c r="EXG638" s="178"/>
      <c r="EXH638" s="178"/>
      <c r="EXI638" s="178"/>
      <c r="EXJ638" s="178"/>
      <c r="EXK638" s="178"/>
      <c r="EXL638" s="178"/>
      <c r="EXM638" s="178"/>
      <c r="EXN638" s="178"/>
      <c r="EXO638" s="178"/>
      <c r="EXP638" s="178"/>
      <c r="EXQ638" s="178"/>
      <c r="EXR638" s="178"/>
      <c r="EXS638" s="178"/>
      <c r="EXT638" s="178"/>
      <c r="EXU638" s="178"/>
      <c r="EXV638" s="178"/>
      <c r="EXW638" s="178"/>
      <c r="EXX638" s="178"/>
      <c r="EXY638" s="178"/>
      <c r="EXZ638" s="178"/>
      <c r="EYA638" s="178"/>
      <c r="EYB638" s="178"/>
      <c r="EYC638" s="178"/>
      <c r="EYD638" s="178"/>
      <c r="EYE638" s="178"/>
      <c r="EYF638" s="178"/>
      <c r="EYG638" s="178"/>
      <c r="EYH638" s="178"/>
      <c r="EYI638" s="178"/>
      <c r="EYJ638" s="178"/>
      <c r="EYK638" s="178"/>
      <c r="EYL638" s="178"/>
      <c r="EYM638" s="178"/>
      <c r="EYN638" s="178"/>
      <c r="EYO638" s="178"/>
      <c r="EYP638" s="178"/>
      <c r="EYQ638" s="178"/>
      <c r="EYR638" s="178"/>
      <c r="EYS638" s="178"/>
      <c r="EYT638" s="178"/>
      <c r="EYU638" s="178"/>
      <c r="EYV638" s="178"/>
      <c r="EYW638" s="178"/>
      <c r="EYX638" s="178"/>
      <c r="EYY638" s="178"/>
      <c r="EYZ638" s="178"/>
      <c r="EZA638" s="178"/>
      <c r="EZB638" s="178"/>
      <c r="EZC638" s="178"/>
      <c r="EZD638" s="178"/>
      <c r="EZE638" s="178"/>
      <c r="EZF638" s="178"/>
      <c r="EZG638" s="178"/>
      <c r="EZH638" s="178"/>
      <c r="EZI638" s="178"/>
      <c r="EZJ638" s="178"/>
      <c r="EZK638" s="178"/>
      <c r="EZL638" s="178"/>
      <c r="EZM638" s="178"/>
      <c r="EZN638" s="178"/>
      <c r="EZO638" s="178"/>
      <c r="EZP638" s="178"/>
      <c r="EZQ638" s="178"/>
      <c r="EZR638" s="178"/>
      <c r="EZS638" s="178"/>
      <c r="EZT638" s="178"/>
      <c r="EZU638" s="178"/>
      <c r="EZV638" s="178"/>
      <c r="EZW638" s="178"/>
      <c r="EZX638" s="178"/>
      <c r="EZY638" s="178"/>
      <c r="EZZ638" s="178"/>
      <c r="FAA638" s="178"/>
      <c r="FAB638" s="178"/>
      <c r="FAC638" s="178"/>
      <c r="FAD638" s="178"/>
      <c r="FAE638" s="178"/>
      <c r="FAF638" s="178"/>
      <c r="FAG638" s="178"/>
      <c r="FAH638" s="178"/>
      <c r="FAI638" s="178"/>
      <c r="FAJ638" s="178"/>
      <c r="FAK638" s="178"/>
      <c r="FAL638" s="178"/>
      <c r="FAM638" s="178"/>
      <c r="FAN638" s="178"/>
      <c r="FAO638" s="178"/>
      <c r="FAP638" s="178"/>
      <c r="FAQ638" s="178"/>
      <c r="FAR638" s="178"/>
      <c r="FAS638" s="178"/>
      <c r="FAT638" s="178"/>
      <c r="FAU638" s="178"/>
      <c r="FAV638" s="178"/>
      <c r="FAW638" s="178"/>
      <c r="FAX638" s="178"/>
      <c r="FAY638" s="178"/>
      <c r="FAZ638" s="178"/>
      <c r="FBA638" s="178"/>
      <c r="FBB638" s="178"/>
      <c r="FBC638" s="178"/>
      <c r="FBD638" s="178"/>
      <c r="FBE638" s="178"/>
      <c r="FBF638" s="178"/>
      <c r="FBG638" s="178"/>
      <c r="FBH638" s="178"/>
      <c r="FBI638" s="178"/>
      <c r="FBJ638" s="178"/>
      <c r="FBK638" s="178"/>
      <c r="FBL638" s="178"/>
      <c r="FBM638" s="178"/>
      <c r="FBN638" s="178"/>
      <c r="FBO638" s="178"/>
      <c r="FBP638" s="178"/>
      <c r="FBQ638" s="178"/>
      <c r="FBR638" s="178"/>
      <c r="FBS638" s="178"/>
      <c r="FBT638" s="178"/>
      <c r="FBU638" s="178"/>
      <c r="FBV638" s="178"/>
      <c r="FBW638" s="178"/>
      <c r="FBX638" s="178"/>
      <c r="FBY638" s="178"/>
      <c r="FBZ638" s="178"/>
      <c r="FCA638" s="178"/>
      <c r="FCB638" s="178"/>
      <c r="FCC638" s="178"/>
      <c r="FCD638" s="178"/>
      <c r="FCE638" s="178"/>
      <c r="FCF638" s="178"/>
      <c r="FCG638" s="178"/>
      <c r="FCH638" s="178"/>
      <c r="FCI638" s="178"/>
      <c r="FCJ638" s="178"/>
      <c r="FCK638" s="178"/>
      <c r="FCL638" s="178"/>
      <c r="FCM638" s="178"/>
      <c r="FCN638" s="178"/>
      <c r="FCO638" s="178"/>
      <c r="FCP638" s="178"/>
      <c r="FCQ638" s="178"/>
      <c r="FCR638" s="178"/>
      <c r="FCS638" s="178"/>
      <c r="FCT638" s="178"/>
      <c r="FCU638" s="178"/>
      <c r="FCV638" s="178"/>
      <c r="FCW638" s="178"/>
      <c r="FCX638" s="178"/>
      <c r="FCY638" s="178"/>
      <c r="FCZ638" s="178"/>
      <c r="FDA638" s="178"/>
      <c r="FDB638" s="178"/>
      <c r="FDC638" s="178"/>
      <c r="FDD638" s="178"/>
      <c r="FDE638" s="178"/>
      <c r="FDF638" s="178"/>
      <c r="FDG638" s="178"/>
      <c r="FDH638" s="178"/>
      <c r="FDI638" s="178"/>
      <c r="FDJ638" s="178"/>
      <c r="FDK638" s="178"/>
      <c r="FDL638" s="178"/>
      <c r="FDM638" s="178"/>
      <c r="FDN638" s="178"/>
      <c r="FDO638" s="178"/>
      <c r="FDP638" s="178"/>
      <c r="FDQ638" s="178"/>
      <c r="FDR638" s="178"/>
      <c r="FDS638" s="178"/>
      <c r="FDT638" s="178"/>
      <c r="FDU638" s="178"/>
      <c r="FDV638" s="178"/>
      <c r="FDW638" s="178"/>
      <c r="FDX638" s="178"/>
      <c r="FDY638" s="178"/>
      <c r="FDZ638" s="178"/>
      <c r="FEA638" s="178"/>
      <c r="FEB638" s="178"/>
      <c r="FEC638" s="178"/>
      <c r="FED638" s="178"/>
      <c r="FEE638" s="178"/>
      <c r="FEF638" s="178"/>
      <c r="FEG638" s="178"/>
      <c r="FEH638" s="178"/>
      <c r="FEI638" s="178"/>
      <c r="FEJ638" s="178"/>
      <c r="FEK638" s="178"/>
      <c r="FEL638" s="178"/>
      <c r="FEM638" s="178"/>
      <c r="FEN638" s="178"/>
      <c r="FEO638" s="178"/>
      <c r="FEP638" s="178"/>
      <c r="FEQ638" s="178"/>
      <c r="FER638" s="178"/>
      <c r="FES638" s="178"/>
      <c r="FET638" s="178"/>
      <c r="FEU638" s="178"/>
      <c r="FEV638" s="178"/>
      <c r="FEW638" s="178"/>
      <c r="FEX638" s="178"/>
      <c r="FEY638" s="178"/>
      <c r="FEZ638" s="178"/>
      <c r="FFA638" s="178"/>
      <c r="FFB638" s="178"/>
      <c r="FFC638" s="178"/>
      <c r="FFD638" s="178"/>
      <c r="FFE638" s="178"/>
      <c r="FFF638" s="178"/>
      <c r="FFG638" s="178"/>
      <c r="FFH638" s="178"/>
      <c r="FFI638" s="178"/>
      <c r="FFJ638" s="178"/>
      <c r="FFK638" s="178"/>
      <c r="FFL638" s="178"/>
      <c r="FFM638" s="178"/>
      <c r="FFN638" s="178"/>
      <c r="FFO638" s="178"/>
      <c r="FFP638" s="178"/>
      <c r="FFQ638" s="178"/>
      <c r="FFR638" s="178"/>
      <c r="FFS638" s="178"/>
      <c r="FFT638" s="178"/>
      <c r="FFU638" s="178"/>
      <c r="FFV638" s="178"/>
      <c r="FFW638" s="178"/>
      <c r="FFX638" s="178"/>
      <c r="FFY638" s="178"/>
      <c r="FFZ638" s="178"/>
      <c r="FGA638" s="178"/>
      <c r="FGB638" s="178"/>
      <c r="FGC638" s="178"/>
      <c r="FGD638" s="178"/>
      <c r="FGE638" s="178"/>
      <c r="FGF638" s="178"/>
      <c r="FGG638" s="178"/>
      <c r="FGH638" s="178"/>
      <c r="FGI638" s="178"/>
      <c r="FGJ638" s="178"/>
      <c r="FGK638" s="178"/>
      <c r="FGL638" s="178"/>
      <c r="FGM638" s="178"/>
      <c r="FGN638" s="178"/>
      <c r="FGO638" s="178"/>
      <c r="FGP638" s="178"/>
      <c r="FGQ638" s="178"/>
      <c r="FGR638" s="178"/>
      <c r="FGS638" s="178"/>
      <c r="FGT638" s="178"/>
      <c r="FGU638" s="178"/>
      <c r="FGV638" s="178"/>
      <c r="FGW638" s="178"/>
      <c r="FGX638" s="178"/>
      <c r="FGY638" s="178"/>
      <c r="FGZ638" s="178"/>
      <c r="FHA638" s="178"/>
      <c r="FHB638" s="178"/>
      <c r="FHC638" s="178"/>
      <c r="FHD638" s="178"/>
      <c r="FHE638" s="178"/>
      <c r="FHF638" s="178"/>
      <c r="FHG638" s="178"/>
      <c r="FHH638" s="178"/>
      <c r="FHI638" s="178"/>
      <c r="FHJ638" s="178"/>
      <c r="FHK638" s="178"/>
      <c r="FHL638" s="178"/>
      <c r="FHM638" s="178"/>
      <c r="FHN638" s="178"/>
      <c r="FHO638" s="178"/>
      <c r="FHP638" s="178"/>
      <c r="FHQ638" s="178"/>
      <c r="FHR638" s="178"/>
      <c r="FHS638" s="178"/>
      <c r="FHT638" s="178"/>
      <c r="FHU638" s="178"/>
      <c r="FHV638" s="178"/>
      <c r="FHW638" s="178"/>
      <c r="FHX638" s="178"/>
      <c r="FHY638" s="178"/>
      <c r="FHZ638" s="178"/>
      <c r="FIA638" s="178"/>
      <c r="FIB638" s="178"/>
      <c r="FIC638" s="178"/>
      <c r="FID638" s="178"/>
      <c r="FIE638" s="178"/>
      <c r="FIF638" s="178"/>
      <c r="FIG638" s="178"/>
      <c r="FIH638" s="178"/>
      <c r="FII638" s="178"/>
      <c r="FIJ638" s="178"/>
      <c r="FIK638" s="178"/>
      <c r="FIL638" s="178"/>
      <c r="FIM638" s="178"/>
      <c r="FIN638" s="178"/>
      <c r="FIO638" s="178"/>
      <c r="FIP638" s="178"/>
      <c r="FIQ638" s="178"/>
      <c r="FIR638" s="178"/>
      <c r="FIS638" s="178"/>
      <c r="FIT638" s="178"/>
      <c r="FIU638" s="178"/>
      <c r="FIV638" s="178"/>
      <c r="FIW638" s="178"/>
      <c r="FIX638" s="178"/>
      <c r="FIY638" s="178"/>
      <c r="FIZ638" s="178"/>
      <c r="FJA638" s="178"/>
      <c r="FJB638" s="178"/>
      <c r="FJC638" s="178"/>
      <c r="FJD638" s="178"/>
      <c r="FJE638" s="178"/>
      <c r="FJF638" s="178"/>
      <c r="FJG638" s="178"/>
      <c r="FJH638" s="178"/>
      <c r="FJI638" s="178"/>
      <c r="FJJ638" s="178"/>
      <c r="FJK638" s="178"/>
      <c r="FJL638" s="178"/>
      <c r="FJM638" s="178"/>
      <c r="FJN638" s="178"/>
      <c r="FJO638" s="178"/>
      <c r="FJP638" s="178"/>
      <c r="FJQ638" s="178"/>
      <c r="FJR638" s="178"/>
      <c r="FJS638" s="178"/>
      <c r="FJT638" s="178"/>
      <c r="FJU638" s="178"/>
      <c r="FJV638" s="178"/>
      <c r="FJW638" s="178"/>
      <c r="FJX638" s="178"/>
      <c r="FJY638" s="178"/>
      <c r="FJZ638" s="178"/>
      <c r="FKA638" s="178"/>
      <c r="FKB638" s="178"/>
      <c r="FKC638" s="178"/>
      <c r="FKD638" s="178"/>
      <c r="FKE638" s="178"/>
      <c r="FKF638" s="178"/>
      <c r="FKG638" s="178"/>
      <c r="FKH638" s="178"/>
      <c r="FKI638" s="178"/>
      <c r="FKJ638" s="178"/>
      <c r="FKK638" s="178"/>
      <c r="FKL638" s="178"/>
      <c r="FKM638" s="178"/>
      <c r="FKN638" s="178"/>
      <c r="FKO638" s="178"/>
      <c r="FKP638" s="178"/>
      <c r="FKQ638" s="178"/>
      <c r="FKR638" s="178"/>
      <c r="FKS638" s="178"/>
      <c r="FKT638" s="178"/>
      <c r="FKU638" s="178"/>
      <c r="FKV638" s="178"/>
      <c r="FKW638" s="178"/>
      <c r="FKX638" s="178"/>
      <c r="FKY638" s="178"/>
      <c r="FKZ638" s="178"/>
      <c r="FLA638" s="178"/>
      <c r="FLB638" s="178"/>
      <c r="FLC638" s="178"/>
      <c r="FLD638" s="178"/>
      <c r="FLE638" s="178"/>
      <c r="FLF638" s="178"/>
      <c r="FLG638" s="178"/>
      <c r="FLH638" s="178"/>
      <c r="FLI638" s="178"/>
      <c r="FLJ638" s="178"/>
      <c r="FLK638" s="178"/>
      <c r="FLL638" s="178"/>
      <c r="FLM638" s="178"/>
      <c r="FLN638" s="178"/>
      <c r="FLO638" s="178"/>
      <c r="FLP638" s="178"/>
      <c r="FLQ638" s="178"/>
      <c r="FLR638" s="178"/>
      <c r="FLS638" s="178"/>
      <c r="FLT638" s="178"/>
      <c r="FLU638" s="178"/>
      <c r="FLV638" s="178"/>
      <c r="FLW638" s="178"/>
      <c r="FLX638" s="178"/>
      <c r="FLY638" s="178"/>
      <c r="FLZ638" s="178"/>
      <c r="FMA638" s="178"/>
      <c r="FMB638" s="178"/>
      <c r="FMC638" s="178"/>
      <c r="FMD638" s="178"/>
      <c r="FME638" s="178"/>
      <c r="FMF638" s="178"/>
      <c r="FMG638" s="178"/>
      <c r="FMH638" s="178"/>
      <c r="FMI638" s="178"/>
      <c r="FMJ638" s="178"/>
      <c r="FMK638" s="178"/>
      <c r="FML638" s="178"/>
      <c r="FMM638" s="178"/>
      <c r="FMN638" s="178"/>
      <c r="FMO638" s="178"/>
      <c r="FMP638" s="178"/>
      <c r="FMQ638" s="178"/>
      <c r="FMR638" s="178"/>
      <c r="FMS638" s="178"/>
      <c r="FMT638" s="178"/>
      <c r="FMU638" s="178"/>
      <c r="FMV638" s="178"/>
      <c r="FMW638" s="178"/>
      <c r="FMX638" s="178"/>
      <c r="FMY638" s="178"/>
      <c r="FMZ638" s="178"/>
      <c r="FNA638" s="178"/>
      <c r="FNB638" s="178"/>
      <c r="FNC638" s="178"/>
      <c r="FND638" s="178"/>
      <c r="FNE638" s="178"/>
      <c r="FNF638" s="178"/>
      <c r="FNG638" s="178"/>
      <c r="FNH638" s="178"/>
      <c r="FNI638" s="178"/>
      <c r="FNJ638" s="178"/>
      <c r="FNK638" s="178"/>
      <c r="FNL638" s="178"/>
      <c r="FNM638" s="178"/>
      <c r="FNN638" s="178"/>
      <c r="FNO638" s="178"/>
      <c r="FNP638" s="178"/>
      <c r="FNQ638" s="178"/>
      <c r="FNR638" s="178"/>
      <c r="FNS638" s="178"/>
      <c r="FNT638" s="178"/>
      <c r="FNU638" s="178"/>
      <c r="FNV638" s="178"/>
      <c r="FNW638" s="178"/>
      <c r="FNX638" s="178"/>
      <c r="FNY638" s="178"/>
      <c r="FNZ638" s="178"/>
      <c r="FOA638" s="178"/>
      <c r="FOB638" s="178"/>
      <c r="FOC638" s="178"/>
      <c r="FOD638" s="178"/>
      <c r="FOE638" s="178"/>
      <c r="FOF638" s="178"/>
      <c r="FOG638" s="178"/>
      <c r="FOH638" s="178"/>
      <c r="FOI638" s="178"/>
      <c r="FOJ638" s="178"/>
      <c r="FOK638" s="178"/>
      <c r="FOL638" s="178"/>
      <c r="FOM638" s="178"/>
      <c r="FON638" s="178"/>
      <c r="FOO638" s="178"/>
      <c r="FOP638" s="178"/>
      <c r="FOQ638" s="178"/>
      <c r="FOR638" s="178"/>
      <c r="FOS638" s="178"/>
      <c r="FOT638" s="178"/>
      <c r="FOU638" s="178"/>
      <c r="FOV638" s="178"/>
      <c r="FOW638" s="178"/>
      <c r="FOX638" s="178"/>
      <c r="FOY638" s="178"/>
      <c r="FOZ638" s="178"/>
      <c r="FPA638" s="178"/>
      <c r="FPB638" s="178"/>
      <c r="FPC638" s="178"/>
      <c r="FPD638" s="178"/>
      <c r="FPE638" s="178"/>
      <c r="FPF638" s="178"/>
      <c r="FPG638" s="178"/>
      <c r="FPH638" s="178"/>
      <c r="FPI638" s="178"/>
      <c r="FPJ638" s="178"/>
      <c r="FPK638" s="178"/>
      <c r="FPL638" s="178"/>
      <c r="FPM638" s="178"/>
      <c r="FPN638" s="178"/>
      <c r="FPO638" s="178"/>
      <c r="FPP638" s="178"/>
      <c r="FPQ638" s="178"/>
      <c r="FPR638" s="178"/>
      <c r="FPS638" s="178"/>
      <c r="FPT638" s="178"/>
      <c r="FPU638" s="178"/>
      <c r="FPV638" s="178"/>
      <c r="FPW638" s="178"/>
      <c r="FPX638" s="178"/>
      <c r="FPY638" s="178"/>
      <c r="FPZ638" s="178"/>
      <c r="FQA638" s="178"/>
      <c r="FQB638" s="178"/>
      <c r="FQC638" s="178"/>
      <c r="FQD638" s="178"/>
      <c r="FQE638" s="178"/>
      <c r="FQF638" s="178"/>
      <c r="FQG638" s="178"/>
      <c r="FQH638" s="178"/>
      <c r="FQI638" s="178"/>
      <c r="FQJ638" s="178"/>
      <c r="FQK638" s="178"/>
      <c r="FQL638" s="178"/>
      <c r="FQM638" s="178"/>
      <c r="FQN638" s="178"/>
      <c r="FQO638" s="178"/>
      <c r="FQP638" s="178"/>
      <c r="FQQ638" s="178"/>
      <c r="FQR638" s="178"/>
      <c r="FQS638" s="178"/>
      <c r="FQT638" s="178"/>
      <c r="FQU638" s="178"/>
      <c r="FQV638" s="178"/>
      <c r="FQW638" s="178"/>
      <c r="FQX638" s="178"/>
      <c r="FQY638" s="178"/>
      <c r="FQZ638" s="178"/>
      <c r="FRA638" s="178"/>
      <c r="FRB638" s="178"/>
      <c r="FRC638" s="178"/>
      <c r="FRD638" s="178"/>
      <c r="FRE638" s="178"/>
      <c r="FRF638" s="178"/>
      <c r="FRG638" s="178"/>
      <c r="FRH638" s="178"/>
      <c r="FRI638" s="178"/>
      <c r="FRJ638" s="178"/>
      <c r="FRK638" s="178"/>
      <c r="FRL638" s="178"/>
      <c r="FRM638" s="178"/>
      <c r="FRN638" s="178"/>
      <c r="FRO638" s="178"/>
      <c r="FRP638" s="178"/>
      <c r="FRQ638" s="178"/>
      <c r="FRR638" s="178"/>
      <c r="FRS638" s="178"/>
      <c r="FRT638" s="178"/>
      <c r="FRU638" s="178"/>
      <c r="FRV638" s="178"/>
      <c r="FRW638" s="178"/>
      <c r="FRX638" s="178"/>
      <c r="FRY638" s="178"/>
      <c r="FRZ638" s="178"/>
      <c r="FSA638" s="178"/>
      <c r="FSB638" s="178"/>
      <c r="FSC638" s="178"/>
      <c r="FSD638" s="178"/>
      <c r="FSE638" s="178"/>
      <c r="FSF638" s="178"/>
      <c r="FSG638" s="178"/>
      <c r="FSH638" s="178"/>
      <c r="FSI638" s="178"/>
      <c r="FSJ638" s="178"/>
      <c r="FSK638" s="178"/>
      <c r="FSL638" s="178"/>
      <c r="FSM638" s="178"/>
      <c r="FSN638" s="178"/>
      <c r="FSO638" s="178"/>
      <c r="FSP638" s="178"/>
      <c r="FSQ638" s="178"/>
      <c r="FSR638" s="178"/>
      <c r="FSS638" s="178"/>
      <c r="FST638" s="178"/>
      <c r="FSU638" s="178"/>
      <c r="FSV638" s="178"/>
      <c r="FSW638" s="178"/>
      <c r="FSX638" s="178"/>
      <c r="FSY638" s="178"/>
      <c r="FSZ638" s="178"/>
      <c r="FTA638" s="178"/>
      <c r="FTB638" s="178"/>
      <c r="FTC638" s="178"/>
      <c r="FTD638" s="178"/>
      <c r="FTE638" s="178"/>
      <c r="FTF638" s="178"/>
      <c r="FTG638" s="178"/>
      <c r="FTH638" s="178"/>
      <c r="FTI638" s="178"/>
      <c r="FTJ638" s="178"/>
      <c r="FTK638" s="178"/>
      <c r="FTL638" s="178"/>
      <c r="FTM638" s="178"/>
      <c r="FTN638" s="178"/>
      <c r="FTO638" s="178"/>
      <c r="FTP638" s="178"/>
      <c r="FTQ638" s="178"/>
      <c r="FTR638" s="178"/>
      <c r="FTS638" s="178"/>
      <c r="FTT638" s="178"/>
      <c r="FTU638" s="178"/>
      <c r="FTV638" s="178"/>
      <c r="FTW638" s="178"/>
      <c r="FTX638" s="178"/>
      <c r="FTY638" s="178"/>
      <c r="FTZ638" s="178"/>
      <c r="FUA638" s="178"/>
      <c r="FUB638" s="178"/>
      <c r="FUC638" s="178"/>
      <c r="FUD638" s="178"/>
      <c r="FUE638" s="178"/>
      <c r="FUF638" s="178"/>
      <c r="FUG638" s="178"/>
      <c r="FUH638" s="178"/>
      <c r="FUI638" s="178"/>
      <c r="FUJ638" s="178"/>
      <c r="FUK638" s="178"/>
      <c r="FUL638" s="178"/>
      <c r="FUM638" s="178"/>
      <c r="FUN638" s="178"/>
      <c r="FUO638" s="178"/>
      <c r="FUP638" s="178"/>
      <c r="FUQ638" s="178"/>
      <c r="FUR638" s="178"/>
      <c r="FUS638" s="178"/>
      <c r="FUT638" s="178"/>
      <c r="FUU638" s="178"/>
      <c r="FUV638" s="178"/>
      <c r="FUW638" s="178"/>
      <c r="FUX638" s="178"/>
      <c r="FUY638" s="178"/>
      <c r="FUZ638" s="178"/>
      <c r="FVA638" s="178"/>
      <c r="FVB638" s="178"/>
      <c r="FVC638" s="178"/>
      <c r="FVD638" s="178"/>
      <c r="FVE638" s="178"/>
      <c r="FVF638" s="178"/>
      <c r="FVG638" s="178"/>
      <c r="FVH638" s="178"/>
      <c r="FVI638" s="178"/>
      <c r="FVJ638" s="178"/>
      <c r="FVK638" s="178"/>
      <c r="FVL638" s="178"/>
      <c r="FVM638" s="178"/>
      <c r="FVN638" s="178"/>
      <c r="FVO638" s="178"/>
      <c r="FVP638" s="178"/>
      <c r="FVQ638" s="178"/>
      <c r="FVR638" s="178"/>
      <c r="FVS638" s="178"/>
      <c r="FVT638" s="178"/>
      <c r="FVU638" s="178"/>
      <c r="FVV638" s="178"/>
      <c r="FVW638" s="178"/>
      <c r="FVX638" s="178"/>
      <c r="FVY638" s="178"/>
      <c r="FVZ638" s="178"/>
      <c r="FWA638" s="178"/>
      <c r="FWB638" s="178"/>
      <c r="FWC638" s="178"/>
      <c r="FWD638" s="178"/>
      <c r="FWE638" s="178"/>
      <c r="FWF638" s="178"/>
      <c r="FWG638" s="178"/>
      <c r="FWH638" s="178"/>
      <c r="FWI638" s="178"/>
      <c r="FWJ638" s="178"/>
      <c r="FWK638" s="178"/>
      <c r="FWL638" s="178"/>
      <c r="FWM638" s="178"/>
      <c r="FWN638" s="178"/>
      <c r="FWO638" s="178"/>
      <c r="FWP638" s="178"/>
      <c r="FWQ638" s="178"/>
      <c r="FWR638" s="178"/>
      <c r="FWS638" s="178"/>
      <c r="FWT638" s="178"/>
      <c r="FWU638" s="178"/>
      <c r="FWV638" s="178"/>
      <c r="FWW638" s="178"/>
      <c r="FWX638" s="178"/>
      <c r="FWY638" s="178"/>
      <c r="FWZ638" s="178"/>
      <c r="FXA638" s="178"/>
      <c r="FXB638" s="178"/>
      <c r="FXC638" s="178"/>
      <c r="FXD638" s="178"/>
      <c r="FXE638" s="178"/>
      <c r="FXF638" s="178"/>
      <c r="FXG638" s="178"/>
      <c r="FXH638" s="178"/>
      <c r="FXI638" s="178"/>
      <c r="FXJ638" s="178"/>
      <c r="FXK638" s="178"/>
      <c r="FXL638" s="178"/>
      <c r="FXM638" s="178"/>
      <c r="FXN638" s="178"/>
      <c r="FXO638" s="178"/>
      <c r="FXP638" s="178"/>
      <c r="FXQ638" s="178"/>
      <c r="FXR638" s="178"/>
      <c r="FXS638" s="178"/>
      <c r="FXT638" s="178"/>
      <c r="FXU638" s="178"/>
      <c r="FXV638" s="178"/>
      <c r="FXW638" s="178"/>
      <c r="FXX638" s="178"/>
      <c r="FXY638" s="178"/>
      <c r="FXZ638" s="178"/>
      <c r="FYA638" s="178"/>
      <c r="FYB638" s="178"/>
      <c r="FYC638" s="178"/>
      <c r="FYD638" s="178"/>
      <c r="FYE638" s="178"/>
      <c r="FYF638" s="178"/>
      <c r="FYG638" s="178"/>
      <c r="FYH638" s="178"/>
      <c r="FYI638" s="178"/>
      <c r="FYJ638" s="178"/>
      <c r="FYK638" s="178"/>
      <c r="FYL638" s="178"/>
      <c r="FYM638" s="178"/>
      <c r="FYN638" s="178"/>
      <c r="FYO638" s="178"/>
      <c r="FYP638" s="178"/>
      <c r="FYQ638" s="178"/>
      <c r="FYR638" s="178"/>
      <c r="FYS638" s="178"/>
      <c r="FYT638" s="178"/>
      <c r="FYU638" s="178"/>
      <c r="FYV638" s="178"/>
      <c r="FYW638" s="178"/>
      <c r="FYX638" s="178"/>
      <c r="FYY638" s="178"/>
      <c r="FYZ638" s="178"/>
      <c r="FZA638" s="178"/>
      <c r="FZB638" s="178"/>
      <c r="FZC638" s="178"/>
      <c r="FZD638" s="178"/>
      <c r="FZE638" s="178"/>
      <c r="FZF638" s="178"/>
      <c r="FZG638" s="178"/>
      <c r="FZH638" s="178"/>
      <c r="FZI638" s="178"/>
      <c r="FZJ638" s="178"/>
      <c r="FZK638" s="178"/>
      <c r="FZL638" s="178"/>
      <c r="FZM638" s="178"/>
      <c r="FZN638" s="178"/>
      <c r="FZO638" s="178"/>
      <c r="FZP638" s="178"/>
      <c r="FZQ638" s="178"/>
      <c r="FZR638" s="178"/>
      <c r="FZS638" s="178"/>
      <c r="FZT638" s="178"/>
      <c r="FZU638" s="178"/>
      <c r="FZV638" s="178"/>
      <c r="FZW638" s="178"/>
      <c r="FZX638" s="178"/>
      <c r="FZY638" s="178"/>
      <c r="FZZ638" s="178"/>
      <c r="GAA638" s="178"/>
      <c r="GAB638" s="178"/>
      <c r="GAC638" s="178"/>
      <c r="GAD638" s="178"/>
      <c r="GAE638" s="178"/>
      <c r="GAF638" s="178"/>
      <c r="GAG638" s="178"/>
      <c r="GAH638" s="178"/>
      <c r="GAI638" s="178"/>
      <c r="GAJ638" s="178"/>
      <c r="GAK638" s="178"/>
      <c r="GAL638" s="178"/>
      <c r="GAM638" s="178"/>
      <c r="GAN638" s="178"/>
      <c r="GAO638" s="178"/>
      <c r="GAP638" s="178"/>
      <c r="GAQ638" s="178"/>
      <c r="GAR638" s="178"/>
      <c r="GAS638" s="178"/>
      <c r="GAT638" s="178"/>
      <c r="GAU638" s="178"/>
      <c r="GAV638" s="178"/>
      <c r="GAW638" s="178"/>
      <c r="GAX638" s="178"/>
      <c r="GAY638" s="178"/>
      <c r="GAZ638" s="178"/>
      <c r="GBA638" s="178"/>
      <c r="GBB638" s="178"/>
      <c r="GBC638" s="178"/>
      <c r="GBD638" s="178"/>
      <c r="GBE638" s="178"/>
      <c r="GBF638" s="178"/>
      <c r="GBG638" s="178"/>
      <c r="GBH638" s="178"/>
      <c r="GBI638" s="178"/>
      <c r="GBJ638" s="178"/>
      <c r="GBK638" s="178"/>
      <c r="GBL638" s="178"/>
      <c r="GBM638" s="178"/>
      <c r="GBN638" s="178"/>
      <c r="GBO638" s="178"/>
      <c r="GBP638" s="178"/>
      <c r="GBQ638" s="178"/>
      <c r="GBR638" s="178"/>
      <c r="GBS638" s="178"/>
      <c r="GBT638" s="178"/>
      <c r="GBU638" s="178"/>
      <c r="GBV638" s="178"/>
      <c r="GBW638" s="178"/>
      <c r="GBX638" s="178"/>
      <c r="GBY638" s="178"/>
      <c r="GBZ638" s="178"/>
      <c r="GCA638" s="178"/>
      <c r="GCB638" s="178"/>
      <c r="GCC638" s="178"/>
      <c r="GCD638" s="178"/>
      <c r="GCE638" s="178"/>
      <c r="GCF638" s="178"/>
      <c r="GCG638" s="178"/>
      <c r="GCH638" s="178"/>
      <c r="GCI638" s="178"/>
      <c r="GCJ638" s="178"/>
      <c r="GCK638" s="178"/>
      <c r="GCL638" s="178"/>
      <c r="GCM638" s="178"/>
      <c r="GCN638" s="178"/>
      <c r="GCO638" s="178"/>
      <c r="GCP638" s="178"/>
      <c r="GCQ638" s="178"/>
      <c r="GCR638" s="178"/>
      <c r="GCS638" s="178"/>
      <c r="GCT638" s="178"/>
      <c r="GCU638" s="178"/>
      <c r="GCV638" s="178"/>
      <c r="GCW638" s="178"/>
      <c r="GCX638" s="178"/>
      <c r="GCY638" s="178"/>
      <c r="GCZ638" s="178"/>
      <c r="GDA638" s="178"/>
      <c r="GDB638" s="178"/>
      <c r="GDC638" s="178"/>
      <c r="GDD638" s="178"/>
      <c r="GDE638" s="178"/>
      <c r="GDF638" s="178"/>
      <c r="GDG638" s="178"/>
      <c r="GDH638" s="178"/>
      <c r="GDI638" s="178"/>
      <c r="GDJ638" s="178"/>
      <c r="GDK638" s="178"/>
      <c r="GDL638" s="178"/>
      <c r="GDM638" s="178"/>
      <c r="GDN638" s="178"/>
      <c r="GDO638" s="178"/>
      <c r="GDP638" s="178"/>
      <c r="GDQ638" s="178"/>
      <c r="GDR638" s="178"/>
      <c r="GDS638" s="178"/>
      <c r="GDT638" s="178"/>
      <c r="GDU638" s="178"/>
      <c r="GDV638" s="178"/>
      <c r="GDW638" s="178"/>
      <c r="GDX638" s="178"/>
      <c r="GDY638" s="178"/>
      <c r="GDZ638" s="178"/>
      <c r="GEA638" s="178"/>
      <c r="GEB638" s="178"/>
      <c r="GEC638" s="178"/>
      <c r="GED638" s="178"/>
      <c r="GEE638" s="178"/>
      <c r="GEF638" s="178"/>
      <c r="GEG638" s="178"/>
      <c r="GEH638" s="178"/>
      <c r="GEI638" s="178"/>
      <c r="GEJ638" s="178"/>
      <c r="GEK638" s="178"/>
      <c r="GEL638" s="178"/>
      <c r="GEM638" s="178"/>
      <c r="GEN638" s="178"/>
      <c r="GEO638" s="178"/>
      <c r="GEP638" s="178"/>
      <c r="GEQ638" s="178"/>
      <c r="GER638" s="178"/>
      <c r="GES638" s="178"/>
      <c r="GET638" s="178"/>
      <c r="GEU638" s="178"/>
      <c r="GEV638" s="178"/>
      <c r="GEW638" s="178"/>
      <c r="GEX638" s="178"/>
      <c r="GEY638" s="178"/>
      <c r="GEZ638" s="178"/>
      <c r="GFA638" s="178"/>
      <c r="GFB638" s="178"/>
      <c r="GFC638" s="178"/>
      <c r="GFD638" s="178"/>
      <c r="GFE638" s="178"/>
      <c r="GFF638" s="178"/>
      <c r="GFG638" s="178"/>
      <c r="GFH638" s="178"/>
      <c r="GFI638" s="178"/>
      <c r="GFJ638" s="178"/>
      <c r="GFK638" s="178"/>
      <c r="GFL638" s="178"/>
      <c r="GFM638" s="178"/>
      <c r="GFN638" s="178"/>
      <c r="GFO638" s="178"/>
      <c r="GFP638" s="178"/>
      <c r="GFQ638" s="178"/>
      <c r="GFR638" s="178"/>
      <c r="GFS638" s="178"/>
      <c r="GFT638" s="178"/>
      <c r="GFU638" s="178"/>
      <c r="GFV638" s="178"/>
      <c r="GFW638" s="178"/>
      <c r="GFX638" s="178"/>
      <c r="GFY638" s="178"/>
      <c r="GFZ638" s="178"/>
      <c r="GGA638" s="178"/>
      <c r="GGB638" s="178"/>
      <c r="GGC638" s="178"/>
      <c r="GGD638" s="178"/>
      <c r="GGE638" s="178"/>
      <c r="GGF638" s="178"/>
      <c r="GGG638" s="178"/>
      <c r="GGH638" s="178"/>
      <c r="GGI638" s="178"/>
      <c r="GGJ638" s="178"/>
      <c r="GGK638" s="178"/>
      <c r="GGL638" s="178"/>
      <c r="GGM638" s="178"/>
      <c r="GGN638" s="178"/>
      <c r="GGO638" s="178"/>
      <c r="GGP638" s="178"/>
      <c r="GGQ638" s="178"/>
      <c r="GGR638" s="178"/>
      <c r="GGS638" s="178"/>
      <c r="GGT638" s="178"/>
      <c r="GGU638" s="178"/>
      <c r="GGV638" s="178"/>
      <c r="GGW638" s="178"/>
      <c r="GGX638" s="178"/>
      <c r="GGY638" s="178"/>
      <c r="GGZ638" s="178"/>
      <c r="GHA638" s="178"/>
      <c r="GHB638" s="178"/>
      <c r="GHC638" s="178"/>
      <c r="GHD638" s="178"/>
      <c r="GHE638" s="178"/>
      <c r="GHF638" s="178"/>
      <c r="GHG638" s="178"/>
      <c r="GHH638" s="178"/>
      <c r="GHI638" s="178"/>
    </row>
    <row r="639" spans="1:4949" s="177" customFormat="1" ht="62.5">
      <c r="A639" s="250" t="s">
        <v>1568</v>
      </c>
      <c r="B639" s="250" t="s">
        <v>1555</v>
      </c>
      <c r="C639" s="250" t="s">
        <v>2165</v>
      </c>
      <c r="D639" s="250" t="s">
        <v>1556</v>
      </c>
      <c r="E639" s="236">
        <v>44740</v>
      </c>
      <c r="F639" s="237">
        <v>44875</v>
      </c>
      <c r="G639" s="237"/>
      <c r="H639" s="329"/>
      <c r="I639" s="225">
        <v>7159942</v>
      </c>
      <c r="J639" s="227"/>
      <c r="K639" s="228" t="s">
        <v>286</v>
      </c>
      <c r="L639" s="345">
        <v>98</v>
      </c>
      <c r="M639" s="231" t="s">
        <v>22</v>
      </c>
      <c r="N639" s="231">
        <v>345</v>
      </c>
      <c r="O639" s="295" t="s">
        <v>22</v>
      </c>
      <c r="P639" s="241" t="s">
        <v>22</v>
      </c>
      <c r="Q639" s="241" t="s">
        <v>22</v>
      </c>
      <c r="R639" s="241" t="s">
        <v>22</v>
      </c>
      <c r="S639" s="241" t="s">
        <v>22</v>
      </c>
      <c r="T639" s="241" t="s">
        <v>22</v>
      </c>
      <c r="U639" s="241" t="s">
        <v>22</v>
      </c>
      <c r="V639" s="241" t="s">
        <v>173</v>
      </c>
      <c r="W639" s="242"/>
      <c r="X639" s="178"/>
      <c r="Y639" s="178"/>
      <c r="Z639" s="178"/>
      <c r="AA639" s="178"/>
      <c r="AB639" s="178"/>
      <c r="AC639" s="178"/>
      <c r="AD639" s="178"/>
      <c r="AE639" s="178"/>
      <c r="AF639" s="178"/>
      <c r="AG639" s="178"/>
      <c r="AH639" s="178"/>
      <c r="AI639" s="178"/>
      <c r="AJ639" s="178"/>
      <c r="AK639" s="178"/>
      <c r="AL639" s="178"/>
      <c r="AM639" s="178"/>
      <c r="AN639" s="178"/>
      <c r="AO639" s="178"/>
      <c r="AP639" s="178"/>
      <c r="AQ639" s="178"/>
      <c r="AR639" s="178"/>
      <c r="AS639" s="178"/>
      <c r="AT639" s="178"/>
      <c r="AU639" s="178"/>
      <c r="AV639" s="178"/>
      <c r="AW639" s="178"/>
      <c r="AX639" s="178"/>
      <c r="AY639" s="178"/>
      <c r="AZ639" s="178"/>
      <c r="BA639" s="178"/>
      <c r="BB639" s="178"/>
      <c r="BC639" s="178"/>
      <c r="BD639" s="178"/>
      <c r="BE639" s="178"/>
      <c r="BF639" s="178"/>
      <c r="BG639" s="178"/>
      <c r="BH639" s="178"/>
      <c r="BI639" s="178"/>
      <c r="BJ639" s="178"/>
      <c r="BK639" s="178"/>
      <c r="BL639" s="178"/>
      <c r="BM639" s="178"/>
      <c r="BN639" s="178"/>
      <c r="BO639" s="178"/>
      <c r="BP639" s="178"/>
      <c r="BQ639" s="178"/>
      <c r="BR639" s="178"/>
      <c r="BS639" s="178"/>
      <c r="BT639" s="178"/>
      <c r="BU639" s="178"/>
      <c r="BV639" s="178"/>
      <c r="BW639" s="178"/>
      <c r="BX639" s="178"/>
      <c r="BY639" s="178"/>
      <c r="BZ639" s="178"/>
      <c r="CA639" s="178"/>
      <c r="CB639" s="178"/>
      <c r="CC639" s="178"/>
      <c r="CD639" s="178"/>
      <c r="CE639" s="178"/>
      <c r="CF639" s="178"/>
      <c r="CG639" s="178"/>
      <c r="CH639" s="178"/>
      <c r="CI639" s="178"/>
      <c r="CJ639" s="178"/>
      <c r="CK639" s="178"/>
      <c r="CL639" s="178"/>
      <c r="CM639" s="178"/>
      <c r="CN639" s="178"/>
      <c r="CO639" s="178"/>
      <c r="CP639" s="178"/>
      <c r="CQ639" s="178"/>
      <c r="CR639" s="178"/>
      <c r="CS639" s="178"/>
      <c r="CT639" s="178"/>
      <c r="CU639" s="178"/>
      <c r="CV639" s="178"/>
      <c r="CW639" s="178"/>
      <c r="CX639" s="178"/>
      <c r="CY639" s="178"/>
      <c r="CZ639" s="178"/>
      <c r="DA639" s="178"/>
      <c r="DB639" s="178"/>
      <c r="DC639" s="178"/>
      <c r="DD639" s="178"/>
      <c r="DE639" s="178"/>
      <c r="DF639" s="178"/>
      <c r="DG639" s="178"/>
      <c r="DH639" s="178"/>
      <c r="DI639" s="178"/>
      <c r="DJ639" s="178"/>
      <c r="DK639" s="178"/>
      <c r="DL639" s="178"/>
      <c r="DM639" s="178"/>
      <c r="DN639" s="178"/>
      <c r="DO639" s="178"/>
      <c r="DP639" s="178"/>
      <c r="DQ639" s="178"/>
      <c r="DR639" s="178"/>
      <c r="DS639" s="178"/>
      <c r="DT639" s="178"/>
      <c r="DU639" s="178"/>
      <c r="DV639" s="178"/>
      <c r="DW639" s="178"/>
      <c r="DX639" s="178"/>
      <c r="DY639" s="178"/>
      <c r="DZ639" s="178"/>
      <c r="EA639" s="178"/>
      <c r="EB639" s="178"/>
      <c r="EC639" s="178"/>
      <c r="ED639" s="178"/>
      <c r="EE639" s="178"/>
      <c r="EF639" s="178"/>
      <c r="EG639" s="178"/>
      <c r="EH639" s="178"/>
      <c r="EI639" s="178"/>
      <c r="EJ639" s="178"/>
      <c r="EK639" s="178"/>
      <c r="EL639" s="178"/>
      <c r="EM639" s="178"/>
      <c r="EN639" s="178"/>
      <c r="EO639" s="178"/>
      <c r="EP639" s="178"/>
      <c r="EQ639" s="178"/>
      <c r="ER639" s="178"/>
      <c r="ES639" s="178"/>
      <c r="ET639" s="178"/>
      <c r="EU639" s="178"/>
      <c r="EV639" s="178"/>
      <c r="EW639" s="178"/>
      <c r="EX639" s="178"/>
      <c r="EY639" s="178"/>
      <c r="EZ639" s="178"/>
      <c r="FA639" s="178"/>
      <c r="FB639" s="178"/>
      <c r="FC639" s="178"/>
      <c r="FD639" s="178"/>
      <c r="FE639" s="178"/>
      <c r="FF639" s="178"/>
      <c r="FG639" s="178"/>
      <c r="FH639" s="178"/>
      <c r="FI639" s="178"/>
      <c r="FJ639" s="178"/>
      <c r="FK639" s="178"/>
      <c r="FL639" s="178"/>
      <c r="FM639" s="178"/>
      <c r="FN639" s="178"/>
      <c r="FO639" s="178"/>
      <c r="FP639" s="178"/>
      <c r="FQ639" s="178"/>
      <c r="FR639" s="178"/>
      <c r="FS639" s="178"/>
      <c r="FT639" s="178"/>
      <c r="FU639" s="178"/>
      <c r="FV639" s="178"/>
      <c r="FW639" s="178"/>
      <c r="FX639" s="178"/>
      <c r="FY639" s="178"/>
      <c r="FZ639" s="178"/>
      <c r="GA639" s="178"/>
      <c r="GB639" s="178"/>
      <c r="GC639" s="178"/>
      <c r="GD639" s="178"/>
      <c r="GE639" s="178"/>
      <c r="GF639" s="178"/>
      <c r="GG639" s="178"/>
      <c r="GH639" s="178"/>
      <c r="GI639" s="178"/>
      <c r="GJ639" s="178"/>
      <c r="GK639" s="178"/>
      <c r="GL639" s="178"/>
      <c r="GM639" s="178"/>
      <c r="GN639" s="178"/>
      <c r="GO639" s="178"/>
      <c r="GP639" s="178"/>
      <c r="GQ639" s="178"/>
      <c r="GR639" s="178"/>
      <c r="GS639" s="178"/>
      <c r="GT639" s="178"/>
      <c r="GU639" s="178"/>
      <c r="GV639" s="178"/>
      <c r="GW639" s="178"/>
      <c r="GX639" s="178"/>
      <c r="GY639" s="178"/>
      <c r="GZ639" s="178"/>
      <c r="HA639" s="178"/>
      <c r="HB639" s="178"/>
      <c r="HC639" s="178"/>
      <c r="HD639" s="178"/>
      <c r="HE639" s="178"/>
      <c r="HF639" s="178"/>
      <c r="HG639" s="178"/>
      <c r="HH639" s="178"/>
      <c r="HI639" s="178"/>
      <c r="HJ639" s="178"/>
      <c r="HK639" s="178"/>
      <c r="HL639" s="178"/>
      <c r="HM639" s="178"/>
      <c r="HN639" s="178"/>
      <c r="HO639" s="178"/>
      <c r="HP639" s="178"/>
      <c r="HQ639" s="178"/>
      <c r="HR639" s="178"/>
      <c r="HS639" s="178"/>
      <c r="HT639" s="178"/>
      <c r="HU639" s="178"/>
      <c r="HV639" s="178"/>
      <c r="HW639" s="178"/>
      <c r="HX639" s="178"/>
      <c r="HY639" s="178"/>
      <c r="HZ639" s="178"/>
      <c r="IA639" s="178"/>
      <c r="IB639" s="178"/>
      <c r="IC639" s="178"/>
      <c r="ID639" s="178"/>
      <c r="IE639" s="178"/>
      <c r="IF639" s="178"/>
      <c r="IG639" s="178"/>
      <c r="IH639" s="178"/>
      <c r="II639" s="178"/>
      <c r="IJ639" s="178"/>
      <c r="IK639" s="178"/>
      <c r="IL639" s="178"/>
      <c r="IM639" s="178"/>
      <c r="IN639" s="178"/>
      <c r="IO639" s="178"/>
      <c r="IP639" s="178"/>
      <c r="IQ639" s="178"/>
      <c r="IR639" s="178"/>
      <c r="IS639" s="178"/>
      <c r="IT639" s="178"/>
      <c r="IU639" s="178"/>
      <c r="IV639" s="178"/>
      <c r="IW639" s="178"/>
      <c r="IX639" s="178"/>
      <c r="IY639" s="178"/>
      <c r="IZ639" s="178"/>
      <c r="JA639" s="178"/>
      <c r="JB639" s="178"/>
      <c r="JC639" s="178"/>
      <c r="JD639" s="178"/>
      <c r="JE639" s="178"/>
      <c r="JF639" s="178"/>
      <c r="JG639" s="178"/>
      <c r="JH639" s="178"/>
      <c r="JI639" s="178"/>
      <c r="JJ639" s="178"/>
      <c r="JK639" s="178"/>
      <c r="JL639" s="178"/>
      <c r="JM639" s="178"/>
      <c r="JN639" s="178"/>
      <c r="JO639" s="178"/>
      <c r="JP639" s="178"/>
      <c r="JQ639" s="178"/>
      <c r="JR639" s="178"/>
      <c r="JS639" s="178"/>
      <c r="JT639" s="178"/>
      <c r="JU639" s="178"/>
      <c r="JV639" s="178"/>
      <c r="JW639" s="178"/>
      <c r="JX639" s="178"/>
      <c r="JY639" s="178"/>
      <c r="JZ639" s="178"/>
      <c r="KA639" s="178"/>
      <c r="KB639" s="178"/>
      <c r="KC639" s="178"/>
      <c r="KD639" s="178"/>
      <c r="KE639" s="178"/>
      <c r="KF639" s="178"/>
      <c r="KG639" s="178"/>
      <c r="KH639" s="178"/>
      <c r="KI639" s="178"/>
      <c r="KJ639" s="178"/>
      <c r="KK639" s="178"/>
      <c r="KL639" s="178"/>
      <c r="KM639" s="178"/>
      <c r="KN639" s="178"/>
      <c r="KO639" s="178"/>
      <c r="KP639" s="178"/>
      <c r="KQ639" s="178"/>
      <c r="KR639" s="178"/>
      <c r="KS639" s="178"/>
      <c r="KT639" s="178"/>
      <c r="KU639" s="178"/>
      <c r="KV639" s="178"/>
      <c r="KW639" s="178"/>
      <c r="KX639" s="178"/>
      <c r="KY639" s="178"/>
      <c r="KZ639" s="178"/>
      <c r="LA639" s="178"/>
      <c r="LB639" s="178"/>
      <c r="LC639" s="178"/>
      <c r="LD639" s="178"/>
      <c r="LE639" s="178"/>
      <c r="LF639" s="178"/>
      <c r="LG639" s="178"/>
      <c r="LH639" s="178"/>
      <c r="LI639" s="178"/>
      <c r="LJ639" s="178"/>
      <c r="LK639" s="178"/>
      <c r="LL639" s="178"/>
      <c r="LM639" s="178"/>
      <c r="LN639" s="178"/>
      <c r="LO639" s="178"/>
      <c r="LP639" s="178"/>
      <c r="LQ639" s="178"/>
      <c r="LR639" s="178"/>
      <c r="LS639" s="178"/>
      <c r="LT639" s="178"/>
      <c r="LU639" s="178"/>
      <c r="LV639" s="178"/>
      <c r="LW639" s="178"/>
      <c r="LX639" s="178"/>
      <c r="LY639" s="178"/>
      <c r="LZ639" s="178"/>
      <c r="MA639" s="178"/>
      <c r="MB639" s="178"/>
      <c r="MC639" s="178"/>
      <c r="MD639" s="178"/>
      <c r="ME639" s="178"/>
      <c r="MF639" s="178"/>
      <c r="MG639" s="178"/>
      <c r="MH639" s="178"/>
      <c r="MI639" s="178"/>
      <c r="MJ639" s="178"/>
      <c r="MK639" s="178"/>
      <c r="ML639" s="178"/>
      <c r="MM639" s="178"/>
      <c r="MN639" s="178"/>
      <c r="MO639" s="178"/>
      <c r="MP639" s="178"/>
      <c r="MQ639" s="178"/>
      <c r="MR639" s="178"/>
      <c r="MS639" s="178"/>
      <c r="MT639" s="178"/>
      <c r="MU639" s="178"/>
      <c r="MV639" s="178"/>
      <c r="MW639" s="178"/>
      <c r="MX639" s="178"/>
      <c r="MY639" s="178"/>
      <c r="MZ639" s="178"/>
      <c r="NA639" s="178"/>
      <c r="NB639" s="178"/>
      <c r="NC639" s="178"/>
      <c r="ND639" s="178"/>
      <c r="NE639" s="178"/>
      <c r="NF639" s="178"/>
      <c r="NG639" s="178"/>
      <c r="NH639" s="178"/>
      <c r="NI639" s="178"/>
      <c r="NJ639" s="178"/>
      <c r="NK639" s="178"/>
      <c r="NL639" s="178"/>
      <c r="NM639" s="178"/>
      <c r="NN639" s="178"/>
      <c r="NO639" s="178"/>
      <c r="NP639" s="178"/>
      <c r="NQ639" s="178"/>
      <c r="NR639" s="178"/>
      <c r="NS639" s="178"/>
      <c r="NT639" s="178"/>
      <c r="NU639" s="178"/>
      <c r="NV639" s="178"/>
      <c r="NW639" s="178"/>
      <c r="NX639" s="178"/>
      <c r="NY639" s="178"/>
      <c r="NZ639" s="178"/>
      <c r="OA639" s="178"/>
      <c r="OB639" s="178"/>
      <c r="OC639" s="178"/>
      <c r="OD639" s="178"/>
      <c r="OE639" s="178"/>
      <c r="OF639" s="178"/>
      <c r="OG639" s="178"/>
      <c r="OH639" s="178"/>
      <c r="OI639" s="178"/>
      <c r="OJ639" s="178"/>
      <c r="OK639" s="178"/>
      <c r="OL639" s="178"/>
      <c r="OM639" s="178"/>
      <c r="ON639" s="178"/>
      <c r="OO639" s="178"/>
      <c r="OP639" s="178"/>
      <c r="OQ639" s="178"/>
      <c r="OR639" s="178"/>
      <c r="OS639" s="178"/>
      <c r="OT639" s="178"/>
      <c r="OU639" s="178"/>
      <c r="OV639" s="178"/>
      <c r="OW639" s="178"/>
      <c r="OX639" s="178"/>
      <c r="OY639" s="178"/>
      <c r="OZ639" s="178"/>
      <c r="PA639" s="178"/>
      <c r="PB639" s="178"/>
      <c r="PC639" s="178"/>
      <c r="PD639" s="178"/>
      <c r="PE639" s="178"/>
      <c r="PF639" s="178"/>
      <c r="PG639" s="178"/>
      <c r="PH639" s="178"/>
      <c r="PI639" s="178"/>
      <c r="PJ639" s="178"/>
      <c r="PK639" s="178"/>
      <c r="PL639" s="178"/>
      <c r="PM639" s="178"/>
      <c r="PN639" s="178"/>
      <c r="PO639" s="178"/>
      <c r="PP639" s="178"/>
      <c r="PQ639" s="178"/>
      <c r="PR639" s="178"/>
      <c r="PS639" s="178"/>
      <c r="PT639" s="178"/>
      <c r="PU639" s="178"/>
      <c r="PV639" s="178"/>
      <c r="PW639" s="178"/>
      <c r="PX639" s="178"/>
      <c r="PY639" s="178"/>
      <c r="PZ639" s="178"/>
      <c r="QA639" s="178"/>
      <c r="QB639" s="178"/>
      <c r="QC639" s="178"/>
      <c r="QD639" s="178"/>
      <c r="QE639" s="178"/>
      <c r="QF639" s="178"/>
      <c r="QG639" s="178"/>
      <c r="QH639" s="178"/>
      <c r="QI639" s="178"/>
      <c r="QJ639" s="178"/>
      <c r="QK639" s="178"/>
      <c r="QL639" s="178"/>
      <c r="QM639" s="178"/>
      <c r="QN639" s="178"/>
      <c r="QO639" s="178"/>
      <c r="QP639" s="178"/>
      <c r="QQ639" s="178"/>
      <c r="QR639" s="178"/>
      <c r="QS639" s="178"/>
      <c r="QT639" s="178"/>
      <c r="QU639" s="178"/>
      <c r="QV639" s="178"/>
      <c r="QW639" s="178"/>
      <c r="QX639" s="178"/>
      <c r="QY639" s="178"/>
      <c r="QZ639" s="178"/>
      <c r="RA639" s="178"/>
      <c r="RB639" s="178"/>
      <c r="RC639" s="178"/>
      <c r="RD639" s="178"/>
      <c r="RE639" s="178"/>
      <c r="RF639" s="178"/>
      <c r="RG639" s="178"/>
      <c r="RH639" s="178"/>
      <c r="RI639" s="178"/>
      <c r="RJ639" s="178"/>
      <c r="RK639" s="178"/>
      <c r="RL639" s="178"/>
      <c r="RM639" s="178"/>
      <c r="RN639" s="178"/>
      <c r="RO639" s="178"/>
      <c r="RP639" s="178"/>
      <c r="RQ639" s="178"/>
      <c r="RR639" s="178"/>
      <c r="RS639" s="178"/>
      <c r="RT639" s="178"/>
      <c r="RU639" s="178"/>
      <c r="RV639" s="178"/>
      <c r="RW639" s="178"/>
      <c r="RX639" s="178"/>
      <c r="RY639" s="178"/>
      <c r="RZ639" s="178"/>
      <c r="SA639" s="178"/>
      <c r="SB639" s="178"/>
      <c r="SC639" s="178"/>
      <c r="SD639" s="178"/>
      <c r="SE639" s="178"/>
      <c r="SF639" s="178"/>
      <c r="SG639" s="178"/>
      <c r="SH639" s="178"/>
      <c r="SI639" s="178"/>
      <c r="SJ639" s="178"/>
      <c r="SK639" s="178"/>
      <c r="SL639" s="178"/>
      <c r="SM639" s="178"/>
      <c r="SN639" s="178"/>
      <c r="SO639" s="178"/>
      <c r="SP639" s="178"/>
      <c r="SQ639" s="178"/>
      <c r="SR639" s="178"/>
      <c r="SS639" s="178"/>
      <c r="ST639" s="178"/>
      <c r="SU639" s="178"/>
      <c r="SV639" s="178"/>
      <c r="SW639" s="178"/>
      <c r="SX639" s="178"/>
      <c r="SY639" s="178"/>
      <c r="SZ639" s="178"/>
      <c r="TA639" s="178"/>
      <c r="TB639" s="178"/>
      <c r="TC639" s="178"/>
      <c r="TD639" s="178"/>
      <c r="TE639" s="178"/>
      <c r="TF639" s="178"/>
      <c r="TG639" s="178"/>
      <c r="TH639" s="178"/>
      <c r="TI639" s="178"/>
      <c r="TJ639" s="178"/>
      <c r="TK639" s="178"/>
      <c r="TL639" s="178"/>
      <c r="TM639" s="178"/>
      <c r="TN639" s="178"/>
      <c r="TO639" s="178"/>
      <c r="TP639" s="178"/>
      <c r="TQ639" s="178"/>
      <c r="TR639" s="178"/>
      <c r="TS639" s="178"/>
      <c r="TT639" s="178"/>
      <c r="TU639" s="178"/>
      <c r="TV639" s="178"/>
      <c r="TW639" s="178"/>
      <c r="TX639" s="178"/>
      <c r="TY639" s="178"/>
      <c r="TZ639" s="178"/>
      <c r="UA639" s="178"/>
      <c r="UB639" s="178"/>
      <c r="UC639" s="178"/>
      <c r="UD639" s="178"/>
      <c r="UE639" s="178"/>
      <c r="UF639" s="178"/>
      <c r="UG639" s="178"/>
      <c r="UH639" s="178"/>
      <c r="UI639" s="178"/>
      <c r="UJ639" s="178"/>
      <c r="UK639" s="178"/>
      <c r="UL639" s="178"/>
      <c r="UM639" s="178"/>
      <c r="UN639" s="178"/>
      <c r="UO639" s="178"/>
      <c r="UP639" s="178"/>
      <c r="UQ639" s="178"/>
      <c r="UR639" s="178"/>
      <c r="US639" s="178"/>
      <c r="UT639" s="178"/>
      <c r="UU639" s="178"/>
      <c r="UV639" s="178"/>
      <c r="UW639" s="178"/>
      <c r="UX639" s="178"/>
      <c r="UY639" s="178"/>
      <c r="UZ639" s="178"/>
      <c r="VA639" s="178"/>
      <c r="VB639" s="178"/>
      <c r="VC639" s="178"/>
      <c r="VD639" s="178"/>
      <c r="VE639" s="178"/>
      <c r="VF639" s="178"/>
      <c r="VG639" s="178"/>
      <c r="VH639" s="178"/>
      <c r="VI639" s="178"/>
      <c r="VJ639" s="178"/>
      <c r="VK639" s="178"/>
      <c r="VL639" s="178"/>
      <c r="VM639" s="178"/>
      <c r="VN639" s="178"/>
      <c r="VO639" s="178"/>
      <c r="VP639" s="178"/>
      <c r="VQ639" s="178"/>
      <c r="VR639" s="178"/>
      <c r="VS639" s="178"/>
      <c r="VT639" s="178"/>
      <c r="VU639" s="178"/>
      <c r="VV639" s="178"/>
      <c r="VW639" s="178"/>
      <c r="VX639" s="178"/>
      <c r="VY639" s="178"/>
      <c r="VZ639" s="178"/>
      <c r="WA639" s="178"/>
      <c r="WB639" s="178"/>
      <c r="WC639" s="178"/>
      <c r="WD639" s="178"/>
      <c r="WE639" s="178"/>
      <c r="WF639" s="178"/>
      <c r="WG639" s="178"/>
      <c r="WH639" s="178"/>
      <c r="WI639" s="178"/>
      <c r="WJ639" s="178"/>
      <c r="WK639" s="178"/>
      <c r="WL639" s="178"/>
      <c r="WM639" s="178"/>
      <c r="WN639" s="178"/>
      <c r="WO639" s="178"/>
      <c r="WP639" s="178"/>
      <c r="WQ639" s="178"/>
      <c r="WR639" s="178"/>
      <c r="WS639" s="178"/>
      <c r="WT639" s="178"/>
      <c r="WU639" s="178"/>
      <c r="WV639" s="178"/>
      <c r="WW639" s="178"/>
      <c r="WX639" s="178"/>
      <c r="WY639" s="178"/>
      <c r="WZ639" s="178"/>
      <c r="XA639" s="178"/>
      <c r="XB639" s="178"/>
      <c r="XC639" s="178"/>
      <c r="XD639" s="178"/>
      <c r="XE639" s="178"/>
      <c r="XF639" s="178"/>
      <c r="XG639" s="178"/>
      <c r="XH639" s="178"/>
      <c r="XI639" s="178"/>
      <c r="XJ639" s="178"/>
      <c r="XK639" s="178"/>
      <c r="XL639" s="178"/>
      <c r="XM639" s="178"/>
      <c r="XN639" s="178"/>
      <c r="XO639" s="178"/>
      <c r="XP639" s="178"/>
      <c r="XQ639" s="178"/>
      <c r="XR639" s="178"/>
      <c r="XS639" s="178"/>
      <c r="XT639" s="178"/>
      <c r="XU639" s="178"/>
      <c r="XV639" s="178"/>
      <c r="XW639" s="178"/>
      <c r="XX639" s="178"/>
      <c r="XY639" s="178"/>
      <c r="XZ639" s="178"/>
      <c r="YA639" s="178"/>
      <c r="YB639" s="178"/>
      <c r="YC639" s="178"/>
      <c r="YD639" s="178"/>
      <c r="YE639" s="178"/>
      <c r="YF639" s="178"/>
      <c r="YG639" s="178"/>
      <c r="YH639" s="178"/>
      <c r="YI639" s="178"/>
      <c r="YJ639" s="178"/>
      <c r="YK639" s="178"/>
      <c r="YL639" s="178"/>
      <c r="YM639" s="178"/>
      <c r="YN639" s="178"/>
      <c r="YO639" s="178"/>
      <c r="YP639" s="178"/>
      <c r="YQ639" s="178"/>
      <c r="YR639" s="178"/>
      <c r="YS639" s="178"/>
      <c r="YT639" s="178"/>
      <c r="YU639" s="178"/>
      <c r="YV639" s="178"/>
      <c r="YW639" s="178"/>
      <c r="YX639" s="178"/>
      <c r="YY639" s="178"/>
      <c r="YZ639" s="178"/>
      <c r="ZA639" s="178"/>
      <c r="ZB639" s="178"/>
      <c r="ZC639" s="178"/>
      <c r="ZD639" s="178"/>
      <c r="ZE639" s="178"/>
      <c r="ZF639" s="178"/>
      <c r="ZG639" s="178"/>
      <c r="ZH639" s="178"/>
      <c r="ZI639" s="178"/>
      <c r="ZJ639" s="178"/>
      <c r="ZK639" s="178"/>
      <c r="ZL639" s="178"/>
      <c r="ZM639" s="178"/>
      <c r="ZN639" s="178"/>
      <c r="ZO639" s="178"/>
      <c r="ZP639" s="178"/>
      <c r="ZQ639" s="178"/>
      <c r="ZR639" s="178"/>
      <c r="ZS639" s="178"/>
      <c r="ZT639" s="178"/>
      <c r="ZU639" s="178"/>
      <c r="ZV639" s="178"/>
      <c r="ZW639" s="178"/>
      <c r="ZX639" s="178"/>
      <c r="ZY639" s="178"/>
      <c r="ZZ639" s="178"/>
      <c r="AAA639" s="178"/>
      <c r="AAB639" s="178"/>
      <c r="AAC639" s="178"/>
      <c r="AAD639" s="178"/>
      <c r="AAE639" s="178"/>
      <c r="AAF639" s="178"/>
      <c r="AAG639" s="178"/>
      <c r="AAH639" s="178"/>
      <c r="AAI639" s="178"/>
      <c r="AAJ639" s="178"/>
      <c r="AAK639" s="178"/>
      <c r="AAL639" s="178"/>
      <c r="AAM639" s="178"/>
      <c r="AAN639" s="178"/>
      <c r="AAO639" s="178"/>
      <c r="AAP639" s="178"/>
      <c r="AAQ639" s="178"/>
      <c r="AAR639" s="178"/>
      <c r="AAS639" s="178"/>
      <c r="AAT639" s="178"/>
      <c r="AAU639" s="178"/>
      <c r="AAV639" s="178"/>
      <c r="AAW639" s="178"/>
      <c r="AAX639" s="178"/>
      <c r="AAY639" s="178"/>
      <c r="AAZ639" s="178"/>
      <c r="ABA639" s="178"/>
      <c r="ABB639" s="178"/>
      <c r="ABC639" s="178"/>
      <c r="ABD639" s="178"/>
      <c r="ABE639" s="178"/>
      <c r="ABF639" s="178"/>
      <c r="ABG639" s="178"/>
      <c r="ABH639" s="178"/>
      <c r="ABI639" s="178"/>
      <c r="ABJ639" s="178"/>
      <c r="ABK639" s="178"/>
      <c r="ABL639" s="178"/>
      <c r="ABM639" s="178"/>
      <c r="ABN639" s="178"/>
      <c r="ABO639" s="178"/>
      <c r="ABP639" s="178"/>
      <c r="ABQ639" s="178"/>
      <c r="ABR639" s="178"/>
      <c r="ABS639" s="178"/>
      <c r="ABT639" s="178"/>
      <c r="ABU639" s="178"/>
      <c r="ABV639" s="178"/>
      <c r="ABW639" s="178"/>
      <c r="ABX639" s="178"/>
      <c r="ABY639" s="178"/>
      <c r="ABZ639" s="178"/>
      <c r="ACA639" s="178"/>
      <c r="ACB639" s="178"/>
      <c r="ACC639" s="178"/>
      <c r="ACD639" s="178"/>
      <c r="ACE639" s="178"/>
      <c r="ACF639" s="178"/>
      <c r="ACG639" s="178"/>
      <c r="ACH639" s="178"/>
      <c r="ACI639" s="178"/>
      <c r="ACJ639" s="178"/>
      <c r="ACK639" s="178"/>
      <c r="ACL639" s="178"/>
      <c r="ACM639" s="178"/>
      <c r="ACN639" s="178"/>
      <c r="ACO639" s="178"/>
      <c r="ACP639" s="178"/>
      <c r="ACQ639" s="178"/>
      <c r="ACR639" s="178"/>
      <c r="ACS639" s="178"/>
      <c r="ACT639" s="178"/>
      <c r="ACU639" s="178"/>
      <c r="ACV639" s="178"/>
      <c r="ACW639" s="178"/>
      <c r="ACX639" s="178"/>
      <c r="ACY639" s="178"/>
      <c r="ACZ639" s="178"/>
      <c r="ADA639" s="178"/>
      <c r="ADB639" s="178"/>
      <c r="ADC639" s="178"/>
      <c r="ADD639" s="178"/>
      <c r="ADE639" s="178"/>
      <c r="ADF639" s="178"/>
      <c r="ADG639" s="178"/>
      <c r="ADH639" s="178"/>
      <c r="ADI639" s="178"/>
      <c r="ADJ639" s="178"/>
      <c r="ADK639" s="178"/>
      <c r="ADL639" s="178"/>
      <c r="ADM639" s="178"/>
      <c r="ADN639" s="178"/>
      <c r="ADO639" s="178"/>
      <c r="ADP639" s="178"/>
      <c r="ADQ639" s="178"/>
      <c r="ADR639" s="178"/>
      <c r="ADS639" s="178"/>
      <c r="ADT639" s="178"/>
      <c r="ADU639" s="178"/>
      <c r="ADV639" s="178"/>
      <c r="ADW639" s="178"/>
      <c r="ADX639" s="178"/>
      <c r="ADY639" s="178"/>
      <c r="ADZ639" s="178"/>
      <c r="AEA639" s="178"/>
      <c r="AEB639" s="178"/>
      <c r="AEC639" s="178"/>
      <c r="AED639" s="178"/>
      <c r="AEE639" s="178"/>
      <c r="AEF639" s="178"/>
      <c r="AEG639" s="178"/>
      <c r="AEH639" s="178"/>
      <c r="AEI639" s="178"/>
      <c r="AEJ639" s="178"/>
      <c r="AEK639" s="178"/>
      <c r="AEL639" s="178"/>
      <c r="AEM639" s="178"/>
      <c r="AEN639" s="178"/>
      <c r="AEO639" s="178"/>
      <c r="AEP639" s="178"/>
      <c r="AEQ639" s="178"/>
      <c r="AER639" s="178"/>
      <c r="AES639" s="178"/>
      <c r="AET639" s="178"/>
      <c r="AEU639" s="178"/>
      <c r="AEV639" s="178"/>
      <c r="AEW639" s="178"/>
      <c r="AEX639" s="178"/>
      <c r="AEY639" s="178"/>
      <c r="AEZ639" s="178"/>
      <c r="AFA639" s="178"/>
      <c r="AFB639" s="178"/>
      <c r="AFC639" s="178"/>
      <c r="AFD639" s="178"/>
      <c r="AFE639" s="178"/>
      <c r="AFF639" s="178"/>
      <c r="AFG639" s="178"/>
      <c r="AFH639" s="178"/>
      <c r="AFI639" s="178"/>
      <c r="AFJ639" s="178"/>
      <c r="AFK639" s="178"/>
      <c r="AFL639" s="178"/>
      <c r="AFM639" s="178"/>
      <c r="AFN639" s="178"/>
      <c r="AFO639" s="178"/>
      <c r="AFP639" s="178"/>
      <c r="AFQ639" s="178"/>
      <c r="AFR639" s="178"/>
      <c r="AFS639" s="178"/>
      <c r="AFT639" s="178"/>
      <c r="AFU639" s="178"/>
      <c r="AFV639" s="178"/>
      <c r="AFW639" s="178"/>
      <c r="AFX639" s="178"/>
      <c r="AFY639" s="178"/>
      <c r="AFZ639" s="178"/>
      <c r="AGA639" s="178"/>
      <c r="AGB639" s="178"/>
      <c r="AGC639" s="178"/>
      <c r="AGD639" s="178"/>
      <c r="AGE639" s="178"/>
      <c r="AGF639" s="178"/>
      <c r="AGG639" s="178"/>
      <c r="AGH639" s="178"/>
      <c r="AGI639" s="178"/>
      <c r="AGJ639" s="178"/>
      <c r="AGK639" s="178"/>
      <c r="AGL639" s="178"/>
      <c r="AGM639" s="178"/>
      <c r="AGN639" s="178"/>
      <c r="AGO639" s="178"/>
      <c r="AGP639" s="178"/>
      <c r="AGQ639" s="178"/>
      <c r="AGR639" s="178"/>
      <c r="AGS639" s="178"/>
      <c r="AGT639" s="178"/>
      <c r="AGU639" s="178"/>
      <c r="AGV639" s="178"/>
      <c r="AGW639" s="178"/>
      <c r="AGX639" s="178"/>
      <c r="AGY639" s="178"/>
      <c r="AGZ639" s="178"/>
      <c r="AHA639" s="178"/>
      <c r="AHB639" s="178"/>
      <c r="AHC639" s="178"/>
      <c r="AHD639" s="178"/>
      <c r="AHE639" s="178"/>
      <c r="AHF639" s="178"/>
      <c r="AHG639" s="178"/>
      <c r="AHH639" s="178"/>
      <c r="AHI639" s="178"/>
      <c r="AHJ639" s="178"/>
      <c r="AHK639" s="178"/>
      <c r="AHL639" s="178"/>
      <c r="AHM639" s="178"/>
      <c r="AHN639" s="178"/>
      <c r="AHO639" s="178"/>
      <c r="AHP639" s="178"/>
      <c r="AHQ639" s="178"/>
      <c r="AHR639" s="178"/>
      <c r="AHS639" s="178"/>
      <c r="AHT639" s="178"/>
      <c r="AHU639" s="178"/>
      <c r="AHV639" s="178"/>
      <c r="AHW639" s="178"/>
      <c r="AHX639" s="178"/>
      <c r="AHY639" s="178"/>
      <c r="AHZ639" s="178"/>
      <c r="AIA639" s="178"/>
      <c r="AIB639" s="178"/>
      <c r="AIC639" s="178"/>
      <c r="AID639" s="178"/>
      <c r="AIE639" s="178"/>
      <c r="AIF639" s="178"/>
      <c r="AIG639" s="178"/>
      <c r="AIH639" s="178"/>
      <c r="AII639" s="178"/>
      <c r="AIJ639" s="178"/>
      <c r="AIK639" s="178"/>
      <c r="AIL639" s="178"/>
      <c r="AIM639" s="178"/>
      <c r="AIN639" s="178"/>
      <c r="AIO639" s="178"/>
      <c r="AIP639" s="178"/>
      <c r="AIQ639" s="178"/>
      <c r="AIR639" s="178"/>
      <c r="AIS639" s="178"/>
      <c r="AIT639" s="178"/>
      <c r="AIU639" s="178"/>
      <c r="AIV639" s="178"/>
      <c r="AIW639" s="178"/>
      <c r="AIX639" s="178"/>
      <c r="AIY639" s="178"/>
      <c r="AIZ639" s="178"/>
      <c r="AJA639" s="178"/>
      <c r="AJB639" s="178"/>
      <c r="AJC639" s="178"/>
      <c r="AJD639" s="178"/>
      <c r="AJE639" s="178"/>
      <c r="AJF639" s="178"/>
      <c r="AJG639" s="178"/>
      <c r="AJH639" s="178"/>
      <c r="AJI639" s="178"/>
      <c r="AJJ639" s="178"/>
      <c r="AJK639" s="178"/>
      <c r="AJL639" s="178"/>
      <c r="AJM639" s="178"/>
      <c r="AJN639" s="178"/>
      <c r="AJO639" s="178"/>
      <c r="AJP639" s="178"/>
      <c r="AJQ639" s="178"/>
      <c r="AJR639" s="178"/>
      <c r="AJS639" s="178"/>
      <c r="AJT639" s="178"/>
      <c r="AJU639" s="178"/>
      <c r="AJV639" s="178"/>
      <c r="AJW639" s="178"/>
      <c r="AJX639" s="178"/>
      <c r="AJY639" s="178"/>
      <c r="AJZ639" s="178"/>
      <c r="AKA639" s="178"/>
      <c r="AKB639" s="178"/>
      <c r="AKC639" s="178"/>
      <c r="AKD639" s="178"/>
      <c r="AKE639" s="178"/>
      <c r="AKF639" s="178"/>
      <c r="AKG639" s="178"/>
      <c r="AKH639" s="178"/>
      <c r="AKI639" s="178"/>
      <c r="AKJ639" s="178"/>
      <c r="AKK639" s="178"/>
      <c r="AKL639" s="178"/>
      <c r="AKM639" s="178"/>
      <c r="AKN639" s="178"/>
      <c r="AKO639" s="178"/>
      <c r="AKP639" s="178"/>
      <c r="AKQ639" s="178"/>
      <c r="AKR639" s="178"/>
      <c r="AKS639" s="178"/>
      <c r="AKT639" s="178"/>
      <c r="AKU639" s="178"/>
      <c r="AKV639" s="178"/>
      <c r="AKW639" s="178"/>
      <c r="AKX639" s="178"/>
      <c r="AKY639" s="178"/>
      <c r="AKZ639" s="178"/>
      <c r="ALA639" s="178"/>
      <c r="ALB639" s="178"/>
      <c r="ALC639" s="178"/>
      <c r="ALD639" s="178"/>
      <c r="ALE639" s="178"/>
      <c r="ALF639" s="178"/>
      <c r="ALG639" s="178"/>
      <c r="ALH639" s="178"/>
      <c r="ALI639" s="178"/>
      <c r="ALJ639" s="178"/>
      <c r="ALK639" s="178"/>
      <c r="ALL639" s="178"/>
      <c r="ALM639" s="178"/>
      <c r="ALN639" s="178"/>
      <c r="ALO639" s="178"/>
      <c r="ALP639" s="178"/>
      <c r="ALQ639" s="178"/>
      <c r="ALR639" s="178"/>
      <c r="ALS639" s="178"/>
      <c r="ALT639" s="178"/>
      <c r="ALU639" s="178"/>
      <c r="ALV639" s="178"/>
      <c r="ALW639" s="178"/>
      <c r="ALX639" s="178"/>
      <c r="ALY639" s="178"/>
      <c r="ALZ639" s="178"/>
      <c r="AMA639" s="178"/>
      <c r="AMB639" s="178"/>
      <c r="AMC639" s="178"/>
      <c r="AMD639" s="178"/>
      <c r="AME639" s="178"/>
      <c r="AMF639" s="178"/>
      <c r="AMG639" s="178"/>
      <c r="AMH639" s="178"/>
      <c r="AMI639" s="178"/>
      <c r="AMJ639" s="178"/>
      <c r="AMK639" s="178"/>
      <c r="AML639" s="178"/>
      <c r="AMM639" s="178"/>
      <c r="AMN639" s="178"/>
      <c r="AMO639" s="178"/>
      <c r="AMP639" s="178"/>
      <c r="AMQ639" s="178"/>
      <c r="AMR639" s="178"/>
      <c r="AMS639" s="178"/>
      <c r="AMT639" s="178"/>
      <c r="AMU639" s="178"/>
      <c r="AMV639" s="178"/>
      <c r="AMW639" s="178"/>
      <c r="AMX639" s="178"/>
      <c r="AMY639" s="178"/>
      <c r="AMZ639" s="178"/>
      <c r="ANA639" s="178"/>
      <c r="ANB639" s="178"/>
      <c r="ANC639" s="178"/>
      <c r="AND639" s="178"/>
      <c r="ANE639" s="178"/>
      <c r="ANF639" s="178"/>
      <c r="ANG639" s="178"/>
      <c r="ANH639" s="178"/>
      <c r="ANI639" s="178"/>
      <c r="ANJ639" s="178"/>
      <c r="ANK639" s="178"/>
      <c r="ANL639" s="178"/>
      <c r="ANM639" s="178"/>
      <c r="ANN639" s="178"/>
      <c r="ANO639" s="178"/>
      <c r="ANP639" s="178"/>
      <c r="ANQ639" s="178"/>
      <c r="ANR639" s="178"/>
      <c r="ANS639" s="178"/>
      <c r="ANT639" s="178"/>
      <c r="ANU639" s="178"/>
      <c r="ANV639" s="178"/>
      <c r="ANW639" s="178"/>
      <c r="ANX639" s="178"/>
      <c r="ANY639" s="178"/>
      <c r="ANZ639" s="178"/>
      <c r="AOA639" s="178"/>
      <c r="AOB639" s="178"/>
      <c r="AOC639" s="178"/>
      <c r="AOD639" s="178"/>
      <c r="AOE639" s="178"/>
      <c r="AOF639" s="178"/>
      <c r="AOG639" s="178"/>
      <c r="AOH639" s="178"/>
      <c r="AOI639" s="178"/>
      <c r="AOJ639" s="178"/>
      <c r="AOK639" s="178"/>
      <c r="AOL639" s="178"/>
      <c r="AOM639" s="178"/>
      <c r="AON639" s="178"/>
      <c r="AOO639" s="178"/>
      <c r="AOP639" s="178"/>
      <c r="AOQ639" s="178"/>
      <c r="AOR639" s="178"/>
      <c r="AOS639" s="178"/>
      <c r="AOT639" s="178"/>
      <c r="AOU639" s="178"/>
      <c r="AOV639" s="178"/>
      <c r="AOW639" s="178"/>
      <c r="AOX639" s="178"/>
      <c r="AOY639" s="178"/>
      <c r="AOZ639" s="178"/>
      <c r="APA639" s="178"/>
      <c r="APB639" s="178"/>
      <c r="APC639" s="178"/>
      <c r="APD639" s="178"/>
      <c r="APE639" s="178"/>
      <c r="APF639" s="178"/>
      <c r="APG639" s="178"/>
      <c r="APH639" s="178"/>
      <c r="API639" s="178"/>
      <c r="APJ639" s="178"/>
      <c r="APK639" s="178"/>
      <c r="APL639" s="178"/>
      <c r="APM639" s="178"/>
      <c r="APN639" s="178"/>
      <c r="APO639" s="178"/>
      <c r="APP639" s="178"/>
      <c r="APQ639" s="178"/>
      <c r="APR639" s="178"/>
      <c r="APS639" s="178"/>
      <c r="APT639" s="178"/>
      <c r="APU639" s="178"/>
      <c r="APV639" s="178"/>
      <c r="APW639" s="178"/>
      <c r="APX639" s="178"/>
      <c r="APY639" s="178"/>
      <c r="APZ639" s="178"/>
      <c r="AQA639" s="178"/>
      <c r="AQB639" s="178"/>
      <c r="AQC639" s="178"/>
      <c r="AQD639" s="178"/>
      <c r="AQE639" s="178"/>
      <c r="AQF639" s="178"/>
      <c r="AQG639" s="178"/>
      <c r="AQH639" s="178"/>
      <c r="AQI639" s="178"/>
      <c r="AQJ639" s="178"/>
      <c r="AQK639" s="178"/>
      <c r="AQL639" s="178"/>
      <c r="AQM639" s="178"/>
      <c r="AQN639" s="178"/>
      <c r="AQO639" s="178"/>
      <c r="AQP639" s="178"/>
      <c r="AQQ639" s="178"/>
      <c r="AQR639" s="178"/>
      <c r="AQS639" s="178"/>
      <c r="AQT639" s="178"/>
      <c r="AQU639" s="178"/>
      <c r="AQV639" s="178"/>
      <c r="AQW639" s="178"/>
      <c r="AQX639" s="178"/>
      <c r="AQY639" s="178"/>
      <c r="AQZ639" s="178"/>
      <c r="ARA639" s="178"/>
      <c r="ARB639" s="178"/>
      <c r="ARC639" s="178"/>
      <c r="ARD639" s="178"/>
      <c r="ARE639" s="178"/>
      <c r="ARF639" s="178"/>
      <c r="ARG639" s="178"/>
      <c r="ARH639" s="178"/>
      <c r="ARI639" s="178"/>
      <c r="ARJ639" s="178"/>
      <c r="ARK639" s="178"/>
      <c r="ARL639" s="178"/>
      <c r="ARM639" s="178"/>
      <c r="ARN639" s="178"/>
      <c r="ARO639" s="178"/>
      <c r="ARP639" s="178"/>
      <c r="ARQ639" s="178"/>
      <c r="ARR639" s="178"/>
      <c r="ARS639" s="178"/>
      <c r="ART639" s="178"/>
      <c r="ARU639" s="178"/>
      <c r="ARV639" s="178"/>
      <c r="ARW639" s="178"/>
      <c r="ARX639" s="178"/>
      <c r="ARY639" s="178"/>
      <c r="ARZ639" s="178"/>
      <c r="ASA639" s="178"/>
      <c r="ASB639" s="178"/>
      <c r="ASC639" s="178"/>
      <c r="ASD639" s="178"/>
      <c r="ASE639" s="178"/>
      <c r="ASF639" s="178"/>
      <c r="ASG639" s="178"/>
      <c r="ASH639" s="178"/>
      <c r="ASI639" s="178"/>
      <c r="ASJ639" s="178"/>
      <c r="ASK639" s="178"/>
      <c r="ASL639" s="178"/>
      <c r="ASM639" s="178"/>
      <c r="ASN639" s="178"/>
      <c r="ASO639" s="178"/>
      <c r="ASP639" s="178"/>
      <c r="ASQ639" s="178"/>
      <c r="ASR639" s="178"/>
      <c r="ASS639" s="178"/>
      <c r="AST639" s="178"/>
      <c r="ASU639" s="178"/>
      <c r="ASV639" s="178"/>
      <c r="ASW639" s="178"/>
      <c r="ASX639" s="178"/>
      <c r="ASY639" s="178"/>
      <c r="ASZ639" s="178"/>
      <c r="ATA639" s="178"/>
      <c r="ATB639" s="178"/>
      <c r="ATC639" s="178"/>
      <c r="ATD639" s="178"/>
      <c r="ATE639" s="178"/>
      <c r="ATF639" s="178"/>
      <c r="ATG639" s="178"/>
      <c r="ATH639" s="178"/>
      <c r="ATI639" s="178"/>
      <c r="ATJ639" s="178"/>
      <c r="ATK639" s="178"/>
      <c r="ATL639" s="178"/>
      <c r="ATM639" s="178"/>
      <c r="ATN639" s="178"/>
      <c r="ATO639" s="178"/>
      <c r="ATP639" s="178"/>
      <c r="ATQ639" s="178"/>
      <c r="ATR639" s="178"/>
      <c r="ATS639" s="178"/>
      <c r="ATT639" s="178"/>
      <c r="ATU639" s="178"/>
      <c r="ATV639" s="178"/>
      <c r="ATW639" s="178"/>
      <c r="ATX639" s="178"/>
      <c r="ATY639" s="178"/>
      <c r="ATZ639" s="178"/>
      <c r="AUA639" s="178"/>
      <c r="AUB639" s="178"/>
      <c r="AUC639" s="178"/>
      <c r="AUD639" s="178"/>
      <c r="AUE639" s="178"/>
      <c r="AUF639" s="178"/>
      <c r="AUG639" s="178"/>
      <c r="AUH639" s="178"/>
      <c r="AUI639" s="178"/>
      <c r="AUJ639" s="178"/>
      <c r="AUK639" s="178"/>
      <c r="AUL639" s="178"/>
      <c r="AUM639" s="178"/>
      <c r="AUN639" s="178"/>
      <c r="AUO639" s="178"/>
      <c r="AUP639" s="178"/>
      <c r="AUQ639" s="178"/>
      <c r="AUR639" s="178"/>
      <c r="AUS639" s="178"/>
      <c r="AUT639" s="178"/>
      <c r="AUU639" s="178"/>
      <c r="AUV639" s="178"/>
      <c r="AUW639" s="178"/>
      <c r="AUX639" s="178"/>
      <c r="AUY639" s="178"/>
      <c r="AUZ639" s="178"/>
      <c r="AVA639" s="178"/>
      <c r="AVB639" s="178"/>
      <c r="AVC639" s="178"/>
      <c r="AVD639" s="178"/>
      <c r="AVE639" s="178"/>
      <c r="AVF639" s="178"/>
      <c r="AVG639" s="178"/>
      <c r="AVH639" s="178"/>
      <c r="AVI639" s="178"/>
      <c r="AVJ639" s="178"/>
      <c r="AVK639" s="178"/>
      <c r="AVL639" s="178"/>
      <c r="AVM639" s="178"/>
      <c r="AVN639" s="178"/>
      <c r="AVO639" s="178"/>
      <c r="AVP639" s="178"/>
      <c r="AVQ639" s="178"/>
      <c r="AVR639" s="178"/>
      <c r="AVS639" s="178"/>
      <c r="AVT639" s="178"/>
      <c r="AVU639" s="178"/>
      <c r="AVV639" s="178"/>
      <c r="AVW639" s="178"/>
      <c r="AVX639" s="178"/>
      <c r="AVY639" s="178"/>
      <c r="AVZ639" s="178"/>
      <c r="AWA639" s="178"/>
      <c r="AWB639" s="178"/>
      <c r="AWC639" s="178"/>
      <c r="AWD639" s="178"/>
      <c r="AWE639" s="178"/>
      <c r="AWF639" s="178"/>
      <c r="AWG639" s="178"/>
      <c r="AWH639" s="178"/>
      <c r="AWI639" s="178"/>
      <c r="AWJ639" s="178"/>
      <c r="AWK639" s="178"/>
      <c r="AWL639" s="178"/>
      <c r="AWM639" s="178"/>
      <c r="AWN639" s="178"/>
      <c r="AWO639" s="178"/>
      <c r="AWP639" s="178"/>
      <c r="AWQ639" s="178"/>
      <c r="AWR639" s="178"/>
      <c r="AWS639" s="178"/>
      <c r="AWT639" s="178"/>
      <c r="AWU639" s="178"/>
      <c r="AWV639" s="178"/>
      <c r="AWW639" s="178"/>
      <c r="AWX639" s="178"/>
      <c r="AWY639" s="178"/>
      <c r="AWZ639" s="178"/>
      <c r="AXA639" s="178"/>
      <c r="AXB639" s="178"/>
      <c r="AXC639" s="178"/>
      <c r="AXD639" s="178"/>
      <c r="AXE639" s="178"/>
      <c r="AXF639" s="178"/>
      <c r="AXG639" s="178"/>
      <c r="AXH639" s="178"/>
      <c r="AXI639" s="178"/>
      <c r="AXJ639" s="178"/>
      <c r="AXK639" s="178"/>
      <c r="AXL639" s="178"/>
      <c r="AXM639" s="178"/>
      <c r="AXN639" s="178"/>
      <c r="AXO639" s="178"/>
      <c r="AXP639" s="178"/>
      <c r="AXQ639" s="178"/>
      <c r="AXR639" s="178"/>
      <c r="AXS639" s="178"/>
      <c r="AXT639" s="178"/>
      <c r="AXU639" s="178"/>
      <c r="AXV639" s="178"/>
      <c r="AXW639" s="178"/>
      <c r="AXX639" s="178"/>
      <c r="AXY639" s="178"/>
      <c r="AXZ639" s="178"/>
      <c r="AYA639" s="178"/>
      <c r="AYB639" s="178"/>
      <c r="AYC639" s="178"/>
      <c r="AYD639" s="178"/>
      <c r="AYE639" s="178"/>
      <c r="AYF639" s="178"/>
      <c r="AYG639" s="178"/>
      <c r="AYH639" s="178"/>
      <c r="AYI639" s="178"/>
      <c r="AYJ639" s="178"/>
      <c r="AYK639" s="178"/>
      <c r="AYL639" s="178"/>
      <c r="AYM639" s="178"/>
      <c r="AYN639" s="178"/>
      <c r="AYO639" s="178"/>
      <c r="AYP639" s="178"/>
      <c r="AYQ639" s="178"/>
      <c r="AYR639" s="178"/>
      <c r="AYS639" s="178"/>
      <c r="AYT639" s="178"/>
      <c r="AYU639" s="178"/>
      <c r="AYV639" s="178"/>
      <c r="AYW639" s="178"/>
      <c r="AYX639" s="178"/>
      <c r="AYY639" s="178"/>
      <c r="AYZ639" s="178"/>
      <c r="AZA639" s="178"/>
      <c r="AZB639" s="178"/>
      <c r="AZC639" s="178"/>
      <c r="AZD639" s="178"/>
      <c r="AZE639" s="178"/>
      <c r="AZF639" s="178"/>
      <c r="AZG639" s="178"/>
      <c r="AZH639" s="178"/>
      <c r="AZI639" s="178"/>
      <c r="AZJ639" s="178"/>
      <c r="AZK639" s="178"/>
      <c r="AZL639" s="178"/>
      <c r="AZM639" s="178"/>
      <c r="AZN639" s="178"/>
      <c r="AZO639" s="178"/>
      <c r="AZP639" s="178"/>
      <c r="AZQ639" s="178"/>
      <c r="AZR639" s="178"/>
      <c r="AZS639" s="178"/>
      <c r="AZT639" s="178"/>
      <c r="AZU639" s="178"/>
      <c r="AZV639" s="178"/>
      <c r="AZW639" s="178"/>
      <c r="AZX639" s="178"/>
      <c r="AZY639" s="178"/>
      <c r="AZZ639" s="178"/>
      <c r="BAA639" s="178"/>
      <c r="BAB639" s="178"/>
      <c r="BAC639" s="178"/>
      <c r="BAD639" s="178"/>
      <c r="BAE639" s="178"/>
      <c r="BAF639" s="178"/>
      <c r="BAG639" s="178"/>
      <c r="BAH639" s="178"/>
      <c r="BAI639" s="178"/>
      <c r="BAJ639" s="178"/>
      <c r="BAK639" s="178"/>
      <c r="BAL639" s="178"/>
      <c r="BAM639" s="178"/>
      <c r="BAN639" s="178"/>
      <c r="BAO639" s="178"/>
      <c r="BAP639" s="178"/>
      <c r="BAQ639" s="178"/>
      <c r="BAR639" s="178"/>
      <c r="BAS639" s="178"/>
      <c r="BAT639" s="178"/>
      <c r="BAU639" s="178"/>
      <c r="BAV639" s="178"/>
      <c r="BAW639" s="178"/>
      <c r="BAX639" s="178"/>
      <c r="BAY639" s="178"/>
      <c r="BAZ639" s="178"/>
      <c r="BBA639" s="178"/>
      <c r="BBB639" s="178"/>
      <c r="BBC639" s="178"/>
      <c r="BBD639" s="178"/>
      <c r="BBE639" s="178"/>
      <c r="BBF639" s="178"/>
      <c r="BBG639" s="178"/>
      <c r="BBH639" s="178"/>
      <c r="BBI639" s="178"/>
      <c r="BBJ639" s="178"/>
      <c r="BBK639" s="178"/>
      <c r="BBL639" s="178"/>
      <c r="BBM639" s="178"/>
      <c r="BBN639" s="178"/>
      <c r="BBO639" s="178"/>
      <c r="BBP639" s="178"/>
      <c r="BBQ639" s="178"/>
      <c r="BBR639" s="178"/>
      <c r="BBS639" s="178"/>
      <c r="BBT639" s="178"/>
      <c r="BBU639" s="178"/>
      <c r="BBV639" s="178"/>
      <c r="BBW639" s="178"/>
      <c r="BBX639" s="178"/>
      <c r="BBY639" s="178"/>
      <c r="BBZ639" s="178"/>
      <c r="BCA639" s="178"/>
      <c r="BCB639" s="178"/>
      <c r="BCC639" s="178"/>
      <c r="BCD639" s="178"/>
      <c r="BCE639" s="178"/>
      <c r="BCF639" s="178"/>
      <c r="BCG639" s="178"/>
      <c r="BCH639" s="178"/>
      <c r="BCI639" s="178"/>
      <c r="BCJ639" s="178"/>
      <c r="BCK639" s="178"/>
      <c r="BCL639" s="178"/>
      <c r="BCM639" s="178"/>
      <c r="BCN639" s="178"/>
      <c r="BCO639" s="178"/>
      <c r="BCP639" s="178"/>
      <c r="BCQ639" s="178"/>
      <c r="BCR639" s="178"/>
      <c r="BCS639" s="178"/>
      <c r="BCT639" s="178"/>
      <c r="BCU639" s="178"/>
      <c r="BCV639" s="178"/>
      <c r="BCW639" s="178"/>
      <c r="BCX639" s="178"/>
      <c r="BCY639" s="178"/>
      <c r="BCZ639" s="178"/>
      <c r="BDA639" s="178"/>
      <c r="BDB639" s="178"/>
      <c r="BDC639" s="178"/>
      <c r="BDD639" s="178"/>
      <c r="BDE639" s="178"/>
      <c r="BDF639" s="178"/>
      <c r="BDG639" s="178"/>
      <c r="BDH639" s="178"/>
      <c r="BDI639" s="178"/>
      <c r="BDJ639" s="178"/>
      <c r="BDK639" s="178"/>
      <c r="BDL639" s="178"/>
      <c r="BDM639" s="178"/>
      <c r="BDN639" s="178"/>
      <c r="BDO639" s="178"/>
      <c r="BDP639" s="178"/>
      <c r="BDQ639" s="178"/>
      <c r="BDR639" s="178"/>
      <c r="BDS639" s="178"/>
      <c r="BDT639" s="178"/>
      <c r="BDU639" s="178"/>
      <c r="BDV639" s="178"/>
      <c r="BDW639" s="178"/>
      <c r="BDX639" s="178"/>
      <c r="BDY639" s="178"/>
      <c r="BDZ639" s="178"/>
      <c r="BEA639" s="178"/>
      <c r="BEB639" s="178"/>
      <c r="BEC639" s="178"/>
      <c r="BED639" s="178"/>
      <c r="BEE639" s="178"/>
      <c r="BEF639" s="178"/>
      <c r="BEG639" s="178"/>
      <c r="BEH639" s="178"/>
      <c r="BEI639" s="178"/>
      <c r="BEJ639" s="178"/>
      <c r="BEK639" s="178"/>
      <c r="BEL639" s="178"/>
      <c r="BEM639" s="178"/>
      <c r="BEN639" s="178"/>
      <c r="BEO639" s="178"/>
      <c r="BEP639" s="178"/>
      <c r="BEQ639" s="178"/>
      <c r="BER639" s="178"/>
      <c r="BES639" s="178"/>
      <c r="BET639" s="178"/>
      <c r="BEU639" s="178"/>
      <c r="BEV639" s="178"/>
      <c r="BEW639" s="178"/>
      <c r="BEX639" s="178"/>
      <c r="BEY639" s="178"/>
      <c r="BEZ639" s="178"/>
      <c r="BFA639" s="178"/>
      <c r="BFB639" s="178"/>
      <c r="BFC639" s="178"/>
      <c r="BFD639" s="178"/>
      <c r="BFE639" s="178"/>
      <c r="BFF639" s="178"/>
      <c r="BFG639" s="178"/>
      <c r="BFH639" s="178"/>
      <c r="BFI639" s="178"/>
      <c r="BFJ639" s="178"/>
      <c r="BFK639" s="178"/>
      <c r="BFL639" s="178"/>
      <c r="BFM639" s="178"/>
      <c r="BFN639" s="178"/>
      <c r="BFO639" s="178"/>
      <c r="BFP639" s="178"/>
      <c r="BFQ639" s="178"/>
      <c r="BFR639" s="178"/>
      <c r="BFS639" s="178"/>
      <c r="BFT639" s="178"/>
      <c r="BFU639" s="178"/>
      <c r="BFV639" s="178"/>
      <c r="BFW639" s="178"/>
      <c r="BFX639" s="178"/>
      <c r="BFY639" s="178"/>
      <c r="BFZ639" s="178"/>
      <c r="BGA639" s="178"/>
      <c r="BGB639" s="178"/>
      <c r="BGC639" s="178"/>
      <c r="BGD639" s="178"/>
      <c r="BGE639" s="178"/>
      <c r="BGF639" s="178"/>
      <c r="BGG639" s="178"/>
      <c r="BGH639" s="178"/>
      <c r="BGI639" s="178"/>
      <c r="BGJ639" s="178"/>
      <c r="BGK639" s="178"/>
      <c r="BGL639" s="178"/>
      <c r="BGM639" s="178"/>
      <c r="BGN639" s="178"/>
      <c r="BGO639" s="178"/>
      <c r="BGP639" s="178"/>
      <c r="BGQ639" s="178"/>
      <c r="BGR639" s="178"/>
      <c r="BGS639" s="178"/>
      <c r="BGT639" s="178"/>
      <c r="BGU639" s="178"/>
      <c r="BGV639" s="178"/>
      <c r="BGW639" s="178"/>
      <c r="BGX639" s="178"/>
      <c r="BGY639" s="178"/>
      <c r="BGZ639" s="178"/>
      <c r="BHA639" s="178"/>
      <c r="BHB639" s="178"/>
      <c r="BHC639" s="178"/>
      <c r="BHD639" s="178"/>
      <c r="BHE639" s="178"/>
      <c r="BHF639" s="178"/>
      <c r="BHG639" s="178"/>
      <c r="BHH639" s="178"/>
      <c r="BHI639" s="178"/>
      <c r="BHJ639" s="178"/>
      <c r="BHK639" s="178"/>
      <c r="BHL639" s="178"/>
      <c r="BHM639" s="178"/>
      <c r="BHN639" s="178"/>
      <c r="BHO639" s="178"/>
      <c r="BHP639" s="178"/>
      <c r="BHQ639" s="178"/>
      <c r="BHR639" s="178"/>
      <c r="BHS639" s="178"/>
      <c r="BHT639" s="178"/>
      <c r="BHU639" s="178"/>
      <c r="BHV639" s="178"/>
      <c r="BHW639" s="178"/>
      <c r="BHX639" s="178"/>
      <c r="BHY639" s="178"/>
      <c r="BHZ639" s="178"/>
      <c r="BIA639" s="178"/>
      <c r="BIB639" s="178"/>
      <c r="BIC639" s="178"/>
      <c r="BID639" s="178"/>
      <c r="BIE639" s="178"/>
      <c r="BIF639" s="178"/>
      <c r="BIG639" s="178"/>
      <c r="BIH639" s="178"/>
      <c r="BII639" s="178"/>
      <c r="BIJ639" s="178"/>
      <c r="BIK639" s="178"/>
      <c r="BIL639" s="178"/>
      <c r="BIM639" s="178"/>
      <c r="BIN639" s="178"/>
      <c r="BIO639" s="178"/>
      <c r="BIP639" s="178"/>
      <c r="BIQ639" s="178"/>
      <c r="BIR639" s="178"/>
      <c r="BIS639" s="178"/>
      <c r="BIT639" s="178"/>
      <c r="BIU639" s="178"/>
      <c r="BIV639" s="178"/>
      <c r="BIW639" s="178"/>
      <c r="BIX639" s="178"/>
      <c r="BIY639" s="178"/>
      <c r="BIZ639" s="178"/>
      <c r="BJA639" s="178"/>
      <c r="BJB639" s="178"/>
      <c r="BJC639" s="178"/>
      <c r="BJD639" s="178"/>
      <c r="BJE639" s="178"/>
      <c r="BJF639" s="178"/>
      <c r="BJG639" s="178"/>
      <c r="BJH639" s="178"/>
      <c r="BJI639" s="178"/>
      <c r="BJJ639" s="178"/>
      <c r="BJK639" s="178"/>
      <c r="BJL639" s="178"/>
      <c r="BJM639" s="178"/>
      <c r="BJN639" s="178"/>
      <c r="BJO639" s="178"/>
      <c r="BJP639" s="178"/>
      <c r="BJQ639" s="178"/>
      <c r="BJR639" s="178"/>
      <c r="BJS639" s="178"/>
      <c r="BJT639" s="178"/>
      <c r="BJU639" s="178"/>
      <c r="BJV639" s="178"/>
      <c r="BJW639" s="178"/>
      <c r="BJX639" s="178"/>
      <c r="BJY639" s="178"/>
      <c r="BJZ639" s="178"/>
      <c r="BKA639" s="178"/>
      <c r="BKB639" s="178"/>
      <c r="BKC639" s="178"/>
      <c r="BKD639" s="178"/>
      <c r="BKE639" s="178"/>
      <c r="BKF639" s="178"/>
      <c r="BKG639" s="178"/>
      <c r="BKH639" s="178"/>
      <c r="BKI639" s="178"/>
      <c r="BKJ639" s="178"/>
      <c r="BKK639" s="178"/>
      <c r="BKL639" s="178"/>
      <c r="BKM639" s="178"/>
      <c r="BKN639" s="178"/>
      <c r="BKO639" s="178"/>
      <c r="BKP639" s="178"/>
      <c r="BKQ639" s="178"/>
      <c r="BKR639" s="178"/>
      <c r="BKS639" s="178"/>
      <c r="BKT639" s="178"/>
      <c r="BKU639" s="178"/>
      <c r="BKV639" s="178"/>
      <c r="BKW639" s="178"/>
      <c r="BKX639" s="178"/>
      <c r="BKY639" s="178"/>
      <c r="BKZ639" s="178"/>
      <c r="BLA639" s="178"/>
      <c r="BLB639" s="178"/>
      <c r="BLC639" s="178"/>
      <c r="BLD639" s="178"/>
      <c r="BLE639" s="178"/>
      <c r="BLF639" s="178"/>
      <c r="BLG639" s="178"/>
      <c r="BLH639" s="178"/>
      <c r="BLI639" s="178"/>
      <c r="BLJ639" s="178"/>
      <c r="BLK639" s="178"/>
      <c r="BLL639" s="178"/>
      <c r="BLM639" s="178"/>
      <c r="BLN639" s="178"/>
      <c r="BLO639" s="178"/>
      <c r="BLP639" s="178"/>
      <c r="BLQ639" s="178"/>
      <c r="BLR639" s="178"/>
      <c r="BLS639" s="178"/>
      <c r="BLT639" s="178"/>
      <c r="BLU639" s="178"/>
      <c r="BLV639" s="178"/>
      <c r="BLW639" s="178"/>
      <c r="BLX639" s="178"/>
      <c r="BLY639" s="178"/>
      <c r="BLZ639" s="178"/>
      <c r="BMA639" s="178"/>
      <c r="BMB639" s="178"/>
      <c r="BMC639" s="178"/>
      <c r="BMD639" s="178"/>
      <c r="BME639" s="178"/>
      <c r="BMF639" s="178"/>
      <c r="BMG639" s="178"/>
      <c r="BMH639" s="178"/>
      <c r="BMI639" s="178"/>
      <c r="BMJ639" s="178"/>
      <c r="BMK639" s="178"/>
      <c r="BML639" s="178"/>
      <c r="BMM639" s="178"/>
      <c r="BMN639" s="178"/>
      <c r="BMO639" s="178"/>
      <c r="BMP639" s="178"/>
      <c r="BMQ639" s="178"/>
      <c r="BMR639" s="178"/>
      <c r="BMS639" s="178"/>
      <c r="BMT639" s="178"/>
      <c r="BMU639" s="178"/>
      <c r="BMV639" s="178"/>
      <c r="BMW639" s="178"/>
      <c r="BMX639" s="178"/>
      <c r="BMY639" s="178"/>
      <c r="BMZ639" s="178"/>
      <c r="BNA639" s="178"/>
      <c r="BNB639" s="178"/>
      <c r="BNC639" s="178"/>
      <c r="BND639" s="178"/>
      <c r="BNE639" s="178"/>
      <c r="BNF639" s="178"/>
      <c r="BNG639" s="178"/>
      <c r="BNH639" s="178"/>
      <c r="BNI639" s="178"/>
      <c r="BNJ639" s="178"/>
      <c r="BNK639" s="178"/>
      <c r="BNL639" s="178"/>
      <c r="BNM639" s="178"/>
      <c r="BNN639" s="178"/>
      <c r="BNO639" s="178"/>
      <c r="BNP639" s="178"/>
      <c r="BNQ639" s="178"/>
      <c r="BNR639" s="178"/>
      <c r="BNS639" s="178"/>
      <c r="BNT639" s="178"/>
      <c r="BNU639" s="178"/>
      <c r="BNV639" s="178"/>
      <c r="BNW639" s="178"/>
      <c r="BNX639" s="178"/>
      <c r="BNY639" s="178"/>
      <c r="BNZ639" s="178"/>
      <c r="BOA639" s="178"/>
      <c r="BOB639" s="178"/>
      <c r="BOC639" s="178"/>
      <c r="BOD639" s="178"/>
      <c r="BOE639" s="178"/>
      <c r="BOF639" s="178"/>
      <c r="BOG639" s="178"/>
      <c r="BOH639" s="178"/>
      <c r="BOI639" s="178"/>
      <c r="BOJ639" s="178"/>
      <c r="BOK639" s="178"/>
      <c r="BOL639" s="178"/>
      <c r="BOM639" s="178"/>
      <c r="BON639" s="178"/>
      <c r="BOO639" s="178"/>
      <c r="BOP639" s="178"/>
      <c r="BOQ639" s="178"/>
      <c r="BOR639" s="178"/>
      <c r="BOS639" s="178"/>
      <c r="BOT639" s="178"/>
      <c r="BOU639" s="178"/>
      <c r="BOV639" s="178"/>
      <c r="BOW639" s="178"/>
      <c r="BOX639" s="178"/>
      <c r="BOY639" s="178"/>
      <c r="BOZ639" s="178"/>
      <c r="BPA639" s="178"/>
      <c r="BPB639" s="178"/>
      <c r="BPC639" s="178"/>
      <c r="BPD639" s="178"/>
      <c r="BPE639" s="178"/>
      <c r="BPF639" s="178"/>
      <c r="BPG639" s="178"/>
      <c r="BPH639" s="178"/>
      <c r="BPI639" s="178"/>
      <c r="BPJ639" s="178"/>
      <c r="BPK639" s="178"/>
      <c r="BPL639" s="178"/>
      <c r="BPM639" s="178"/>
      <c r="BPN639" s="178"/>
      <c r="BPO639" s="178"/>
      <c r="BPP639" s="178"/>
      <c r="BPQ639" s="178"/>
      <c r="BPR639" s="178"/>
      <c r="BPS639" s="178"/>
      <c r="BPT639" s="178"/>
      <c r="BPU639" s="178"/>
      <c r="BPV639" s="178"/>
      <c r="BPW639" s="178"/>
      <c r="BPX639" s="178"/>
      <c r="BPY639" s="178"/>
      <c r="BPZ639" s="178"/>
      <c r="BQA639" s="178"/>
      <c r="BQB639" s="178"/>
      <c r="BQC639" s="178"/>
      <c r="BQD639" s="178"/>
      <c r="BQE639" s="178"/>
      <c r="BQF639" s="178"/>
      <c r="BQG639" s="178"/>
      <c r="BQH639" s="178"/>
      <c r="BQI639" s="178"/>
      <c r="BQJ639" s="178"/>
      <c r="BQK639" s="178"/>
      <c r="BQL639" s="178"/>
      <c r="BQM639" s="178"/>
      <c r="BQN639" s="178"/>
      <c r="BQO639" s="178"/>
      <c r="BQP639" s="178"/>
      <c r="BQQ639" s="178"/>
      <c r="BQR639" s="178"/>
      <c r="BQS639" s="178"/>
      <c r="BQT639" s="178"/>
      <c r="BQU639" s="178"/>
      <c r="BQV639" s="178"/>
      <c r="BQW639" s="178"/>
      <c r="BQX639" s="178"/>
      <c r="BQY639" s="178"/>
      <c r="BQZ639" s="178"/>
      <c r="BRA639" s="178"/>
      <c r="BRB639" s="178"/>
      <c r="BRC639" s="178"/>
      <c r="BRD639" s="178"/>
      <c r="BRE639" s="178"/>
      <c r="BRF639" s="178"/>
      <c r="BRG639" s="178"/>
      <c r="BRH639" s="178"/>
      <c r="BRI639" s="178"/>
      <c r="BRJ639" s="178"/>
      <c r="BRK639" s="178"/>
      <c r="BRL639" s="178"/>
      <c r="BRM639" s="178"/>
      <c r="BRN639" s="178"/>
      <c r="BRO639" s="178"/>
      <c r="BRP639" s="178"/>
      <c r="BRQ639" s="178"/>
      <c r="BRR639" s="178"/>
      <c r="BRS639" s="178"/>
      <c r="BRT639" s="178"/>
      <c r="BRU639" s="178"/>
      <c r="BRV639" s="178"/>
      <c r="BRW639" s="178"/>
      <c r="BRX639" s="178"/>
      <c r="BRY639" s="178"/>
      <c r="BRZ639" s="178"/>
      <c r="BSA639" s="178"/>
      <c r="BSB639" s="178"/>
      <c r="BSC639" s="178"/>
      <c r="BSD639" s="178"/>
      <c r="BSE639" s="178"/>
      <c r="BSF639" s="178"/>
      <c r="BSG639" s="178"/>
      <c r="BSH639" s="178"/>
      <c r="BSI639" s="178"/>
      <c r="BSJ639" s="178"/>
      <c r="BSK639" s="178"/>
      <c r="BSL639" s="178"/>
      <c r="BSM639" s="178"/>
      <c r="BSN639" s="178"/>
      <c r="BSO639" s="178"/>
      <c r="BSP639" s="178"/>
      <c r="BSQ639" s="178"/>
      <c r="BSR639" s="178"/>
      <c r="BSS639" s="178"/>
      <c r="BST639" s="178"/>
      <c r="BSU639" s="178"/>
      <c r="BSV639" s="178"/>
      <c r="BSW639" s="178"/>
      <c r="BSX639" s="178"/>
      <c r="BSY639" s="178"/>
      <c r="BSZ639" s="178"/>
      <c r="BTA639" s="178"/>
      <c r="BTB639" s="178"/>
      <c r="BTC639" s="178"/>
      <c r="BTD639" s="178"/>
      <c r="BTE639" s="178"/>
      <c r="BTF639" s="178"/>
      <c r="BTG639" s="178"/>
      <c r="BTH639" s="178"/>
      <c r="BTI639" s="178"/>
      <c r="BTJ639" s="178"/>
      <c r="BTK639" s="178"/>
      <c r="BTL639" s="178"/>
      <c r="BTM639" s="178"/>
      <c r="BTN639" s="178"/>
      <c r="BTO639" s="178"/>
      <c r="BTP639" s="178"/>
      <c r="BTQ639" s="178"/>
      <c r="BTR639" s="178"/>
      <c r="BTS639" s="178"/>
      <c r="BTT639" s="178"/>
      <c r="BTU639" s="178"/>
      <c r="BTV639" s="178"/>
      <c r="BTW639" s="178"/>
      <c r="BTX639" s="178"/>
      <c r="BTY639" s="178"/>
      <c r="BTZ639" s="178"/>
      <c r="BUA639" s="178"/>
      <c r="BUB639" s="178"/>
      <c r="BUC639" s="178"/>
      <c r="BUD639" s="178"/>
      <c r="BUE639" s="178"/>
      <c r="BUF639" s="178"/>
      <c r="BUG639" s="178"/>
      <c r="BUH639" s="178"/>
      <c r="BUI639" s="178"/>
      <c r="BUJ639" s="178"/>
      <c r="BUK639" s="178"/>
      <c r="BUL639" s="178"/>
      <c r="BUM639" s="178"/>
      <c r="BUN639" s="178"/>
      <c r="BUO639" s="178"/>
      <c r="BUP639" s="178"/>
      <c r="BUQ639" s="178"/>
      <c r="BUR639" s="178"/>
      <c r="BUS639" s="178"/>
      <c r="BUT639" s="178"/>
      <c r="BUU639" s="178"/>
      <c r="BUV639" s="178"/>
      <c r="BUW639" s="178"/>
      <c r="BUX639" s="178"/>
      <c r="BUY639" s="178"/>
      <c r="BUZ639" s="178"/>
      <c r="BVA639" s="178"/>
      <c r="BVB639" s="178"/>
      <c r="BVC639" s="178"/>
      <c r="BVD639" s="178"/>
      <c r="BVE639" s="178"/>
      <c r="BVF639" s="178"/>
      <c r="BVG639" s="178"/>
      <c r="BVH639" s="178"/>
      <c r="BVI639" s="178"/>
      <c r="BVJ639" s="178"/>
      <c r="BVK639" s="178"/>
      <c r="BVL639" s="178"/>
      <c r="BVM639" s="178"/>
      <c r="BVN639" s="178"/>
      <c r="BVO639" s="178"/>
      <c r="BVP639" s="178"/>
      <c r="BVQ639" s="178"/>
      <c r="BVR639" s="178"/>
      <c r="BVS639" s="178"/>
      <c r="BVT639" s="178"/>
      <c r="BVU639" s="178"/>
      <c r="BVV639" s="178"/>
      <c r="BVW639" s="178"/>
      <c r="BVX639" s="178"/>
      <c r="BVY639" s="178"/>
      <c r="BVZ639" s="178"/>
      <c r="BWA639" s="178"/>
      <c r="BWB639" s="178"/>
      <c r="BWC639" s="178"/>
      <c r="BWD639" s="178"/>
      <c r="BWE639" s="178"/>
      <c r="BWF639" s="178"/>
      <c r="BWG639" s="178"/>
      <c r="BWH639" s="178"/>
      <c r="BWI639" s="178"/>
      <c r="BWJ639" s="178"/>
      <c r="BWK639" s="178"/>
      <c r="BWL639" s="178"/>
      <c r="BWM639" s="178"/>
      <c r="BWN639" s="178"/>
      <c r="BWO639" s="178"/>
      <c r="BWP639" s="178"/>
      <c r="BWQ639" s="178"/>
      <c r="BWR639" s="178"/>
      <c r="BWS639" s="178"/>
      <c r="BWT639" s="178"/>
      <c r="BWU639" s="178"/>
      <c r="BWV639" s="178"/>
      <c r="BWW639" s="178"/>
      <c r="BWX639" s="178"/>
      <c r="BWY639" s="178"/>
      <c r="BWZ639" s="178"/>
      <c r="BXA639" s="178"/>
      <c r="BXB639" s="178"/>
      <c r="BXC639" s="178"/>
      <c r="BXD639" s="178"/>
      <c r="BXE639" s="178"/>
      <c r="BXF639" s="178"/>
      <c r="BXG639" s="178"/>
      <c r="BXH639" s="178"/>
      <c r="BXI639" s="178"/>
      <c r="BXJ639" s="178"/>
      <c r="BXK639" s="178"/>
      <c r="BXL639" s="178"/>
      <c r="BXM639" s="178"/>
      <c r="BXN639" s="178"/>
      <c r="BXO639" s="178"/>
      <c r="BXP639" s="178"/>
      <c r="BXQ639" s="178"/>
      <c r="BXR639" s="178"/>
      <c r="BXS639" s="178"/>
      <c r="BXT639" s="178"/>
      <c r="BXU639" s="178"/>
      <c r="BXV639" s="178"/>
      <c r="BXW639" s="178"/>
      <c r="BXX639" s="178"/>
      <c r="BXY639" s="178"/>
      <c r="BXZ639" s="178"/>
      <c r="BYA639" s="178"/>
      <c r="BYB639" s="178"/>
      <c r="BYC639" s="178"/>
      <c r="BYD639" s="178"/>
      <c r="BYE639" s="178"/>
      <c r="BYF639" s="178"/>
      <c r="BYG639" s="178"/>
      <c r="BYH639" s="178"/>
      <c r="BYI639" s="178"/>
      <c r="BYJ639" s="178"/>
      <c r="BYK639" s="178"/>
      <c r="BYL639" s="178"/>
      <c r="BYM639" s="178"/>
      <c r="BYN639" s="178"/>
      <c r="BYO639" s="178"/>
      <c r="BYP639" s="178"/>
      <c r="BYQ639" s="178"/>
      <c r="BYR639" s="178"/>
      <c r="BYS639" s="178"/>
      <c r="BYT639" s="178"/>
      <c r="BYU639" s="178"/>
      <c r="BYV639" s="178"/>
      <c r="BYW639" s="178"/>
      <c r="BYX639" s="178"/>
      <c r="BYY639" s="178"/>
      <c r="BYZ639" s="178"/>
      <c r="BZA639" s="178"/>
      <c r="BZB639" s="178"/>
      <c r="BZC639" s="178"/>
      <c r="BZD639" s="178"/>
      <c r="BZE639" s="178"/>
      <c r="BZF639" s="178"/>
      <c r="BZG639" s="178"/>
      <c r="BZH639" s="178"/>
      <c r="BZI639" s="178"/>
      <c r="BZJ639" s="178"/>
      <c r="BZK639" s="178"/>
      <c r="BZL639" s="178"/>
      <c r="BZM639" s="178"/>
      <c r="BZN639" s="178"/>
      <c r="BZO639" s="178"/>
      <c r="BZP639" s="178"/>
      <c r="BZQ639" s="178"/>
      <c r="BZR639" s="178"/>
      <c r="BZS639" s="178"/>
      <c r="BZT639" s="178"/>
      <c r="BZU639" s="178"/>
      <c r="BZV639" s="178"/>
      <c r="BZW639" s="178"/>
      <c r="BZX639" s="178"/>
      <c r="BZY639" s="178"/>
      <c r="BZZ639" s="178"/>
      <c r="CAA639" s="178"/>
      <c r="CAB639" s="178"/>
      <c r="CAC639" s="178"/>
      <c r="CAD639" s="178"/>
      <c r="CAE639" s="178"/>
      <c r="CAF639" s="178"/>
      <c r="CAG639" s="178"/>
      <c r="CAH639" s="178"/>
      <c r="CAI639" s="178"/>
      <c r="CAJ639" s="178"/>
      <c r="CAK639" s="178"/>
      <c r="CAL639" s="178"/>
      <c r="CAM639" s="178"/>
      <c r="CAN639" s="178"/>
      <c r="CAO639" s="178"/>
      <c r="CAP639" s="178"/>
      <c r="CAQ639" s="178"/>
      <c r="CAR639" s="178"/>
      <c r="CAS639" s="178"/>
      <c r="CAT639" s="178"/>
      <c r="CAU639" s="178"/>
      <c r="CAV639" s="178"/>
      <c r="CAW639" s="178"/>
      <c r="CAX639" s="178"/>
      <c r="CAY639" s="178"/>
      <c r="CAZ639" s="178"/>
      <c r="CBA639" s="178"/>
      <c r="CBB639" s="178"/>
      <c r="CBC639" s="178"/>
      <c r="CBD639" s="178"/>
      <c r="CBE639" s="178"/>
      <c r="CBF639" s="178"/>
      <c r="CBG639" s="178"/>
      <c r="CBH639" s="178"/>
      <c r="CBI639" s="178"/>
      <c r="CBJ639" s="178"/>
      <c r="CBK639" s="178"/>
      <c r="CBL639" s="178"/>
      <c r="CBM639" s="178"/>
      <c r="CBN639" s="178"/>
      <c r="CBO639" s="178"/>
      <c r="CBP639" s="178"/>
      <c r="CBQ639" s="178"/>
      <c r="CBR639" s="178"/>
      <c r="CBS639" s="178"/>
      <c r="CBT639" s="178"/>
      <c r="CBU639" s="178"/>
      <c r="CBV639" s="178"/>
      <c r="CBW639" s="178"/>
      <c r="CBX639" s="178"/>
      <c r="CBY639" s="178"/>
      <c r="CBZ639" s="178"/>
      <c r="CCA639" s="178"/>
      <c r="CCB639" s="178"/>
      <c r="CCC639" s="178"/>
      <c r="CCD639" s="178"/>
      <c r="CCE639" s="178"/>
      <c r="CCF639" s="178"/>
      <c r="CCG639" s="178"/>
      <c r="CCH639" s="178"/>
      <c r="CCI639" s="178"/>
      <c r="CCJ639" s="178"/>
      <c r="CCK639" s="178"/>
      <c r="CCL639" s="178"/>
      <c r="CCM639" s="178"/>
      <c r="CCN639" s="178"/>
      <c r="CCO639" s="178"/>
      <c r="CCP639" s="178"/>
      <c r="CCQ639" s="178"/>
      <c r="CCR639" s="178"/>
      <c r="CCS639" s="178"/>
      <c r="CCT639" s="178"/>
      <c r="CCU639" s="178"/>
      <c r="CCV639" s="178"/>
      <c r="CCW639" s="178"/>
      <c r="CCX639" s="178"/>
      <c r="CCY639" s="178"/>
      <c r="CCZ639" s="178"/>
      <c r="CDA639" s="178"/>
      <c r="CDB639" s="178"/>
      <c r="CDC639" s="178"/>
      <c r="CDD639" s="178"/>
      <c r="CDE639" s="178"/>
      <c r="CDF639" s="178"/>
      <c r="CDG639" s="178"/>
      <c r="CDH639" s="178"/>
      <c r="CDI639" s="178"/>
      <c r="CDJ639" s="178"/>
      <c r="CDK639" s="178"/>
      <c r="CDL639" s="178"/>
      <c r="CDM639" s="178"/>
      <c r="CDN639" s="178"/>
      <c r="CDO639" s="178"/>
      <c r="CDP639" s="178"/>
      <c r="CDQ639" s="178"/>
      <c r="CDR639" s="178"/>
      <c r="CDS639" s="178"/>
      <c r="CDT639" s="178"/>
      <c r="CDU639" s="178"/>
      <c r="CDV639" s="178"/>
      <c r="CDW639" s="178"/>
      <c r="CDX639" s="178"/>
      <c r="CDY639" s="178"/>
      <c r="CDZ639" s="178"/>
      <c r="CEA639" s="178"/>
      <c r="CEB639" s="178"/>
      <c r="CEC639" s="178"/>
      <c r="CED639" s="178"/>
      <c r="CEE639" s="178"/>
      <c r="CEF639" s="178"/>
      <c r="CEG639" s="178"/>
      <c r="CEH639" s="178"/>
      <c r="CEI639" s="178"/>
      <c r="CEJ639" s="178"/>
      <c r="CEK639" s="178"/>
      <c r="CEL639" s="178"/>
      <c r="CEM639" s="178"/>
      <c r="CEN639" s="178"/>
      <c r="CEO639" s="178"/>
      <c r="CEP639" s="178"/>
      <c r="CEQ639" s="178"/>
      <c r="CER639" s="178"/>
      <c r="CES639" s="178"/>
      <c r="CET639" s="178"/>
      <c r="CEU639" s="178"/>
      <c r="CEV639" s="178"/>
      <c r="CEW639" s="178"/>
      <c r="CEX639" s="178"/>
      <c r="CEY639" s="178"/>
      <c r="CEZ639" s="178"/>
      <c r="CFA639" s="178"/>
      <c r="CFB639" s="178"/>
      <c r="CFC639" s="178"/>
      <c r="CFD639" s="178"/>
      <c r="CFE639" s="178"/>
      <c r="CFF639" s="178"/>
      <c r="CFG639" s="178"/>
      <c r="CFH639" s="178"/>
      <c r="CFI639" s="178"/>
      <c r="CFJ639" s="178"/>
      <c r="CFK639" s="178"/>
      <c r="CFL639" s="178"/>
      <c r="CFM639" s="178"/>
      <c r="CFN639" s="178"/>
      <c r="CFO639" s="178"/>
      <c r="CFP639" s="178"/>
      <c r="CFQ639" s="178"/>
      <c r="CFR639" s="178"/>
      <c r="CFS639" s="178"/>
      <c r="CFT639" s="178"/>
      <c r="CFU639" s="178"/>
      <c r="CFV639" s="178"/>
      <c r="CFW639" s="178"/>
      <c r="CFX639" s="178"/>
      <c r="CFY639" s="178"/>
      <c r="CFZ639" s="178"/>
      <c r="CGA639" s="178"/>
      <c r="CGB639" s="178"/>
      <c r="CGC639" s="178"/>
      <c r="CGD639" s="178"/>
      <c r="CGE639" s="178"/>
      <c r="CGF639" s="178"/>
      <c r="CGG639" s="178"/>
      <c r="CGH639" s="178"/>
      <c r="CGI639" s="178"/>
      <c r="CGJ639" s="178"/>
      <c r="CGK639" s="178"/>
      <c r="CGL639" s="178"/>
      <c r="CGM639" s="178"/>
      <c r="CGN639" s="178"/>
      <c r="CGO639" s="178"/>
      <c r="CGP639" s="178"/>
      <c r="CGQ639" s="178"/>
      <c r="CGR639" s="178"/>
      <c r="CGS639" s="178"/>
      <c r="CGT639" s="178"/>
      <c r="CGU639" s="178"/>
      <c r="CGV639" s="178"/>
      <c r="CGW639" s="178"/>
      <c r="CGX639" s="178"/>
      <c r="CGY639" s="178"/>
      <c r="CGZ639" s="178"/>
      <c r="CHA639" s="178"/>
      <c r="CHB639" s="178"/>
      <c r="CHC639" s="178"/>
      <c r="CHD639" s="178"/>
      <c r="CHE639" s="178"/>
      <c r="CHF639" s="178"/>
      <c r="CHG639" s="178"/>
      <c r="CHH639" s="178"/>
      <c r="CHI639" s="178"/>
      <c r="CHJ639" s="178"/>
      <c r="CHK639" s="178"/>
      <c r="CHL639" s="178"/>
      <c r="CHM639" s="178"/>
      <c r="CHN639" s="178"/>
      <c r="CHO639" s="178"/>
      <c r="CHP639" s="178"/>
      <c r="CHQ639" s="178"/>
      <c r="CHR639" s="178"/>
      <c r="CHS639" s="178"/>
      <c r="CHT639" s="178"/>
      <c r="CHU639" s="178"/>
      <c r="CHV639" s="178"/>
      <c r="CHW639" s="178"/>
      <c r="CHX639" s="178"/>
      <c r="CHY639" s="178"/>
      <c r="CHZ639" s="178"/>
      <c r="CIA639" s="178"/>
      <c r="CIB639" s="178"/>
      <c r="CIC639" s="178"/>
      <c r="CID639" s="178"/>
      <c r="CIE639" s="178"/>
      <c r="CIF639" s="178"/>
      <c r="CIG639" s="178"/>
      <c r="CIH639" s="178"/>
      <c r="CII639" s="178"/>
      <c r="CIJ639" s="178"/>
      <c r="CIK639" s="178"/>
      <c r="CIL639" s="178"/>
      <c r="CIM639" s="178"/>
      <c r="CIN639" s="178"/>
      <c r="CIO639" s="178"/>
      <c r="CIP639" s="178"/>
      <c r="CIQ639" s="178"/>
      <c r="CIR639" s="178"/>
      <c r="CIS639" s="178"/>
      <c r="CIT639" s="178"/>
      <c r="CIU639" s="178"/>
      <c r="CIV639" s="178"/>
      <c r="CIW639" s="178"/>
      <c r="CIX639" s="178"/>
      <c r="CIY639" s="178"/>
      <c r="CIZ639" s="178"/>
      <c r="CJA639" s="178"/>
      <c r="CJB639" s="178"/>
      <c r="CJC639" s="178"/>
      <c r="CJD639" s="178"/>
      <c r="CJE639" s="178"/>
      <c r="CJF639" s="178"/>
      <c r="CJG639" s="178"/>
      <c r="CJH639" s="178"/>
      <c r="CJI639" s="178"/>
      <c r="CJJ639" s="178"/>
      <c r="CJK639" s="178"/>
      <c r="CJL639" s="178"/>
      <c r="CJM639" s="178"/>
      <c r="CJN639" s="178"/>
      <c r="CJO639" s="178"/>
      <c r="CJP639" s="178"/>
      <c r="CJQ639" s="178"/>
      <c r="CJR639" s="178"/>
      <c r="CJS639" s="178"/>
      <c r="CJT639" s="178"/>
      <c r="CJU639" s="178"/>
      <c r="CJV639" s="178"/>
      <c r="CJW639" s="178"/>
      <c r="CJX639" s="178"/>
      <c r="CJY639" s="178"/>
      <c r="CJZ639" s="178"/>
      <c r="CKA639" s="178"/>
      <c r="CKB639" s="178"/>
      <c r="CKC639" s="178"/>
      <c r="CKD639" s="178"/>
      <c r="CKE639" s="178"/>
      <c r="CKF639" s="178"/>
      <c r="CKG639" s="178"/>
      <c r="CKH639" s="178"/>
      <c r="CKI639" s="178"/>
      <c r="CKJ639" s="178"/>
      <c r="CKK639" s="178"/>
      <c r="CKL639" s="178"/>
      <c r="CKM639" s="178"/>
      <c r="CKN639" s="178"/>
      <c r="CKO639" s="178"/>
      <c r="CKP639" s="178"/>
      <c r="CKQ639" s="178"/>
      <c r="CKR639" s="178"/>
      <c r="CKS639" s="178"/>
      <c r="CKT639" s="178"/>
      <c r="CKU639" s="178"/>
      <c r="CKV639" s="178"/>
      <c r="CKW639" s="178"/>
      <c r="CKX639" s="178"/>
      <c r="CKY639" s="178"/>
      <c r="CKZ639" s="178"/>
      <c r="CLA639" s="178"/>
      <c r="CLB639" s="178"/>
      <c r="CLC639" s="178"/>
      <c r="CLD639" s="178"/>
      <c r="CLE639" s="178"/>
      <c r="CLF639" s="178"/>
      <c r="CLG639" s="178"/>
      <c r="CLH639" s="178"/>
      <c r="CLI639" s="178"/>
      <c r="CLJ639" s="178"/>
      <c r="CLK639" s="178"/>
      <c r="CLL639" s="178"/>
      <c r="CLM639" s="178"/>
      <c r="CLN639" s="178"/>
      <c r="CLO639" s="178"/>
      <c r="CLP639" s="178"/>
      <c r="CLQ639" s="178"/>
      <c r="CLR639" s="178"/>
      <c r="CLS639" s="178"/>
      <c r="CLT639" s="178"/>
      <c r="CLU639" s="178"/>
      <c r="CLV639" s="178"/>
      <c r="CLW639" s="178"/>
      <c r="CLX639" s="178"/>
      <c r="CLY639" s="178"/>
      <c r="CLZ639" s="178"/>
      <c r="CMA639" s="178"/>
      <c r="CMB639" s="178"/>
      <c r="CMC639" s="178"/>
      <c r="CMD639" s="178"/>
      <c r="CME639" s="178"/>
      <c r="CMF639" s="178"/>
      <c r="CMG639" s="178"/>
      <c r="CMH639" s="178"/>
      <c r="CMI639" s="178"/>
      <c r="CMJ639" s="178"/>
      <c r="CMK639" s="178"/>
      <c r="CML639" s="178"/>
      <c r="CMM639" s="178"/>
      <c r="CMN639" s="178"/>
      <c r="CMO639" s="178"/>
      <c r="CMP639" s="178"/>
      <c r="CMQ639" s="178"/>
      <c r="CMR639" s="178"/>
      <c r="CMS639" s="178"/>
      <c r="CMT639" s="178"/>
      <c r="CMU639" s="178"/>
      <c r="CMV639" s="178"/>
      <c r="CMW639" s="178"/>
      <c r="CMX639" s="178"/>
      <c r="CMY639" s="178"/>
      <c r="CMZ639" s="178"/>
      <c r="CNA639" s="178"/>
      <c r="CNB639" s="178"/>
      <c r="CNC639" s="178"/>
      <c r="CND639" s="178"/>
      <c r="CNE639" s="178"/>
      <c r="CNF639" s="178"/>
      <c r="CNG639" s="178"/>
      <c r="CNH639" s="178"/>
      <c r="CNI639" s="178"/>
      <c r="CNJ639" s="178"/>
      <c r="CNK639" s="178"/>
      <c r="CNL639" s="178"/>
      <c r="CNM639" s="178"/>
      <c r="CNN639" s="178"/>
      <c r="CNO639" s="178"/>
      <c r="CNP639" s="178"/>
      <c r="CNQ639" s="178"/>
      <c r="CNR639" s="178"/>
      <c r="CNS639" s="178"/>
      <c r="CNT639" s="178"/>
      <c r="CNU639" s="178"/>
      <c r="CNV639" s="178"/>
      <c r="CNW639" s="178"/>
      <c r="CNX639" s="178"/>
      <c r="CNY639" s="178"/>
      <c r="CNZ639" s="178"/>
      <c r="COA639" s="178"/>
      <c r="COB639" s="178"/>
      <c r="COC639" s="178"/>
      <c r="COD639" s="178"/>
      <c r="COE639" s="178"/>
      <c r="COF639" s="178"/>
      <c r="COG639" s="178"/>
      <c r="COH639" s="178"/>
      <c r="COI639" s="178"/>
      <c r="COJ639" s="178"/>
      <c r="COK639" s="178"/>
      <c r="COL639" s="178"/>
      <c r="COM639" s="178"/>
      <c r="CON639" s="178"/>
      <c r="COO639" s="178"/>
      <c r="COP639" s="178"/>
      <c r="COQ639" s="178"/>
      <c r="COR639" s="178"/>
      <c r="COS639" s="178"/>
      <c r="COT639" s="178"/>
      <c r="COU639" s="178"/>
      <c r="COV639" s="178"/>
      <c r="COW639" s="178"/>
      <c r="COX639" s="178"/>
      <c r="COY639" s="178"/>
      <c r="COZ639" s="178"/>
      <c r="CPA639" s="178"/>
      <c r="CPB639" s="178"/>
      <c r="CPC639" s="178"/>
      <c r="CPD639" s="178"/>
      <c r="CPE639" s="178"/>
      <c r="CPF639" s="178"/>
      <c r="CPG639" s="178"/>
      <c r="CPH639" s="178"/>
      <c r="CPI639" s="178"/>
      <c r="CPJ639" s="178"/>
      <c r="CPK639" s="178"/>
      <c r="CPL639" s="178"/>
      <c r="CPM639" s="178"/>
      <c r="CPN639" s="178"/>
      <c r="CPO639" s="178"/>
      <c r="CPP639" s="178"/>
      <c r="CPQ639" s="178"/>
      <c r="CPR639" s="178"/>
      <c r="CPS639" s="178"/>
      <c r="CPT639" s="178"/>
      <c r="CPU639" s="178"/>
      <c r="CPV639" s="178"/>
      <c r="CPW639" s="178"/>
      <c r="CPX639" s="178"/>
      <c r="CPY639" s="178"/>
      <c r="CPZ639" s="178"/>
      <c r="CQA639" s="178"/>
      <c r="CQB639" s="178"/>
      <c r="CQC639" s="178"/>
      <c r="CQD639" s="178"/>
      <c r="CQE639" s="178"/>
      <c r="CQF639" s="178"/>
      <c r="CQG639" s="178"/>
      <c r="CQH639" s="178"/>
      <c r="CQI639" s="178"/>
      <c r="CQJ639" s="178"/>
      <c r="CQK639" s="178"/>
      <c r="CQL639" s="178"/>
      <c r="CQM639" s="178"/>
      <c r="CQN639" s="178"/>
      <c r="CQO639" s="178"/>
      <c r="CQP639" s="178"/>
      <c r="CQQ639" s="178"/>
      <c r="CQR639" s="178"/>
      <c r="CQS639" s="178"/>
      <c r="CQT639" s="178"/>
      <c r="CQU639" s="178"/>
      <c r="CQV639" s="178"/>
      <c r="CQW639" s="178"/>
      <c r="CQX639" s="178"/>
      <c r="CQY639" s="178"/>
      <c r="CQZ639" s="178"/>
      <c r="CRA639" s="178"/>
      <c r="CRB639" s="178"/>
      <c r="CRC639" s="178"/>
      <c r="CRD639" s="178"/>
      <c r="CRE639" s="178"/>
      <c r="CRF639" s="178"/>
      <c r="CRG639" s="178"/>
      <c r="CRH639" s="178"/>
      <c r="CRI639" s="178"/>
      <c r="CRJ639" s="178"/>
      <c r="CRK639" s="178"/>
      <c r="CRL639" s="178"/>
      <c r="CRM639" s="178"/>
      <c r="CRN639" s="178"/>
      <c r="CRO639" s="178"/>
      <c r="CRP639" s="178"/>
      <c r="CRQ639" s="178"/>
      <c r="CRR639" s="178"/>
      <c r="CRS639" s="178"/>
      <c r="CRT639" s="178"/>
      <c r="CRU639" s="178"/>
      <c r="CRV639" s="178"/>
      <c r="CRW639" s="178"/>
      <c r="CRX639" s="178"/>
      <c r="CRY639" s="178"/>
      <c r="CRZ639" s="178"/>
      <c r="CSA639" s="178"/>
      <c r="CSB639" s="178"/>
      <c r="CSC639" s="178"/>
      <c r="CSD639" s="178"/>
      <c r="CSE639" s="178"/>
      <c r="CSF639" s="178"/>
      <c r="CSG639" s="178"/>
      <c r="CSH639" s="178"/>
      <c r="CSI639" s="178"/>
      <c r="CSJ639" s="178"/>
      <c r="CSK639" s="178"/>
      <c r="CSL639" s="178"/>
      <c r="CSM639" s="178"/>
      <c r="CSN639" s="178"/>
      <c r="CSO639" s="178"/>
      <c r="CSP639" s="178"/>
      <c r="CSQ639" s="178"/>
      <c r="CSR639" s="178"/>
      <c r="CSS639" s="178"/>
      <c r="CST639" s="178"/>
      <c r="CSU639" s="178"/>
      <c r="CSV639" s="178"/>
      <c r="CSW639" s="178"/>
      <c r="CSX639" s="178"/>
      <c r="CSY639" s="178"/>
      <c r="CSZ639" s="178"/>
      <c r="CTA639" s="178"/>
      <c r="CTB639" s="178"/>
      <c r="CTC639" s="178"/>
      <c r="CTD639" s="178"/>
      <c r="CTE639" s="178"/>
      <c r="CTF639" s="178"/>
      <c r="CTG639" s="178"/>
      <c r="CTH639" s="178"/>
      <c r="CTI639" s="178"/>
      <c r="CTJ639" s="178"/>
      <c r="CTK639" s="178"/>
      <c r="CTL639" s="178"/>
      <c r="CTM639" s="178"/>
      <c r="CTN639" s="178"/>
      <c r="CTO639" s="178"/>
      <c r="CTP639" s="178"/>
      <c r="CTQ639" s="178"/>
      <c r="CTR639" s="178"/>
      <c r="CTS639" s="178"/>
      <c r="CTT639" s="178"/>
      <c r="CTU639" s="178"/>
      <c r="CTV639" s="178"/>
      <c r="CTW639" s="178"/>
      <c r="CTX639" s="178"/>
      <c r="CTY639" s="178"/>
      <c r="CTZ639" s="178"/>
      <c r="CUA639" s="178"/>
      <c r="CUB639" s="178"/>
      <c r="CUC639" s="178"/>
      <c r="CUD639" s="178"/>
      <c r="CUE639" s="178"/>
      <c r="CUF639" s="178"/>
      <c r="CUG639" s="178"/>
      <c r="CUH639" s="178"/>
      <c r="CUI639" s="178"/>
      <c r="CUJ639" s="178"/>
      <c r="CUK639" s="178"/>
      <c r="CUL639" s="178"/>
      <c r="CUM639" s="178"/>
      <c r="CUN639" s="178"/>
      <c r="CUO639" s="178"/>
      <c r="CUP639" s="178"/>
      <c r="CUQ639" s="178"/>
      <c r="CUR639" s="178"/>
      <c r="CUS639" s="178"/>
      <c r="CUT639" s="178"/>
      <c r="CUU639" s="178"/>
      <c r="CUV639" s="178"/>
      <c r="CUW639" s="178"/>
      <c r="CUX639" s="178"/>
      <c r="CUY639" s="178"/>
      <c r="CUZ639" s="178"/>
      <c r="CVA639" s="178"/>
      <c r="CVB639" s="178"/>
      <c r="CVC639" s="178"/>
      <c r="CVD639" s="178"/>
      <c r="CVE639" s="178"/>
      <c r="CVF639" s="178"/>
      <c r="CVG639" s="178"/>
      <c r="CVH639" s="178"/>
      <c r="CVI639" s="178"/>
      <c r="CVJ639" s="178"/>
      <c r="CVK639" s="178"/>
      <c r="CVL639" s="178"/>
      <c r="CVM639" s="178"/>
      <c r="CVN639" s="178"/>
      <c r="CVO639" s="178"/>
      <c r="CVP639" s="178"/>
      <c r="CVQ639" s="178"/>
      <c r="CVR639" s="178"/>
      <c r="CVS639" s="178"/>
      <c r="CVT639" s="178"/>
      <c r="CVU639" s="178"/>
      <c r="CVV639" s="178"/>
      <c r="CVW639" s="178"/>
      <c r="CVX639" s="178"/>
      <c r="CVY639" s="178"/>
      <c r="CVZ639" s="178"/>
      <c r="CWA639" s="178"/>
      <c r="CWB639" s="178"/>
      <c r="CWC639" s="178"/>
      <c r="CWD639" s="178"/>
      <c r="CWE639" s="178"/>
      <c r="CWF639" s="178"/>
      <c r="CWG639" s="178"/>
      <c r="CWH639" s="178"/>
      <c r="CWI639" s="178"/>
      <c r="CWJ639" s="178"/>
      <c r="CWK639" s="178"/>
      <c r="CWL639" s="178"/>
      <c r="CWM639" s="178"/>
      <c r="CWN639" s="178"/>
      <c r="CWO639" s="178"/>
      <c r="CWP639" s="178"/>
      <c r="CWQ639" s="178"/>
      <c r="CWR639" s="178"/>
      <c r="CWS639" s="178"/>
      <c r="CWT639" s="178"/>
      <c r="CWU639" s="178"/>
      <c r="CWV639" s="178"/>
      <c r="CWW639" s="178"/>
      <c r="CWX639" s="178"/>
      <c r="CWY639" s="178"/>
      <c r="CWZ639" s="178"/>
      <c r="CXA639" s="178"/>
      <c r="CXB639" s="178"/>
      <c r="CXC639" s="178"/>
      <c r="CXD639" s="178"/>
      <c r="CXE639" s="178"/>
      <c r="CXF639" s="178"/>
      <c r="CXG639" s="178"/>
      <c r="CXH639" s="178"/>
      <c r="CXI639" s="178"/>
      <c r="CXJ639" s="178"/>
      <c r="CXK639" s="178"/>
      <c r="CXL639" s="178"/>
      <c r="CXM639" s="178"/>
      <c r="CXN639" s="178"/>
      <c r="CXO639" s="178"/>
      <c r="CXP639" s="178"/>
      <c r="CXQ639" s="178"/>
      <c r="CXR639" s="178"/>
      <c r="CXS639" s="178"/>
      <c r="CXT639" s="178"/>
      <c r="CXU639" s="178"/>
      <c r="CXV639" s="178"/>
      <c r="CXW639" s="178"/>
      <c r="CXX639" s="178"/>
      <c r="CXY639" s="178"/>
      <c r="CXZ639" s="178"/>
      <c r="CYA639" s="178"/>
      <c r="CYB639" s="178"/>
      <c r="CYC639" s="178"/>
      <c r="CYD639" s="178"/>
      <c r="CYE639" s="178"/>
      <c r="CYF639" s="178"/>
      <c r="CYG639" s="178"/>
      <c r="CYH639" s="178"/>
      <c r="CYI639" s="178"/>
      <c r="CYJ639" s="178"/>
      <c r="CYK639" s="178"/>
      <c r="CYL639" s="178"/>
      <c r="CYM639" s="178"/>
      <c r="CYN639" s="178"/>
      <c r="CYO639" s="178"/>
      <c r="CYP639" s="178"/>
      <c r="CYQ639" s="178"/>
      <c r="CYR639" s="178"/>
      <c r="CYS639" s="178"/>
      <c r="CYT639" s="178"/>
      <c r="CYU639" s="178"/>
      <c r="CYV639" s="178"/>
      <c r="CYW639" s="178"/>
      <c r="CYX639" s="178"/>
      <c r="CYY639" s="178"/>
      <c r="CYZ639" s="178"/>
      <c r="CZA639" s="178"/>
      <c r="CZB639" s="178"/>
      <c r="CZC639" s="178"/>
      <c r="CZD639" s="178"/>
      <c r="CZE639" s="178"/>
      <c r="CZF639" s="178"/>
      <c r="CZG639" s="178"/>
      <c r="CZH639" s="178"/>
      <c r="CZI639" s="178"/>
      <c r="CZJ639" s="178"/>
      <c r="CZK639" s="178"/>
      <c r="CZL639" s="178"/>
      <c r="CZM639" s="178"/>
      <c r="CZN639" s="178"/>
      <c r="CZO639" s="178"/>
      <c r="CZP639" s="178"/>
      <c r="CZQ639" s="178"/>
      <c r="CZR639" s="178"/>
      <c r="CZS639" s="178"/>
      <c r="CZT639" s="178"/>
      <c r="CZU639" s="178"/>
      <c r="CZV639" s="178"/>
      <c r="CZW639" s="178"/>
      <c r="CZX639" s="178"/>
      <c r="CZY639" s="178"/>
      <c r="CZZ639" s="178"/>
      <c r="DAA639" s="178"/>
      <c r="DAB639" s="178"/>
      <c r="DAC639" s="178"/>
      <c r="DAD639" s="178"/>
      <c r="DAE639" s="178"/>
      <c r="DAF639" s="178"/>
      <c r="DAG639" s="178"/>
      <c r="DAH639" s="178"/>
      <c r="DAI639" s="178"/>
      <c r="DAJ639" s="178"/>
      <c r="DAK639" s="178"/>
      <c r="DAL639" s="178"/>
      <c r="DAM639" s="178"/>
      <c r="DAN639" s="178"/>
      <c r="DAO639" s="178"/>
      <c r="DAP639" s="178"/>
      <c r="DAQ639" s="178"/>
      <c r="DAR639" s="178"/>
      <c r="DAS639" s="178"/>
      <c r="DAT639" s="178"/>
      <c r="DAU639" s="178"/>
      <c r="DAV639" s="178"/>
      <c r="DAW639" s="178"/>
      <c r="DAX639" s="178"/>
      <c r="DAY639" s="178"/>
      <c r="DAZ639" s="178"/>
      <c r="DBA639" s="178"/>
      <c r="DBB639" s="178"/>
      <c r="DBC639" s="178"/>
      <c r="DBD639" s="178"/>
      <c r="DBE639" s="178"/>
      <c r="DBF639" s="178"/>
      <c r="DBG639" s="178"/>
      <c r="DBH639" s="178"/>
      <c r="DBI639" s="178"/>
      <c r="DBJ639" s="178"/>
      <c r="DBK639" s="178"/>
      <c r="DBL639" s="178"/>
      <c r="DBM639" s="178"/>
      <c r="DBN639" s="178"/>
      <c r="DBO639" s="178"/>
      <c r="DBP639" s="178"/>
      <c r="DBQ639" s="178"/>
      <c r="DBR639" s="178"/>
      <c r="DBS639" s="178"/>
      <c r="DBT639" s="178"/>
      <c r="DBU639" s="178"/>
      <c r="DBV639" s="178"/>
      <c r="DBW639" s="178"/>
      <c r="DBX639" s="178"/>
      <c r="DBY639" s="178"/>
      <c r="DBZ639" s="178"/>
      <c r="DCA639" s="178"/>
      <c r="DCB639" s="178"/>
      <c r="DCC639" s="178"/>
      <c r="DCD639" s="178"/>
      <c r="DCE639" s="178"/>
      <c r="DCF639" s="178"/>
      <c r="DCG639" s="178"/>
      <c r="DCH639" s="178"/>
      <c r="DCI639" s="178"/>
      <c r="DCJ639" s="178"/>
      <c r="DCK639" s="178"/>
      <c r="DCL639" s="178"/>
      <c r="DCM639" s="178"/>
      <c r="DCN639" s="178"/>
      <c r="DCO639" s="178"/>
      <c r="DCP639" s="178"/>
      <c r="DCQ639" s="178"/>
      <c r="DCR639" s="178"/>
      <c r="DCS639" s="178"/>
      <c r="DCT639" s="178"/>
      <c r="DCU639" s="178"/>
      <c r="DCV639" s="178"/>
      <c r="DCW639" s="178"/>
      <c r="DCX639" s="178"/>
      <c r="DCY639" s="178"/>
      <c r="DCZ639" s="178"/>
      <c r="DDA639" s="178"/>
      <c r="DDB639" s="178"/>
      <c r="DDC639" s="178"/>
      <c r="DDD639" s="178"/>
      <c r="DDE639" s="178"/>
      <c r="DDF639" s="178"/>
      <c r="DDG639" s="178"/>
      <c r="DDH639" s="178"/>
      <c r="DDI639" s="178"/>
      <c r="DDJ639" s="178"/>
      <c r="DDK639" s="178"/>
      <c r="DDL639" s="178"/>
      <c r="DDM639" s="178"/>
      <c r="DDN639" s="178"/>
      <c r="DDO639" s="178"/>
      <c r="DDP639" s="178"/>
      <c r="DDQ639" s="178"/>
      <c r="DDR639" s="178"/>
      <c r="DDS639" s="178"/>
      <c r="DDT639" s="178"/>
      <c r="DDU639" s="178"/>
      <c r="DDV639" s="178"/>
      <c r="DDW639" s="178"/>
      <c r="DDX639" s="178"/>
      <c r="DDY639" s="178"/>
      <c r="DDZ639" s="178"/>
      <c r="DEA639" s="178"/>
      <c r="DEB639" s="178"/>
      <c r="DEC639" s="178"/>
      <c r="DED639" s="178"/>
      <c r="DEE639" s="178"/>
      <c r="DEF639" s="178"/>
      <c r="DEG639" s="178"/>
      <c r="DEH639" s="178"/>
      <c r="DEI639" s="178"/>
      <c r="DEJ639" s="178"/>
      <c r="DEK639" s="178"/>
      <c r="DEL639" s="178"/>
      <c r="DEM639" s="178"/>
      <c r="DEN639" s="178"/>
      <c r="DEO639" s="178"/>
      <c r="DEP639" s="178"/>
      <c r="DEQ639" s="178"/>
      <c r="DER639" s="178"/>
      <c r="DES639" s="178"/>
      <c r="DET639" s="178"/>
      <c r="DEU639" s="178"/>
      <c r="DEV639" s="178"/>
      <c r="DEW639" s="178"/>
      <c r="DEX639" s="178"/>
      <c r="DEY639" s="178"/>
      <c r="DEZ639" s="178"/>
      <c r="DFA639" s="178"/>
      <c r="DFB639" s="178"/>
      <c r="DFC639" s="178"/>
      <c r="DFD639" s="178"/>
      <c r="DFE639" s="178"/>
      <c r="DFF639" s="178"/>
      <c r="DFG639" s="178"/>
      <c r="DFH639" s="178"/>
      <c r="DFI639" s="178"/>
      <c r="DFJ639" s="178"/>
      <c r="DFK639" s="178"/>
      <c r="DFL639" s="178"/>
      <c r="DFM639" s="178"/>
      <c r="DFN639" s="178"/>
      <c r="DFO639" s="178"/>
      <c r="DFP639" s="178"/>
      <c r="DFQ639" s="178"/>
      <c r="DFR639" s="178"/>
      <c r="DFS639" s="178"/>
      <c r="DFT639" s="178"/>
      <c r="DFU639" s="178"/>
      <c r="DFV639" s="178"/>
      <c r="DFW639" s="178"/>
      <c r="DFX639" s="178"/>
      <c r="DFY639" s="178"/>
      <c r="DFZ639" s="178"/>
      <c r="DGA639" s="178"/>
      <c r="DGB639" s="178"/>
      <c r="DGC639" s="178"/>
      <c r="DGD639" s="178"/>
      <c r="DGE639" s="178"/>
      <c r="DGF639" s="178"/>
      <c r="DGG639" s="178"/>
      <c r="DGH639" s="178"/>
      <c r="DGI639" s="178"/>
      <c r="DGJ639" s="178"/>
      <c r="DGK639" s="178"/>
      <c r="DGL639" s="178"/>
      <c r="DGM639" s="178"/>
      <c r="DGN639" s="178"/>
      <c r="DGO639" s="178"/>
      <c r="DGP639" s="178"/>
      <c r="DGQ639" s="178"/>
      <c r="DGR639" s="178"/>
      <c r="DGS639" s="178"/>
      <c r="DGT639" s="178"/>
      <c r="DGU639" s="178"/>
      <c r="DGV639" s="178"/>
      <c r="DGW639" s="178"/>
      <c r="DGX639" s="178"/>
      <c r="DGY639" s="178"/>
      <c r="DGZ639" s="178"/>
      <c r="DHA639" s="178"/>
      <c r="DHB639" s="178"/>
      <c r="DHC639" s="178"/>
      <c r="DHD639" s="178"/>
      <c r="DHE639" s="178"/>
      <c r="DHF639" s="178"/>
      <c r="DHG639" s="178"/>
      <c r="DHH639" s="178"/>
      <c r="DHI639" s="178"/>
      <c r="DHJ639" s="178"/>
      <c r="DHK639" s="178"/>
      <c r="DHL639" s="178"/>
      <c r="DHM639" s="178"/>
      <c r="DHN639" s="178"/>
      <c r="DHO639" s="178"/>
      <c r="DHP639" s="178"/>
      <c r="DHQ639" s="178"/>
      <c r="DHR639" s="178"/>
      <c r="DHS639" s="178"/>
      <c r="DHT639" s="178"/>
      <c r="DHU639" s="178"/>
      <c r="DHV639" s="178"/>
      <c r="DHW639" s="178"/>
      <c r="DHX639" s="178"/>
      <c r="DHY639" s="178"/>
      <c r="DHZ639" s="178"/>
      <c r="DIA639" s="178"/>
      <c r="DIB639" s="178"/>
      <c r="DIC639" s="178"/>
      <c r="DID639" s="178"/>
      <c r="DIE639" s="178"/>
      <c r="DIF639" s="178"/>
      <c r="DIG639" s="178"/>
      <c r="DIH639" s="178"/>
      <c r="DII639" s="178"/>
      <c r="DIJ639" s="178"/>
      <c r="DIK639" s="178"/>
      <c r="DIL639" s="178"/>
      <c r="DIM639" s="178"/>
      <c r="DIN639" s="178"/>
      <c r="DIO639" s="178"/>
      <c r="DIP639" s="178"/>
      <c r="DIQ639" s="178"/>
      <c r="DIR639" s="178"/>
      <c r="DIS639" s="178"/>
      <c r="DIT639" s="178"/>
      <c r="DIU639" s="178"/>
      <c r="DIV639" s="178"/>
      <c r="DIW639" s="178"/>
      <c r="DIX639" s="178"/>
      <c r="DIY639" s="178"/>
      <c r="DIZ639" s="178"/>
      <c r="DJA639" s="178"/>
      <c r="DJB639" s="178"/>
      <c r="DJC639" s="178"/>
      <c r="DJD639" s="178"/>
      <c r="DJE639" s="178"/>
      <c r="DJF639" s="178"/>
      <c r="DJG639" s="178"/>
      <c r="DJH639" s="178"/>
      <c r="DJI639" s="178"/>
      <c r="DJJ639" s="178"/>
      <c r="DJK639" s="178"/>
      <c r="DJL639" s="178"/>
      <c r="DJM639" s="178"/>
      <c r="DJN639" s="178"/>
      <c r="DJO639" s="178"/>
      <c r="DJP639" s="178"/>
      <c r="DJQ639" s="178"/>
      <c r="DJR639" s="178"/>
      <c r="DJS639" s="178"/>
      <c r="DJT639" s="178"/>
      <c r="DJU639" s="178"/>
      <c r="DJV639" s="178"/>
      <c r="DJW639" s="178"/>
      <c r="DJX639" s="178"/>
      <c r="DJY639" s="178"/>
      <c r="DJZ639" s="178"/>
      <c r="DKA639" s="178"/>
      <c r="DKB639" s="178"/>
      <c r="DKC639" s="178"/>
      <c r="DKD639" s="178"/>
      <c r="DKE639" s="178"/>
      <c r="DKF639" s="178"/>
      <c r="DKG639" s="178"/>
      <c r="DKH639" s="178"/>
      <c r="DKI639" s="178"/>
      <c r="DKJ639" s="178"/>
      <c r="DKK639" s="178"/>
      <c r="DKL639" s="178"/>
      <c r="DKM639" s="178"/>
      <c r="DKN639" s="178"/>
      <c r="DKO639" s="178"/>
      <c r="DKP639" s="178"/>
      <c r="DKQ639" s="178"/>
      <c r="DKR639" s="178"/>
      <c r="DKS639" s="178"/>
      <c r="DKT639" s="178"/>
      <c r="DKU639" s="178"/>
      <c r="DKV639" s="178"/>
      <c r="DKW639" s="178"/>
      <c r="DKX639" s="178"/>
      <c r="DKY639" s="178"/>
      <c r="DKZ639" s="178"/>
      <c r="DLA639" s="178"/>
      <c r="DLB639" s="178"/>
      <c r="DLC639" s="178"/>
      <c r="DLD639" s="178"/>
      <c r="DLE639" s="178"/>
      <c r="DLF639" s="178"/>
      <c r="DLG639" s="178"/>
      <c r="DLH639" s="178"/>
      <c r="DLI639" s="178"/>
      <c r="DLJ639" s="178"/>
      <c r="DLK639" s="178"/>
      <c r="DLL639" s="178"/>
      <c r="DLM639" s="178"/>
      <c r="DLN639" s="178"/>
      <c r="DLO639" s="178"/>
      <c r="DLP639" s="178"/>
      <c r="DLQ639" s="178"/>
      <c r="DLR639" s="178"/>
      <c r="DLS639" s="178"/>
      <c r="DLT639" s="178"/>
      <c r="DLU639" s="178"/>
      <c r="DLV639" s="178"/>
      <c r="DLW639" s="178"/>
      <c r="DLX639" s="178"/>
      <c r="DLY639" s="178"/>
      <c r="DLZ639" s="178"/>
      <c r="DMA639" s="178"/>
      <c r="DMB639" s="178"/>
      <c r="DMC639" s="178"/>
      <c r="DMD639" s="178"/>
      <c r="DME639" s="178"/>
      <c r="DMF639" s="178"/>
      <c r="DMG639" s="178"/>
      <c r="DMH639" s="178"/>
      <c r="DMI639" s="178"/>
      <c r="DMJ639" s="178"/>
      <c r="DMK639" s="178"/>
      <c r="DML639" s="178"/>
      <c r="DMM639" s="178"/>
      <c r="DMN639" s="178"/>
      <c r="DMO639" s="178"/>
      <c r="DMP639" s="178"/>
      <c r="DMQ639" s="178"/>
      <c r="DMR639" s="178"/>
      <c r="DMS639" s="178"/>
      <c r="DMT639" s="178"/>
      <c r="DMU639" s="178"/>
      <c r="DMV639" s="178"/>
      <c r="DMW639" s="178"/>
      <c r="DMX639" s="178"/>
      <c r="DMY639" s="178"/>
      <c r="DMZ639" s="178"/>
      <c r="DNA639" s="178"/>
      <c r="DNB639" s="178"/>
      <c r="DNC639" s="178"/>
      <c r="DND639" s="178"/>
      <c r="DNE639" s="178"/>
      <c r="DNF639" s="178"/>
      <c r="DNG639" s="178"/>
      <c r="DNH639" s="178"/>
      <c r="DNI639" s="178"/>
      <c r="DNJ639" s="178"/>
      <c r="DNK639" s="178"/>
      <c r="DNL639" s="178"/>
      <c r="DNM639" s="178"/>
      <c r="DNN639" s="178"/>
      <c r="DNO639" s="178"/>
      <c r="DNP639" s="178"/>
      <c r="DNQ639" s="178"/>
      <c r="DNR639" s="178"/>
      <c r="DNS639" s="178"/>
      <c r="DNT639" s="178"/>
      <c r="DNU639" s="178"/>
      <c r="DNV639" s="178"/>
      <c r="DNW639" s="178"/>
      <c r="DNX639" s="178"/>
      <c r="DNY639" s="178"/>
      <c r="DNZ639" s="178"/>
      <c r="DOA639" s="178"/>
      <c r="DOB639" s="178"/>
      <c r="DOC639" s="178"/>
      <c r="DOD639" s="178"/>
      <c r="DOE639" s="178"/>
      <c r="DOF639" s="178"/>
      <c r="DOG639" s="178"/>
      <c r="DOH639" s="178"/>
      <c r="DOI639" s="178"/>
      <c r="DOJ639" s="178"/>
      <c r="DOK639" s="178"/>
      <c r="DOL639" s="178"/>
      <c r="DOM639" s="178"/>
      <c r="DON639" s="178"/>
      <c r="DOO639" s="178"/>
      <c r="DOP639" s="178"/>
      <c r="DOQ639" s="178"/>
      <c r="DOR639" s="178"/>
      <c r="DOS639" s="178"/>
      <c r="DOT639" s="178"/>
      <c r="DOU639" s="178"/>
      <c r="DOV639" s="178"/>
      <c r="DOW639" s="178"/>
      <c r="DOX639" s="178"/>
      <c r="DOY639" s="178"/>
      <c r="DOZ639" s="178"/>
      <c r="DPA639" s="178"/>
      <c r="DPB639" s="178"/>
      <c r="DPC639" s="178"/>
      <c r="DPD639" s="178"/>
      <c r="DPE639" s="178"/>
      <c r="DPF639" s="178"/>
      <c r="DPG639" s="178"/>
      <c r="DPH639" s="178"/>
      <c r="DPI639" s="178"/>
      <c r="DPJ639" s="178"/>
      <c r="DPK639" s="178"/>
      <c r="DPL639" s="178"/>
      <c r="DPM639" s="178"/>
      <c r="DPN639" s="178"/>
      <c r="DPO639" s="178"/>
      <c r="DPP639" s="178"/>
      <c r="DPQ639" s="178"/>
      <c r="DPR639" s="178"/>
      <c r="DPS639" s="178"/>
      <c r="DPT639" s="178"/>
      <c r="DPU639" s="178"/>
      <c r="DPV639" s="178"/>
      <c r="DPW639" s="178"/>
      <c r="DPX639" s="178"/>
      <c r="DPY639" s="178"/>
      <c r="DPZ639" s="178"/>
      <c r="DQA639" s="178"/>
      <c r="DQB639" s="178"/>
      <c r="DQC639" s="178"/>
      <c r="DQD639" s="178"/>
      <c r="DQE639" s="178"/>
      <c r="DQF639" s="178"/>
      <c r="DQG639" s="178"/>
      <c r="DQH639" s="178"/>
      <c r="DQI639" s="178"/>
      <c r="DQJ639" s="178"/>
      <c r="DQK639" s="178"/>
      <c r="DQL639" s="178"/>
      <c r="DQM639" s="178"/>
      <c r="DQN639" s="178"/>
      <c r="DQO639" s="178"/>
      <c r="DQP639" s="178"/>
      <c r="DQQ639" s="178"/>
      <c r="DQR639" s="178"/>
      <c r="DQS639" s="178"/>
      <c r="DQT639" s="178"/>
      <c r="DQU639" s="178"/>
      <c r="DQV639" s="178"/>
      <c r="DQW639" s="178"/>
      <c r="DQX639" s="178"/>
      <c r="DQY639" s="178"/>
      <c r="DQZ639" s="178"/>
      <c r="DRA639" s="178"/>
      <c r="DRB639" s="178"/>
      <c r="DRC639" s="178"/>
      <c r="DRD639" s="178"/>
      <c r="DRE639" s="178"/>
      <c r="DRF639" s="178"/>
      <c r="DRG639" s="178"/>
      <c r="DRH639" s="178"/>
      <c r="DRI639" s="178"/>
      <c r="DRJ639" s="178"/>
      <c r="DRK639" s="178"/>
      <c r="DRL639" s="178"/>
      <c r="DRM639" s="178"/>
      <c r="DRN639" s="178"/>
      <c r="DRO639" s="178"/>
      <c r="DRP639" s="178"/>
      <c r="DRQ639" s="178"/>
      <c r="DRR639" s="178"/>
      <c r="DRS639" s="178"/>
      <c r="DRT639" s="178"/>
      <c r="DRU639" s="178"/>
      <c r="DRV639" s="178"/>
      <c r="DRW639" s="178"/>
      <c r="DRX639" s="178"/>
      <c r="DRY639" s="178"/>
      <c r="DRZ639" s="178"/>
      <c r="DSA639" s="178"/>
      <c r="DSB639" s="178"/>
      <c r="DSC639" s="178"/>
      <c r="DSD639" s="178"/>
      <c r="DSE639" s="178"/>
      <c r="DSF639" s="178"/>
      <c r="DSG639" s="178"/>
      <c r="DSH639" s="178"/>
      <c r="DSI639" s="178"/>
      <c r="DSJ639" s="178"/>
      <c r="DSK639" s="178"/>
      <c r="DSL639" s="178"/>
      <c r="DSM639" s="178"/>
      <c r="DSN639" s="178"/>
      <c r="DSO639" s="178"/>
      <c r="DSP639" s="178"/>
      <c r="DSQ639" s="178"/>
      <c r="DSR639" s="178"/>
      <c r="DSS639" s="178"/>
      <c r="DST639" s="178"/>
      <c r="DSU639" s="178"/>
      <c r="DSV639" s="178"/>
      <c r="DSW639" s="178"/>
      <c r="DSX639" s="178"/>
      <c r="DSY639" s="178"/>
      <c r="DSZ639" s="178"/>
      <c r="DTA639" s="178"/>
      <c r="DTB639" s="178"/>
      <c r="DTC639" s="178"/>
      <c r="DTD639" s="178"/>
      <c r="DTE639" s="178"/>
      <c r="DTF639" s="178"/>
      <c r="DTG639" s="178"/>
      <c r="DTH639" s="178"/>
      <c r="DTI639" s="178"/>
      <c r="DTJ639" s="178"/>
      <c r="DTK639" s="178"/>
      <c r="DTL639" s="178"/>
      <c r="DTM639" s="178"/>
      <c r="DTN639" s="178"/>
      <c r="DTO639" s="178"/>
      <c r="DTP639" s="178"/>
      <c r="DTQ639" s="178"/>
      <c r="DTR639" s="178"/>
      <c r="DTS639" s="178"/>
      <c r="DTT639" s="178"/>
      <c r="DTU639" s="178"/>
      <c r="DTV639" s="178"/>
      <c r="DTW639" s="178"/>
      <c r="DTX639" s="178"/>
      <c r="DTY639" s="178"/>
      <c r="DTZ639" s="178"/>
      <c r="DUA639" s="178"/>
      <c r="DUB639" s="178"/>
      <c r="DUC639" s="178"/>
      <c r="DUD639" s="178"/>
      <c r="DUE639" s="178"/>
      <c r="DUF639" s="178"/>
      <c r="DUG639" s="178"/>
      <c r="DUH639" s="178"/>
      <c r="DUI639" s="178"/>
      <c r="DUJ639" s="178"/>
      <c r="DUK639" s="178"/>
      <c r="DUL639" s="178"/>
      <c r="DUM639" s="178"/>
      <c r="DUN639" s="178"/>
      <c r="DUO639" s="178"/>
      <c r="DUP639" s="178"/>
      <c r="DUQ639" s="178"/>
      <c r="DUR639" s="178"/>
      <c r="DUS639" s="178"/>
      <c r="DUT639" s="178"/>
      <c r="DUU639" s="178"/>
      <c r="DUV639" s="178"/>
      <c r="DUW639" s="178"/>
      <c r="DUX639" s="178"/>
      <c r="DUY639" s="178"/>
      <c r="DUZ639" s="178"/>
      <c r="DVA639" s="178"/>
      <c r="DVB639" s="178"/>
      <c r="DVC639" s="178"/>
      <c r="DVD639" s="178"/>
      <c r="DVE639" s="178"/>
      <c r="DVF639" s="178"/>
      <c r="DVG639" s="178"/>
      <c r="DVH639" s="178"/>
      <c r="DVI639" s="178"/>
      <c r="DVJ639" s="178"/>
      <c r="DVK639" s="178"/>
      <c r="DVL639" s="178"/>
      <c r="DVM639" s="178"/>
      <c r="DVN639" s="178"/>
      <c r="DVO639" s="178"/>
      <c r="DVP639" s="178"/>
      <c r="DVQ639" s="178"/>
      <c r="DVR639" s="178"/>
      <c r="DVS639" s="178"/>
      <c r="DVT639" s="178"/>
      <c r="DVU639" s="178"/>
      <c r="DVV639" s="178"/>
      <c r="DVW639" s="178"/>
      <c r="DVX639" s="178"/>
      <c r="DVY639" s="178"/>
      <c r="DVZ639" s="178"/>
      <c r="DWA639" s="178"/>
      <c r="DWB639" s="178"/>
      <c r="DWC639" s="178"/>
      <c r="DWD639" s="178"/>
      <c r="DWE639" s="178"/>
      <c r="DWF639" s="178"/>
      <c r="DWG639" s="178"/>
      <c r="DWH639" s="178"/>
      <c r="DWI639" s="178"/>
      <c r="DWJ639" s="178"/>
      <c r="DWK639" s="178"/>
      <c r="DWL639" s="178"/>
      <c r="DWM639" s="178"/>
      <c r="DWN639" s="178"/>
      <c r="DWO639" s="178"/>
      <c r="DWP639" s="178"/>
      <c r="DWQ639" s="178"/>
      <c r="DWR639" s="178"/>
      <c r="DWS639" s="178"/>
      <c r="DWT639" s="178"/>
      <c r="DWU639" s="178"/>
      <c r="DWV639" s="178"/>
      <c r="DWW639" s="178"/>
      <c r="DWX639" s="178"/>
      <c r="DWY639" s="178"/>
      <c r="DWZ639" s="178"/>
      <c r="DXA639" s="178"/>
      <c r="DXB639" s="178"/>
      <c r="DXC639" s="178"/>
      <c r="DXD639" s="178"/>
      <c r="DXE639" s="178"/>
      <c r="DXF639" s="178"/>
      <c r="DXG639" s="178"/>
      <c r="DXH639" s="178"/>
      <c r="DXI639" s="178"/>
      <c r="DXJ639" s="178"/>
      <c r="DXK639" s="178"/>
      <c r="DXL639" s="178"/>
      <c r="DXM639" s="178"/>
      <c r="DXN639" s="178"/>
      <c r="DXO639" s="178"/>
      <c r="DXP639" s="178"/>
      <c r="DXQ639" s="178"/>
      <c r="DXR639" s="178"/>
      <c r="DXS639" s="178"/>
      <c r="DXT639" s="178"/>
      <c r="DXU639" s="178"/>
      <c r="DXV639" s="178"/>
      <c r="DXW639" s="178"/>
      <c r="DXX639" s="178"/>
      <c r="DXY639" s="178"/>
      <c r="DXZ639" s="178"/>
      <c r="DYA639" s="178"/>
      <c r="DYB639" s="178"/>
      <c r="DYC639" s="178"/>
      <c r="DYD639" s="178"/>
      <c r="DYE639" s="178"/>
      <c r="DYF639" s="178"/>
      <c r="DYG639" s="178"/>
      <c r="DYH639" s="178"/>
      <c r="DYI639" s="178"/>
      <c r="DYJ639" s="178"/>
      <c r="DYK639" s="178"/>
      <c r="DYL639" s="178"/>
      <c r="DYM639" s="178"/>
      <c r="DYN639" s="178"/>
      <c r="DYO639" s="178"/>
      <c r="DYP639" s="178"/>
      <c r="DYQ639" s="178"/>
      <c r="DYR639" s="178"/>
      <c r="DYS639" s="178"/>
      <c r="DYT639" s="178"/>
      <c r="DYU639" s="178"/>
      <c r="DYV639" s="178"/>
      <c r="DYW639" s="178"/>
      <c r="DYX639" s="178"/>
      <c r="DYY639" s="178"/>
      <c r="DYZ639" s="178"/>
      <c r="DZA639" s="178"/>
      <c r="DZB639" s="178"/>
      <c r="DZC639" s="178"/>
      <c r="DZD639" s="178"/>
      <c r="DZE639" s="178"/>
      <c r="DZF639" s="178"/>
      <c r="DZG639" s="178"/>
      <c r="DZH639" s="178"/>
      <c r="DZI639" s="178"/>
      <c r="DZJ639" s="178"/>
      <c r="DZK639" s="178"/>
      <c r="DZL639" s="178"/>
      <c r="DZM639" s="178"/>
      <c r="DZN639" s="178"/>
      <c r="DZO639" s="178"/>
      <c r="DZP639" s="178"/>
      <c r="DZQ639" s="178"/>
      <c r="DZR639" s="178"/>
      <c r="DZS639" s="178"/>
      <c r="DZT639" s="178"/>
      <c r="DZU639" s="178"/>
      <c r="DZV639" s="178"/>
      <c r="DZW639" s="178"/>
      <c r="DZX639" s="178"/>
      <c r="DZY639" s="178"/>
      <c r="DZZ639" s="178"/>
      <c r="EAA639" s="178"/>
      <c r="EAB639" s="178"/>
      <c r="EAC639" s="178"/>
      <c r="EAD639" s="178"/>
      <c r="EAE639" s="178"/>
      <c r="EAF639" s="178"/>
      <c r="EAG639" s="178"/>
      <c r="EAH639" s="178"/>
      <c r="EAI639" s="178"/>
      <c r="EAJ639" s="178"/>
      <c r="EAK639" s="178"/>
      <c r="EAL639" s="178"/>
      <c r="EAM639" s="178"/>
      <c r="EAN639" s="178"/>
      <c r="EAO639" s="178"/>
      <c r="EAP639" s="178"/>
      <c r="EAQ639" s="178"/>
      <c r="EAR639" s="178"/>
      <c r="EAS639" s="178"/>
      <c r="EAT639" s="178"/>
      <c r="EAU639" s="178"/>
      <c r="EAV639" s="178"/>
      <c r="EAW639" s="178"/>
      <c r="EAX639" s="178"/>
      <c r="EAY639" s="178"/>
      <c r="EAZ639" s="178"/>
      <c r="EBA639" s="178"/>
      <c r="EBB639" s="178"/>
      <c r="EBC639" s="178"/>
      <c r="EBD639" s="178"/>
      <c r="EBE639" s="178"/>
      <c r="EBF639" s="178"/>
      <c r="EBG639" s="178"/>
      <c r="EBH639" s="178"/>
      <c r="EBI639" s="178"/>
      <c r="EBJ639" s="178"/>
      <c r="EBK639" s="178"/>
      <c r="EBL639" s="178"/>
      <c r="EBM639" s="178"/>
      <c r="EBN639" s="178"/>
      <c r="EBO639" s="178"/>
      <c r="EBP639" s="178"/>
      <c r="EBQ639" s="178"/>
      <c r="EBR639" s="178"/>
      <c r="EBS639" s="178"/>
      <c r="EBT639" s="178"/>
      <c r="EBU639" s="178"/>
      <c r="EBV639" s="178"/>
      <c r="EBW639" s="178"/>
      <c r="EBX639" s="178"/>
      <c r="EBY639" s="178"/>
      <c r="EBZ639" s="178"/>
      <c r="ECA639" s="178"/>
      <c r="ECB639" s="178"/>
      <c r="ECC639" s="178"/>
      <c r="ECD639" s="178"/>
      <c r="ECE639" s="178"/>
      <c r="ECF639" s="178"/>
      <c r="ECG639" s="178"/>
      <c r="ECH639" s="178"/>
      <c r="ECI639" s="178"/>
      <c r="ECJ639" s="178"/>
      <c r="ECK639" s="178"/>
      <c r="ECL639" s="178"/>
      <c r="ECM639" s="178"/>
      <c r="ECN639" s="178"/>
      <c r="ECO639" s="178"/>
      <c r="ECP639" s="178"/>
      <c r="ECQ639" s="178"/>
      <c r="ECR639" s="178"/>
      <c r="ECS639" s="178"/>
      <c r="ECT639" s="178"/>
      <c r="ECU639" s="178"/>
      <c r="ECV639" s="178"/>
      <c r="ECW639" s="178"/>
      <c r="ECX639" s="178"/>
      <c r="ECY639" s="178"/>
      <c r="ECZ639" s="178"/>
      <c r="EDA639" s="178"/>
      <c r="EDB639" s="178"/>
      <c r="EDC639" s="178"/>
      <c r="EDD639" s="178"/>
      <c r="EDE639" s="178"/>
      <c r="EDF639" s="178"/>
      <c r="EDG639" s="178"/>
      <c r="EDH639" s="178"/>
      <c r="EDI639" s="178"/>
      <c r="EDJ639" s="178"/>
      <c r="EDK639" s="178"/>
      <c r="EDL639" s="178"/>
      <c r="EDM639" s="178"/>
      <c r="EDN639" s="178"/>
      <c r="EDO639" s="178"/>
      <c r="EDP639" s="178"/>
      <c r="EDQ639" s="178"/>
      <c r="EDR639" s="178"/>
      <c r="EDS639" s="178"/>
      <c r="EDT639" s="178"/>
      <c r="EDU639" s="178"/>
      <c r="EDV639" s="178"/>
      <c r="EDW639" s="178"/>
      <c r="EDX639" s="178"/>
      <c r="EDY639" s="178"/>
      <c r="EDZ639" s="178"/>
      <c r="EEA639" s="178"/>
      <c r="EEB639" s="178"/>
      <c r="EEC639" s="178"/>
      <c r="EED639" s="178"/>
      <c r="EEE639" s="178"/>
      <c r="EEF639" s="178"/>
      <c r="EEG639" s="178"/>
      <c r="EEH639" s="178"/>
      <c r="EEI639" s="178"/>
      <c r="EEJ639" s="178"/>
      <c r="EEK639" s="178"/>
      <c r="EEL639" s="178"/>
      <c r="EEM639" s="178"/>
      <c r="EEN639" s="178"/>
      <c r="EEO639" s="178"/>
      <c r="EEP639" s="178"/>
      <c r="EEQ639" s="178"/>
      <c r="EER639" s="178"/>
      <c r="EES639" s="178"/>
      <c r="EET639" s="178"/>
      <c r="EEU639" s="178"/>
      <c r="EEV639" s="178"/>
      <c r="EEW639" s="178"/>
      <c r="EEX639" s="178"/>
      <c r="EEY639" s="178"/>
      <c r="EEZ639" s="178"/>
      <c r="EFA639" s="178"/>
      <c r="EFB639" s="178"/>
      <c r="EFC639" s="178"/>
      <c r="EFD639" s="178"/>
      <c r="EFE639" s="178"/>
      <c r="EFF639" s="178"/>
      <c r="EFG639" s="178"/>
      <c r="EFH639" s="178"/>
      <c r="EFI639" s="178"/>
      <c r="EFJ639" s="178"/>
      <c r="EFK639" s="178"/>
      <c r="EFL639" s="178"/>
      <c r="EFM639" s="178"/>
      <c r="EFN639" s="178"/>
      <c r="EFO639" s="178"/>
      <c r="EFP639" s="178"/>
      <c r="EFQ639" s="178"/>
      <c r="EFR639" s="178"/>
      <c r="EFS639" s="178"/>
      <c r="EFT639" s="178"/>
      <c r="EFU639" s="178"/>
      <c r="EFV639" s="178"/>
      <c r="EFW639" s="178"/>
      <c r="EFX639" s="178"/>
      <c r="EFY639" s="178"/>
      <c r="EFZ639" s="178"/>
      <c r="EGA639" s="178"/>
      <c r="EGB639" s="178"/>
      <c r="EGC639" s="178"/>
      <c r="EGD639" s="178"/>
      <c r="EGE639" s="178"/>
      <c r="EGF639" s="178"/>
      <c r="EGG639" s="178"/>
      <c r="EGH639" s="178"/>
      <c r="EGI639" s="178"/>
      <c r="EGJ639" s="178"/>
      <c r="EGK639" s="178"/>
      <c r="EGL639" s="178"/>
      <c r="EGM639" s="178"/>
      <c r="EGN639" s="178"/>
      <c r="EGO639" s="178"/>
      <c r="EGP639" s="178"/>
      <c r="EGQ639" s="178"/>
      <c r="EGR639" s="178"/>
      <c r="EGS639" s="178"/>
      <c r="EGT639" s="178"/>
      <c r="EGU639" s="178"/>
      <c r="EGV639" s="178"/>
      <c r="EGW639" s="178"/>
      <c r="EGX639" s="178"/>
      <c r="EGY639" s="178"/>
      <c r="EGZ639" s="178"/>
      <c r="EHA639" s="178"/>
      <c r="EHB639" s="178"/>
      <c r="EHC639" s="178"/>
      <c r="EHD639" s="178"/>
      <c r="EHE639" s="178"/>
      <c r="EHF639" s="178"/>
      <c r="EHG639" s="178"/>
      <c r="EHH639" s="178"/>
      <c r="EHI639" s="178"/>
      <c r="EHJ639" s="178"/>
      <c r="EHK639" s="178"/>
      <c r="EHL639" s="178"/>
      <c r="EHM639" s="178"/>
      <c r="EHN639" s="178"/>
      <c r="EHO639" s="178"/>
      <c r="EHP639" s="178"/>
      <c r="EHQ639" s="178"/>
      <c r="EHR639" s="178"/>
      <c r="EHS639" s="178"/>
      <c r="EHT639" s="178"/>
      <c r="EHU639" s="178"/>
      <c r="EHV639" s="178"/>
      <c r="EHW639" s="178"/>
      <c r="EHX639" s="178"/>
      <c r="EHY639" s="178"/>
      <c r="EHZ639" s="178"/>
      <c r="EIA639" s="178"/>
      <c r="EIB639" s="178"/>
      <c r="EIC639" s="178"/>
      <c r="EID639" s="178"/>
      <c r="EIE639" s="178"/>
      <c r="EIF639" s="178"/>
      <c r="EIG639" s="178"/>
      <c r="EIH639" s="178"/>
      <c r="EII639" s="178"/>
      <c r="EIJ639" s="178"/>
      <c r="EIK639" s="178"/>
      <c r="EIL639" s="178"/>
      <c r="EIM639" s="178"/>
      <c r="EIN639" s="178"/>
      <c r="EIO639" s="178"/>
      <c r="EIP639" s="178"/>
      <c r="EIQ639" s="178"/>
      <c r="EIR639" s="178"/>
      <c r="EIS639" s="178"/>
      <c r="EIT639" s="178"/>
      <c r="EIU639" s="178"/>
      <c r="EIV639" s="178"/>
      <c r="EIW639" s="178"/>
      <c r="EIX639" s="178"/>
      <c r="EIY639" s="178"/>
      <c r="EIZ639" s="178"/>
      <c r="EJA639" s="178"/>
      <c r="EJB639" s="178"/>
      <c r="EJC639" s="178"/>
      <c r="EJD639" s="178"/>
      <c r="EJE639" s="178"/>
      <c r="EJF639" s="178"/>
      <c r="EJG639" s="178"/>
      <c r="EJH639" s="178"/>
      <c r="EJI639" s="178"/>
      <c r="EJJ639" s="178"/>
      <c r="EJK639" s="178"/>
      <c r="EJL639" s="178"/>
      <c r="EJM639" s="178"/>
      <c r="EJN639" s="178"/>
      <c r="EJO639" s="178"/>
      <c r="EJP639" s="178"/>
      <c r="EJQ639" s="178"/>
      <c r="EJR639" s="178"/>
      <c r="EJS639" s="178"/>
      <c r="EJT639" s="178"/>
      <c r="EJU639" s="178"/>
      <c r="EJV639" s="178"/>
      <c r="EJW639" s="178"/>
      <c r="EJX639" s="178"/>
      <c r="EJY639" s="178"/>
      <c r="EJZ639" s="178"/>
      <c r="EKA639" s="178"/>
      <c r="EKB639" s="178"/>
      <c r="EKC639" s="178"/>
      <c r="EKD639" s="178"/>
      <c r="EKE639" s="178"/>
      <c r="EKF639" s="178"/>
      <c r="EKG639" s="178"/>
      <c r="EKH639" s="178"/>
      <c r="EKI639" s="178"/>
      <c r="EKJ639" s="178"/>
      <c r="EKK639" s="178"/>
      <c r="EKL639" s="178"/>
      <c r="EKM639" s="178"/>
      <c r="EKN639" s="178"/>
      <c r="EKO639" s="178"/>
      <c r="EKP639" s="178"/>
      <c r="EKQ639" s="178"/>
      <c r="EKR639" s="178"/>
      <c r="EKS639" s="178"/>
      <c r="EKT639" s="178"/>
      <c r="EKU639" s="178"/>
      <c r="EKV639" s="178"/>
      <c r="EKW639" s="178"/>
      <c r="EKX639" s="178"/>
      <c r="EKY639" s="178"/>
      <c r="EKZ639" s="178"/>
      <c r="ELA639" s="178"/>
      <c r="ELB639" s="178"/>
      <c r="ELC639" s="178"/>
      <c r="ELD639" s="178"/>
      <c r="ELE639" s="178"/>
      <c r="ELF639" s="178"/>
      <c r="ELG639" s="178"/>
      <c r="ELH639" s="178"/>
      <c r="ELI639" s="178"/>
      <c r="ELJ639" s="178"/>
      <c r="ELK639" s="178"/>
      <c r="ELL639" s="178"/>
      <c r="ELM639" s="178"/>
      <c r="ELN639" s="178"/>
      <c r="ELO639" s="178"/>
      <c r="ELP639" s="178"/>
      <c r="ELQ639" s="178"/>
      <c r="ELR639" s="178"/>
      <c r="ELS639" s="178"/>
      <c r="ELT639" s="178"/>
      <c r="ELU639" s="178"/>
      <c r="ELV639" s="178"/>
      <c r="ELW639" s="178"/>
      <c r="ELX639" s="178"/>
      <c r="ELY639" s="178"/>
      <c r="ELZ639" s="178"/>
      <c r="EMA639" s="178"/>
      <c r="EMB639" s="178"/>
      <c r="EMC639" s="178"/>
      <c r="EMD639" s="178"/>
      <c r="EME639" s="178"/>
      <c r="EMF639" s="178"/>
      <c r="EMG639" s="178"/>
      <c r="EMH639" s="178"/>
      <c r="EMI639" s="178"/>
      <c r="EMJ639" s="178"/>
      <c r="EMK639" s="178"/>
      <c r="EML639" s="178"/>
      <c r="EMM639" s="178"/>
      <c r="EMN639" s="178"/>
      <c r="EMO639" s="178"/>
      <c r="EMP639" s="178"/>
      <c r="EMQ639" s="178"/>
      <c r="EMR639" s="178"/>
      <c r="EMS639" s="178"/>
      <c r="EMT639" s="178"/>
      <c r="EMU639" s="178"/>
      <c r="EMV639" s="178"/>
      <c r="EMW639" s="178"/>
      <c r="EMX639" s="178"/>
      <c r="EMY639" s="178"/>
      <c r="EMZ639" s="178"/>
      <c r="ENA639" s="178"/>
      <c r="ENB639" s="178"/>
      <c r="ENC639" s="178"/>
      <c r="END639" s="178"/>
      <c r="ENE639" s="178"/>
      <c r="ENF639" s="178"/>
      <c r="ENG639" s="178"/>
      <c r="ENH639" s="178"/>
      <c r="ENI639" s="178"/>
      <c r="ENJ639" s="178"/>
      <c r="ENK639" s="178"/>
      <c r="ENL639" s="178"/>
      <c r="ENM639" s="178"/>
      <c r="ENN639" s="178"/>
      <c r="ENO639" s="178"/>
      <c r="ENP639" s="178"/>
      <c r="ENQ639" s="178"/>
      <c r="ENR639" s="178"/>
      <c r="ENS639" s="178"/>
      <c r="ENT639" s="178"/>
      <c r="ENU639" s="178"/>
      <c r="ENV639" s="178"/>
      <c r="ENW639" s="178"/>
      <c r="ENX639" s="178"/>
      <c r="ENY639" s="178"/>
      <c r="ENZ639" s="178"/>
      <c r="EOA639" s="178"/>
      <c r="EOB639" s="178"/>
      <c r="EOC639" s="178"/>
      <c r="EOD639" s="178"/>
      <c r="EOE639" s="178"/>
      <c r="EOF639" s="178"/>
      <c r="EOG639" s="178"/>
      <c r="EOH639" s="178"/>
      <c r="EOI639" s="178"/>
      <c r="EOJ639" s="178"/>
      <c r="EOK639" s="178"/>
      <c r="EOL639" s="178"/>
      <c r="EOM639" s="178"/>
      <c r="EON639" s="178"/>
      <c r="EOO639" s="178"/>
      <c r="EOP639" s="178"/>
      <c r="EOQ639" s="178"/>
      <c r="EOR639" s="178"/>
      <c r="EOS639" s="178"/>
      <c r="EOT639" s="178"/>
      <c r="EOU639" s="178"/>
      <c r="EOV639" s="178"/>
      <c r="EOW639" s="178"/>
      <c r="EOX639" s="178"/>
      <c r="EOY639" s="178"/>
      <c r="EOZ639" s="178"/>
      <c r="EPA639" s="178"/>
      <c r="EPB639" s="178"/>
      <c r="EPC639" s="178"/>
      <c r="EPD639" s="178"/>
      <c r="EPE639" s="178"/>
      <c r="EPF639" s="178"/>
      <c r="EPG639" s="178"/>
      <c r="EPH639" s="178"/>
      <c r="EPI639" s="178"/>
      <c r="EPJ639" s="178"/>
      <c r="EPK639" s="178"/>
      <c r="EPL639" s="178"/>
      <c r="EPM639" s="178"/>
      <c r="EPN639" s="178"/>
      <c r="EPO639" s="178"/>
      <c r="EPP639" s="178"/>
      <c r="EPQ639" s="178"/>
      <c r="EPR639" s="178"/>
      <c r="EPS639" s="178"/>
      <c r="EPT639" s="178"/>
      <c r="EPU639" s="178"/>
      <c r="EPV639" s="178"/>
      <c r="EPW639" s="178"/>
      <c r="EPX639" s="178"/>
      <c r="EPY639" s="178"/>
      <c r="EPZ639" s="178"/>
      <c r="EQA639" s="178"/>
      <c r="EQB639" s="178"/>
      <c r="EQC639" s="178"/>
      <c r="EQD639" s="178"/>
      <c r="EQE639" s="178"/>
      <c r="EQF639" s="178"/>
      <c r="EQG639" s="178"/>
      <c r="EQH639" s="178"/>
      <c r="EQI639" s="178"/>
      <c r="EQJ639" s="178"/>
      <c r="EQK639" s="178"/>
      <c r="EQL639" s="178"/>
      <c r="EQM639" s="178"/>
      <c r="EQN639" s="178"/>
      <c r="EQO639" s="178"/>
      <c r="EQP639" s="178"/>
      <c r="EQQ639" s="178"/>
      <c r="EQR639" s="178"/>
      <c r="EQS639" s="178"/>
      <c r="EQT639" s="178"/>
      <c r="EQU639" s="178"/>
      <c r="EQV639" s="178"/>
      <c r="EQW639" s="178"/>
      <c r="EQX639" s="178"/>
      <c r="EQY639" s="178"/>
      <c r="EQZ639" s="178"/>
      <c r="ERA639" s="178"/>
      <c r="ERB639" s="178"/>
      <c r="ERC639" s="178"/>
      <c r="ERD639" s="178"/>
      <c r="ERE639" s="178"/>
      <c r="ERF639" s="178"/>
      <c r="ERG639" s="178"/>
      <c r="ERH639" s="178"/>
      <c r="ERI639" s="178"/>
      <c r="ERJ639" s="178"/>
      <c r="ERK639" s="178"/>
      <c r="ERL639" s="178"/>
      <c r="ERM639" s="178"/>
      <c r="ERN639" s="178"/>
      <c r="ERO639" s="178"/>
      <c r="ERP639" s="178"/>
      <c r="ERQ639" s="178"/>
      <c r="ERR639" s="178"/>
      <c r="ERS639" s="178"/>
      <c r="ERT639" s="178"/>
      <c r="ERU639" s="178"/>
      <c r="ERV639" s="178"/>
      <c r="ERW639" s="178"/>
      <c r="ERX639" s="178"/>
      <c r="ERY639" s="178"/>
      <c r="ERZ639" s="178"/>
      <c r="ESA639" s="178"/>
      <c r="ESB639" s="178"/>
      <c r="ESC639" s="178"/>
      <c r="ESD639" s="178"/>
      <c r="ESE639" s="178"/>
      <c r="ESF639" s="178"/>
      <c r="ESG639" s="178"/>
      <c r="ESH639" s="178"/>
      <c r="ESI639" s="178"/>
      <c r="ESJ639" s="178"/>
      <c r="ESK639" s="178"/>
      <c r="ESL639" s="178"/>
      <c r="ESM639" s="178"/>
      <c r="ESN639" s="178"/>
      <c r="ESO639" s="178"/>
      <c r="ESP639" s="178"/>
      <c r="ESQ639" s="178"/>
      <c r="ESR639" s="178"/>
      <c r="ESS639" s="178"/>
      <c r="EST639" s="178"/>
      <c r="ESU639" s="178"/>
      <c r="ESV639" s="178"/>
      <c r="ESW639" s="178"/>
      <c r="ESX639" s="178"/>
      <c r="ESY639" s="178"/>
      <c r="ESZ639" s="178"/>
      <c r="ETA639" s="178"/>
      <c r="ETB639" s="178"/>
      <c r="ETC639" s="178"/>
      <c r="ETD639" s="178"/>
      <c r="ETE639" s="178"/>
      <c r="ETF639" s="178"/>
      <c r="ETG639" s="178"/>
      <c r="ETH639" s="178"/>
      <c r="ETI639" s="178"/>
      <c r="ETJ639" s="178"/>
      <c r="ETK639" s="178"/>
      <c r="ETL639" s="178"/>
      <c r="ETM639" s="178"/>
      <c r="ETN639" s="178"/>
      <c r="ETO639" s="178"/>
      <c r="ETP639" s="178"/>
      <c r="ETQ639" s="178"/>
      <c r="ETR639" s="178"/>
      <c r="ETS639" s="178"/>
      <c r="ETT639" s="178"/>
      <c r="ETU639" s="178"/>
      <c r="ETV639" s="178"/>
      <c r="ETW639" s="178"/>
      <c r="ETX639" s="178"/>
      <c r="ETY639" s="178"/>
      <c r="ETZ639" s="178"/>
      <c r="EUA639" s="178"/>
      <c r="EUB639" s="178"/>
      <c r="EUC639" s="178"/>
      <c r="EUD639" s="178"/>
      <c r="EUE639" s="178"/>
      <c r="EUF639" s="178"/>
      <c r="EUG639" s="178"/>
      <c r="EUH639" s="178"/>
      <c r="EUI639" s="178"/>
      <c r="EUJ639" s="178"/>
      <c r="EUK639" s="178"/>
      <c r="EUL639" s="178"/>
      <c r="EUM639" s="178"/>
      <c r="EUN639" s="178"/>
      <c r="EUO639" s="178"/>
      <c r="EUP639" s="178"/>
      <c r="EUQ639" s="178"/>
      <c r="EUR639" s="178"/>
      <c r="EUS639" s="178"/>
      <c r="EUT639" s="178"/>
      <c r="EUU639" s="178"/>
      <c r="EUV639" s="178"/>
      <c r="EUW639" s="178"/>
      <c r="EUX639" s="178"/>
      <c r="EUY639" s="178"/>
      <c r="EUZ639" s="178"/>
      <c r="EVA639" s="178"/>
      <c r="EVB639" s="178"/>
      <c r="EVC639" s="178"/>
      <c r="EVD639" s="178"/>
      <c r="EVE639" s="178"/>
      <c r="EVF639" s="178"/>
      <c r="EVG639" s="178"/>
      <c r="EVH639" s="178"/>
      <c r="EVI639" s="178"/>
      <c r="EVJ639" s="178"/>
      <c r="EVK639" s="178"/>
      <c r="EVL639" s="178"/>
      <c r="EVM639" s="178"/>
      <c r="EVN639" s="178"/>
      <c r="EVO639" s="178"/>
      <c r="EVP639" s="178"/>
      <c r="EVQ639" s="178"/>
      <c r="EVR639" s="178"/>
      <c r="EVS639" s="178"/>
      <c r="EVT639" s="178"/>
      <c r="EVU639" s="178"/>
      <c r="EVV639" s="178"/>
      <c r="EVW639" s="178"/>
      <c r="EVX639" s="178"/>
      <c r="EVY639" s="178"/>
      <c r="EVZ639" s="178"/>
      <c r="EWA639" s="178"/>
      <c r="EWB639" s="178"/>
      <c r="EWC639" s="178"/>
      <c r="EWD639" s="178"/>
      <c r="EWE639" s="178"/>
      <c r="EWF639" s="178"/>
      <c r="EWG639" s="178"/>
      <c r="EWH639" s="178"/>
      <c r="EWI639" s="178"/>
      <c r="EWJ639" s="178"/>
      <c r="EWK639" s="178"/>
      <c r="EWL639" s="178"/>
      <c r="EWM639" s="178"/>
      <c r="EWN639" s="178"/>
      <c r="EWO639" s="178"/>
      <c r="EWP639" s="178"/>
      <c r="EWQ639" s="178"/>
      <c r="EWR639" s="178"/>
      <c r="EWS639" s="178"/>
      <c r="EWT639" s="178"/>
      <c r="EWU639" s="178"/>
      <c r="EWV639" s="178"/>
      <c r="EWW639" s="178"/>
      <c r="EWX639" s="178"/>
      <c r="EWY639" s="178"/>
      <c r="EWZ639" s="178"/>
      <c r="EXA639" s="178"/>
      <c r="EXB639" s="178"/>
      <c r="EXC639" s="178"/>
      <c r="EXD639" s="178"/>
      <c r="EXE639" s="178"/>
      <c r="EXF639" s="178"/>
      <c r="EXG639" s="178"/>
      <c r="EXH639" s="178"/>
      <c r="EXI639" s="178"/>
      <c r="EXJ639" s="178"/>
      <c r="EXK639" s="178"/>
      <c r="EXL639" s="178"/>
      <c r="EXM639" s="178"/>
      <c r="EXN639" s="178"/>
      <c r="EXO639" s="178"/>
      <c r="EXP639" s="178"/>
      <c r="EXQ639" s="178"/>
      <c r="EXR639" s="178"/>
      <c r="EXS639" s="178"/>
      <c r="EXT639" s="178"/>
      <c r="EXU639" s="178"/>
      <c r="EXV639" s="178"/>
      <c r="EXW639" s="178"/>
      <c r="EXX639" s="178"/>
      <c r="EXY639" s="178"/>
      <c r="EXZ639" s="178"/>
      <c r="EYA639" s="178"/>
      <c r="EYB639" s="178"/>
      <c r="EYC639" s="178"/>
      <c r="EYD639" s="178"/>
      <c r="EYE639" s="178"/>
      <c r="EYF639" s="178"/>
      <c r="EYG639" s="178"/>
      <c r="EYH639" s="178"/>
      <c r="EYI639" s="178"/>
      <c r="EYJ639" s="178"/>
      <c r="EYK639" s="178"/>
      <c r="EYL639" s="178"/>
      <c r="EYM639" s="178"/>
      <c r="EYN639" s="178"/>
      <c r="EYO639" s="178"/>
      <c r="EYP639" s="178"/>
      <c r="EYQ639" s="178"/>
      <c r="EYR639" s="178"/>
      <c r="EYS639" s="178"/>
      <c r="EYT639" s="178"/>
      <c r="EYU639" s="178"/>
      <c r="EYV639" s="178"/>
      <c r="EYW639" s="178"/>
      <c r="EYX639" s="178"/>
      <c r="EYY639" s="178"/>
      <c r="EYZ639" s="178"/>
      <c r="EZA639" s="178"/>
      <c r="EZB639" s="178"/>
      <c r="EZC639" s="178"/>
      <c r="EZD639" s="178"/>
      <c r="EZE639" s="178"/>
      <c r="EZF639" s="178"/>
      <c r="EZG639" s="178"/>
      <c r="EZH639" s="178"/>
      <c r="EZI639" s="178"/>
      <c r="EZJ639" s="178"/>
      <c r="EZK639" s="178"/>
      <c r="EZL639" s="178"/>
      <c r="EZM639" s="178"/>
      <c r="EZN639" s="178"/>
      <c r="EZO639" s="178"/>
      <c r="EZP639" s="178"/>
      <c r="EZQ639" s="178"/>
      <c r="EZR639" s="178"/>
      <c r="EZS639" s="178"/>
      <c r="EZT639" s="178"/>
      <c r="EZU639" s="178"/>
      <c r="EZV639" s="178"/>
      <c r="EZW639" s="178"/>
      <c r="EZX639" s="178"/>
      <c r="EZY639" s="178"/>
      <c r="EZZ639" s="178"/>
      <c r="FAA639" s="178"/>
      <c r="FAB639" s="178"/>
      <c r="FAC639" s="178"/>
      <c r="FAD639" s="178"/>
      <c r="FAE639" s="178"/>
      <c r="FAF639" s="178"/>
      <c r="FAG639" s="178"/>
      <c r="FAH639" s="178"/>
      <c r="FAI639" s="178"/>
      <c r="FAJ639" s="178"/>
      <c r="FAK639" s="178"/>
      <c r="FAL639" s="178"/>
      <c r="FAM639" s="178"/>
      <c r="FAN639" s="178"/>
      <c r="FAO639" s="178"/>
      <c r="FAP639" s="178"/>
      <c r="FAQ639" s="178"/>
      <c r="FAR639" s="178"/>
      <c r="FAS639" s="178"/>
      <c r="FAT639" s="178"/>
      <c r="FAU639" s="178"/>
      <c r="FAV639" s="178"/>
      <c r="FAW639" s="178"/>
      <c r="FAX639" s="178"/>
      <c r="FAY639" s="178"/>
      <c r="FAZ639" s="178"/>
      <c r="FBA639" s="178"/>
      <c r="FBB639" s="178"/>
      <c r="FBC639" s="178"/>
      <c r="FBD639" s="178"/>
      <c r="FBE639" s="178"/>
      <c r="FBF639" s="178"/>
      <c r="FBG639" s="178"/>
      <c r="FBH639" s="178"/>
      <c r="FBI639" s="178"/>
      <c r="FBJ639" s="178"/>
      <c r="FBK639" s="178"/>
      <c r="FBL639" s="178"/>
      <c r="FBM639" s="178"/>
      <c r="FBN639" s="178"/>
      <c r="FBO639" s="178"/>
      <c r="FBP639" s="178"/>
      <c r="FBQ639" s="178"/>
      <c r="FBR639" s="178"/>
      <c r="FBS639" s="178"/>
      <c r="FBT639" s="178"/>
      <c r="FBU639" s="178"/>
      <c r="FBV639" s="178"/>
      <c r="FBW639" s="178"/>
      <c r="FBX639" s="178"/>
      <c r="FBY639" s="178"/>
      <c r="FBZ639" s="178"/>
      <c r="FCA639" s="178"/>
      <c r="FCB639" s="178"/>
      <c r="FCC639" s="178"/>
      <c r="FCD639" s="178"/>
      <c r="FCE639" s="178"/>
      <c r="FCF639" s="178"/>
      <c r="FCG639" s="178"/>
      <c r="FCH639" s="178"/>
      <c r="FCI639" s="178"/>
      <c r="FCJ639" s="178"/>
      <c r="FCK639" s="178"/>
      <c r="FCL639" s="178"/>
      <c r="FCM639" s="178"/>
      <c r="FCN639" s="178"/>
      <c r="FCO639" s="178"/>
      <c r="FCP639" s="178"/>
      <c r="FCQ639" s="178"/>
      <c r="FCR639" s="178"/>
      <c r="FCS639" s="178"/>
      <c r="FCT639" s="178"/>
      <c r="FCU639" s="178"/>
      <c r="FCV639" s="178"/>
      <c r="FCW639" s="178"/>
      <c r="FCX639" s="178"/>
      <c r="FCY639" s="178"/>
      <c r="FCZ639" s="178"/>
      <c r="FDA639" s="178"/>
      <c r="FDB639" s="178"/>
      <c r="FDC639" s="178"/>
      <c r="FDD639" s="178"/>
      <c r="FDE639" s="178"/>
      <c r="FDF639" s="178"/>
      <c r="FDG639" s="178"/>
      <c r="FDH639" s="178"/>
      <c r="FDI639" s="178"/>
      <c r="FDJ639" s="178"/>
      <c r="FDK639" s="178"/>
      <c r="FDL639" s="178"/>
      <c r="FDM639" s="178"/>
      <c r="FDN639" s="178"/>
      <c r="FDO639" s="178"/>
      <c r="FDP639" s="178"/>
      <c r="FDQ639" s="178"/>
      <c r="FDR639" s="178"/>
      <c r="FDS639" s="178"/>
      <c r="FDT639" s="178"/>
      <c r="FDU639" s="178"/>
      <c r="FDV639" s="178"/>
      <c r="FDW639" s="178"/>
      <c r="FDX639" s="178"/>
      <c r="FDY639" s="178"/>
      <c r="FDZ639" s="178"/>
      <c r="FEA639" s="178"/>
      <c r="FEB639" s="178"/>
      <c r="FEC639" s="178"/>
      <c r="FED639" s="178"/>
      <c r="FEE639" s="178"/>
      <c r="FEF639" s="178"/>
      <c r="FEG639" s="178"/>
      <c r="FEH639" s="178"/>
      <c r="FEI639" s="178"/>
      <c r="FEJ639" s="178"/>
      <c r="FEK639" s="178"/>
      <c r="FEL639" s="178"/>
      <c r="FEM639" s="178"/>
      <c r="FEN639" s="178"/>
      <c r="FEO639" s="178"/>
      <c r="FEP639" s="178"/>
      <c r="FEQ639" s="178"/>
      <c r="FER639" s="178"/>
      <c r="FES639" s="178"/>
      <c r="FET639" s="178"/>
      <c r="FEU639" s="178"/>
      <c r="FEV639" s="178"/>
      <c r="FEW639" s="178"/>
      <c r="FEX639" s="178"/>
      <c r="FEY639" s="178"/>
      <c r="FEZ639" s="178"/>
      <c r="FFA639" s="178"/>
      <c r="FFB639" s="178"/>
      <c r="FFC639" s="178"/>
      <c r="FFD639" s="178"/>
      <c r="FFE639" s="178"/>
      <c r="FFF639" s="178"/>
      <c r="FFG639" s="178"/>
      <c r="FFH639" s="178"/>
      <c r="FFI639" s="178"/>
      <c r="FFJ639" s="178"/>
      <c r="FFK639" s="178"/>
      <c r="FFL639" s="178"/>
      <c r="FFM639" s="178"/>
      <c r="FFN639" s="178"/>
      <c r="FFO639" s="178"/>
      <c r="FFP639" s="178"/>
      <c r="FFQ639" s="178"/>
      <c r="FFR639" s="178"/>
      <c r="FFS639" s="178"/>
      <c r="FFT639" s="178"/>
      <c r="FFU639" s="178"/>
      <c r="FFV639" s="178"/>
      <c r="FFW639" s="178"/>
      <c r="FFX639" s="178"/>
      <c r="FFY639" s="178"/>
      <c r="FFZ639" s="178"/>
      <c r="FGA639" s="178"/>
      <c r="FGB639" s="178"/>
      <c r="FGC639" s="178"/>
      <c r="FGD639" s="178"/>
      <c r="FGE639" s="178"/>
      <c r="FGF639" s="178"/>
      <c r="FGG639" s="178"/>
      <c r="FGH639" s="178"/>
      <c r="FGI639" s="178"/>
      <c r="FGJ639" s="178"/>
      <c r="FGK639" s="178"/>
      <c r="FGL639" s="178"/>
      <c r="FGM639" s="178"/>
      <c r="FGN639" s="178"/>
      <c r="FGO639" s="178"/>
      <c r="FGP639" s="178"/>
      <c r="FGQ639" s="178"/>
      <c r="FGR639" s="178"/>
      <c r="FGS639" s="178"/>
      <c r="FGT639" s="178"/>
      <c r="FGU639" s="178"/>
      <c r="FGV639" s="178"/>
      <c r="FGW639" s="178"/>
      <c r="FGX639" s="178"/>
      <c r="FGY639" s="178"/>
      <c r="FGZ639" s="178"/>
      <c r="FHA639" s="178"/>
      <c r="FHB639" s="178"/>
      <c r="FHC639" s="178"/>
      <c r="FHD639" s="178"/>
      <c r="FHE639" s="178"/>
      <c r="FHF639" s="178"/>
      <c r="FHG639" s="178"/>
      <c r="FHH639" s="178"/>
      <c r="FHI639" s="178"/>
      <c r="FHJ639" s="178"/>
      <c r="FHK639" s="178"/>
      <c r="FHL639" s="178"/>
      <c r="FHM639" s="178"/>
      <c r="FHN639" s="178"/>
      <c r="FHO639" s="178"/>
      <c r="FHP639" s="178"/>
      <c r="FHQ639" s="178"/>
      <c r="FHR639" s="178"/>
      <c r="FHS639" s="178"/>
      <c r="FHT639" s="178"/>
      <c r="FHU639" s="178"/>
      <c r="FHV639" s="178"/>
      <c r="FHW639" s="178"/>
      <c r="FHX639" s="178"/>
      <c r="FHY639" s="178"/>
      <c r="FHZ639" s="178"/>
      <c r="FIA639" s="178"/>
      <c r="FIB639" s="178"/>
      <c r="FIC639" s="178"/>
      <c r="FID639" s="178"/>
      <c r="FIE639" s="178"/>
      <c r="FIF639" s="178"/>
      <c r="FIG639" s="178"/>
      <c r="FIH639" s="178"/>
      <c r="FII639" s="178"/>
      <c r="FIJ639" s="178"/>
      <c r="FIK639" s="178"/>
      <c r="FIL639" s="178"/>
      <c r="FIM639" s="178"/>
      <c r="FIN639" s="178"/>
      <c r="FIO639" s="178"/>
      <c r="FIP639" s="178"/>
      <c r="FIQ639" s="178"/>
      <c r="FIR639" s="178"/>
      <c r="FIS639" s="178"/>
      <c r="FIT639" s="178"/>
      <c r="FIU639" s="178"/>
      <c r="FIV639" s="178"/>
      <c r="FIW639" s="178"/>
      <c r="FIX639" s="178"/>
      <c r="FIY639" s="178"/>
      <c r="FIZ639" s="178"/>
      <c r="FJA639" s="178"/>
      <c r="FJB639" s="178"/>
      <c r="FJC639" s="178"/>
      <c r="FJD639" s="178"/>
      <c r="FJE639" s="178"/>
      <c r="FJF639" s="178"/>
      <c r="FJG639" s="178"/>
      <c r="FJH639" s="178"/>
      <c r="FJI639" s="178"/>
      <c r="FJJ639" s="178"/>
      <c r="FJK639" s="178"/>
      <c r="FJL639" s="178"/>
      <c r="FJM639" s="178"/>
      <c r="FJN639" s="178"/>
      <c r="FJO639" s="178"/>
      <c r="FJP639" s="178"/>
      <c r="FJQ639" s="178"/>
      <c r="FJR639" s="178"/>
      <c r="FJS639" s="178"/>
      <c r="FJT639" s="178"/>
      <c r="FJU639" s="178"/>
      <c r="FJV639" s="178"/>
      <c r="FJW639" s="178"/>
      <c r="FJX639" s="178"/>
      <c r="FJY639" s="178"/>
      <c r="FJZ639" s="178"/>
      <c r="FKA639" s="178"/>
      <c r="FKB639" s="178"/>
      <c r="FKC639" s="178"/>
      <c r="FKD639" s="178"/>
      <c r="FKE639" s="178"/>
      <c r="FKF639" s="178"/>
      <c r="FKG639" s="178"/>
      <c r="FKH639" s="178"/>
      <c r="FKI639" s="178"/>
      <c r="FKJ639" s="178"/>
      <c r="FKK639" s="178"/>
      <c r="FKL639" s="178"/>
      <c r="FKM639" s="178"/>
      <c r="FKN639" s="178"/>
      <c r="FKO639" s="178"/>
      <c r="FKP639" s="178"/>
      <c r="FKQ639" s="178"/>
      <c r="FKR639" s="178"/>
      <c r="FKS639" s="178"/>
      <c r="FKT639" s="178"/>
      <c r="FKU639" s="178"/>
      <c r="FKV639" s="178"/>
      <c r="FKW639" s="178"/>
      <c r="FKX639" s="178"/>
      <c r="FKY639" s="178"/>
      <c r="FKZ639" s="178"/>
      <c r="FLA639" s="178"/>
      <c r="FLB639" s="178"/>
      <c r="FLC639" s="178"/>
      <c r="FLD639" s="178"/>
      <c r="FLE639" s="178"/>
      <c r="FLF639" s="178"/>
      <c r="FLG639" s="178"/>
      <c r="FLH639" s="178"/>
      <c r="FLI639" s="178"/>
      <c r="FLJ639" s="178"/>
      <c r="FLK639" s="178"/>
      <c r="FLL639" s="178"/>
      <c r="FLM639" s="178"/>
      <c r="FLN639" s="178"/>
      <c r="FLO639" s="178"/>
      <c r="FLP639" s="178"/>
      <c r="FLQ639" s="178"/>
      <c r="FLR639" s="178"/>
      <c r="FLS639" s="178"/>
      <c r="FLT639" s="178"/>
      <c r="FLU639" s="178"/>
      <c r="FLV639" s="178"/>
      <c r="FLW639" s="178"/>
      <c r="FLX639" s="178"/>
      <c r="FLY639" s="178"/>
      <c r="FLZ639" s="178"/>
      <c r="FMA639" s="178"/>
      <c r="FMB639" s="178"/>
      <c r="FMC639" s="178"/>
      <c r="FMD639" s="178"/>
      <c r="FME639" s="178"/>
      <c r="FMF639" s="178"/>
      <c r="FMG639" s="178"/>
      <c r="FMH639" s="178"/>
      <c r="FMI639" s="178"/>
      <c r="FMJ639" s="178"/>
      <c r="FMK639" s="178"/>
      <c r="FML639" s="178"/>
      <c r="FMM639" s="178"/>
      <c r="FMN639" s="178"/>
      <c r="FMO639" s="178"/>
      <c r="FMP639" s="178"/>
      <c r="FMQ639" s="178"/>
      <c r="FMR639" s="178"/>
      <c r="FMS639" s="178"/>
      <c r="FMT639" s="178"/>
      <c r="FMU639" s="178"/>
      <c r="FMV639" s="178"/>
      <c r="FMW639" s="178"/>
      <c r="FMX639" s="178"/>
      <c r="FMY639" s="178"/>
      <c r="FMZ639" s="178"/>
      <c r="FNA639" s="178"/>
      <c r="FNB639" s="178"/>
      <c r="FNC639" s="178"/>
      <c r="FND639" s="178"/>
      <c r="FNE639" s="178"/>
      <c r="FNF639" s="178"/>
      <c r="FNG639" s="178"/>
      <c r="FNH639" s="178"/>
      <c r="FNI639" s="178"/>
      <c r="FNJ639" s="178"/>
      <c r="FNK639" s="178"/>
      <c r="FNL639" s="178"/>
      <c r="FNM639" s="178"/>
      <c r="FNN639" s="178"/>
      <c r="FNO639" s="178"/>
      <c r="FNP639" s="178"/>
      <c r="FNQ639" s="178"/>
      <c r="FNR639" s="178"/>
      <c r="FNS639" s="178"/>
      <c r="FNT639" s="178"/>
      <c r="FNU639" s="178"/>
      <c r="FNV639" s="178"/>
      <c r="FNW639" s="178"/>
      <c r="FNX639" s="178"/>
      <c r="FNY639" s="178"/>
      <c r="FNZ639" s="178"/>
      <c r="FOA639" s="178"/>
      <c r="FOB639" s="178"/>
      <c r="FOC639" s="178"/>
      <c r="FOD639" s="178"/>
      <c r="FOE639" s="178"/>
      <c r="FOF639" s="178"/>
      <c r="FOG639" s="178"/>
      <c r="FOH639" s="178"/>
      <c r="FOI639" s="178"/>
      <c r="FOJ639" s="178"/>
      <c r="FOK639" s="178"/>
      <c r="FOL639" s="178"/>
      <c r="FOM639" s="178"/>
      <c r="FON639" s="178"/>
      <c r="FOO639" s="178"/>
      <c r="FOP639" s="178"/>
      <c r="FOQ639" s="178"/>
      <c r="FOR639" s="178"/>
      <c r="FOS639" s="178"/>
      <c r="FOT639" s="178"/>
      <c r="FOU639" s="178"/>
      <c r="FOV639" s="178"/>
      <c r="FOW639" s="178"/>
      <c r="FOX639" s="178"/>
      <c r="FOY639" s="178"/>
      <c r="FOZ639" s="178"/>
      <c r="FPA639" s="178"/>
      <c r="FPB639" s="178"/>
      <c r="FPC639" s="178"/>
      <c r="FPD639" s="178"/>
      <c r="FPE639" s="178"/>
      <c r="FPF639" s="178"/>
      <c r="FPG639" s="178"/>
      <c r="FPH639" s="178"/>
      <c r="FPI639" s="178"/>
      <c r="FPJ639" s="178"/>
      <c r="FPK639" s="178"/>
      <c r="FPL639" s="178"/>
      <c r="FPM639" s="178"/>
      <c r="FPN639" s="178"/>
      <c r="FPO639" s="178"/>
      <c r="FPP639" s="178"/>
      <c r="FPQ639" s="178"/>
      <c r="FPR639" s="178"/>
      <c r="FPS639" s="178"/>
      <c r="FPT639" s="178"/>
      <c r="FPU639" s="178"/>
      <c r="FPV639" s="178"/>
      <c r="FPW639" s="178"/>
      <c r="FPX639" s="178"/>
      <c r="FPY639" s="178"/>
      <c r="FPZ639" s="178"/>
      <c r="FQA639" s="178"/>
      <c r="FQB639" s="178"/>
      <c r="FQC639" s="178"/>
      <c r="FQD639" s="178"/>
      <c r="FQE639" s="178"/>
      <c r="FQF639" s="178"/>
      <c r="FQG639" s="178"/>
      <c r="FQH639" s="178"/>
      <c r="FQI639" s="178"/>
      <c r="FQJ639" s="178"/>
      <c r="FQK639" s="178"/>
      <c r="FQL639" s="178"/>
      <c r="FQM639" s="178"/>
      <c r="FQN639" s="178"/>
      <c r="FQO639" s="178"/>
      <c r="FQP639" s="178"/>
      <c r="FQQ639" s="178"/>
      <c r="FQR639" s="178"/>
      <c r="FQS639" s="178"/>
      <c r="FQT639" s="178"/>
      <c r="FQU639" s="178"/>
      <c r="FQV639" s="178"/>
      <c r="FQW639" s="178"/>
      <c r="FQX639" s="178"/>
      <c r="FQY639" s="178"/>
      <c r="FQZ639" s="178"/>
      <c r="FRA639" s="178"/>
      <c r="FRB639" s="178"/>
      <c r="FRC639" s="178"/>
      <c r="FRD639" s="178"/>
      <c r="FRE639" s="178"/>
      <c r="FRF639" s="178"/>
      <c r="FRG639" s="178"/>
      <c r="FRH639" s="178"/>
      <c r="FRI639" s="178"/>
      <c r="FRJ639" s="178"/>
      <c r="FRK639" s="178"/>
      <c r="FRL639" s="178"/>
      <c r="FRM639" s="178"/>
      <c r="FRN639" s="178"/>
      <c r="FRO639" s="178"/>
      <c r="FRP639" s="178"/>
      <c r="FRQ639" s="178"/>
      <c r="FRR639" s="178"/>
      <c r="FRS639" s="178"/>
      <c r="FRT639" s="178"/>
      <c r="FRU639" s="178"/>
      <c r="FRV639" s="178"/>
      <c r="FRW639" s="178"/>
      <c r="FRX639" s="178"/>
      <c r="FRY639" s="178"/>
      <c r="FRZ639" s="178"/>
      <c r="FSA639" s="178"/>
      <c r="FSB639" s="178"/>
      <c r="FSC639" s="178"/>
      <c r="FSD639" s="178"/>
      <c r="FSE639" s="178"/>
      <c r="FSF639" s="178"/>
      <c r="FSG639" s="178"/>
      <c r="FSH639" s="178"/>
      <c r="FSI639" s="178"/>
      <c r="FSJ639" s="178"/>
      <c r="FSK639" s="178"/>
      <c r="FSL639" s="178"/>
      <c r="FSM639" s="178"/>
      <c r="FSN639" s="178"/>
      <c r="FSO639" s="178"/>
      <c r="FSP639" s="178"/>
      <c r="FSQ639" s="178"/>
      <c r="FSR639" s="178"/>
      <c r="FSS639" s="178"/>
      <c r="FST639" s="178"/>
      <c r="FSU639" s="178"/>
      <c r="FSV639" s="178"/>
      <c r="FSW639" s="178"/>
      <c r="FSX639" s="178"/>
      <c r="FSY639" s="178"/>
      <c r="FSZ639" s="178"/>
      <c r="FTA639" s="178"/>
      <c r="FTB639" s="178"/>
      <c r="FTC639" s="178"/>
      <c r="FTD639" s="178"/>
      <c r="FTE639" s="178"/>
      <c r="FTF639" s="178"/>
      <c r="FTG639" s="178"/>
      <c r="FTH639" s="178"/>
      <c r="FTI639" s="178"/>
      <c r="FTJ639" s="178"/>
      <c r="FTK639" s="178"/>
      <c r="FTL639" s="178"/>
      <c r="FTM639" s="178"/>
      <c r="FTN639" s="178"/>
      <c r="FTO639" s="178"/>
      <c r="FTP639" s="178"/>
      <c r="FTQ639" s="178"/>
      <c r="FTR639" s="178"/>
      <c r="FTS639" s="178"/>
      <c r="FTT639" s="178"/>
      <c r="FTU639" s="178"/>
      <c r="FTV639" s="178"/>
      <c r="FTW639" s="178"/>
      <c r="FTX639" s="178"/>
      <c r="FTY639" s="178"/>
      <c r="FTZ639" s="178"/>
      <c r="FUA639" s="178"/>
      <c r="FUB639" s="178"/>
      <c r="FUC639" s="178"/>
      <c r="FUD639" s="178"/>
      <c r="FUE639" s="178"/>
      <c r="FUF639" s="178"/>
      <c r="FUG639" s="178"/>
      <c r="FUH639" s="178"/>
      <c r="FUI639" s="178"/>
      <c r="FUJ639" s="178"/>
      <c r="FUK639" s="178"/>
      <c r="FUL639" s="178"/>
      <c r="FUM639" s="178"/>
      <c r="FUN639" s="178"/>
      <c r="FUO639" s="178"/>
      <c r="FUP639" s="178"/>
      <c r="FUQ639" s="178"/>
      <c r="FUR639" s="178"/>
      <c r="FUS639" s="178"/>
      <c r="FUT639" s="178"/>
      <c r="FUU639" s="178"/>
      <c r="FUV639" s="178"/>
      <c r="FUW639" s="178"/>
      <c r="FUX639" s="178"/>
      <c r="FUY639" s="178"/>
      <c r="FUZ639" s="178"/>
      <c r="FVA639" s="178"/>
      <c r="FVB639" s="178"/>
      <c r="FVC639" s="178"/>
      <c r="FVD639" s="178"/>
      <c r="FVE639" s="178"/>
      <c r="FVF639" s="178"/>
      <c r="FVG639" s="178"/>
      <c r="FVH639" s="178"/>
      <c r="FVI639" s="178"/>
      <c r="FVJ639" s="178"/>
      <c r="FVK639" s="178"/>
      <c r="FVL639" s="178"/>
      <c r="FVM639" s="178"/>
      <c r="FVN639" s="178"/>
      <c r="FVO639" s="178"/>
      <c r="FVP639" s="178"/>
      <c r="FVQ639" s="178"/>
      <c r="FVR639" s="178"/>
      <c r="FVS639" s="178"/>
      <c r="FVT639" s="178"/>
      <c r="FVU639" s="178"/>
      <c r="FVV639" s="178"/>
      <c r="FVW639" s="178"/>
      <c r="FVX639" s="178"/>
      <c r="FVY639" s="178"/>
      <c r="FVZ639" s="178"/>
      <c r="FWA639" s="178"/>
      <c r="FWB639" s="178"/>
      <c r="FWC639" s="178"/>
      <c r="FWD639" s="178"/>
      <c r="FWE639" s="178"/>
      <c r="FWF639" s="178"/>
      <c r="FWG639" s="178"/>
      <c r="FWH639" s="178"/>
      <c r="FWI639" s="178"/>
      <c r="FWJ639" s="178"/>
      <c r="FWK639" s="178"/>
      <c r="FWL639" s="178"/>
      <c r="FWM639" s="178"/>
      <c r="FWN639" s="178"/>
      <c r="FWO639" s="178"/>
      <c r="FWP639" s="178"/>
      <c r="FWQ639" s="178"/>
      <c r="FWR639" s="178"/>
      <c r="FWS639" s="178"/>
      <c r="FWT639" s="178"/>
      <c r="FWU639" s="178"/>
      <c r="FWV639" s="178"/>
      <c r="FWW639" s="178"/>
      <c r="FWX639" s="178"/>
      <c r="FWY639" s="178"/>
      <c r="FWZ639" s="178"/>
      <c r="FXA639" s="178"/>
      <c r="FXB639" s="178"/>
      <c r="FXC639" s="178"/>
      <c r="FXD639" s="178"/>
      <c r="FXE639" s="178"/>
      <c r="FXF639" s="178"/>
      <c r="FXG639" s="178"/>
      <c r="FXH639" s="178"/>
      <c r="FXI639" s="178"/>
      <c r="FXJ639" s="178"/>
      <c r="FXK639" s="178"/>
      <c r="FXL639" s="178"/>
      <c r="FXM639" s="178"/>
      <c r="FXN639" s="178"/>
      <c r="FXO639" s="178"/>
      <c r="FXP639" s="178"/>
      <c r="FXQ639" s="178"/>
      <c r="FXR639" s="178"/>
      <c r="FXS639" s="178"/>
      <c r="FXT639" s="178"/>
      <c r="FXU639" s="178"/>
      <c r="FXV639" s="178"/>
      <c r="FXW639" s="178"/>
      <c r="FXX639" s="178"/>
      <c r="FXY639" s="178"/>
      <c r="FXZ639" s="178"/>
      <c r="FYA639" s="178"/>
      <c r="FYB639" s="178"/>
      <c r="FYC639" s="178"/>
      <c r="FYD639" s="178"/>
      <c r="FYE639" s="178"/>
      <c r="FYF639" s="178"/>
      <c r="FYG639" s="178"/>
      <c r="FYH639" s="178"/>
      <c r="FYI639" s="178"/>
      <c r="FYJ639" s="178"/>
      <c r="FYK639" s="178"/>
      <c r="FYL639" s="178"/>
      <c r="FYM639" s="178"/>
      <c r="FYN639" s="178"/>
      <c r="FYO639" s="178"/>
      <c r="FYP639" s="178"/>
      <c r="FYQ639" s="178"/>
      <c r="FYR639" s="178"/>
      <c r="FYS639" s="178"/>
      <c r="FYT639" s="178"/>
      <c r="FYU639" s="178"/>
      <c r="FYV639" s="178"/>
      <c r="FYW639" s="178"/>
      <c r="FYX639" s="178"/>
      <c r="FYY639" s="178"/>
      <c r="FYZ639" s="178"/>
      <c r="FZA639" s="178"/>
      <c r="FZB639" s="178"/>
      <c r="FZC639" s="178"/>
      <c r="FZD639" s="178"/>
      <c r="FZE639" s="178"/>
      <c r="FZF639" s="178"/>
      <c r="FZG639" s="178"/>
      <c r="FZH639" s="178"/>
      <c r="FZI639" s="178"/>
      <c r="FZJ639" s="178"/>
      <c r="FZK639" s="178"/>
      <c r="FZL639" s="178"/>
      <c r="FZM639" s="178"/>
      <c r="FZN639" s="178"/>
      <c r="FZO639" s="178"/>
      <c r="FZP639" s="178"/>
      <c r="FZQ639" s="178"/>
      <c r="FZR639" s="178"/>
      <c r="FZS639" s="178"/>
      <c r="FZT639" s="178"/>
      <c r="FZU639" s="178"/>
      <c r="FZV639" s="178"/>
      <c r="FZW639" s="178"/>
      <c r="FZX639" s="178"/>
      <c r="FZY639" s="178"/>
      <c r="FZZ639" s="178"/>
      <c r="GAA639" s="178"/>
      <c r="GAB639" s="178"/>
      <c r="GAC639" s="178"/>
      <c r="GAD639" s="178"/>
      <c r="GAE639" s="178"/>
      <c r="GAF639" s="178"/>
      <c r="GAG639" s="178"/>
      <c r="GAH639" s="178"/>
      <c r="GAI639" s="178"/>
      <c r="GAJ639" s="178"/>
      <c r="GAK639" s="178"/>
      <c r="GAL639" s="178"/>
      <c r="GAM639" s="178"/>
      <c r="GAN639" s="178"/>
      <c r="GAO639" s="178"/>
      <c r="GAP639" s="178"/>
      <c r="GAQ639" s="178"/>
      <c r="GAR639" s="178"/>
      <c r="GAS639" s="178"/>
      <c r="GAT639" s="178"/>
      <c r="GAU639" s="178"/>
      <c r="GAV639" s="178"/>
      <c r="GAW639" s="178"/>
      <c r="GAX639" s="178"/>
      <c r="GAY639" s="178"/>
      <c r="GAZ639" s="178"/>
      <c r="GBA639" s="178"/>
      <c r="GBB639" s="178"/>
      <c r="GBC639" s="178"/>
      <c r="GBD639" s="178"/>
      <c r="GBE639" s="178"/>
      <c r="GBF639" s="178"/>
      <c r="GBG639" s="178"/>
      <c r="GBH639" s="178"/>
      <c r="GBI639" s="178"/>
      <c r="GBJ639" s="178"/>
      <c r="GBK639" s="178"/>
      <c r="GBL639" s="178"/>
      <c r="GBM639" s="178"/>
      <c r="GBN639" s="178"/>
      <c r="GBO639" s="178"/>
      <c r="GBP639" s="178"/>
      <c r="GBQ639" s="178"/>
      <c r="GBR639" s="178"/>
      <c r="GBS639" s="178"/>
      <c r="GBT639" s="178"/>
      <c r="GBU639" s="178"/>
      <c r="GBV639" s="178"/>
      <c r="GBW639" s="178"/>
      <c r="GBX639" s="178"/>
      <c r="GBY639" s="178"/>
      <c r="GBZ639" s="178"/>
      <c r="GCA639" s="178"/>
      <c r="GCB639" s="178"/>
      <c r="GCC639" s="178"/>
      <c r="GCD639" s="178"/>
      <c r="GCE639" s="178"/>
      <c r="GCF639" s="178"/>
      <c r="GCG639" s="178"/>
      <c r="GCH639" s="178"/>
      <c r="GCI639" s="178"/>
      <c r="GCJ639" s="178"/>
      <c r="GCK639" s="178"/>
      <c r="GCL639" s="178"/>
      <c r="GCM639" s="178"/>
      <c r="GCN639" s="178"/>
      <c r="GCO639" s="178"/>
      <c r="GCP639" s="178"/>
      <c r="GCQ639" s="178"/>
      <c r="GCR639" s="178"/>
      <c r="GCS639" s="178"/>
      <c r="GCT639" s="178"/>
      <c r="GCU639" s="178"/>
      <c r="GCV639" s="178"/>
      <c r="GCW639" s="178"/>
      <c r="GCX639" s="178"/>
      <c r="GCY639" s="178"/>
      <c r="GCZ639" s="178"/>
      <c r="GDA639" s="178"/>
      <c r="GDB639" s="178"/>
      <c r="GDC639" s="178"/>
      <c r="GDD639" s="178"/>
      <c r="GDE639" s="178"/>
      <c r="GDF639" s="178"/>
      <c r="GDG639" s="178"/>
      <c r="GDH639" s="178"/>
      <c r="GDI639" s="178"/>
      <c r="GDJ639" s="178"/>
      <c r="GDK639" s="178"/>
      <c r="GDL639" s="178"/>
      <c r="GDM639" s="178"/>
      <c r="GDN639" s="178"/>
      <c r="GDO639" s="178"/>
      <c r="GDP639" s="178"/>
      <c r="GDQ639" s="178"/>
      <c r="GDR639" s="178"/>
      <c r="GDS639" s="178"/>
      <c r="GDT639" s="178"/>
      <c r="GDU639" s="178"/>
      <c r="GDV639" s="178"/>
      <c r="GDW639" s="178"/>
      <c r="GDX639" s="178"/>
      <c r="GDY639" s="178"/>
      <c r="GDZ639" s="178"/>
      <c r="GEA639" s="178"/>
      <c r="GEB639" s="178"/>
      <c r="GEC639" s="178"/>
      <c r="GED639" s="178"/>
      <c r="GEE639" s="178"/>
      <c r="GEF639" s="178"/>
      <c r="GEG639" s="178"/>
      <c r="GEH639" s="178"/>
      <c r="GEI639" s="178"/>
      <c r="GEJ639" s="178"/>
      <c r="GEK639" s="178"/>
      <c r="GEL639" s="178"/>
      <c r="GEM639" s="178"/>
      <c r="GEN639" s="178"/>
      <c r="GEO639" s="178"/>
      <c r="GEP639" s="178"/>
      <c r="GEQ639" s="178"/>
      <c r="GER639" s="178"/>
      <c r="GES639" s="178"/>
      <c r="GET639" s="178"/>
      <c r="GEU639" s="178"/>
      <c r="GEV639" s="178"/>
      <c r="GEW639" s="178"/>
      <c r="GEX639" s="178"/>
      <c r="GEY639" s="178"/>
      <c r="GEZ639" s="178"/>
      <c r="GFA639" s="178"/>
      <c r="GFB639" s="178"/>
      <c r="GFC639" s="178"/>
      <c r="GFD639" s="178"/>
      <c r="GFE639" s="178"/>
      <c r="GFF639" s="178"/>
      <c r="GFG639" s="178"/>
      <c r="GFH639" s="178"/>
      <c r="GFI639" s="178"/>
      <c r="GFJ639" s="178"/>
      <c r="GFK639" s="178"/>
      <c r="GFL639" s="178"/>
      <c r="GFM639" s="178"/>
      <c r="GFN639" s="178"/>
      <c r="GFO639" s="178"/>
      <c r="GFP639" s="178"/>
      <c r="GFQ639" s="178"/>
      <c r="GFR639" s="178"/>
      <c r="GFS639" s="178"/>
      <c r="GFT639" s="178"/>
      <c r="GFU639" s="178"/>
      <c r="GFV639" s="178"/>
      <c r="GFW639" s="178"/>
      <c r="GFX639" s="178"/>
      <c r="GFY639" s="178"/>
      <c r="GFZ639" s="178"/>
      <c r="GGA639" s="178"/>
      <c r="GGB639" s="178"/>
      <c r="GGC639" s="178"/>
      <c r="GGD639" s="178"/>
      <c r="GGE639" s="178"/>
      <c r="GGF639" s="178"/>
      <c r="GGG639" s="178"/>
      <c r="GGH639" s="178"/>
      <c r="GGI639" s="178"/>
      <c r="GGJ639" s="178"/>
      <c r="GGK639" s="178"/>
      <c r="GGL639" s="178"/>
      <c r="GGM639" s="178"/>
      <c r="GGN639" s="178"/>
      <c r="GGO639" s="178"/>
      <c r="GGP639" s="178"/>
      <c r="GGQ639" s="178"/>
      <c r="GGR639" s="178"/>
      <c r="GGS639" s="178"/>
      <c r="GGT639" s="178"/>
      <c r="GGU639" s="178"/>
      <c r="GGV639" s="178"/>
      <c r="GGW639" s="178"/>
      <c r="GGX639" s="178"/>
      <c r="GGY639" s="178"/>
      <c r="GGZ639" s="178"/>
      <c r="GHA639" s="178"/>
      <c r="GHB639" s="178"/>
      <c r="GHC639" s="178"/>
      <c r="GHD639" s="178"/>
      <c r="GHE639" s="178"/>
      <c r="GHF639" s="178"/>
      <c r="GHG639" s="178"/>
      <c r="GHH639" s="178"/>
      <c r="GHI639" s="178"/>
    </row>
    <row r="640" spans="1:4949" s="177" customFormat="1" ht="37.5">
      <c r="A640" s="245" t="s">
        <v>2706</v>
      </c>
      <c r="B640" s="245" t="s">
        <v>1615</v>
      </c>
      <c r="C640" s="250" t="s">
        <v>1595</v>
      </c>
      <c r="D640" s="250" t="s">
        <v>1616</v>
      </c>
      <c r="E640" s="236">
        <v>44760</v>
      </c>
      <c r="F640" s="237">
        <v>44882</v>
      </c>
      <c r="G640" s="237"/>
      <c r="H640" s="223"/>
      <c r="I640" s="225">
        <v>8089374</v>
      </c>
      <c r="J640" s="227"/>
      <c r="K640" s="228" t="s">
        <v>286</v>
      </c>
      <c r="L640" s="344">
        <v>70</v>
      </c>
      <c r="M640" s="231" t="s">
        <v>22</v>
      </c>
      <c r="N640" s="231">
        <v>345</v>
      </c>
      <c r="O640" s="295" t="s">
        <v>22</v>
      </c>
      <c r="P640" s="295" t="s">
        <v>22</v>
      </c>
      <c r="Q640" s="295" t="s">
        <v>22</v>
      </c>
      <c r="R640" s="295" t="s">
        <v>22</v>
      </c>
      <c r="S640" s="295" t="s">
        <v>22</v>
      </c>
      <c r="T640" s="295" t="s">
        <v>22</v>
      </c>
      <c r="U640" s="295" t="s">
        <v>22</v>
      </c>
      <c r="V640" s="241" t="s">
        <v>173</v>
      </c>
      <c r="W640" s="242"/>
      <c r="X640" s="178"/>
      <c r="Y640" s="178"/>
      <c r="Z640" s="178"/>
      <c r="AA640" s="178"/>
      <c r="AB640" s="178"/>
      <c r="AC640" s="178"/>
      <c r="AD640" s="178"/>
      <c r="AE640" s="178"/>
      <c r="AF640" s="178"/>
      <c r="AG640" s="178"/>
      <c r="AH640" s="178"/>
      <c r="AI640" s="178"/>
      <c r="AJ640" s="178"/>
      <c r="AK640" s="178"/>
      <c r="AL640" s="178"/>
      <c r="AM640" s="178"/>
      <c r="AN640" s="178"/>
      <c r="AO640" s="178"/>
      <c r="AP640" s="178"/>
      <c r="AQ640" s="178"/>
      <c r="AR640" s="178"/>
      <c r="AS640" s="178"/>
      <c r="AT640" s="178"/>
      <c r="AU640" s="178"/>
      <c r="AV640" s="178"/>
      <c r="AW640" s="178"/>
      <c r="AX640" s="178"/>
      <c r="AY640" s="178"/>
      <c r="AZ640" s="178"/>
      <c r="BA640" s="178"/>
      <c r="BB640" s="178"/>
      <c r="BC640" s="178"/>
      <c r="BD640" s="178"/>
      <c r="BE640" s="178"/>
      <c r="BF640" s="178"/>
      <c r="BG640" s="178"/>
      <c r="BH640" s="178"/>
      <c r="BI640" s="178"/>
      <c r="BJ640" s="178"/>
      <c r="BK640" s="178"/>
      <c r="BL640" s="178"/>
      <c r="BM640" s="178"/>
      <c r="BN640" s="178"/>
      <c r="BO640" s="178"/>
      <c r="BP640" s="178"/>
      <c r="BQ640" s="178"/>
      <c r="BR640" s="178"/>
      <c r="BS640" s="178"/>
      <c r="BT640" s="178"/>
      <c r="BU640" s="178"/>
      <c r="BV640" s="178"/>
      <c r="BW640" s="178"/>
      <c r="BX640" s="178"/>
      <c r="BY640" s="178"/>
      <c r="BZ640" s="178"/>
      <c r="CA640" s="178"/>
      <c r="CB640" s="178"/>
      <c r="CC640" s="178"/>
      <c r="CD640" s="178"/>
      <c r="CE640" s="178"/>
      <c r="CF640" s="178"/>
      <c r="CG640" s="178"/>
      <c r="CH640" s="178"/>
      <c r="CI640" s="178"/>
      <c r="CJ640" s="178"/>
      <c r="CK640" s="178"/>
      <c r="CL640" s="178"/>
      <c r="CM640" s="178"/>
      <c r="CN640" s="178"/>
      <c r="CO640" s="178"/>
      <c r="CP640" s="178"/>
      <c r="CQ640" s="178"/>
      <c r="CR640" s="178"/>
      <c r="CS640" s="178"/>
      <c r="CT640" s="178"/>
      <c r="CU640" s="178"/>
      <c r="CV640" s="178"/>
      <c r="CW640" s="178"/>
      <c r="CX640" s="178"/>
      <c r="CY640" s="178"/>
      <c r="CZ640" s="178"/>
      <c r="DA640" s="178"/>
      <c r="DB640" s="178"/>
      <c r="DC640" s="178"/>
      <c r="DD640" s="178"/>
      <c r="DE640" s="178"/>
      <c r="DF640" s="178"/>
      <c r="DG640" s="178"/>
      <c r="DH640" s="178"/>
      <c r="DI640" s="178"/>
      <c r="DJ640" s="178"/>
      <c r="DK640" s="178"/>
      <c r="DL640" s="178"/>
      <c r="DM640" s="178"/>
      <c r="DN640" s="178"/>
      <c r="DO640" s="178"/>
      <c r="DP640" s="178"/>
      <c r="DQ640" s="178"/>
      <c r="DR640" s="178"/>
      <c r="DS640" s="178"/>
      <c r="DT640" s="178"/>
      <c r="DU640" s="178"/>
      <c r="DV640" s="178"/>
      <c r="DW640" s="178"/>
      <c r="DX640" s="178"/>
      <c r="DY640" s="178"/>
      <c r="DZ640" s="178"/>
      <c r="EA640" s="178"/>
      <c r="EB640" s="178"/>
      <c r="EC640" s="178"/>
      <c r="ED640" s="178"/>
      <c r="EE640" s="178"/>
      <c r="EF640" s="178"/>
      <c r="EG640" s="178"/>
      <c r="EH640" s="178"/>
      <c r="EI640" s="178"/>
      <c r="EJ640" s="178"/>
      <c r="EK640" s="178"/>
      <c r="EL640" s="178"/>
      <c r="EM640" s="178"/>
      <c r="EN640" s="178"/>
      <c r="EO640" s="178"/>
      <c r="EP640" s="178"/>
      <c r="EQ640" s="178"/>
      <c r="ER640" s="178"/>
      <c r="ES640" s="178"/>
      <c r="ET640" s="178"/>
      <c r="EU640" s="178"/>
      <c r="EV640" s="178"/>
      <c r="EW640" s="178"/>
      <c r="EX640" s="178"/>
      <c r="EY640" s="178"/>
      <c r="EZ640" s="178"/>
      <c r="FA640" s="178"/>
      <c r="FB640" s="178"/>
      <c r="FC640" s="178"/>
      <c r="FD640" s="178"/>
      <c r="FE640" s="178"/>
      <c r="FF640" s="178"/>
      <c r="FG640" s="178"/>
      <c r="FH640" s="178"/>
      <c r="FI640" s="178"/>
      <c r="FJ640" s="178"/>
      <c r="FK640" s="178"/>
      <c r="FL640" s="178"/>
      <c r="FM640" s="178"/>
      <c r="FN640" s="178"/>
      <c r="FO640" s="178"/>
      <c r="FP640" s="178"/>
      <c r="FQ640" s="178"/>
      <c r="FR640" s="178"/>
      <c r="FS640" s="178"/>
      <c r="FT640" s="178"/>
      <c r="FU640" s="178"/>
      <c r="FV640" s="178"/>
      <c r="FW640" s="178"/>
      <c r="FX640" s="178"/>
      <c r="FY640" s="178"/>
      <c r="FZ640" s="178"/>
      <c r="GA640" s="178"/>
      <c r="GB640" s="178"/>
      <c r="GC640" s="178"/>
      <c r="GD640" s="178"/>
      <c r="GE640" s="178"/>
      <c r="GF640" s="178"/>
      <c r="GG640" s="178"/>
      <c r="GH640" s="178"/>
      <c r="GI640" s="178"/>
      <c r="GJ640" s="178"/>
      <c r="GK640" s="178"/>
      <c r="GL640" s="178"/>
      <c r="GM640" s="178"/>
      <c r="GN640" s="178"/>
      <c r="GO640" s="178"/>
      <c r="GP640" s="178"/>
      <c r="GQ640" s="178"/>
      <c r="GR640" s="178"/>
      <c r="GS640" s="178"/>
      <c r="GT640" s="178"/>
      <c r="GU640" s="178"/>
      <c r="GV640" s="178"/>
      <c r="GW640" s="178"/>
      <c r="GX640" s="178"/>
      <c r="GY640" s="178"/>
      <c r="GZ640" s="178"/>
      <c r="HA640" s="178"/>
      <c r="HB640" s="178"/>
      <c r="HC640" s="178"/>
      <c r="HD640" s="178"/>
      <c r="HE640" s="178"/>
      <c r="HF640" s="178"/>
      <c r="HG640" s="178"/>
      <c r="HH640" s="178"/>
      <c r="HI640" s="178"/>
      <c r="HJ640" s="178"/>
      <c r="HK640" s="178"/>
      <c r="HL640" s="178"/>
      <c r="HM640" s="178"/>
      <c r="HN640" s="178"/>
      <c r="HO640" s="178"/>
      <c r="HP640" s="178"/>
      <c r="HQ640" s="178"/>
      <c r="HR640" s="178"/>
      <c r="HS640" s="178"/>
      <c r="HT640" s="178"/>
      <c r="HU640" s="178"/>
      <c r="HV640" s="178"/>
      <c r="HW640" s="178"/>
      <c r="HX640" s="178"/>
      <c r="HY640" s="178"/>
      <c r="HZ640" s="178"/>
      <c r="IA640" s="178"/>
      <c r="IB640" s="178"/>
      <c r="IC640" s="178"/>
      <c r="ID640" s="178"/>
      <c r="IE640" s="178"/>
      <c r="IF640" s="178"/>
      <c r="IG640" s="178"/>
      <c r="IH640" s="178"/>
      <c r="II640" s="178"/>
      <c r="IJ640" s="178"/>
      <c r="IK640" s="178"/>
      <c r="IL640" s="178"/>
      <c r="IM640" s="178"/>
      <c r="IN640" s="178"/>
      <c r="IO640" s="178"/>
      <c r="IP640" s="178"/>
      <c r="IQ640" s="178"/>
      <c r="IR640" s="178"/>
      <c r="IS640" s="178"/>
      <c r="IT640" s="178"/>
      <c r="IU640" s="178"/>
      <c r="IV640" s="178"/>
      <c r="IW640" s="178"/>
      <c r="IX640" s="178"/>
      <c r="IY640" s="178"/>
      <c r="IZ640" s="178"/>
      <c r="JA640" s="178"/>
      <c r="JB640" s="178"/>
      <c r="JC640" s="178"/>
      <c r="JD640" s="178"/>
      <c r="JE640" s="178"/>
      <c r="JF640" s="178"/>
      <c r="JG640" s="178"/>
      <c r="JH640" s="178"/>
      <c r="JI640" s="178"/>
      <c r="JJ640" s="178"/>
      <c r="JK640" s="178"/>
      <c r="JL640" s="178"/>
      <c r="JM640" s="178"/>
      <c r="JN640" s="178"/>
      <c r="JO640" s="178"/>
      <c r="JP640" s="178"/>
      <c r="JQ640" s="178"/>
      <c r="JR640" s="178"/>
      <c r="JS640" s="178"/>
      <c r="JT640" s="178"/>
      <c r="JU640" s="178"/>
      <c r="JV640" s="178"/>
      <c r="JW640" s="178"/>
      <c r="JX640" s="178"/>
      <c r="JY640" s="178"/>
      <c r="JZ640" s="178"/>
      <c r="KA640" s="178"/>
      <c r="KB640" s="178"/>
      <c r="KC640" s="178"/>
      <c r="KD640" s="178"/>
      <c r="KE640" s="178"/>
      <c r="KF640" s="178"/>
      <c r="KG640" s="178"/>
      <c r="KH640" s="178"/>
      <c r="KI640" s="178"/>
      <c r="KJ640" s="178"/>
      <c r="KK640" s="178"/>
      <c r="KL640" s="178"/>
      <c r="KM640" s="178"/>
      <c r="KN640" s="178"/>
      <c r="KO640" s="178"/>
      <c r="KP640" s="178"/>
      <c r="KQ640" s="178"/>
      <c r="KR640" s="178"/>
      <c r="KS640" s="178"/>
      <c r="KT640" s="178"/>
      <c r="KU640" s="178"/>
      <c r="KV640" s="178"/>
      <c r="KW640" s="178"/>
      <c r="KX640" s="178"/>
      <c r="KY640" s="178"/>
      <c r="KZ640" s="178"/>
      <c r="LA640" s="178"/>
      <c r="LB640" s="178"/>
      <c r="LC640" s="178"/>
      <c r="LD640" s="178"/>
      <c r="LE640" s="178"/>
      <c r="LF640" s="178"/>
      <c r="LG640" s="178"/>
      <c r="LH640" s="178"/>
      <c r="LI640" s="178"/>
      <c r="LJ640" s="178"/>
      <c r="LK640" s="178"/>
      <c r="LL640" s="178"/>
      <c r="LM640" s="178"/>
      <c r="LN640" s="178"/>
      <c r="LO640" s="178"/>
      <c r="LP640" s="178"/>
      <c r="LQ640" s="178"/>
      <c r="LR640" s="178"/>
      <c r="LS640" s="178"/>
      <c r="LT640" s="178"/>
      <c r="LU640" s="178"/>
      <c r="LV640" s="178"/>
      <c r="LW640" s="178"/>
      <c r="LX640" s="178"/>
      <c r="LY640" s="178"/>
      <c r="LZ640" s="178"/>
      <c r="MA640" s="178"/>
      <c r="MB640" s="178"/>
      <c r="MC640" s="178"/>
      <c r="MD640" s="178"/>
      <c r="ME640" s="178"/>
      <c r="MF640" s="178"/>
      <c r="MG640" s="178"/>
      <c r="MH640" s="178"/>
      <c r="MI640" s="178"/>
      <c r="MJ640" s="178"/>
      <c r="MK640" s="178"/>
      <c r="ML640" s="178"/>
      <c r="MM640" s="178"/>
      <c r="MN640" s="178"/>
      <c r="MO640" s="178"/>
      <c r="MP640" s="178"/>
      <c r="MQ640" s="178"/>
      <c r="MR640" s="178"/>
      <c r="MS640" s="178"/>
      <c r="MT640" s="178"/>
      <c r="MU640" s="178"/>
      <c r="MV640" s="178"/>
      <c r="MW640" s="178"/>
      <c r="MX640" s="178"/>
      <c r="MY640" s="178"/>
      <c r="MZ640" s="178"/>
      <c r="NA640" s="178"/>
      <c r="NB640" s="178"/>
      <c r="NC640" s="178"/>
      <c r="ND640" s="178"/>
      <c r="NE640" s="178"/>
      <c r="NF640" s="178"/>
      <c r="NG640" s="178"/>
      <c r="NH640" s="178"/>
      <c r="NI640" s="178"/>
      <c r="NJ640" s="178"/>
      <c r="NK640" s="178"/>
      <c r="NL640" s="178"/>
      <c r="NM640" s="178"/>
      <c r="NN640" s="178"/>
      <c r="NO640" s="178"/>
      <c r="NP640" s="178"/>
      <c r="NQ640" s="178"/>
      <c r="NR640" s="178"/>
      <c r="NS640" s="178"/>
      <c r="NT640" s="178"/>
      <c r="NU640" s="178"/>
      <c r="NV640" s="178"/>
      <c r="NW640" s="178"/>
      <c r="NX640" s="178"/>
      <c r="NY640" s="178"/>
      <c r="NZ640" s="178"/>
      <c r="OA640" s="178"/>
      <c r="OB640" s="178"/>
      <c r="OC640" s="178"/>
      <c r="OD640" s="178"/>
      <c r="OE640" s="178"/>
      <c r="OF640" s="178"/>
      <c r="OG640" s="178"/>
      <c r="OH640" s="178"/>
      <c r="OI640" s="178"/>
      <c r="OJ640" s="178"/>
      <c r="OK640" s="178"/>
      <c r="OL640" s="178"/>
      <c r="OM640" s="178"/>
      <c r="ON640" s="178"/>
      <c r="OO640" s="178"/>
      <c r="OP640" s="178"/>
      <c r="OQ640" s="178"/>
      <c r="OR640" s="178"/>
      <c r="OS640" s="178"/>
      <c r="OT640" s="178"/>
      <c r="OU640" s="178"/>
      <c r="OV640" s="178"/>
      <c r="OW640" s="178"/>
      <c r="OX640" s="178"/>
      <c r="OY640" s="178"/>
      <c r="OZ640" s="178"/>
      <c r="PA640" s="178"/>
      <c r="PB640" s="178"/>
      <c r="PC640" s="178"/>
      <c r="PD640" s="178"/>
      <c r="PE640" s="178"/>
      <c r="PF640" s="178"/>
      <c r="PG640" s="178"/>
      <c r="PH640" s="178"/>
      <c r="PI640" s="178"/>
      <c r="PJ640" s="178"/>
      <c r="PK640" s="178"/>
      <c r="PL640" s="178"/>
      <c r="PM640" s="178"/>
      <c r="PN640" s="178"/>
      <c r="PO640" s="178"/>
      <c r="PP640" s="178"/>
      <c r="PQ640" s="178"/>
      <c r="PR640" s="178"/>
      <c r="PS640" s="178"/>
      <c r="PT640" s="178"/>
      <c r="PU640" s="178"/>
      <c r="PV640" s="178"/>
      <c r="PW640" s="178"/>
      <c r="PX640" s="178"/>
      <c r="PY640" s="178"/>
      <c r="PZ640" s="178"/>
      <c r="QA640" s="178"/>
      <c r="QB640" s="178"/>
      <c r="QC640" s="178"/>
      <c r="QD640" s="178"/>
      <c r="QE640" s="178"/>
      <c r="QF640" s="178"/>
      <c r="QG640" s="178"/>
      <c r="QH640" s="178"/>
      <c r="QI640" s="178"/>
      <c r="QJ640" s="178"/>
      <c r="QK640" s="178"/>
      <c r="QL640" s="178"/>
      <c r="QM640" s="178"/>
      <c r="QN640" s="178"/>
      <c r="QO640" s="178"/>
      <c r="QP640" s="178"/>
      <c r="QQ640" s="178"/>
      <c r="QR640" s="178"/>
      <c r="QS640" s="178"/>
      <c r="QT640" s="178"/>
      <c r="QU640" s="178"/>
      <c r="QV640" s="178"/>
      <c r="QW640" s="178"/>
      <c r="QX640" s="178"/>
      <c r="QY640" s="178"/>
      <c r="QZ640" s="178"/>
      <c r="RA640" s="178"/>
      <c r="RB640" s="178"/>
      <c r="RC640" s="178"/>
      <c r="RD640" s="178"/>
      <c r="RE640" s="178"/>
      <c r="RF640" s="178"/>
      <c r="RG640" s="178"/>
      <c r="RH640" s="178"/>
      <c r="RI640" s="178"/>
      <c r="RJ640" s="178"/>
      <c r="RK640" s="178"/>
      <c r="RL640" s="178"/>
      <c r="RM640" s="178"/>
      <c r="RN640" s="178"/>
      <c r="RO640" s="178"/>
      <c r="RP640" s="178"/>
      <c r="RQ640" s="178"/>
      <c r="RR640" s="178"/>
      <c r="RS640" s="178"/>
      <c r="RT640" s="178"/>
      <c r="RU640" s="178"/>
      <c r="RV640" s="178"/>
      <c r="RW640" s="178"/>
      <c r="RX640" s="178"/>
      <c r="RY640" s="178"/>
      <c r="RZ640" s="178"/>
      <c r="SA640" s="178"/>
      <c r="SB640" s="178"/>
      <c r="SC640" s="178"/>
      <c r="SD640" s="178"/>
      <c r="SE640" s="178"/>
      <c r="SF640" s="178"/>
      <c r="SG640" s="178"/>
      <c r="SH640" s="178"/>
      <c r="SI640" s="178"/>
      <c r="SJ640" s="178"/>
      <c r="SK640" s="178"/>
      <c r="SL640" s="178"/>
      <c r="SM640" s="178"/>
      <c r="SN640" s="178"/>
      <c r="SO640" s="178"/>
      <c r="SP640" s="178"/>
      <c r="SQ640" s="178"/>
      <c r="SR640" s="178"/>
      <c r="SS640" s="178"/>
      <c r="ST640" s="178"/>
      <c r="SU640" s="178"/>
      <c r="SV640" s="178"/>
      <c r="SW640" s="178"/>
      <c r="SX640" s="178"/>
      <c r="SY640" s="178"/>
      <c r="SZ640" s="178"/>
      <c r="TA640" s="178"/>
      <c r="TB640" s="178"/>
      <c r="TC640" s="178"/>
      <c r="TD640" s="178"/>
      <c r="TE640" s="178"/>
      <c r="TF640" s="178"/>
      <c r="TG640" s="178"/>
      <c r="TH640" s="178"/>
      <c r="TI640" s="178"/>
      <c r="TJ640" s="178"/>
      <c r="TK640" s="178"/>
      <c r="TL640" s="178"/>
      <c r="TM640" s="178"/>
      <c r="TN640" s="178"/>
      <c r="TO640" s="178"/>
      <c r="TP640" s="178"/>
      <c r="TQ640" s="178"/>
      <c r="TR640" s="178"/>
      <c r="TS640" s="178"/>
      <c r="TT640" s="178"/>
      <c r="TU640" s="178"/>
      <c r="TV640" s="178"/>
      <c r="TW640" s="178"/>
      <c r="TX640" s="178"/>
      <c r="TY640" s="178"/>
      <c r="TZ640" s="178"/>
      <c r="UA640" s="178"/>
      <c r="UB640" s="178"/>
      <c r="UC640" s="178"/>
      <c r="UD640" s="178"/>
      <c r="UE640" s="178"/>
      <c r="UF640" s="178"/>
      <c r="UG640" s="178"/>
      <c r="UH640" s="178"/>
      <c r="UI640" s="178"/>
      <c r="UJ640" s="178"/>
      <c r="UK640" s="178"/>
      <c r="UL640" s="178"/>
      <c r="UM640" s="178"/>
      <c r="UN640" s="178"/>
      <c r="UO640" s="178"/>
      <c r="UP640" s="178"/>
      <c r="UQ640" s="178"/>
      <c r="UR640" s="178"/>
      <c r="US640" s="178"/>
      <c r="UT640" s="178"/>
      <c r="UU640" s="178"/>
      <c r="UV640" s="178"/>
      <c r="UW640" s="178"/>
      <c r="UX640" s="178"/>
      <c r="UY640" s="178"/>
      <c r="UZ640" s="178"/>
      <c r="VA640" s="178"/>
      <c r="VB640" s="178"/>
      <c r="VC640" s="178"/>
      <c r="VD640" s="178"/>
      <c r="VE640" s="178"/>
      <c r="VF640" s="178"/>
      <c r="VG640" s="178"/>
      <c r="VH640" s="178"/>
      <c r="VI640" s="178"/>
      <c r="VJ640" s="178"/>
      <c r="VK640" s="178"/>
      <c r="VL640" s="178"/>
      <c r="VM640" s="178"/>
      <c r="VN640" s="178"/>
      <c r="VO640" s="178"/>
      <c r="VP640" s="178"/>
      <c r="VQ640" s="178"/>
      <c r="VR640" s="178"/>
      <c r="VS640" s="178"/>
      <c r="VT640" s="178"/>
      <c r="VU640" s="178"/>
      <c r="VV640" s="178"/>
      <c r="VW640" s="178"/>
      <c r="VX640" s="178"/>
      <c r="VY640" s="178"/>
      <c r="VZ640" s="178"/>
      <c r="WA640" s="178"/>
      <c r="WB640" s="178"/>
      <c r="WC640" s="178"/>
      <c r="WD640" s="178"/>
      <c r="WE640" s="178"/>
      <c r="WF640" s="178"/>
      <c r="WG640" s="178"/>
      <c r="WH640" s="178"/>
      <c r="WI640" s="178"/>
      <c r="WJ640" s="178"/>
      <c r="WK640" s="178"/>
      <c r="WL640" s="178"/>
      <c r="WM640" s="178"/>
      <c r="WN640" s="178"/>
      <c r="WO640" s="178"/>
      <c r="WP640" s="178"/>
      <c r="WQ640" s="178"/>
      <c r="WR640" s="178"/>
      <c r="WS640" s="178"/>
      <c r="WT640" s="178"/>
      <c r="WU640" s="178"/>
      <c r="WV640" s="178"/>
      <c r="WW640" s="178"/>
      <c r="WX640" s="178"/>
      <c r="WY640" s="178"/>
      <c r="WZ640" s="178"/>
      <c r="XA640" s="178"/>
      <c r="XB640" s="178"/>
      <c r="XC640" s="178"/>
      <c r="XD640" s="178"/>
      <c r="XE640" s="178"/>
      <c r="XF640" s="178"/>
      <c r="XG640" s="178"/>
      <c r="XH640" s="178"/>
      <c r="XI640" s="178"/>
      <c r="XJ640" s="178"/>
      <c r="XK640" s="178"/>
      <c r="XL640" s="178"/>
      <c r="XM640" s="178"/>
      <c r="XN640" s="178"/>
      <c r="XO640" s="178"/>
      <c r="XP640" s="178"/>
      <c r="XQ640" s="178"/>
      <c r="XR640" s="178"/>
      <c r="XS640" s="178"/>
      <c r="XT640" s="178"/>
      <c r="XU640" s="178"/>
      <c r="XV640" s="178"/>
      <c r="XW640" s="178"/>
      <c r="XX640" s="178"/>
      <c r="XY640" s="178"/>
      <c r="XZ640" s="178"/>
      <c r="YA640" s="178"/>
      <c r="YB640" s="178"/>
      <c r="YC640" s="178"/>
      <c r="YD640" s="178"/>
      <c r="YE640" s="178"/>
      <c r="YF640" s="178"/>
      <c r="YG640" s="178"/>
      <c r="YH640" s="178"/>
      <c r="YI640" s="178"/>
      <c r="YJ640" s="178"/>
      <c r="YK640" s="178"/>
      <c r="YL640" s="178"/>
      <c r="YM640" s="178"/>
      <c r="YN640" s="178"/>
      <c r="YO640" s="178"/>
      <c r="YP640" s="178"/>
      <c r="YQ640" s="178"/>
      <c r="YR640" s="178"/>
      <c r="YS640" s="178"/>
      <c r="YT640" s="178"/>
      <c r="YU640" s="178"/>
      <c r="YV640" s="178"/>
      <c r="YW640" s="178"/>
      <c r="YX640" s="178"/>
      <c r="YY640" s="178"/>
      <c r="YZ640" s="178"/>
      <c r="ZA640" s="178"/>
      <c r="ZB640" s="178"/>
      <c r="ZC640" s="178"/>
      <c r="ZD640" s="178"/>
      <c r="ZE640" s="178"/>
      <c r="ZF640" s="178"/>
      <c r="ZG640" s="178"/>
      <c r="ZH640" s="178"/>
      <c r="ZI640" s="178"/>
      <c r="ZJ640" s="178"/>
      <c r="ZK640" s="178"/>
      <c r="ZL640" s="178"/>
      <c r="ZM640" s="178"/>
      <c r="ZN640" s="178"/>
      <c r="ZO640" s="178"/>
      <c r="ZP640" s="178"/>
      <c r="ZQ640" s="178"/>
      <c r="ZR640" s="178"/>
      <c r="ZS640" s="178"/>
      <c r="ZT640" s="178"/>
      <c r="ZU640" s="178"/>
      <c r="ZV640" s="178"/>
      <c r="ZW640" s="178"/>
      <c r="ZX640" s="178"/>
      <c r="ZY640" s="178"/>
      <c r="ZZ640" s="178"/>
      <c r="AAA640" s="178"/>
      <c r="AAB640" s="178"/>
      <c r="AAC640" s="178"/>
      <c r="AAD640" s="178"/>
      <c r="AAE640" s="178"/>
      <c r="AAF640" s="178"/>
      <c r="AAG640" s="178"/>
      <c r="AAH640" s="178"/>
      <c r="AAI640" s="178"/>
      <c r="AAJ640" s="178"/>
      <c r="AAK640" s="178"/>
      <c r="AAL640" s="178"/>
      <c r="AAM640" s="178"/>
      <c r="AAN640" s="178"/>
      <c r="AAO640" s="178"/>
      <c r="AAP640" s="178"/>
      <c r="AAQ640" s="178"/>
      <c r="AAR640" s="178"/>
      <c r="AAS640" s="178"/>
      <c r="AAT640" s="178"/>
      <c r="AAU640" s="178"/>
      <c r="AAV640" s="178"/>
      <c r="AAW640" s="178"/>
      <c r="AAX640" s="178"/>
      <c r="AAY640" s="178"/>
      <c r="AAZ640" s="178"/>
      <c r="ABA640" s="178"/>
      <c r="ABB640" s="178"/>
      <c r="ABC640" s="178"/>
      <c r="ABD640" s="178"/>
      <c r="ABE640" s="178"/>
      <c r="ABF640" s="178"/>
      <c r="ABG640" s="178"/>
      <c r="ABH640" s="178"/>
      <c r="ABI640" s="178"/>
      <c r="ABJ640" s="178"/>
      <c r="ABK640" s="178"/>
      <c r="ABL640" s="178"/>
      <c r="ABM640" s="178"/>
      <c r="ABN640" s="178"/>
      <c r="ABO640" s="178"/>
      <c r="ABP640" s="178"/>
      <c r="ABQ640" s="178"/>
      <c r="ABR640" s="178"/>
      <c r="ABS640" s="178"/>
      <c r="ABT640" s="178"/>
      <c r="ABU640" s="178"/>
      <c r="ABV640" s="178"/>
      <c r="ABW640" s="178"/>
      <c r="ABX640" s="178"/>
      <c r="ABY640" s="178"/>
      <c r="ABZ640" s="178"/>
      <c r="ACA640" s="178"/>
      <c r="ACB640" s="178"/>
      <c r="ACC640" s="178"/>
      <c r="ACD640" s="178"/>
      <c r="ACE640" s="178"/>
      <c r="ACF640" s="178"/>
      <c r="ACG640" s="178"/>
      <c r="ACH640" s="178"/>
      <c r="ACI640" s="178"/>
      <c r="ACJ640" s="178"/>
      <c r="ACK640" s="178"/>
      <c r="ACL640" s="178"/>
      <c r="ACM640" s="178"/>
      <c r="ACN640" s="178"/>
      <c r="ACO640" s="178"/>
      <c r="ACP640" s="178"/>
      <c r="ACQ640" s="178"/>
      <c r="ACR640" s="178"/>
      <c r="ACS640" s="178"/>
      <c r="ACT640" s="178"/>
      <c r="ACU640" s="178"/>
      <c r="ACV640" s="178"/>
      <c r="ACW640" s="178"/>
      <c r="ACX640" s="178"/>
      <c r="ACY640" s="178"/>
      <c r="ACZ640" s="178"/>
      <c r="ADA640" s="178"/>
      <c r="ADB640" s="178"/>
      <c r="ADC640" s="178"/>
      <c r="ADD640" s="178"/>
      <c r="ADE640" s="178"/>
      <c r="ADF640" s="178"/>
      <c r="ADG640" s="178"/>
      <c r="ADH640" s="178"/>
      <c r="ADI640" s="178"/>
      <c r="ADJ640" s="178"/>
      <c r="ADK640" s="178"/>
      <c r="ADL640" s="178"/>
      <c r="ADM640" s="178"/>
      <c r="ADN640" s="178"/>
      <c r="ADO640" s="178"/>
      <c r="ADP640" s="178"/>
      <c r="ADQ640" s="178"/>
      <c r="ADR640" s="178"/>
      <c r="ADS640" s="178"/>
      <c r="ADT640" s="178"/>
      <c r="ADU640" s="178"/>
      <c r="ADV640" s="178"/>
      <c r="ADW640" s="178"/>
      <c r="ADX640" s="178"/>
      <c r="ADY640" s="178"/>
      <c r="ADZ640" s="178"/>
      <c r="AEA640" s="178"/>
      <c r="AEB640" s="178"/>
      <c r="AEC640" s="178"/>
      <c r="AED640" s="178"/>
      <c r="AEE640" s="178"/>
      <c r="AEF640" s="178"/>
      <c r="AEG640" s="178"/>
      <c r="AEH640" s="178"/>
      <c r="AEI640" s="178"/>
      <c r="AEJ640" s="178"/>
      <c r="AEK640" s="178"/>
      <c r="AEL640" s="178"/>
      <c r="AEM640" s="178"/>
      <c r="AEN640" s="178"/>
      <c r="AEO640" s="178"/>
      <c r="AEP640" s="178"/>
      <c r="AEQ640" s="178"/>
      <c r="AER640" s="178"/>
      <c r="AES640" s="178"/>
      <c r="AET640" s="178"/>
      <c r="AEU640" s="178"/>
      <c r="AEV640" s="178"/>
      <c r="AEW640" s="178"/>
      <c r="AEX640" s="178"/>
      <c r="AEY640" s="178"/>
      <c r="AEZ640" s="178"/>
      <c r="AFA640" s="178"/>
      <c r="AFB640" s="178"/>
      <c r="AFC640" s="178"/>
      <c r="AFD640" s="178"/>
      <c r="AFE640" s="178"/>
      <c r="AFF640" s="178"/>
      <c r="AFG640" s="178"/>
      <c r="AFH640" s="178"/>
      <c r="AFI640" s="178"/>
      <c r="AFJ640" s="178"/>
      <c r="AFK640" s="178"/>
      <c r="AFL640" s="178"/>
      <c r="AFM640" s="178"/>
      <c r="AFN640" s="178"/>
      <c r="AFO640" s="178"/>
      <c r="AFP640" s="178"/>
      <c r="AFQ640" s="178"/>
      <c r="AFR640" s="178"/>
      <c r="AFS640" s="178"/>
      <c r="AFT640" s="178"/>
      <c r="AFU640" s="178"/>
      <c r="AFV640" s="178"/>
      <c r="AFW640" s="178"/>
      <c r="AFX640" s="178"/>
      <c r="AFY640" s="178"/>
      <c r="AFZ640" s="178"/>
      <c r="AGA640" s="178"/>
      <c r="AGB640" s="178"/>
      <c r="AGC640" s="178"/>
      <c r="AGD640" s="178"/>
      <c r="AGE640" s="178"/>
      <c r="AGF640" s="178"/>
      <c r="AGG640" s="178"/>
      <c r="AGH640" s="178"/>
      <c r="AGI640" s="178"/>
      <c r="AGJ640" s="178"/>
      <c r="AGK640" s="178"/>
      <c r="AGL640" s="178"/>
      <c r="AGM640" s="178"/>
      <c r="AGN640" s="178"/>
      <c r="AGO640" s="178"/>
      <c r="AGP640" s="178"/>
      <c r="AGQ640" s="178"/>
      <c r="AGR640" s="178"/>
      <c r="AGS640" s="178"/>
      <c r="AGT640" s="178"/>
      <c r="AGU640" s="178"/>
      <c r="AGV640" s="178"/>
      <c r="AGW640" s="178"/>
      <c r="AGX640" s="178"/>
      <c r="AGY640" s="178"/>
      <c r="AGZ640" s="178"/>
      <c r="AHA640" s="178"/>
      <c r="AHB640" s="178"/>
      <c r="AHC640" s="178"/>
      <c r="AHD640" s="178"/>
      <c r="AHE640" s="178"/>
      <c r="AHF640" s="178"/>
      <c r="AHG640" s="178"/>
      <c r="AHH640" s="178"/>
      <c r="AHI640" s="178"/>
      <c r="AHJ640" s="178"/>
      <c r="AHK640" s="178"/>
      <c r="AHL640" s="178"/>
      <c r="AHM640" s="178"/>
      <c r="AHN640" s="178"/>
      <c r="AHO640" s="178"/>
      <c r="AHP640" s="178"/>
      <c r="AHQ640" s="178"/>
      <c r="AHR640" s="178"/>
      <c r="AHS640" s="178"/>
      <c r="AHT640" s="178"/>
      <c r="AHU640" s="178"/>
      <c r="AHV640" s="178"/>
      <c r="AHW640" s="178"/>
      <c r="AHX640" s="178"/>
      <c r="AHY640" s="178"/>
      <c r="AHZ640" s="178"/>
      <c r="AIA640" s="178"/>
      <c r="AIB640" s="178"/>
      <c r="AIC640" s="178"/>
      <c r="AID640" s="178"/>
      <c r="AIE640" s="178"/>
      <c r="AIF640" s="178"/>
      <c r="AIG640" s="178"/>
      <c r="AIH640" s="178"/>
      <c r="AII640" s="178"/>
      <c r="AIJ640" s="178"/>
      <c r="AIK640" s="178"/>
      <c r="AIL640" s="178"/>
      <c r="AIM640" s="178"/>
      <c r="AIN640" s="178"/>
      <c r="AIO640" s="178"/>
      <c r="AIP640" s="178"/>
      <c r="AIQ640" s="178"/>
      <c r="AIR640" s="178"/>
      <c r="AIS640" s="178"/>
      <c r="AIT640" s="178"/>
      <c r="AIU640" s="178"/>
      <c r="AIV640" s="178"/>
      <c r="AIW640" s="178"/>
      <c r="AIX640" s="178"/>
      <c r="AIY640" s="178"/>
      <c r="AIZ640" s="178"/>
      <c r="AJA640" s="178"/>
      <c r="AJB640" s="178"/>
      <c r="AJC640" s="178"/>
      <c r="AJD640" s="178"/>
      <c r="AJE640" s="178"/>
      <c r="AJF640" s="178"/>
      <c r="AJG640" s="178"/>
      <c r="AJH640" s="178"/>
      <c r="AJI640" s="178"/>
      <c r="AJJ640" s="178"/>
      <c r="AJK640" s="178"/>
      <c r="AJL640" s="178"/>
      <c r="AJM640" s="178"/>
      <c r="AJN640" s="178"/>
      <c r="AJO640" s="178"/>
      <c r="AJP640" s="178"/>
      <c r="AJQ640" s="178"/>
      <c r="AJR640" s="178"/>
      <c r="AJS640" s="178"/>
      <c r="AJT640" s="178"/>
      <c r="AJU640" s="178"/>
      <c r="AJV640" s="178"/>
      <c r="AJW640" s="178"/>
      <c r="AJX640" s="178"/>
      <c r="AJY640" s="178"/>
      <c r="AJZ640" s="178"/>
      <c r="AKA640" s="178"/>
      <c r="AKB640" s="178"/>
      <c r="AKC640" s="178"/>
      <c r="AKD640" s="178"/>
      <c r="AKE640" s="178"/>
      <c r="AKF640" s="178"/>
      <c r="AKG640" s="178"/>
      <c r="AKH640" s="178"/>
      <c r="AKI640" s="178"/>
      <c r="AKJ640" s="178"/>
      <c r="AKK640" s="178"/>
      <c r="AKL640" s="178"/>
      <c r="AKM640" s="178"/>
      <c r="AKN640" s="178"/>
      <c r="AKO640" s="178"/>
      <c r="AKP640" s="178"/>
      <c r="AKQ640" s="178"/>
      <c r="AKR640" s="178"/>
      <c r="AKS640" s="178"/>
      <c r="AKT640" s="178"/>
      <c r="AKU640" s="178"/>
      <c r="AKV640" s="178"/>
      <c r="AKW640" s="178"/>
      <c r="AKX640" s="178"/>
      <c r="AKY640" s="178"/>
      <c r="AKZ640" s="178"/>
      <c r="ALA640" s="178"/>
      <c r="ALB640" s="178"/>
      <c r="ALC640" s="178"/>
      <c r="ALD640" s="178"/>
      <c r="ALE640" s="178"/>
      <c r="ALF640" s="178"/>
      <c r="ALG640" s="178"/>
      <c r="ALH640" s="178"/>
      <c r="ALI640" s="178"/>
      <c r="ALJ640" s="178"/>
      <c r="ALK640" s="178"/>
      <c r="ALL640" s="178"/>
      <c r="ALM640" s="178"/>
      <c r="ALN640" s="178"/>
      <c r="ALO640" s="178"/>
      <c r="ALP640" s="178"/>
      <c r="ALQ640" s="178"/>
      <c r="ALR640" s="178"/>
      <c r="ALS640" s="178"/>
      <c r="ALT640" s="178"/>
      <c r="ALU640" s="178"/>
      <c r="ALV640" s="178"/>
      <c r="ALW640" s="178"/>
      <c r="ALX640" s="178"/>
      <c r="ALY640" s="178"/>
      <c r="ALZ640" s="178"/>
      <c r="AMA640" s="178"/>
      <c r="AMB640" s="178"/>
      <c r="AMC640" s="178"/>
      <c r="AMD640" s="178"/>
      <c r="AME640" s="178"/>
      <c r="AMF640" s="178"/>
      <c r="AMG640" s="178"/>
      <c r="AMH640" s="178"/>
      <c r="AMI640" s="178"/>
      <c r="AMJ640" s="178"/>
      <c r="AMK640" s="178"/>
      <c r="AML640" s="178"/>
      <c r="AMM640" s="178"/>
      <c r="AMN640" s="178"/>
      <c r="AMO640" s="178"/>
      <c r="AMP640" s="178"/>
      <c r="AMQ640" s="178"/>
      <c r="AMR640" s="178"/>
      <c r="AMS640" s="178"/>
      <c r="AMT640" s="178"/>
      <c r="AMU640" s="178"/>
      <c r="AMV640" s="178"/>
      <c r="AMW640" s="178"/>
      <c r="AMX640" s="178"/>
      <c r="AMY640" s="178"/>
      <c r="AMZ640" s="178"/>
      <c r="ANA640" s="178"/>
      <c r="ANB640" s="178"/>
      <c r="ANC640" s="178"/>
      <c r="AND640" s="178"/>
      <c r="ANE640" s="178"/>
      <c r="ANF640" s="178"/>
      <c r="ANG640" s="178"/>
      <c r="ANH640" s="178"/>
      <c r="ANI640" s="178"/>
      <c r="ANJ640" s="178"/>
      <c r="ANK640" s="178"/>
      <c r="ANL640" s="178"/>
      <c r="ANM640" s="178"/>
      <c r="ANN640" s="178"/>
      <c r="ANO640" s="178"/>
      <c r="ANP640" s="178"/>
      <c r="ANQ640" s="178"/>
      <c r="ANR640" s="178"/>
      <c r="ANS640" s="178"/>
      <c r="ANT640" s="178"/>
      <c r="ANU640" s="178"/>
      <c r="ANV640" s="178"/>
      <c r="ANW640" s="178"/>
      <c r="ANX640" s="178"/>
      <c r="ANY640" s="178"/>
      <c r="ANZ640" s="178"/>
      <c r="AOA640" s="178"/>
      <c r="AOB640" s="178"/>
      <c r="AOC640" s="178"/>
      <c r="AOD640" s="178"/>
      <c r="AOE640" s="178"/>
      <c r="AOF640" s="178"/>
      <c r="AOG640" s="178"/>
      <c r="AOH640" s="178"/>
      <c r="AOI640" s="178"/>
      <c r="AOJ640" s="178"/>
      <c r="AOK640" s="178"/>
      <c r="AOL640" s="178"/>
      <c r="AOM640" s="178"/>
      <c r="AON640" s="178"/>
      <c r="AOO640" s="178"/>
      <c r="AOP640" s="178"/>
      <c r="AOQ640" s="178"/>
      <c r="AOR640" s="178"/>
      <c r="AOS640" s="178"/>
      <c r="AOT640" s="178"/>
      <c r="AOU640" s="178"/>
      <c r="AOV640" s="178"/>
      <c r="AOW640" s="178"/>
      <c r="AOX640" s="178"/>
      <c r="AOY640" s="178"/>
      <c r="AOZ640" s="178"/>
      <c r="APA640" s="178"/>
      <c r="APB640" s="178"/>
      <c r="APC640" s="178"/>
      <c r="APD640" s="178"/>
      <c r="APE640" s="178"/>
      <c r="APF640" s="178"/>
      <c r="APG640" s="178"/>
      <c r="APH640" s="178"/>
      <c r="API640" s="178"/>
      <c r="APJ640" s="178"/>
      <c r="APK640" s="178"/>
      <c r="APL640" s="178"/>
      <c r="APM640" s="178"/>
      <c r="APN640" s="178"/>
      <c r="APO640" s="178"/>
      <c r="APP640" s="178"/>
      <c r="APQ640" s="178"/>
      <c r="APR640" s="178"/>
      <c r="APS640" s="178"/>
      <c r="APT640" s="178"/>
      <c r="APU640" s="178"/>
      <c r="APV640" s="178"/>
      <c r="APW640" s="178"/>
      <c r="APX640" s="178"/>
      <c r="APY640" s="178"/>
      <c r="APZ640" s="178"/>
      <c r="AQA640" s="178"/>
      <c r="AQB640" s="178"/>
      <c r="AQC640" s="178"/>
      <c r="AQD640" s="178"/>
      <c r="AQE640" s="178"/>
      <c r="AQF640" s="178"/>
      <c r="AQG640" s="178"/>
      <c r="AQH640" s="178"/>
      <c r="AQI640" s="178"/>
      <c r="AQJ640" s="178"/>
      <c r="AQK640" s="178"/>
      <c r="AQL640" s="178"/>
      <c r="AQM640" s="178"/>
      <c r="AQN640" s="178"/>
      <c r="AQO640" s="178"/>
      <c r="AQP640" s="178"/>
      <c r="AQQ640" s="178"/>
      <c r="AQR640" s="178"/>
      <c r="AQS640" s="178"/>
      <c r="AQT640" s="178"/>
      <c r="AQU640" s="178"/>
      <c r="AQV640" s="178"/>
      <c r="AQW640" s="178"/>
      <c r="AQX640" s="178"/>
      <c r="AQY640" s="178"/>
      <c r="AQZ640" s="178"/>
      <c r="ARA640" s="178"/>
      <c r="ARB640" s="178"/>
      <c r="ARC640" s="178"/>
      <c r="ARD640" s="178"/>
      <c r="ARE640" s="178"/>
      <c r="ARF640" s="178"/>
      <c r="ARG640" s="178"/>
      <c r="ARH640" s="178"/>
      <c r="ARI640" s="178"/>
      <c r="ARJ640" s="178"/>
      <c r="ARK640" s="178"/>
      <c r="ARL640" s="178"/>
      <c r="ARM640" s="178"/>
      <c r="ARN640" s="178"/>
      <c r="ARO640" s="178"/>
      <c r="ARP640" s="178"/>
      <c r="ARQ640" s="178"/>
      <c r="ARR640" s="178"/>
      <c r="ARS640" s="178"/>
      <c r="ART640" s="178"/>
      <c r="ARU640" s="178"/>
      <c r="ARV640" s="178"/>
      <c r="ARW640" s="178"/>
      <c r="ARX640" s="178"/>
      <c r="ARY640" s="178"/>
      <c r="ARZ640" s="178"/>
      <c r="ASA640" s="178"/>
      <c r="ASB640" s="178"/>
      <c r="ASC640" s="178"/>
      <c r="ASD640" s="178"/>
      <c r="ASE640" s="178"/>
      <c r="ASF640" s="178"/>
      <c r="ASG640" s="178"/>
      <c r="ASH640" s="178"/>
      <c r="ASI640" s="178"/>
      <c r="ASJ640" s="178"/>
      <c r="ASK640" s="178"/>
      <c r="ASL640" s="178"/>
      <c r="ASM640" s="178"/>
      <c r="ASN640" s="178"/>
      <c r="ASO640" s="178"/>
      <c r="ASP640" s="178"/>
      <c r="ASQ640" s="178"/>
      <c r="ASR640" s="178"/>
      <c r="ASS640" s="178"/>
      <c r="AST640" s="178"/>
      <c r="ASU640" s="178"/>
      <c r="ASV640" s="178"/>
      <c r="ASW640" s="178"/>
      <c r="ASX640" s="178"/>
      <c r="ASY640" s="178"/>
      <c r="ASZ640" s="178"/>
      <c r="ATA640" s="178"/>
      <c r="ATB640" s="178"/>
      <c r="ATC640" s="178"/>
      <c r="ATD640" s="178"/>
      <c r="ATE640" s="178"/>
      <c r="ATF640" s="178"/>
      <c r="ATG640" s="178"/>
      <c r="ATH640" s="178"/>
      <c r="ATI640" s="178"/>
      <c r="ATJ640" s="178"/>
      <c r="ATK640" s="178"/>
      <c r="ATL640" s="178"/>
      <c r="ATM640" s="178"/>
      <c r="ATN640" s="178"/>
      <c r="ATO640" s="178"/>
      <c r="ATP640" s="178"/>
      <c r="ATQ640" s="178"/>
      <c r="ATR640" s="178"/>
      <c r="ATS640" s="178"/>
      <c r="ATT640" s="178"/>
      <c r="ATU640" s="178"/>
      <c r="ATV640" s="178"/>
      <c r="ATW640" s="178"/>
      <c r="ATX640" s="178"/>
      <c r="ATY640" s="178"/>
      <c r="ATZ640" s="178"/>
      <c r="AUA640" s="178"/>
      <c r="AUB640" s="178"/>
      <c r="AUC640" s="178"/>
      <c r="AUD640" s="178"/>
      <c r="AUE640" s="178"/>
      <c r="AUF640" s="178"/>
      <c r="AUG640" s="178"/>
      <c r="AUH640" s="178"/>
      <c r="AUI640" s="178"/>
      <c r="AUJ640" s="178"/>
      <c r="AUK640" s="178"/>
      <c r="AUL640" s="178"/>
      <c r="AUM640" s="178"/>
      <c r="AUN640" s="178"/>
      <c r="AUO640" s="178"/>
      <c r="AUP640" s="178"/>
      <c r="AUQ640" s="178"/>
      <c r="AUR640" s="178"/>
      <c r="AUS640" s="178"/>
      <c r="AUT640" s="178"/>
      <c r="AUU640" s="178"/>
      <c r="AUV640" s="178"/>
      <c r="AUW640" s="178"/>
      <c r="AUX640" s="178"/>
      <c r="AUY640" s="178"/>
      <c r="AUZ640" s="178"/>
      <c r="AVA640" s="178"/>
      <c r="AVB640" s="178"/>
      <c r="AVC640" s="178"/>
      <c r="AVD640" s="178"/>
      <c r="AVE640" s="178"/>
      <c r="AVF640" s="178"/>
      <c r="AVG640" s="178"/>
      <c r="AVH640" s="178"/>
      <c r="AVI640" s="178"/>
      <c r="AVJ640" s="178"/>
      <c r="AVK640" s="178"/>
      <c r="AVL640" s="178"/>
      <c r="AVM640" s="178"/>
      <c r="AVN640" s="178"/>
      <c r="AVO640" s="178"/>
      <c r="AVP640" s="178"/>
      <c r="AVQ640" s="178"/>
      <c r="AVR640" s="178"/>
      <c r="AVS640" s="178"/>
      <c r="AVT640" s="178"/>
      <c r="AVU640" s="178"/>
      <c r="AVV640" s="178"/>
      <c r="AVW640" s="178"/>
      <c r="AVX640" s="178"/>
      <c r="AVY640" s="178"/>
      <c r="AVZ640" s="178"/>
      <c r="AWA640" s="178"/>
      <c r="AWB640" s="178"/>
      <c r="AWC640" s="178"/>
      <c r="AWD640" s="178"/>
      <c r="AWE640" s="178"/>
      <c r="AWF640" s="178"/>
      <c r="AWG640" s="178"/>
      <c r="AWH640" s="178"/>
      <c r="AWI640" s="178"/>
      <c r="AWJ640" s="178"/>
      <c r="AWK640" s="178"/>
      <c r="AWL640" s="178"/>
      <c r="AWM640" s="178"/>
      <c r="AWN640" s="178"/>
      <c r="AWO640" s="178"/>
      <c r="AWP640" s="178"/>
      <c r="AWQ640" s="178"/>
      <c r="AWR640" s="178"/>
      <c r="AWS640" s="178"/>
      <c r="AWT640" s="178"/>
      <c r="AWU640" s="178"/>
      <c r="AWV640" s="178"/>
      <c r="AWW640" s="178"/>
      <c r="AWX640" s="178"/>
      <c r="AWY640" s="178"/>
      <c r="AWZ640" s="178"/>
      <c r="AXA640" s="178"/>
      <c r="AXB640" s="178"/>
      <c r="AXC640" s="178"/>
      <c r="AXD640" s="178"/>
      <c r="AXE640" s="178"/>
      <c r="AXF640" s="178"/>
      <c r="AXG640" s="178"/>
      <c r="AXH640" s="178"/>
      <c r="AXI640" s="178"/>
      <c r="AXJ640" s="178"/>
      <c r="AXK640" s="178"/>
      <c r="AXL640" s="178"/>
      <c r="AXM640" s="178"/>
      <c r="AXN640" s="178"/>
      <c r="AXO640" s="178"/>
      <c r="AXP640" s="178"/>
      <c r="AXQ640" s="178"/>
      <c r="AXR640" s="178"/>
      <c r="AXS640" s="178"/>
      <c r="AXT640" s="178"/>
      <c r="AXU640" s="178"/>
      <c r="AXV640" s="178"/>
      <c r="AXW640" s="178"/>
      <c r="AXX640" s="178"/>
      <c r="AXY640" s="178"/>
      <c r="AXZ640" s="178"/>
      <c r="AYA640" s="178"/>
      <c r="AYB640" s="178"/>
      <c r="AYC640" s="178"/>
      <c r="AYD640" s="178"/>
      <c r="AYE640" s="178"/>
      <c r="AYF640" s="178"/>
      <c r="AYG640" s="178"/>
      <c r="AYH640" s="178"/>
      <c r="AYI640" s="178"/>
      <c r="AYJ640" s="178"/>
      <c r="AYK640" s="178"/>
      <c r="AYL640" s="178"/>
      <c r="AYM640" s="178"/>
      <c r="AYN640" s="178"/>
      <c r="AYO640" s="178"/>
      <c r="AYP640" s="178"/>
      <c r="AYQ640" s="178"/>
      <c r="AYR640" s="178"/>
      <c r="AYS640" s="178"/>
      <c r="AYT640" s="178"/>
      <c r="AYU640" s="178"/>
      <c r="AYV640" s="178"/>
      <c r="AYW640" s="178"/>
      <c r="AYX640" s="178"/>
      <c r="AYY640" s="178"/>
      <c r="AYZ640" s="178"/>
      <c r="AZA640" s="178"/>
      <c r="AZB640" s="178"/>
      <c r="AZC640" s="178"/>
      <c r="AZD640" s="178"/>
      <c r="AZE640" s="178"/>
      <c r="AZF640" s="178"/>
      <c r="AZG640" s="178"/>
      <c r="AZH640" s="178"/>
      <c r="AZI640" s="178"/>
      <c r="AZJ640" s="178"/>
      <c r="AZK640" s="178"/>
      <c r="AZL640" s="178"/>
      <c r="AZM640" s="178"/>
      <c r="AZN640" s="178"/>
      <c r="AZO640" s="178"/>
      <c r="AZP640" s="178"/>
      <c r="AZQ640" s="178"/>
      <c r="AZR640" s="178"/>
      <c r="AZS640" s="178"/>
      <c r="AZT640" s="178"/>
      <c r="AZU640" s="178"/>
      <c r="AZV640" s="178"/>
      <c r="AZW640" s="178"/>
      <c r="AZX640" s="178"/>
      <c r="AZY640" s="178"/>
      <c r="AZZ640" s="178"/>
      <c r="BAA640" s="178"/>
      <c r="BAB640" s="178"/>
      <c r="BAC640" s="178"/>
      <c r="BAD640" s="178"/>
      <c r="BAE640" s="178"/>
      <c r="BAF640" s="178"/>
      <c r="BAG640" s="178"/>
      <c r="BAH640" s="178"/>
      <c r="BAI640" s="178"/>
      <c r="BAJ640" s="178"/>
      <c r="BAK640" s="178"/>
      <c r="BAL640" s="178"/>
      <c r="BAM640" s="178"/>
      <c r="BAN640" s="178"/>
      <c r="BAO640" s="178"/>
      <c r="BAP640" s="178"/>
      <c r="BAQ640" s="178"/>
      <c r="BAR640" s="178"/>
      <c r="BAS640" s="178"/>
      <c r="BAT640" s="178"/>
      <c r="BAU640" s="178"/>
      <c r="BAV640" s="178"/>
      <c r="BAW640" s="178"/>
      <c r="BAX640" s="178"/>
      <c r="BAY640" s="178"/>
      <c r="BAZ640" s="178"/>
      <c r="BBA640" s="178"/>
      <c r="BBB640" s="178"/>
      <c r="BBC640" s="178"/>
      <c r="BBD640" s="178"/>
      <c r="BBE640" s="178"/>
      <c r="BBF640" s="178"/>
      <c r="BBG640" s="178"/>
      <c r="BBH640" s="178"/>
      <c r="BBI640" s="178"/>
      <c r="BBJ640" s="178"/>
      <c r="BBK640" s="178"/>
      <c r="BBL640" s="178"/>
      <c r="BBM640" s="178"/>
      <c r="BBN640" s="178"/>
      <c r="BBO640" s="178"/>
      <c r="BBP640" s="178"/>
      <c r="BBQ640" s="178"/>
      <c r="BBR640" s="178"/>
      <c r="BBS640" s="178"/>
      <c r="BBT640" s="178"/>
      <c r="BBU640" s="178"/>
      <c r="BBV640" s="178"/>
      <c r="BBW640" s="178"/>
      <c r="BBX640" s="178"/>
      <c r="BBY640" s="178"/>
      <c r="BBZ640" s="178"/>
      <c r="BCA640" s="178"/>
      <c r="BCB640" s="178"/>
      <c r="BCC640" s="178"/>
      <c r="BCD640" s="178"/>
      <c r="BCE640" s="178"/>
      <c r="BCF640" s="178"/>
      <c r="BCG640" s="178"/>
      <c r="BCH640" s="178"/>
      <c r="BCI640" s="178"/>
      <c r="BCJ640" s="178"/>
      <c r="BCK640" s="178"/>
      <c r="BCL640" s="178"/>
      <c r="BCM640" s="178"/>
      <c r="BCN640" s="178"/>
      <c r="BCO640" s="178"/>
      <c r="BCP640" s="178"/>
      <c r="BCQ640" s="178"/>
      <c r="BCR640" s="178"/>
      <c r="BCS640" s="178"/>
      <c r="BCT640" s="178"/>
      <c r="BCU640" s="178"/>
      <c r="BCV640" s="178"/>
      <c r="BCW640" s="178"/>
      <c r="BCX640" s="178"/>
      <c r="BCY640" s="178"/>
      <c r="BCZ640" s="178"/>
      <c r="BDA640" s="178"/>
      <c r="BDB640" s="178"/>
      <c r="BDC640" s="178"/>
      <c r="BDD640" s="178"/>
      <c r="BDE640" s="178"/>
      <c r="BDF640" s="178"/>
      <c r="BDG640" s="178"/>
      <c r="BDH640" s="178"/>
      <c r="BDI640" s="178"/>
      <c r="BDJ640" s="178"/>
      <c r="BDK640" s="178"/>
      <c r="BDL640" s="178"/>
      <c r="BDM640" s="178"/>
      <c r="BDN640" s="178"/>
      <c r="BDO640" s="178"/>
      <c r="BDP640" s="178"/>
      <c r="BDQ640" s="178"/>
      <c r="BDR640" s="178"/>
      <c r="BDS640" s="178"/>
      <c r="BDT640" s="178"/>
      <c r="BDU640" s="178"/>
      <c r="BDV640" s="178"/>
      <c r="BDW640" s="178"/>
      <c r="BDX640" s="178"/>
      <c r="BDY640" s="178"/>
      <c r="BDZ640" s="178"/>
      <c r="BEA640" s="178"/>
      <c r="BEB640" s="178"/>
      <c r="BEC640" s="178"/>
      <c r="BED640" s="178"/>
      <c r="BEE640" s="178"/>
      <c r="BEF640" s="178"/>
      <c r="BEG640" s="178"/>
      <c r="BEH640" s="178"/>
      <c r="BEI640" s="178"/>
      <c r="BEJ640" s="178"/>
      <c r="BEK640" s="178"/>
      <c r="BEL640" s="178"/>
      <c r="BEM640" s="178"/>
      <c r="BEN640" s="178"/>
      <c r="BEO640" s="178"/>
      <c r="BEP640" s="178"/>
      <c r="BEQ640" s="178"/>
      <c r="BER640" s="178"/>
      <c r="BES640" s="178"/>
      <c r="BET640" s="178"/>
      <c r="BEU640" s="178"/>
      <c r="BEV640" s="178"/>
      <c r="BEW640" s="178"/>
      <c r="BEX640" s="178"/>
      <c r="BEY640" s="178"/>
      <c r="BEZ640" s="178"/>
      <c r="BFA640" s="178"/>
      <c r="BFB640" s="178"/>
      <c r="BFC640" s="178"/>
      <c r="BFD640" s="178"/>
      <c r="BFE640" s="178"/>
      <c r="BFF640" s="178"/>
      <c r="BFG640" s="178"/>
      <c r="BFH640" s="178"/>
      <c r="BFI640" s="178"/>
      <c r="BFJ640" s="178"/>
      <c r="BFK640" s="178"/>
      <c r="BFL640" s="178"/>
      <c r="BFM640" s="178"/>
      <c r="BFN640" s="178"/>
      <c r="BFO640" s="178"/>
      <c r="BFP640" s="178"/>
      <c r="BFQ640" s="178"/>
      <c r="BFR640" s="178"/>
      <c r="BFS640" s="178"/>
      <c r="BFT640" s="178"/>
      <c r="BFU640" s="178"/>
      <c r="BFV640" s="178"/>
      <c r="BFW640" s="178"/>
      <c r="BFX640" s="178"/>
      <c r="BFY640" s="178"/>
      <c r="BFZ640" s="178"/>
      <c r="BGA640" s="178"/>
      <c r="BGB640" s="178"/>
      <c r="BGC640" s="178"/>
      <c r="BGD640" s="178"/>
      <c r="BGE640" s="178"/>
      <c r="BGF640" s="178"/>
      <c r="BGG640" s="178"/>
      <c r="BGH640" s="178"/>
      <c r="BGI640" s="178"/>
      <c r="BGJ640" s="178"/>
      <c r="BGK640" s="178"/>
      <c r="BGL640" s="178"/>
      <c r="BGM640" s="178"/>
      <c r="BGN640" s="178"/>
      <c r="BGO640" s="178"/>
      <c r="BGP640" s="178"/>
      <c r="BGQ640" s="178"/>
      <c r="BGR640" s="178"/>
      <c r="BGS640" s="178"/>
      <c r="BGT640" s="178"/>
      <c r="BGU640" s="178"/>
      <c r="BGV640" s="178"/>
      <c r="BGW640" s="178"/>
      <c r="BGX640" s="178"/>
      <c r="BGY640" s="178"/>
      <c r="BGZ640" s="178"/>
      <c r="BHA640" s="178"/>
      <c r="BHB640" s="178"/>
      <c r="BHC640" s="178"/>
      <c r="BHD640" s="178"/>
      <c r="BHE640" s="178"/>
      <c r="BHF640" s="178"/>
      <c r="BHG640" s="178"/>
      <c r="BHH640" s="178"/>
      <c r="BHI640" s="178"/>
      <c r="BHJ640" s="178"/>
      <c r="BHK640" s="178"/>
      <c r="BHL640" s="178"/>
      <c r="BHM640" s="178"/>
      <c r="BHN640" s="178"/>
      <c r="BHO640" s="178"/>
      <c r="BHP640" s="178"/>
      <c r="BHQ640" s="178"/>
      <c r="BHR640" s="178"/>
      <c r="BHS640" s="178"/>
      <c r="BHT640" s="178"/>
      <c r="BHU640" s="178"/>
      <c r="BHV640" s="178"/>
      <c r="BHW640" s="178"/>
      <c r="BHX640" s="178"/>
      <c r="BHY640" s="178"/>
      <c r="BHZ640" s="178"/>
      <c r="BIA640" s="178"/>
      <c r="BIB640" s="178"/>
      <c r="BIC640" s="178"/>
      <c r="BID640" s="178"/>
      <c r="BIE640" s="178"/>
      <c r="BIF640" s="178"/>
      <c r="BIG640" s="178"/>
      <c r="BIH640" s="178"/>
      <c r="BII640" s="178"/>
      <c r="BIJ640" s="178"/>
      <c r="BIK640" s="178"/>
      <c r="BIL640" s="178"/>
      <c r="BIM640" s="178"/>
      <c r="BIN640" s="178"/>
      <c r="BIO640" s="178"/>
      <c r="BIP640" s="178"/>
      <c r="BIQ640" s="178"/>
      <c r="BIR640" s="178"/>
      <c r="BIS640" s="178"/>
      <c r="BIT640" s="178"/>
      <c r="BIU640" s="178"/>
      <c r="BIV640" s="178"/>
      <c r="BIW640" s="178"/>
      <c r="BIX640" s="178"/>
      <c r="BIY640" s="178"/>
      <c r="BIZ640" s="178"/>
      <c r="BJA640" s="178"/>
      <c r="BJB640" s="178"/>
      <c r="BJC640" s="178"/>
      <c r="BJD640" s="178"/>
      <c r="BJE640" s="178"/>
      <c r="BJF640" s="178"/>
      <c r="BJG640" s="178"/>
      <c r="BJH640" s="178"/>
      <c r="BJI640" s="178"/>
      <c r="BJJ640" s="178"/>
      <c r="BJK640" s="178"/>
      <c r="BJL640" s="178"/>
      <c r="BJM640" s="178"/>
      <c r="BJN640" s="178"/>
      <c r="BJO640" s="178"/>
      <c r="BJP640" s="178"/>
      <c r="BJQ640" s="178"/>
      <c r="BJR640" s="178"/>
      <c r="BJS640" s="178"/>
      <c r="BJT640" s="178"/>
      <c r="BJU640" s="178"/>
      <c r="BJV640" s="178"/>
      <c r="BJW640" s="178"/>
      <c r="BJX640" s="178"/>
      <c r="BJY640" s="178"/>
      <c r="BJZ640" s="178"/>
      <c r="BKA640" s="178"/>
      <c r="BKB640" s="178"/>
      <c r="BKC640" s="178"/>
      <c r="BKD640" s="178"/>
      <c r="BKE640" s="178"/>
      <c r="BKF640" s="178"/>
      <c r="BKG640" s="178"/>
      <c r="BKH640" s="178"/>
      <c r="BKI640" s="178"/>
      <c r="BKJ640" s="178"/>
      <c r="BKK640" s="178"/>
      <c r="BKL640" s="178"/>
      <c r="BKM640" s="178"/>
      <c r="BKN640" s="178"/>
      <c r="BKO640" s="178"/>
      <c r="BKP640" s="178"/>
      <c r="BKQ640" s="178"/>
      <c r="BKR640" s="178"/>
      <c r="BKS640" s="178"/>
      <c r="BKT640" s="178"/>
      <c r="BKU640" s="178"/>
      <c r="BKV640" s="178"/>
      <c r="BKW640" s="178"/>
      <c r="BKX640" s="178"/>
      <c r="BKY640" s="178"/>
      <c r="BKZ640" s="178"/>
      <c r="BLA640" s="178"/>
      <c r="BLB640" s="178"/>
      <c r="BLC640" s="178"/>
      <c r="BLD640" s="178"/>
      <c r="BLE640" s="178"/>
      <c r="BLF640" s="178"/>
      <c r="BLG640" s="178"/>
      <c r="BLH640" s="178"/>
      <c r="BLI640" s="178"/>
      <c r="BLJ640" s="178"/>
      <c r="BLK640" s="178"/>
      <c r="BLL640" s="178"/>
      <c r="BLM640" s="178"/>
      <c r="BLN640" s="178"/>
      <c r="BLO640" s="178"/>
      <c r="BLP640" s="178"/>
      <c r="BLQ640" s="178"/>
      <c r="BLR640" s="178"/>
      <c r="BLS640" s="178"/>
      <c r="BLT640" s="178"/>
      <c r="BLU640" s="178"/>
      <c r="BLV640" s="178"/>
      <c r="BLW640" s="178"/>
      <c r="BLX640" s="178"/>
      <c r="BLY640" s="178"/>
      <c r="BLZ640" s="178"/>
      <c r="BMA640" s="178"/>
      <c r="BMB640" s="178"/>
      <c r="BMC640" s="178"/>
      <c r="BMD640" s="178"/>
      <c r="BME640" s="178"/>
      <c r="BMF640" s="178"/>
      <c r="BMG640" s="178"/>
      <c r="BMH640" s="178"/>
      <c r="BMI640" s="178"/>
      <c r="BMJ640" s="178"/>
      <c r="BMK640" s="178"/>
      <c r="BML640" s="178"/>
      <c r="BMM640" s="178"/>
      <c r="BMN640" s="178"/>
      <c r="BMO640" s="178"/>
      <c r="BMP640" s="178"/>
      <c r="BMQ640" s="178"/>
      <c r="BMR640" s="178"/>
      <c r="BMS640" s="178"/>
      <c r="BMT640" s="178"/>
      <c r="BMU640" s="178"/>
      <c r="BMV640" s="178"/>
      <c r="BMW640" s="178"/>
      <c r="BMX640" s="178"/>
      <c r="BMY640" s="178"/>
      <c r="BMZ640" s="178"/>
      <c r="BNA640" s="178"/>
      <c r="BNB640" s="178"/>
      <c r="BNC640" s="178"/>
      <c r="BND640" s="178"/>
      <c r="BNE640" s="178"/>
      <c r="BNF640" s="178"/>
      <c r="BNG640" s="178"/>
      <c r="BNH640" s="178"/>
      <c r="BNI640" s="178"/>
      <c r="BNJ640" s="178"/>
      <c r="BNK640" s="178"/>
      <c r="BNL640" s="178"/>
      <c r="BNM640" s="178"/>
      <c r="BNN640" s="178"/>
      <c r="BNO640" s="178"/>
      <c r="BNP640" s="178"/>
      <c r="BNQ640" s="178"/>
      <c r="BNR640" s="178"/>
      <c r="BNS640" s="178"/>
      <c r="BNT640" s="178"/>
      <c r="BNU640" s="178"/>
      <c r="BNV640" s="178"/>
      <c r="BNW640" s="178"/>
      <c r="BNX640" s="178"/>
      <c r="BNY640" s="178"/>
      <c r="BNZ640" s="178"/>
      <c r="BOA640" s="178"/>
      <c r="BOB640" s="178"/>
      <c r="BOC640" s="178"/>
      <c r="BOD640" s="178"/>
      <c r="BOE640" s="178"/>
      <c r="BOF640" s="178"/>
      <c r="BOG640" s="178"/>
      <c r="BOH640" s="178"/>
      <c r="BOI640" s="178"/>
      <c r="BOJ640" s="178"/>
      <c r="BOK640" s="178"/>
      <c r="BOL640" s="178"/>
      <c r="BOM640" s="178"/>
      <c r="BON640" s="178"/>
      <c r="BOO640" s="178"/>
      <c r="BOP640" s="178"/>
      <c r="BOQ640" s="178"/>
      <c r="BOR640" s="178"/>
      <c r="BOS640" s="178"/>
      <c r="BOT640" s="178"/>
      <c r="BOU640" s="178"/>
      <c r="BOV640" s="178"/>
      <c r="BOW640" s="178"/>
      <c r="BOX640" s="178"/>
      <c r="BOY640" s="178"/>
      <c r="BOZ640" s="178"/>
      <c r="BPA640" s="178"/>
      <c r="BPB640" s="178"/>
      <c r="BPC640" s="178"/>
      <c r="BPD640" s="178"/>
      <c r="BPE640" s="178"/>
      <c r="BPF640" s="178"/>
      <c r="BPG640" s="178"/>
      <c r="BPH640" s="178"/>
      <c r="BPI640" s="178"/>
      <c r="BPJ640" s="178"/>
      <c r="BPK640" s="178"/>
      <c r="BPL640" s="178"/>
      <c r="BPM640" s="178"/>
      <c r="BPN640" s="178"/>
      <c r="BPO640" s="178"/>
      <c r="BPP640" s="178"/>
      <c r="BPQ640" s="178"/>
      <c r="BPR640" s="178"/>
      <c r="BPS640" s="178"/>
      <c r="BPT640" s="178"/>
      <c r="BPU640" s="178"/>
      <c r="BPV640" s="178"/>
      <c r="BPW640" s="178"/>
      <c r="BPX640" s="178"/>
      <c r="BPY640" s="178"/>
      <c r="BPZ640" s="178"/>
      <c r="BQA640" s="178"/>
      <c r="BQB640" s="178"/>
      <c r="BQC640" s="178"/>
      <c r="BQD640" s="178"/>
      <c r="BQE640" s="178"/>
      <c r="BQF640" s="178"/>
      <c r="BQG640" s="178"/>
      <c r="BQH640" s="178"/>
      <c r="BQI640" s="178"/>
      <c r="BQJ640" s="178"/>
      <c r="BQK640" s="178"/>
      <c r="BQL640" s="178"/>
      <c r="BQM640" s="178"/>
      <c r="BQN640" s="178"/>
      <c r="BQO640" s="178"/>
      <c r="BQP640" s="178"/>
      <c r="BQQ640" s="178"/>
      <c r="BQR640" s="178"/>
      <c r="BQS640" s="178"/>
      <c r="BQT640" s="178"/>
      <c r="BQU640" s="178"/>
      <c r="BQV640" s="178"/>
      <c r="BQW640" s="178"/>
      <c r="BQX640" s="178"/>
      <c r="BQY640" s="178"/>
      <c r="BQZ640" s="178"/>
      <c r="BRA640" s="178"/>
      <c r="BRB640" s="178"/>
      <c r="BRC640" s="178"/>
      <c r="BRD640" s="178"/>
      <c r="BRE640" s="178"/>
      <c r="BRF640" s="178"/>
      <c r="BRG640" s="178"/>
      <c r="BRH640" s="178"/>
      <c r="BRI640" s="178"/>
      <c r="BRJ640" s="178"/>
      <c r="BRK640" s="178"/>
      <c r="BRL640" s="178"/>
      <c r="BRM640" s="178"/>
      <c r="BRN640" s="178"/>
      <c r="BRO640" s="178"/>
      <c r="BRP640" s="178"/>
      <c r="BRQ640" s="178"/>
      <c r="BRR640" s="178"/>
      <c r="BRS640" s="178"/>
      <c r="BRT640" s="178"/>
      <c r="BRU640" s="178"/>
      <c r="BRV640" s="178"/>
      <c r="BRW640" s="178"/>
      <c r="BRX640" s="178"/>
      <c r="BRY640" s="178"/>
      <c r="BRZ640" s="178"/>
      <c r="BSA640" s="178"/>
      <c r="BSB640" s="178"/>
      <c r="BSC640" s="178"/>
      <c r="BSD640" s="178"/>
      <c r="BSE640" s="178"/>
      <c r="BSF640" s="178"/>
      <c r="BSG640" s="178"/>
      <c r="BSH640" s="178"/>
      <c r="BSI640" s="178"/>
      <c r="BSJ640" s="178"/>
      <c r="BSK640" s="178"/>
      <c r="BSL640" s="178"/>
      <c r="BSM640" s="178"/>
      <c r="BSN640" s="178"/>
      <c r="BSO640" s="178"/>
      <c r="BSP640" s="178"/>
      <c r="BSQ640" s="178"/>
      <c r="BSR640" s="178"/>
      <c r="BSS640" s="178"/>
      <c r="BST640" s="178"/>
      <c r="BSU640" s="178"/>
      <c r="BSV640" s="178"/>
      <c r="BSW640" s="178"/>
      <c r="BSX640" s="178"/>
      <c r="BSY640" s="178"/>
      <c r="BSZ640" s="178"/>
      <c r="BTA640" s="178"/>
      <c r="BTB640" s="178"/>
      <c r="BTC640" s="178"/>
      <c r="BTD640" s="178"/>
      <c r="BTE640" s="178"/>
      <c r="BTF640" s="178"/>
      <c r="BTG640" s="178"/>
      <c r="BTH640" s="178"/>
      <c r="BTI640" s="178"/>
      <c r="BTJ640" s="178"/>
      <c r="BTK640" s="178"/>
      <c r="BTL640" s="178"/>
      <c r="BTM640" s="178"/>
      <c r="BTN640" s="178"/>
      <c r="BTO640" s="178"/>
      <c r="BTP640" s="178"/>
      <c r="BTQ640" s="178"/>
      <c r="BTR640" s="178"/>
      <c r="BTS640" s="178"/>
      <c r="BTT640" s="178"/>
      <c r="BTU640" s="178"/>
      <c r="BTV640" s="178"/>
      <c r="BTW640" s="178"/>
      <c r="BTX640" s="178"/>
      <c r="BTY640" s="178"/>
      <c r="BTZ640" s="178"/>
      <c r="BUA640" s="178"/>
      <c r="BUB640" s="178"/>
      <c r="BUC640" s="178"/>
      <c r="BUD640" s="178"/>
      <c r="BUE640" s="178"/>
      <c r="BUF640" s="178"/>
      <c r="BUG640" s="178"/>
      <c r="BUH640" s="178"/>
      <c r="BUI640" s="178"/>
      <c r="BUJ640" s="178"/>
      <c r="BUK640" s="178"/>
      <c r="BUL640" s="178"/>
      <c r="BUM640" s="178"/>
      <c r="BUN640" s="178"/>
      <c r="BUO640" s="178"/>
      <c r="BUP640" s="178"/>
      <c r="BUQ640" s="178"/>
      <c r="BUR640" s="178"/>
      <c r="BUS640" s="178"/>
      <c r="BUT640" s="178"/>
      <c r="BUU640" s="178"/>
      <c r="BUV640" s="178"/>
      <c r="BUW640" s="178"/>
      <c r="BUX640" s="178"/>
      <c r="BUY640" s="178"/>
      <c r="BUZ640" s="178"/>
      <c r="BVA640" s="178"/>
      <c r="BVB640" s="178"/>
      <c r="BVC640" s="178"/>
      <c r="BVD640" s="178"/>
      <c r="BVE640" s="178"/>
      <c r="BVF640" s="178"/>
      <c r="BVG640" s="178"/>
      <c r="BVH640" s="178"/>
      <c r="BVI640" s="178"/>
      <c r="BVJ640" s="178"/>
      <c r="BVK640" s="178"/>
      <c r="BVL640" s="178"/>
      <c r="BVM640" s="178"/>
      <c r="BVN640" s="178"/>
      <c r="BVO640" s="178"/>
      <c r="BVP640" s="178"/>
      <c r="BVQ640" s="178"/>
      <c r="BVR640" s="178"/>
      <c r="BVS640" s="178"/>
      <c r="BVT640" s="178"/>
      <c r="BVU640" s="178"/>
      <c r="BVV640" s="178"/>
      <c r="BVW640" s="178"/>
      <c r="BVX640" s="178"/>
      <c r="BVY640" s="178"/>
      <c r="BVZ640" s="178"/>
      <c r="BWA640" s="178"/>
      <c r="BWB640" s="178"/>
      <c r="BWC640" s="178"/>
      <c r="BWD640" s="178"/>
      <c r="BWE640" s="178"/>
      <c r="BWF640" s="178"/>
      <c r="BWG640" s="178"/>
      <c r="BWH640" s="178"/>
      <c r="BWI640" s="178"/>
      <c r="BWJ640" s="178"/>
      <c r="BWK640" s="178"/>
      <c r="BWL640" s="178"/>
      <c r="BWM640" s="178"/>
      <c r="BWN640" s="178"/>
      <c r="BWO640" s="178"/>
      <c r="BWP640" s="178"/>
      <c r="BWQ640" s="178"/>
      <c r="BWR640" s="178"/>
      <c r="BWS640" s="178"/>
      <c r="BWT640" s="178"/>
      <c r="BWU640" s="178"/>
      <c r="BWV640" s="178"/>
      <c r="BWW640" s="178"/>
      <c r="BWX640" s="178"/>
      <c r="BWY640" s="178"/>
      <c r="BWZ640" s="178"/>
      <c r="BXA640" s="178"/>
      <c r="BXB640" s="178"/>
      <c r="BXC640" s="178"/>
      <c r="BXD640" s="178"/>
      <c r="BXE640" s="178"/>
      <c r="BXF640" s="178"/>
      <c r="BXG640" s="178"/>
      <c r="BXH640" s="178"/>
      <c r="BXI640" s="178"/>
      <c r="BXJ640" s="178"/>
      <c r="BXK640" s="178"/>
      <c r="BXL640" s="178"/>
      <c r="BXM640" s="178"/>
      <c r="BXN640" s="178"/>
      <c r="BXO640" s="178"/>
      <c r="BXP640" s="178"/>
      <c r="BXQ640" s="178"/>
      <c r="BXR640" s="178"/>
      <c r="BXS640" s="178"/>
      <c r="BXT640" s="178"/>
      <c r="BXU640" s="178"/>
      <c r="BXV640" s="178"/>
      <c r="BXW640" s="178"/>
      <c r="BXX640" s="178"/>
      <c r="BXY640" s="178"/>
      <c r="BXZ640" s="178"/>
      <c r="BYA640" s="178"/>
      <c r="BYB640" s="178"/>
      <c r="BYC640" s="178"/>
      <c r="BYD640" s="178"/>
      <c r="BYE640" s="178"/>
      <c r="BYF640" s="178"/>
      <c r="BYG640" s="178"/>
      <c r="BYH640" s="178"/>
      <c r="BYI640" s="178"/>
      <c r="BYJ640" s="178"/>
      <c r="BYK640" s="178"/>
      <c r="BYL640" s="178"/>
      <c r="BYM640" s="178"/>
      <c r="BYN640" s="178"/>
      <c r="BYO640" s="178"/>
      <c r="BYP640" s="178"/>
      <c r="BYQ640" s="178"/>
      <c r="BYR640" s="178"/>
      <c r="BYS640" s="178"/>
      <c r="BYT640" s="178"/>
      <c r="BYU640" s="178"/>
      <c r="BYV640" s="178"/>
      <c r="BYW640" s="178"/>
      <c r="BYX640" s="178"/>
      <c r="BYY640" s="178"/>
      <c r="BYZ640" s="178"/>
      <c r="BZA640" s="178"/>
      <c r="BZB640" s="178"/>
      <c r="BZC640" s="178"/>
      <c r="BZD640" s="178"/>
      <c r="BZE640" s="178"/>
      <c r="BZF640" s="178"/>
      <c r="BZG640" s="178"/>
      <c r="BZH640" s="178"/>
      <c r="BZI640" s="178"/>
      <c r="BZJ640" s="178"/>
      <c r="BZK640" s="178"/>
      <c r="BZL640" s="178"/>
      <c r="BZM640" s="178"/>
      <c r="BZN640" s="178"/>
      <c r="BZO640" s="178"/>
      <c r="BZP640" s="178"/>
      <c r="BZQ640" s="178"/>
      <c r="BZR640" s="178"/>
      <c r="BZS640" s="178"/>
      <c r="BZT640" s="178"/>
      <c r="BZU640" s="178"/>
      <c r="BZV640" s="178"/>
      <c r="BZW640" s="178"/>
      <c r="BZX640" s="178"/>
      <c r="BZY640" s="178"/>
      <c r="BZZ640" s="178"/>
      <c r="CAA640" s="178"/>
      <c r="CAB640" s="178"/>
      <c r="CAC640" s="178"/>
      <c r="CAD640" s="178"/>
      <c r="CAE640" s="178"/>
      <c r="CAF640" s="178"/>
      <c r="CAG640" s="178"/>
      <c r="CAH640" s="178"/>
      <c r="CAI640" s="178"/>
      <c r="CAJ640" s="178"/>
      <c r="CAK640" s="178"/>
      <c r="CAL640" s="178"/>
      <c r="CAM640" s="178"/>
      <c r="CAN640" s="178"/>
      <c r="CAO640" s="178"/>
      <c r="CAP640" s="178"/>
      <c r="CAQ640" s="178"/>
      <c r="CAR640" s="178"/>
      <c r="CAS640" s="178"/>
      <c r="CAT640" s="178"/>
      <c r="CAU640" s="178"/>
      <c r="CAV640" s="178"/>
      <c r="CAW640" s="178"/>
      <c r="CAX640" s="178"/>
      <c r="CAY640" s="178"/>
      <c r="CAZ640" s="178"/>
      <c r="CBA640" s="178"/>
      <c r="CBB640" s="178"/>
      <c r="CBC640" s="178"/>
      <c r="CBD640" s="178"/>
      <c r="CBE640" s="178"/>
      <c r="CBF640" s="178"/>
      <c r="CBG640" s="178"/>
      <c r="CBH640" s="178"/>
      <c r="CBI640" s="178"/>
      <c r="CBJ640" s="178"/>
      <c r="CBK640" s="178"/>
      <c r="CBL640" s="178"/>
      <c r="CBM640" s="178"/>
      <c r="CBN640" s="178"/>
      <c r="CBO640" s="178"/>
      <c r="CBP640" s="178"/>
      <c r="CBQ640" s="178"/>
      <c r="CBR640" s="178"/>
      <c r="CBS640" s="178"/>
      <c r="CBT640" s="178"/>
      <c r="CBU640" s="178"/>
      <c r="CBV640" s="178"/>
      <c r="CBW640" s="178"/>
      <c r="CBX640" s="178"/>
      <c r="CBY640" s="178"/>
      <c r="CBZ640" s="178"/>
      <c r="CCA640" s="178"/>
      <c r="CCB640" s="178"/>
      <c r="CCC640" s="178"/>
      <c r="CCD640" s="178"/>
      <c r="CCE640" s="178"/>
      <c r="CCF640" s="178"/>
      <c r="CCG640" s="178"/>
      <c r="CCH640" s="178"/>
      <c r="CCI640" s="178"/>
      <c r="CCJ640" s="178"/>
      <c r="CCK640" s="178"/>
      <c r="CCL640" s="178"/>
      <c r="CCM640" s="178"/>
      <c r="CCN640" s="178"/>
      <c r="CCO640" s="178"/>
      <c r="CCP640" s="178"/>
      <c r="CCQ640" s="178"/>
      <c r="CCR640" s="178"/>
      <c r="CCS640" s="178"/>
      <c r="CCT640" s="178"/>
      <c r="CCU640" s="178"/>
      <c r="CCV640" s="178"/>
      <c r="CCW640" s="178"/>
      <c r="CCX640" s="178"/>
      <c r="CCY640" s="178"/>
      <c r="CCZ640" s="178"/>
      <c r="CDA640" s="178"/>
      <c r="CDB640" s="178"/>
      <c r="CDC640" s="178"/>
      <c r="CDD640" s="178"/>
      <c r="CDE640" s="178"/>
      <c r="CDF640" s="178"/>
      <c r="CDG640" s="178"/>
      <c r="CDH640" s="178"/>
      <c r="CDI640" s="178"/>
      <c r="CDJ640" s="178"/>
      <c r="CDK640" s="178"/>
      <c r="CDL640" s="178"/>
      <c r="CDM640" s="178"/>
      <c r="CDN640" s="178"/>
      <c r="CDO640" s="178"/>
      <c r="CDP640" s="178"/>
      <c r="CDQ640" s="178"/>
      <c r="CDR640" s="178"/>
      <c r="CDS640" s="178"/>
      <c r="CDT640" s="178"/>
      <c r="CDU640" s="178"/>
      <c r="CDV640" s="178"/>
      <c r="CDW640" s="178"/>
      <c r="CDX640" s="178"/>
      <c r="CDY640" s="178"/>
      <c r="CDZ640" s="178"/>
      <c r="CEA640" s="178"/>
      <c r="CEB640" s="178"/>
      <c r="CEC640" s="178"/>
      <c r="CED640" s="178"/>
      <c r="CEE640" s="178"/>
      <c r="CEF640" s="178"/>
      <c r="CEG640" s="178"/>
      <c r="CEH640" s="178"/>
      <c r="CEI640" s="178"/>
      <c r="CEJ640" s="178"/>
      <c r="CEK640" s="178"/>
      <c r="CEL640" s="178"/>
      <c r="CEM640" s="178"/>
      <c r="CEN640" s="178"/>
      <c r="CEO640" s="178"/>
      <c r="CEP640" s="178"/>
      <c r="CEQ640" s="178"/>
      <c r="CER640" s="178"/>
      <c r="CES640" s="178"/>
      <c r="CET640" s="178"/>
      <c r="CEU640" s="178"/>
      <c r="CEV640" s="178"/>
      <c r="CEW640" s="178"/>
      <c r="CEX640" s="178"/>
      <c r="CEY640" s="178"/>
      <c r="CEZ640" s="178"/>
      <c r="CFA640" s="178"/>
      <c r="CFB640" s="178"/>
      <c r="CFC640" s="178"/>
      <c r="CFD640" s="178"/>
      <c r="CFE640" s="178"/>
      <c r="CFF640" s="178"/>
      <c r="CFG640" s="178"/>
      <c r="CFH640" s="178"/>
      <c r="CFI640" s="178"/>
      <c r="CFJ640" s="178"/>
      <c r="CFK640" s="178"/>
      <c r="CFL640" s="178"/>
      <c r="CFM640" s="178"/>
      <c r="CFN640" s="178"/>
      <c r="CFO640" s="178"/>
      <c r="CFP640" s="178"/>
      <c r="CFQ640" s="178"/>
      <c r="CFR640" s="178"/>
      <c r="CFS640" s="178"/>
      <c r="CFT640" s="178"/>
      <c r="CFU640" s="178"/>
      <c r="CFV640" s="178"/>
      <c r="CFW640" s="178"/>
      <c r="CFX640" s="178"/>
      <c r="CFY640" s="178"/>
      <c r="CFZ640" s="178"/>
      <c r="CGA640" s="178"/>
      <c r="CGB640" s="178"/>
      <c r="CGC640" s="178"/>
      <c r="CGD640" s="178"/>
      <c r="CGE640" s="178"/>
      <c r="CGF640" s="178"/>
      <c r="CGG640" s="178"/>
      <c r="CGH640" s="178"/>
      <c r="CGI640" s="178"/>
      <c r="CGJ640" s="178"/>
      <c r="CGK640" s="178"/>
      <c r="CGL640" s="178"/>
      <c r="CGM640" s="178"/>
      <c r="CGN640" s="178"/>
      <c r="CGO640" s="178"/>
      <c r="CGP640" s="178"/>
      <c r="CGQ640" s="178"/>
      <c r="CGR640" s="178"/>
      <c r="CGS640" s="178"/>
      <c r="CGT640" s="178"/>
      <c r="CGU640" s="178"/>
      <c r="CGV640" s="178"/>
      <c r="CGW640" s="178"/>
      <c r="CGX640" s="178"/>
      <c r="CGY640" s="178"/>
      <c r="CGZ640" s="178"/>
      <c r="CHA640" s="178"/>
      <c r="CHB640" s="178"/>
      <c r="CHC640" s="178"/>
      <c r="CHD640" s="178"/>
      <c r="CHE640" s="178"/>
      <c r="CHF640" s="178"/>
      <c r="CHG640" s="178"/>
      <c r="CHH640" s="178"/>
      <c r="CHI640" s="178"/>
      <c r="CHJ640" s="178"/>
      <c r="CHK640" s="178"/>
      <c r="CHL640" s="178"/>
      <c r="CHM640" s="178"/>
      <c r="CHN640" s="178"/>
      <c r="CHO640" s="178"/>
      <c r="CHP640" s="178"/>
      <c r="CHQ640" s="178"/>
      <c r="CHR640" s="178"/>
      <c r="CHS640" s="178"/>
      <c r="CHT640" s="178"/>
      <c r="CHU640" s="178"/>
      <c r="CHV640" s="178"/>
      <c r="CHW640" s="178"/>
      <c r="CHX640" s="178"/>
      <c r="CHY640" s="178"/>
      <c r="CHZ640" s="178"/>
      <c r="CIA640" s="178"/>
      <c r="CIB640" s="178"/>
      <c r="CIC640" s="178"/>
      <c r="CID640" s="178"/>
      <c r="CIE640" s="178"/>
      <c r="CIF640" s="178"/>
      <c r="CIG640" s="178"/>
      <c r="CIH640" s="178"/>
      <c r="CII640" s="178"/>
      <c r="CIJ640" s="178"/>
      <c r="CIK640" s="178"/>
      <c r="CIL640" s="178"/>
      <c r="CIM640" s="178"/>
      <c r="CIN640" s="178"/>
      <c r="CIO640" s="178"/>
      <c r="CIP640" s="178"/>
      <c r="CIQ640" s="178"/>
      <c r="CIR640" s="178"/>
      <c r="CIS640" s="178"/>
      <c r="CIT640" s="178"/>
      <c r="CIU640" s="178"/>
      <c r="CIV640" s="178"/>
      <c r="CIW640" s="178"/>
      <c r="CIX640" s="178"/>
      <c r="CIY640" s="178"/>
      <c r="CIZ640" s="178"/>
      <c r="CJA640" s="178"/>
      <c r="CJB640" s="178"/>
      <c r="CJC640" s="178"/>
      <c r="CJD640" s="178"/>
      <c r="CJE640" s="178"/>
      <c r="CJF640" s="178"/>
      <c r="CJG640" s="178"/>
      <c r="CJH640" s="178"/>
      <c r="CJI640" s="178"/>
      <c r="CJJ640" s="178"/>
      <c r="CJK640" s="178"/>
      <c r="CJL640" s="178"/>
      <c r="CJM640" s="178"/>
      <c r="CJN640" s="178"/>
      <c r="CJO640" s="178"/>
      <c r="CJP640" s="178"/>
      <c r="CJQ640" s="178"/>
      <c r="CJR640" s="178"/>
      <c r="CJS640" s="178"/>
      <c r="CJT640" s="178"/>
      <c r="CJU640" s="178"/>
      <c r="CJV640" s="178"/>
      <c r="CJW640" s="178"/>
      <c r="CJX640" s="178"/>
      <c r="CJY640" s="178"/>
      <c r="CJZ640" s="178"/>
      <c r="CKA640" s="178"/>
      <c r="CKB640" s="178"/>
      <c r="CKC640" s="178"/>
      <c r="CKD640" s="178"/>
      <c r="CKE640" s="178"/>
      <c r="CKF640" s="178"/>
      <c r="CKG640" s="178"/>
      <c r="CKH640" s="178"/>
      <c r="CKI640" s="178"/>
      <c r="CKJ640" s="178"/>
      <c r="CKK640" s="178"/>
      <c r="CKL640" s="178"/>
      <c r="CKM640" s="178"/>
      <c r="CKN640" s="178"/>
      <c r="CKO640" s="178"/>
      <c r="CKP640" s="178"/>
      <c r="CKQ640" s="178"/>
      <c r="CKR640" s="178"/>
      <c r="CKS640" s="178"/>
      <c r="CKT640" s="178"/>
      <c r="CKU640" s="178"/>
      <c r="CKV640" s="178"/>
      <c r="CKW640" s="178"/>
      <c r="CKX640" s="178"/>
      <c r="CKY640" s="178"/>
      <c r="CKZ640" s="178"/>
      <c r="CLA640" s="178"/>
      <c r="CLB640" s="178"/>
      <c r="CLC640" s="178"/>
      <c r="CLD640" s="178"/>
      <c r="CLE640" s="178"/>
      <c r="CLF640" s="178"/>
      <c r="CLG640" s="178"/>
      <c r="CLH640" s="178"/>
      <c r="CLI640" s="178"/>
      <c r="CLJ640" s="178"/>
      <c r="CLK640" s="178"/>
      <c r="CLL640" s="178"/>
      <c r="CLM640" s="178"/>
      <c r="CLN640" s="178"/>
      <c r="CLO640" s="178"/>
      <c r="CLP640" s="178"/>
      <c r="CLQ640" s="178"/>
      <c r="CLR640" s="178"/>
      <c r="CLS640" s="178"/>
      <c r="CLT640" s="178"/>
      <c r="CLU640" s="178"/>
      <c r="CLV640" s="178"/>
      <c r="CLW640" s="178"/>
      <c r="CLX640" s="178"/>
      <c r="CLY640" s="178"/>
      <c r="CLZ640" s="178"/>
      <c r="CMA640" s="178"/>
      <c r="CMB640" s="178"/>
      <c r="CMC640" s="178"/>
      <c r="CMD640" s="178"/>
      <c r="CME640" s="178"/>
      <c r="CMF640" s="178"/>
      <c r="CMG640" s="178"/>
      <c r="CMH640" s="178"/>
      <c r="CMI640" s="178"/>
      <c r="CMJ640" s="178"/>
      <c r="CMK640" s="178"/>
      <c r="CML640" s="178"/>
      <c r="CMM640" s="178"/>
      <c r="CMN640" s="178"/>
      <c r="CMO640" s="178"/>
      <c r="CMP640" s="178"/>
      <c r="CMQ640" s="178"/>
      <c r="CMR640" s="178"/>
      <c r="CMS640" s="178"/>
      <c r="CMT640" s="178"/>
      <c r="CMU640" s="178"/>
      <c r="CMV640" s="178"/>
      <c r="CMW640" s="178"/>
      <c r="CMX640" s="178"/>
      <c r="CMY640" s="178"/>
      <c r="CMZ640" s="178"/>
      <c r="CNA640" s="178"/>
      <c r="CNB640" s="178"/>
      <c r="CNC640" s="178"/>
      <c r="CND640" s="178"/>
      <c r="CNE640" s="178"/>
      <c r="CNF640" s="178"/>
      <c r="CNG640" s="178"/>
      <c r="CNH640" s="178"/>
      <c r="CNI640" s="178"/>
      <c r="CNJ640" s="178"/>
      <c r="CNK640" s="178"/>
      <c r="CNL640" s="178"/>
      <c r="CNM640" s="178"/>
      <c r="CNN640" s="178"/>
      <c r="CNO640" s="178"/>
      <c r="CNP640" s="178"/>
      <c r="CNQ640" s="178"/>
      <c r="CNR640" s="178"/>
      <c r="CNS640" s="178"/>
      <c r="CNT640" s="178"/>
      <c r="CNU640" s="178"/>
      <c r="CNV640" s="178"/>
      <c r="CNW640" s="178"/>
      <c r="CNX640" s="178"/>
      <c r="CNY640" s="178"/>
      <c r="CNZ640" s="178"/>
      <c r="COA640" s="178"/>
      <c r="COB640" s="178"/>
      <c r="COC640" s="178"/>
      <c r="COD640" s="178"/>
      <c r="COE640" s="178"/>
      <c r="COF640" s="178"/>
      <c r="COG640" s="178"/>
      <c r="COH640" s="178"/>
      <c r="COI640" s="178"/>
      <c r="COJ640" s="178"/>
      <c r="COK640" s="178"/>
      <c r="COL640" s="178"/>
      <c r="COM640" s="178"/>
      <c r="CON640" s="178"/>
      <c r="COO640" s="178"/>
      <c r="COP640" s="178"/>
      <c r="COQ640" s="178"/>
      <c r="COR640" s="178"/>
      <c r="COS640" s="178"/>
      <c r="COT640" s="178"/>
      <c r="COU640" s="178"/>
      <c r="COV640" s="178"/>
      <c r="COW640" s="178"/>
      <c r="COX640" s="178"/>
      <c r="COY640" s="178"/>
      <c r="COZ640" s="178"/>
      <c r="CPA640" s="178"/>
      <c r="CPB640" s="178"/>
      <c r="CPC640" s="178"/>
      <c r="CPD640" s="178"/>
      <c r="CPE640" s="178"/>
      <c r="CPF640" s="178"/>
      <c r="CPG640" s="178"/>
      <c r="CPH640" s="178"/>
      <c r="CPI640" s="178"/>
      <c r="CPJ640" s="178"/>
      <c r="CPK640" s="178"/>
      <c r="CPL640" s="178"/>
      <c r="CPM640" s="178"/>
      <c r="CPN640" s="178"/>
      <c r="CPO640" s="178"/>
      <c r="CPP640" s="178"/>
      <c r="CPQ640" s="178"/>
      <c r="CPR640" s="178"/>
      <c r="CPS640" s="178"/>
      <c r="CPT640" s="178"/>
      <c r="CPU640" s="178"/>
      <c r="CPV640" s="178"/>
      <c r="CPW640" s="178"/>
      <c r="CPX640" s="178"/>
      <c r="CPY640" s="178"/>
      <c r="CPZ640" s="178"/>
      <c r="CQA640" s="178"/>
      <c r="CQB640" s="178"/>
      <c r="CQC640" s="178"/>
      <c r="CQD640" s="178"/>
      <c r="CQE640" s="178"/>
      <c r="CQF640" s="178"/>
      <c r="CQG640" s="178"/>
      <c r="CQH640" s="178"/>
      <c r="CQI640" s="178"/>
      <c r="CQJ640" s="178"/>
      <c r="CQK640" s="178"/>
      <c r="CQL640" s="178"/>
      <c r="CQM640" s="178"/>
      <c r="CQN640" s="178"/>
      <c r="CQO640" s="178"/>
      <c r="CQP640" s="178"/>
      <c r="CQQ640" s="178"/>
      <c r="CQR640" s="178"/>
      <c r="CQS640" s="178"/>
      <c r="CQT640" s="178"/>
      <c r="CQU640" s="178"/>
      <c r="CQV640" s="178"/>
      <c r="CQW640" s="178"/>
      <c r="CQX640" s="178"/>
      <c r="CQY640" s="178"/>
      <c r="CQZ640" s="178"/>
      <c r="CRA640" s="178"/>
      <c r="CRB640" s="178"/>
      <c r="CRC640" s="178"/>
      <c r="CRD640" s="178"/>
      <c r="CRE640" s="178"/>
      <c r="CRF640" s="178"/>
      <c r="CRG640" s="178"/>
      <c r="CRH640" s="178"/>
      <c r="CRI640" s="178"/>
      <c r="CRJ640" s="178"/>
      <c r="CRK640" s="178"/>
      <c r="CRL640" s="178"/>
      <c r="CRM640" s="178"/>
      <c r="CRN640" s="178"/>
      <c r="CRO640" s="178"/>
      <c r="CRP640" s="178"/>
      <c r="CRQ640" s="178"/>
      <c r="CRR640" s="178"/>
      <c r="CRS640" s="178"/>
      <c r="CRT640" s="178"/>
      <c r="CRU640" s="178"/>
      <c r="CRV640" s="178"/>
      <c r="CRW640" s="178"/>
      <c r="CRX640" s="178"/>
      <c r="CRY640" s="178"/>
      <c r="CRZ640" s="178"/>
      <c r="CSA640" s="178"/>
      <c r="CSB640" s="178"/>
      <c r="CSC640" s="178"/>
      <c r="CSD640" s="178"/>
      <c r="CSE640" s="178"/>
      <c r="CSF640" s="178"/>
      <c r="CSG640" s="178"/>
      <c r="CSH640" s="178"/>
      <c r="CSI640" s="178"/>
      <c r="CSJ640" s="178"/>
      <c r="CSK640" s="178"/>
      <c r="CSL640" s="178"/>
      <c r="CSM640" s="178"/>
      <c r="CSN640" s="178"/>
      <c r="CSO640" s="178"/>
      <c r="CSP640" s="178"/>
      <c r="CSQ640" s="178"/>
      <c r="CSR640" s="178"/>
      <c r="CSS640" s="178"/>
      <c r="CST640" s="178"/>
      <c r="CSU640" s="178"/>
      <c r="CSV640" s="178"/>
      <c r="CSW640" s="178"/>
      <c r="CSX640" s="178"/>
      <c r="CSY640" s="178"/>
      <c r="CSZ640" s="178"/>
      <c r="CTA640" s="178"/>
      <c r="CTB640" s="178"/>
      <c r="CTC640" s="178"/>
      <c r="CTD640" s="178"/>
      <c r="CTE640" s="178"/>
      <c r="CTF640" s="178"/>
      <c r="CTG640" s="178"/>
      <c r="CTH640" s="178"/>
      <c r="CTI640" s="178"/>
      <c r="CTJ640" s="178"/>
      <c r="CTK640" s="178"/>
      <c r="CTL640" s="178"/>
      <c r="CTM640" s="178"/>
      <c r="CTN640" s="178"/>
      <c r="CTO640" s="178"/>
      <c r="CTP640" s="178"/>
      <c r="CTQ640" s="178"/>
      <c r="CTR640" s="178"/>
      <c r="CTS640" s="178"/>
      <c r="CTT640" s="178"/>
      <c r="CTU640" s="178"/>
      <c r="CTV640" s="178"/>
      <c r="CTW640" s="178"/>
      <c r="CTX640" s="178"/>
      <c r="CTY640" s="178"/>
      <c r="CTZ640" s="178"/>
      <c r="CUA640" s="178"/>
      <c r="CUB640" s="178"/>
      <c r="CUC640" s="178"/>
      <c r="CUD640" s="178"/>
      <c r="CUE640" s="178"/>
      <c r="CUF640" s="178"/>
      <c r="CUG640" s="178"/>
      <c r="CUH640" s="178"/>
      <c r="CUI640" s="178"/>
      <c r="CUJ640" s="178"/>
      <c r="CUK640" s="178"/>
      <c r="CUL640" s="178"/>
      <c r="CUM640" s="178"/>
      <c r="CUN640" s="178"/>
      <c r="CUO640" s="178"/>
      <c r="CUP640" s="178"/>
      <c r="CUQ640" s="178"/>
      <c r="CUR640" s="178"/>
      <c r="CUS640" s="178"/>
      <c r="CUT640" s="178"/>
      <c r="CUU640" s="178"/>
      <c r="CUV640" s="178"/>
      <c r="CUW640" s="178"/>
      <c r="CUX640" s="178"/>
      <c r="CUY640" s="178"/>
      <c r="CUZ640" s="178"/>
      <c r="CVA640" s="178"/>
      <c r="CVB640" s="178"/>
      <c r="CVC640" s="178"/>
      <c r="CVD640" s="178"/>
      <c r="CVE640" s="178"/>
      <c r="CVF640" s="178"/>
      <c r="CVG640" s="178"/>
      <c r="CVH640" s="178"/>
      <c r="CVI640" s="178"/>
      <c r="CVJ640" s="178"/>
      <c r="CVK640" s="178"/>
      <c r="CVL640" s="178"/>
      <c r="CVM640" s="178"/>
      <c r="CVN640" s="178"/>
      <c r="CVO640" s="178"/>
      <c r="CVP640" s="178"/>
      <c r="CVQ640" s="178"/>
      <c r="CVR640" s="178"/>
      <c r="CVS640" s="178"/>
      <c r="CVT640" s="178"/>
      <c r="CVU640" s="178"/>
      <c r="CVV640" s="178"/>
      <c r="CVW640" s="178"/>
      <c r="CVX640" s="178"/>
      <c r="CVY640" s="178"/>
      <c r="CVZ640" s="178"/>
      <c r="CWA640" s="178"/>
      <c r="CWB640" s="178"/>
      <c r="CWC640" s="178"/>
      <c r="CWD640" s="178"/>
      <c r="CWE640" s="178"/>
      <c r="CWF640" s="178"/>
      <c r="CWG640" s="178"/>
      <c r="CWH640" s="178"/>
      <c r="CWI640" s="178"/>
      <c r="CWJ640" s="178"/>
      <c r="CWK640" s="178"/>
      <c r="CWL640" s="178"/>
      <c r="CWM640" s="178"/>
      <c r="CWN640" s="178"/>
      <c r="CWO640" s="178"/>
      <c r="CWP640" s="178"/>
      <c r="CWQ640" s="178"/>
      <c r="CWR640" s="178"/>
      <c r="CWS640" s="178"/>
      <c r="CWT640" s="178"/>
      <c r="CWU640" s="178"/>
      <c r="CWV640" s="178"/>
      <c r="CWW640" s="178"/>
      <c r="CWX640" s="178"/>
      <c r="CWY640" s="178"/>
      <c r="CWZ640" s="178"/>
      <c r="CXA640" s="178"/>
      <c r="CXB640" s="178"/>
      <c r="CXC640" s="178"/>
      <c r="CXD640" s="178"/>
      <c r="CXE640" s="178"/>
      <c r="CXF640" s="178"/>
      <c r="CXG640" s="178"/>
      <c r="CXH640" s="178"/>
      <c r="CXI640" s="178"/>
      <c r="CXJ640" s="178"/>
      <c r="CXK640" s="178"/>
      <c r="CXL640" s="178"/>
      <c r="CXM640" s="178"/>
      <c r="CXN640" s="178"/>
      <c r="CXO640" s="178"/>
      <c r="CXP640" s="178"/>
      <c r="CXQ640" s="178"/>
      <c r="CXR640" s="178"/>
      <c r="CXS640" s="178"/>
      <c r="CXT640" s="178"/>
      <c r="CXU640" s="178"/>
      <c r="CXV640" s="178"/>
      <c r="CXW640" s="178"/>
      <c r="CXX640" s="178"/>
      <c r="CXY640" s="178"/>
      <c r="CXZ640" s="178"/>
      <c r="CYA640" s="178"/>
      <c r="CYB640" s="178"/>
      <c r="CYC640" s="178"/>
      <c r="CYD640" s="178"/>
      <c r="CYE640" s="178"/>
      <c r="CYF640" s="178"/>
      <c r="CYG640" s="178"/>
      <c r="CYH640" s="178"/>
      <c r="CYI640" s="178"/>
      <c r="CYJ640" s="178"/>
      <c r="CYK640" s="178"/>
      <c r="CYL640" s="178"/>
      <c r="CYM640" s="178"/>
      <c r="CYN640" s="178"/>
      <c r="CYO640" s="178"/>
      <c r="CYP640" s="178"/>
      <c r="CYQ640" s="178"/>
      <c r="CYR640" s="178"/>
      <c r="CYS640" s="178"/>
      <c r="CYT640" s="178"/>
      <c r="CYU640" s="178"/>
      <c r="CYV640" s="178"/>
      <c r="CYW640" s="178"/>
      <c r="CYX640" s="178"/>
      <c r="CYY640" s="178"/>
      <c r="CYZ640" s="178"/>
      <c r="CZA640" s="178"/>
      <c r="CZB640" s="178"/>
      <c r="CZC640" s="178"/>
      <c r="CZD640" s="178"/>
      <c r="CZE640" s="178"/>
      <c r="CZF640" s="178"/>
      <c r="CZG640" s="178"/>
      <c r="CZH640" s="178"/>
      <c r="CZI640" s="178"/>
      <c r="CZJ640" s="178"/>
      <c r="CZK640" s="178"/>
      <c r="CZL640" s="178"/>
      <c r="CZM640" s="178"/>
      <c r="CZN640" s="178"/>
      <c r="CZO640" s="178"/>
      <c r="CZP640" s="178"/>
      <c r="CZQ640" s="178"/>
      <c r="CZR640" s="178"/>
      <c r="CZS640" s="178"/>
      <c r="CZT640" s="178"/>
      <c r="CZU640" s="178"/>
      <c r="CZV640" s="178"/>
      <c r="CZW640" s="178"/>
      <c r="CZX640" s="178"/>
      <c r="CZY640" s="178"/>
      <c r="CZZ640" s="178"/>
      <c r="DAA640" s="178"/>
      <c r="DAB640" s="178"/>
      <c r="DAC640" s="178"/>
      <c r="DAD640" s="178"/>
      <c r="DAE640" s="178"/>
      <c r="DAF640" s="178"/>
      <c r="DAG640" s="178"/>
      <c r="DAH640" s="178"/>
      <c r="DAI640" s="178"/>
      <c r="DAJ640" s="178"/>
      <c r="DAK640" s="178"/>
      <c r="DAL640" s="178"/>
      <c r="DAM640" s="178"/>
      <c r="DAN640" s="178"/>
      <c r="DAO640" s="178"/>
      <c r="DAP640" s="178"/>
      <c r="DAQ640" s="178"/>
      <c r="DAR640" s="178"/>
      <c r="DAS640" s="178"/>
      <c r="DAT640" s="178"/>
      <c r="DAU640" s="178"/>
      <c r="DAV640" s="178"/>
      <c r="DAW640" s="178"/>
      <c r="DAX640" s="178"/>
      <c r="DAY640" s="178"/>
      <c r="DAZ640" s="178"/>
      <c r="DBA640" s="178"/>
      <c r="DBB640" s="178"/>
      <c r="DBC640" s="178"/>
      <c r="DBD640" s="178"/>
      <c r="DBE640" s="178"/>
      <c r="DBF640" s="178"/>
      <c r="DBG640" s="178"/>
      <c r="DBH640" s="178"/>
      <c r="DBI640" s="178"/>
      <c r="DBJ640" s="178"/>
      <c r="DBK640" s="178"/>
      <c r="DBL640" s="178"/>
      <c r="DBM640" s="178"/>
      <c r="DBN640" s="178"/>
      <c r="DBO640" s="178"/>
      <c r="DBP640" s="178"/>
      <c r="DBQ640" s="178"/>
      <c r="DBR640" s="178"/>
      <c r="DBS640" s="178"/>
      <c r="DBT640" s="178"/>
      <c r="DBU640" s="178"/>
      <c r="DBV640" s="178"/>
      <c r="DBW640" s="178"/>
      <c r="DBX640" s="178"/>
      <c r="DBY640" s="178"/>
      <c r="DBZ640" s="178"/>
      <c r="DCA640" s="178"/>
      <c r="DCB640" s="178"/>
      <c r="DCC640" s="178"/>
      <c r="DCD640" s="178"/>
      <c r="DCE640" s="178"/>
      <c r="DCF640" s="178"/>
      <c r="DCG640" s="178"/>
      <c r="DCH640" s="178"/>
      <c r="DCI640" s="178"/>
      <c r="DCJ640" s="178"/>
      <c r="DCK640" s="178"/>
      <c r="DCL640" s="178"/>
      <c r="DCM640" s="178"/>
      <c r="DCN640" s="178"/>
      <c r="DCO640" s="178"/>
      <c r="DCP640" s="178"/>
      <c r="DCQ640" s="178"/>
      <c r="DCR640" s="178"/>
      <c r="DCS640" s="178"/>
      <c r="DCT640" s="178"/>
      <c r="DCU640" s="178"/>
      <c r="DCV640" s="178"/>
      <c r="DCW640" s="178"/>
      <c r="DCX640" s="178"/>
      <c r="DCY640" s="178"/>
      <c r="DCZ640" s="178"/>
      <c r="DDA640" s="178"/>
      <c r="DDB640" s="178"/>
      <c r="DDC640" s="178"/>
      <c r="DDD640" s="178"/>
      <c r="DDE640" s="178"/>
      <c r="DDF640" s="178"/>
      <c r="DDG640" s="178"/>
      <c r="DDH640" s="178"/>
      <c r="DDI640" s="178"/>
      <c r="DDJ640" s="178"/>
      <c r="DDK640" s="178"/>
      <c r="DDL640" s="178"/>
      <c r="DDM640" s="178"/>
      <c r="DDN640" s="178"/>
      <c r="DDO640" s="178"/>
      <c r="DDP640" s="178"/>
      <c r="DDQ640" s="178"/>
      <c r="DDR640" s="178"/>
      <c r="DDS640" s="178"/>
      <c r="DDT640" s="178"/>
      <c r="DDU640" s="178"/>
      <c r="DDV640" s="178"/>
      <c r="DDW640" s="178"/>
      <c r="DDX640" s="178"/>
      <c r="DDY640" s="178"/>
      <c r="DDZ640" s="178"/>
      <c r="DEA640" s="178"/>
      <c r="DEB640" s="178"/>
      <c r="DEC640" s="178"/>
      <c r="DED640" s="178"/>
      <c r="DEE640" s="178"/>
      <c r="DEF640" s="178"/>
      <c r="DEG640" s="178"/>
      <c r="DEH640" s="178"/>
      <c r="DEI640" s="178"/>
      <c r="DEJ640" s="178"/>
      <c r="DEK640" s="178"/>
      <c r="DEL640" s="178"/>
      <c r="DEM640" s="178"/>
      <c r="DEN640" s="178"/>
      <c r="DEO640" s="178"/>
      <c r="DEP640" s="178"/>
      <c r="DEQ640" s="178"/>
      <c r="DER640" s="178"/>
      <c r="DES640" s="178"/>
      <c r="DET640" s="178"/>
      <c r="DEU640" s="178"/>
      <c r="DEV640" s="178"/>
      <c r="DEW640" s="178"/>
      <c r="DEX640" s="178"/>
      <c r="DEY640" s="178"/>
      <c r="DEZ640" s="178"/>
      <c r="DFA640" s="178"/>
      <c r="DFB640" s="178"/>
      <c r="DFC640" s="178"/>
      <c r="DFD640" s="178"/>
      <c r="DFE640" s="178"/>
      <c r="DFF640" s="178"/>
      <c r="DFG640" s="178"/>
      <c r="DFH640" s="178"/>
      <c r="DFI640" s="178"/>
      <c r="DFJ640" s="178"/>
      <c r="DFK640" s="178"/>
      <c r="DFL640" s="178"/>
      <c r="DFM640" s="178"/>
      <c r="DFN640" s="178"/>
      <c r="DFO640" s="178"/>
      <c r="DFP640" s="178"/>
      <c r="DFQ640" s="178"/>
      <c r="DFR640" s="178"/>
      <c r="DFS640" s="178"/>
      <c r="DFT640" s="178"/>
      <c r="DFU640" s="178"/>
      <c r="DFV640" s="178"/>
      <c r="DFW640" s="178"/>
      <c r="DFX640" s="178"/>
      <c r="DFY640" s="178"/>
      <c r="DFZ640" s="178"/>
      <c r="DGA640" s="178"/>
      <c r="DGB640" s="178"/>
      <c r="DGC640" s="178"/>
      <c r="DGD640" s="178"/>
      <c r="DGE640" s="178"/>
      <c r="DGF640" s="178"/>
      <c r="DGG640" s="178"/>
      <c r="DGH640" s="178"/>
      <c r="DGI640" s="178"/>
      <c r="DGJ640" s="178"/>
      <c r="DGK640" s="178"/>
      <c r="DGL640" s="178"/>
      <c r="DGM640" s="178"/>
      <c r="DGN640" s="178"/>
      <c r="DGO640" s="178"/>
      <c r="DGP640" s="178"/>
      <c r="DGQ640" s="178"/>
      <c r="DGR640" s="178"/>
      <c r="DGS640" s="178"/>
      <c r="DGT640" s="178"/>
      <c r="DGU640" s="178"/>
      <c r="DGV640" s="178"/>
      <c r="DGW640" s="178"/>
      <c r="DGX640" s="178"/>
      <c r="DGY640" s="178"/>
      <c r="DGZ640" s="178"/>
      <c r="DHA640" s="178"/>
      <c r="DHB640" s="178"/>
      <c r="DHC640" s="178"/>
      <c r="DHD640" s="178"/>
      <c r="DHE640" s="178"/>
      <c r="DHF640" s="178"/>
      <c r="DHG640" s="178"/>
      <c r="DHH640" s="178"/>
      <c r="DHI640" s="178"/>
      <c r="DHJ640" s="178"/>
      <c r="DHK640" s="178"/>
      <c r="DHL640" s="178"/>
      <c r="DHM640" s="178"/>
      <c r="DHN640" s="178"/>
      <c r="DHO640" s="178"/>
      <c r="DHP640" s="178"/>
      <c r="DHQ640" s="178"/>
      <c r="DHR640" s="178"/>
      <c r="DHS640" s="178"/>
      <c r="DHT640" s="178"/>
      <c r="DHU640" s="178"/>
      <c r="DHV640" s="178"/>
      <c r="DHW640" s="178"/>
      <c r="DHX640" s="178"/>
      <c r="DHY640" s="178"/>
      <c r="DHZ640" s="178"/>
      <c r="DIA640" s="178"/>
      <c r="DIB640" s="178"/>
      <c r="DIC640" s="178"/>
      <c r="DID640" s="178"/>
      <c r="DIE640" s="178"/>
      <c r="DIF640" s="178"/>
      <c r="DIG640" s="178"/>
      <c r="DIH640" s="178"/>
      <c r="DII640" s="178"/>
      <c r="DIJ640" s="178"/>
      <c r="DIK640" s="178"/>
      <c r="DIL640" s="178"/>
      <c r="DIM640" s="178"/>
      <c r="DIN640" s="178"/>
      <c r="DIO640" s="178"/>
      <c r="DIP640" s="178"/>
      <c r="DIQ640" s="178"/>
      <c r="DIR640" s="178"/>
      <c r="DIS640" s="178"/>
      <c r="DIT640" s="178"/>
      <c r="DIU640" s="178"/>
      <c r="DIV640" s="178"/>
      <c r="DIW640" s="178"/>
      <c r="DIX640" s="178"/>
      <c r="DIY640" s="178"/>
      <c r="DIZ640" s="178"/>
      <c r="DJA640" s="178"/>
      <c r="DJB640" s="178"/>
      <c r="DJC640" s="178"/>
      <c r="DJD640" s="178"/>
      <c r="DJE640" s="178"/>
      <c r="DJF640" s="178"/>
      <c r="DJG640" s="178"/>
      <c r="DJH640" s="178"/>
      <c r="DJI640" s="178"/>
      <c r="DJJ640" s="178"/>
      <c r="DJK640" s="178"/>
      <c r="DJL640" s="178"/>
      <c r="DJM640" s="178"/>
      <c r="DJN640" s="178"/>
      <c r="DJO640" s="178"/>
      <c r="DJP640" s="178"/>
      <c r="DJQ640" s="178"/>
      <c r="DJR640" s="178"/>
      <c r="DJS640" s="178"/>
      <c r="DJT640" s="178"/>
      <c r="DJU640" s="178"/>
      <c r="DJV640" s="178"/>
      <c r="DJW640" s="178"/>
      <c r="DJX640" s="178"/>
      <c r="DJY640" s="178"/>
      <c r="DJZ640" s="178"/>
      <c r="DKA640" s="178"/>
      <c r="DKB640" s="178"/>
      <c r="DKC640" s="178"/>
      <c r="DKD640" s="178"/>
      <c r="DKE640" s="178"/>
      <c r="DKF640" s="178"/>
      <c r="DKG640" s="178"/>
      <c r="DKH640" s="178"/>
      <c r="DKI640" s="178"/>
      <c r="DKJ640" s="178"/>
      <c r="DKK640" s="178"/>
      <c r="DKL640" s="178"/>
      <c r="DKM640" s="178"/>
      <c r="DKN640" s="178"/>
      <c r="DKO640" s="178"/>
      <c r="DKP640" s="178"/>
      <c r="DKQ640" s="178"/>
      <c r="DKR640" s="178"/>
      <c r="DKS640" s="178"/>
      <c r="DKT640" s="178"/>
      <c r="DKU640" s="178"/>
      <c r="DKV640" s="178"/>
      <c r="DKW640" s="178"/>
      <c r="DKX640" s="178"/>
      <c r="DKY640" s="178"/>
      <c r="DKZ640" s="178"/>
      <c r="DLA640" s="178"/>
      <c r="DLB640" s="178"/>
      <c r="DLC640" s="178"/>
      <c r="DLD640" s="178"/>
      <c r="DLE640" s="178"/>
      <c r="DLF640" s="178"/>
      <c r="DLG640" s="178"/>
      <c r="DLH640" s="178"/>
      <c r="DLI640" s="178"/>
      <c r="DLJ640" s="178"/>
      <c r="DLK640" s="178"/>
      <c r="DLL640" s="178"/>
      <c r="DLM640" s="178"/>
      <c r="DLN640" s="178"/>
      <c r="DLO640" s="178"/>
      <c r="DLP640" s="178"/>
      <c r="DLQ640" s="178"/>
      <c r="DLR640" s="178"/>
      <c r="DLS640" s="178"/>
      <c r="DLT640" s="178"/>
      <c r="DLU640" s="178"/>
      <c r="DLV640" s="178"/>
      <c r="DLW640" s="178"/>
      <c r="DLX640" s="178"/>
      <c r="DLY640" s="178"/>
      <c r="DLZ640" s="178"/>
      <c r="DMA640" s="178"/>
      <c r="DMB640" s="178"/>
      <c r="DMC640" s="178"/>
      <c r="DMD640" s="178"/>
      <c r="DME640" s="178"/>
      <c r="DMF640" s="178"/>
      <c r="DMG640" s="178"/>
      <c r="DMH640" s="178"/>
      <c r="DMI640" s="178"/>
      <c r="DMJ640" s="178"/>
      <c r="DMK640" s="178"/>
      <c r="DML640" s="178"/>
      <c r="DMM640" s="178"/>
      <c r="DMN640" s="178"/>
      <c r="DMO640" s="178"/>
      <c r="DMP640" s="178"/>
      <c r="DMQ640" s="178"/>
      <c r="DMR640" s="178"/>
      <c r="DMS640" s="178"/>
      <c r="DMT640" s="178"/>
      <c r="DMU640" s="178"/>
      <c r="DMV640" s="178"/>
      <c r="DMW640" s="178"/>
      <c r="DMX640" s="178"/>
      <c r="DMY640" s="178"/>
      <c r="DMZ640" s="178"/>
      <c r="DNA640" s="178"/>
      <c r="DNB640" s="178"/>
      <c r="DNC640" s="178"/>
      <c r="DND640" s="178"/>
      <c r="DNE640" s="178"/>
      <c r="DNF640" s="178"/>
      <c r="DNG640" s="178"/>
      <c r="DNH640" s="178"/>
      <c r="DNI640" s="178"/>
      <c r="DNJ640" s="178"/>
      <c r="DNK640" s="178"/>
      <c r="DNL640" s="178"/>
      <c r="DNM640" s="178"/>
      <c r="DNN640" s="178"/>
      <c r="DNO640" s="178"/>
      <c r="DNP640" s="178"/>
      <c r="DNQ640" s="178"/>
      <c r="DNR640" s="178"/>
      <c r="DNS640" s="178"/>
      <c r="DNT640" s="178"/>
      <c r="DNU640" s="178"/>
      <c r="DNV640" s="178"/>
      <c r="DNW640" s="178"/>
      <c r="DNX640" s="178"/>
      <c r="DNY640" s="178"/>
      <c r="DNZ640" s="178"/>
      <c r="DOA640" s="178"/>
      <c r="DOB640" s="178"/>
      <c r="DOC640" s="178"/>
      <c r="DOD640" s="178"/>
      <c r="DOE640" s="178"/>
      <c r="DOF640" s="178"/>
      <c r="DOG640" s="178"/>
      <c r="DOH640" s="178"/>
      <c r="DOI640" s="178"/>
      <c r="DOJ640" s="178"/>
      <c r="DOK640" s="178"/>
      <c r="DOL640" s="178"/>
      <c r="DOM640" s="178"/>
      <c r="DON640" s="178"/>
      <c r="DOO640" s="178"/>
      <c r="DOP640" s="178"/>
      <c r="DOQ640" s="178"/>
      <c r="DOR640" s="178"/>
      <c r="DOS640" s="178"/>
      <c r="DOT640" s="178"/>
      <c r="DOU640" s="178"/>
      <c r="DOV640" s="178"/>
      <c r="DOW640" s="178"/>
      <c r="DOX640" s="178"/>
      <c r="DOY640" s="178"/>
      <c r="DOZ640" s="178"/>
      <c r="DPA640" s="178"/>
      <c r="DPB640" s="178"/>
      <c r="DPC640" s="178"/>
      <c r="DPD640" s="178"/>
      <c r="DPE640" s="178"/>
      <c r="DPF640" s="178"/>
      <c r="DPG640" s="178"/>
      <c r="DPH640" s="178"/>
      <c r="DPI640" s="178"/>
      <c r="DPJ640" s="178"/>
      <c r="DPK640" s="178"/>
      <c r="DPL640" s="178"/>
      <c r="DPM640" s="178"/>
      <c r="DPN640" s="178"/>
      <c r="DPO640" s="178"/>
      <c r="DPP640" s="178"/>
      <c r="DPQ640" s="178"/>
      <c r="DPR640" s="178"/>
      <c r="DPS640" s="178"/>
      <c r="DPT640" s="178"/>
      <c r="DPU640" s="178"/>
      <c r="DPV640" s="178"/>
      <c r="DPW640" s="178"/>
      <c r="DPX640" s="178"/>
      <c r="DPY640" s="178"/>
      <c r="DPZ640" s="178"/>
      <c r="DQA640" s="178"/>
      <c r="DQB640" s="178"/>
      <c r="DQC640" s="178"/>
      <c r="DQD640" s="178"/>
      <c r="DQE640" s="178"/>
      <c r="DQF640" s="178"/>
      <c r="DQG640" s="178"/>
      <c r="DQH640" s="178"/>
      <c r="DQI640" s="178"/>
      <c r="DQJ640" s="178"/>
      <c r="DQK640" s="178"/>
      <c r="DQL640" s="178"/>
      <c r="DQM640" s="178"/>
      <c r="DQN640" s="178"/>
      <c r="DQO640" s="178"/>
      <c r="DQP640" s="178"/>
      <c r="DQQ640" s="178"/>
      <c r="DQR640" s="178"/>
      <c r="DQS640" s="178"/>
      <c r="DQT640" s="178"/>
      <c r="DQU640" s="178"/>
      <c r="DQV640" s="178"/>
      <c r="DQW640" s="178"/>
      <c r="DQX640" s="178"/>
      <c r="DQY640" s="178"/>
      <c r="DQZ640" s="178"/>
      <c r="DRA640" s="178"/>
      <c r="DRB640" s="178"/>
      <c r="DRC640" s="178"/>
      <c r="DRD640" s="178"/>
      <c r="DRE640" s="178"/>
      <c r="DRF640" s="178"/>
      <c r="DRG640" s="178"/>
      <c r="DRH640" s="178"/>
      <c r="DRI640" s="178"/>
      <c r="DRJ640" s="178"/>
      <c r="DRK640" s="178"/>
      <c r="DRL640" s="178"/>
      <c r="DRM640" s="178"/>
      <c r="DRN640" s="178"/>
      <c r="DRO640" s="178"/>
      <c r="DRP640" s="178"/>
      <c r="DRQ640" s="178"/>
      <c r="DRR640" s="178"/>
      <c r="DRS640" s="178"/>
      <c r="DRT640" s="178"/>
      <c r="DRU640" s="178"/>
      <c r="DRV640" s="178"/>
      <c r="DRW640" s="178"/>
      <c r="DRX640" s="178"/>
      <c r="DRY640" s="178"/>
      <c r="DRZ640" s="178"/>
      <c r="DSA640" s="178"/>
      <c r="DSB640" s="178"/>
      <c r="DSC640" s="178"/>
      <c r="DSD640" s="178"/>
      <c r="DSE640" s="178"/>
      <c r="DSF640" s="178"/>
      <c r="DSG640" s="178"/>
      <c r="DSH640" s="178"/>
      <c r="DSI640" s="178"/>
      <c r="DSJ640" s="178"/>
      <c r="DSK640" s="178"/>
      <c r="DSL640" s="178"/>
      <c r="DSM640" s="178"/>
      <c r="DSN640" s="178"/>
      <c r="DSO640" s="178"/>
      <c r="DSP640" s="178"/>
      <c r="DSQ640" s="178"/>
      <c r="DSR640" s="178"/>
      <c r="DSS640" s="178"/>
      <c r="DST640" s="178"/>
      <c r="DSU640" s="178"/>
      <c r="DSV640" s="178"/>
      <c r="DSW640" s="178"/>
      <c r="DSX640" s="178"/>
      <c r="DSY640" s="178"/>
      <c r="DSZ640" s="178"/>
      <c r="DTA640" s="178"/>
      <c r="DTB640" s="178"/>
      <c r="DTC640" s="178"/>
      <c r="DTD640" s="178"/>
      <c r="DTE640" s="178"/>
      <c r="DTF640" s="178"/>
      <c r="DTG640" s="178"/>
      <c r="DTH640" s="178"/>
      <c r="DTI640" s="178"/>
      <c r="DTJ640" s="178"/>
      <c r="DTK640" s="178"/>
      <c r="DTL640" s="178"/>
      <c r="DTM640" s="178"/>
      <c r="DTN640" s="178"/>
      <c r="DTO640" s="178"/>
      <c r="DTP640" s="178"/>
      <c r="DTQ640" s="178"/>
      <c r="DTR640" s="178"/>
      <c r="DTS640" s="178"/>
      <c r="DTT640" s="178"/>
      <c r="DTU640" s="178"/>
      <c r="DTV640" s="178"/>
      <c r="DTW640" s="178"/>
      <c r="DTX640" s="178"/>
      <c r="DTY640" s="178"/>
      <c r="DTZ640" s="178"/>
      <c r="DUA640" s="178"/>
      <c r="DUB640" s="178"/>
      <c r="DUC640" s="178"/>
      <c r="DUD640" s="178"/>
      <c r="DUE640" s="178"/>
      <c r="DUF640" s="178"/>
      <c r="DUG640" s="178"/>
      <c r="DUH640" s="178"/>
      <c r="DUI640" s="178"/>
      <c r="DUJ640" s="178"/>
      <c r="DUK640" s="178"/>
      <c r="DUL640" s="178"/>
      <c r="DUM640" s="178"/>
      <c r="DUN640" s="178"/>
      <c r="DUO640" s="178"/>
      <c r="DUP640" s="178"/>
      <c r="DUQ640" s="178"/>
      <c r="DUR640" s="178"/>
      <c r="DUS640" s="178"/>
      <c r="DUT640" s="178"/>
      <c r="DUU640" s="178"/>
      <c r="DUV640" s="178"/>
      <c r="DUW640" s="178"/>
      <c r="DUX640" s="178"/>
      <c r="DUY640" s="178"/>
      <c r="DUZ640" s="178"/>
      <c r="DVA640" s="178"/>
      <c r="DVB640" s="178"/>
      <c r="DVC640" s="178"/>
      <c r="DVD640" s="178"/>
      <c r="DVE640" s="178"/>
      <c r="DVF640" s="178"/>
      <c r="DVG640" s="178"/>
      <c r="DVH640" s="178"/>
      <c r="DVI640" s="178"/>
      <c r="DVJ640" s="178"/>
      <c r="DVK640" s="178"/>
      <c r="DVL640" s="178"/>
      <c r="DVM640" s="178"/>
      <c r="DVN640" s="178"/>
      <c r="DVO640" s="178"/>
      <c r="DVP640" s="178"/>
      <c r="DVQ640" s="178"/>
      <c r="DVR640" s="178"/>
      <c r="DVS640" s="178"/>
      <c r="DVT640" s="178"/>
      <c r="DVU640" s="178"/>
      <c r="DVV640" s="178"/>
      <c r="DVW640" s="178"/>
      <c r="DVX640" s="178"/>
      <c r="DVY640" s="178"/>
      <c r="DVZ640" s="178"/>
      <c r="DWA640" s="178"/>
      <c r="DWB640" s="178"/>
      <c r="DWC640" s="178"/>
      <c r="DWD640" s="178"/>
      <c r="DWE640" s="178"/>
      <c r="DWF640" s="178"/>
      <c r="DWG640" s="178"/>
      <c r="DWH640" s="178"/>
      <c r="DWI640" s="178"/>
      <c r="DWJ640" s="178"/>
      <c r="DWK640" s="178"/>
      <c r="DWL640" s="178"/>
      <c r="DWM640" s="178"/>
      <c r="DWN640" s="178"/>
      <c r="DWO640" s="178"/>
      <c r="DWP640" s="178"/>
      <c r="DWQ640" s="178"/>
      <c r="DWR640" s="178"/>
      <c r="DWS640" s="178"/>
      <c r="DWT640" s="178"/>
      <c r="DWU640" s="178"/>
      <c r="DWV640" s="178"/>
      <c r="DWW640" s="178"/>
      <c r="DWX640" s="178"/>
      <c r="DWY640" s="178"/>
      <c r="DWZ640" s="178"/>
      <c r="DXA640" s="178"/>
      <c r="DXB640" s="178"/>
      <c r="DXC640" s="178"/>
      <c r="DXD640" s="178"/>
      <c r="DXE640" s="178"/>
      <c r="DXF640" s="178"/>
      <c r="DXG640" s="178"/>
      <c r="DXH640" s="178"/>
      <c r="DXI640" s="178"/>
      <c r="DXJ640" s="178"/>
      <c r="DXK640" s="178"/>
      <c r="DXL640" s="178"/>
      <c r="DXM640" s="178"/>
      <c r="DXN640" s="178"/>
      <c r="DXO640" s="178"/>
      <c r="DXP640" s="178"/>
      <c r="DXQ640" s="178"/>
      <c r="DXR640" s="178"/>
      <c r="DXS640" s="178"/>
      <c r="DXT640" s="178"/>
      <c r="DXU640" s="178"/>
      <c r="DXV640" s="178"/>
      <c r="DXW640" s="178"/>
      <c r="DXX640" s="178"/>
      <c r="DXY640" s="178"/>
      <c r="DXZ640" s="178"/>
      <c r="DYA640" s="178"/>
      <c r="DYB640" s="178"/>
      <c r="DYC640" s="178"/>
      <c r="DYD640" s="178"/>
      <c r="DYE640" s="178"/>
      <c r="DYF640" s="178"/>
      <c r="DYG640" s="178"/>
      <c r="DYH640" s="178"/>
      <c r="DYI640" s="178"/>
      <c r="DYJ640" s="178"/>
      <c r="DYK640" s="178"/>
      <c r="DYL640" s="178"/>
      <c r="DYM640" s="178"/>
      <c r="DYN640" s="178"/>
      <c r="DYO640" s="178"/>
      <c r="DYP640" s="178"/>
      <c r="DYQ640" s="178"/>
      <c r="DYR640" s="178"/>
      <c r="DYS640" s="178"/>
      <c r="DYT640" s="178"/>
      <c r="DYU640" s="178"/>
      <c r="DYV640" s="178"/>
      <c r="DYW640" s="178"/>
      <c r="DYX640" s="178"/>
      <c r="DYY640" s="178"/>
      <c r="DYZ640" s="178"/>
      <c r="DZA640" s="178"/>
      <c r="DZB640" s="178"/>
      <c r="DZC640" s="178"/>
      <c r="DZD640" s="178"/>
      <c r="DZE640" s="178"/>
      <c r="DZF640" s="178"/>
      <c r="DZG640" s="178"/>
      <c r="DZH640" s="178"/>
      <c r="DZI640" s="178"/>
      <c r="DZJ640" s="178"/>
      <c r="DZK640" s="178"/>
      <c r="DZL640" s="178"/>
      <c r="DZM640" s="178"/>
      <c r="DZN640" s="178"/>
      <c r="DZO640" s="178"/>
      <c r="DZP640" s="178"/>
      <c r="DZQ640" s="178"/>
      <c r="DZR640" s="178"/>
      <c r="DZS640" s="178"/>
      <c r="DZT640" s="178"/>
      <c r="DZU640" s="178"/>
      <c r="DZV640" s="178"/>
      <c r="DZW640" s="178"/>
      <c r="DZX640" s="178"/>
      <c r="DZY640" s="178"/>
      <c r="DZZ640" s="178"/>
      <c r="EAA640" s="178"/>
      <c r="EAB640" s="178"/>
      <c r="EAC640" s="178"/>
      <c r="EAD640" s="178"/>
      <c r="EAE640" s="178"/>
      <c r="EAF640" s="178"/>
      <c r="EAG640" s="178"/>
      <c r="EAH640" s="178"/>
      <c r="EAI640" s="178"/>
      <c r="EAJ640" s="178"/>
      <c r="EAK640" s="178"/>
      <c r="EAL640" s="178"/>
      <c r="EAM640" s="178"/>
      <c r="EAN640" s="178"/>
      <c r="EAO640" s="178"/>
      <c r="EAP640" s="178"/>
      <c r="EAQ640" s="178"/>
      <c r="EAR640" s="178"/>
      <c r="EAS640" s="178"/>
      <c r="EAT640" s="178"/>
      <c r="EAU640" s="178"/>
      <c r="EAV640" s="178"/>
      <c r="EAW640" s="178"/>
      <c r="EAX640" s="178"/>
      <c r="EAY640" s="178"/>
      <c r="EAZ640" s="178"/>
      <c r="EBA640" s="178"/>
      <c r="EBB640" s="178"/>
      <c r="EBC640" s="178"/>
      <c r="EBD640" s="178"/>
      <c r="EBE640" s="178"/>
      <c r="EBF640" s="178"/>
      <c r="EBG640" s="178"/>
      <c r="EBH640" s="178"/>
      <c r="EBI640" s="178"/>
      <c r="EBJ640" s="178"/>
      <c r="EBK640" s="178"/>
      <c r="EBL640" s="178"/>
      <c r="EBM640" s="178"/>
      <c r="EBN640" s="178"/>
      <c r="EBO640" s="178"/>
      <c r="EBP640" s="178"/>
      <c r="EBQ640" s="178"/>
      <c r="EBR640" s="178"/>
      <c r="EBS640" s="178"/>
      <c r="EBT640" s="178"/>
      <c r="EBU640" s="178"/>
      <c r="EBV640" s="178"/>
      <c r="EBW640" s="178"/>
      <c r="EBX640" s="178"/>
      <c r="EBY640" s="178"/>
      <c r="EBZ640" s="178"/>
      <c r="ECA640" s="178"/>
      <c r="ECB640" s="178"/>
      <c r="ECC640" s="178"/>
      <c r="ECD640" s="178"/>
      <c r="ECE640" s="178"/>
      <c r="ECF640" s="178"/>
      <c r="ECG640" s="178"/>
      <c r="ECH640" s="178"/>
      <c r="ECI640" s="178"/>
      <c r="ECJ640" s="178"/>
      <c r="ECK640" s="178"/>
      <c r="ECL640" s="178"/>
      <c r="ECM640" s="178"/>
      <c r="ECN640" s="178"/>
      <c r="ECO640" s="178"/>
      <c r="ECP640" s="178"/>
      <c r="ECQ640" s="178"/>
      <c r="ECR640" s="178"/>
      <c r="ECS640" s="178"/>
      <c r="ECT640" s="178"/>
      <c r="ECU640" s="178"/>
      <c r="ECV640" s="178"/>
      <c r="ECW640" s="178"/>
      <c r="ECX640" s="178"/>
      <c r="ECY640" s="178"/>
      <c r="ECZ640" s="178"/>
      <c r="EDA640" s="178"/>
      <c r="EDB640" s="178"/>
      <c r="EDC640" s="178"/>
      <c r="EDD640" s="178"/>
      <c r="EDE640" s="178"/>
      <c r="EDF640" s="178"/>
      <c r="EDG640" s="178"/>
      <c r="EDH640" s="178"/>
      <c r="EDI640" s="178"/>
      <c r="EDJ640" s="178"/>
      <c r="EDK640" s="178"/>
      <c r="EDL640" s="178"/>
      <c r="EDM640" s="178"/>
      <c r="EDN640" s="178"/>
      <c r="EDO640" s="178"/>
      <c r="EDP640" s="178"/>
      <c r="EDQ640" s="178"/>
      <c r="EDR640" s="178"/>
      <c r="EDS640" s="178"/>
      <c r="EDT640" s="178"/>
      <c r="EDU640" s="178"/>
      <c r="EDV640" s="178"/>
      <c r="EDW640" s="178"/>
      <c r="EDX640" s="178"/>
      <c r="EDY640" s="178"/>
      <c r="EDZ640" s="178"/>
      <c r="EEA640" s="178"/>
      <c r="EEB640" s="178"/>
      <c r="EEC640" s="178"/>
      <c r="EED640" s="178"/>
      <c r="EEE640" s="178"/>
      <c r="EEF640" s="178"/>
      <c r="EEG640" s="178"/>
      <c r="EEH640" s="178"/>
      <c r="EEI640" s="178"/>
      <c r="EEJ640" s="178"/>
      <c r="EEK640" s="178"/>
      <c r="EEL640" s="178"/>
      <c r="EEM640" s="178"/>
      <c r="EEN640" s="178"/>
      <c r="EEO640" s="178"/>
      <c r="EEP640" s="178"/>
      <c r="EEQ640" s="178"/>
      <c r="EER640" s="178"/>
      <c r="EES640" s="178"/>
      <c r="EET640" s="178"/>
      <c r="EEU640" s="178"/>
      <c r="EEV640" s="178"/>
      <c r="EEW640" s="178"/>
      <c r="EEX640" s="178"/>
      <c r="EEY640" s="178"/>
      <c r="EEZ640" s="178"/>
      <c r="EFA640" s="178"/>
      <c r="EFB640" s="178"/>
      <c r="EFC640" s="178"/>
      <c r="EFD640" s="178"/>
      <c r="EFE640" s="178"/>
      <c r="EFF640" s="178"/>
      <c r="EFG640" s="178"/>
      <c r="EFH640" s="178"/>
      <c r="EFI640" s="178"/>
      <c r="EFJ640" s="178"/>
      <c r="EFK640" s="178"/>
      <c r="EFL640" s="178"/>
      <c r="EFM640" s="178"/>
      <c r="EFN640" s="178"/>
      <c r="EFO640" s="178"/>
      <c r="EFP640" s="178"/>
      <c r="EFQ640" s="178"/>
      <c r="EFR640" s="178"/>
      <c r="EFS640" s="178"/>
      <c r="EFT640" s="178"/>
      <c r="EFU640" s="178"/>
      <c r="EFV640" s="178"/>
      <c r="EFW640" s="178"/>
      <c r="EFX640" s="178"/>
      <c r="EFY640" s="178"/>
      <c r="EFZ640" s="178"/>
      <c r="EGA640" s="178"/>
      <c r="EGB640" s="178"/>
      <c r="EGC640" s="178"/>
      <c r="EGD640" s="178"/>
      <c r="EGE640" s="178"/>
      <c r="EGF640" s="178"/>
      <c r="EGG640" s="178"/>
      <c r="EGH640" s="178"/>
      <c r="EGI640" s="178"/>
      <c r="EGJ640" s="178"/>
      <c r="EGK640" s="178"/>
      <c r="EGL640" s="178"/>
      <c r="EGM640" s="178"/>
      <c r="EGN640" s="178"/>
      <c r="EGO640" s="178"/>
      <c r="EGP640" s="178"/>
      <c r="EGQ640" s="178"/>
      <c r="EGR640" s="178"/>
      <c r="EGS640" s="178"/>
      <c r="EGT640" s="178"/>
      <c r="EGU640" s="178"/>
      <c r="EGV640" s="178"/>
      <c r="EGW640" s="178"/>
      <c r="EGX640" s="178"/>
      <c r="EGY640" s="178"/>
      <c r="EGZ640" s="178"/>
      <c r="EHA640" s="178"/>
      <c r="EHB640" s="178"/>
      <c r="EHC640" s="178"/>
      <c r="EHD640" s="178"/>
      <c r="EHE640" s="178"/>
      <c r="EHF640" s="178"/>
      <c r="EHG640" s="178"/>
      <c r="EHH640" s="178"/>
      <c r="EHI640" s="178"/>
      <c r="EHJ640" s="178"/>
      <c r="EHK640" s="178"/>
      <c r="EHL640" s="178"/>
      <c r="EHM640" s="178"/>
      <c r="EHN640" s="178"/>
      <c r="EHO640" s="178"/>
      <c r="EHP640" s="178"/>
      <c r="EHQ640" s="178"/>
      <c r="EHR640" s="178"/>
      <c r="EHS640" s="178"/>
      <c r="EHT640" s="178"/>
      <c r="EHU640" s="178"/>
      <c r="EHV640" s="178"/>
      <c r="EHW640" s="178"/>
      <c r="EHX640" s="178"/>
      <c r="EHY640" s="178"/>
      <c r="EHZ640" s="178"/>
      <c r="EIA640" s="178"/>
      <c r="EIB640" s="178"/>
      <c r="EIC640" s="178"/>
      <c r="EID640" s="178"/>
      <c r="EIE640" s="178"/>
      <c r="EIF640" s="178"/>
      <c r="EIG640" s="178"/>
      <c r="EIH640" s="178"/>
      <c r="EII640" s="178"/>
      <c r="EIJ640" s="178"/>
      <c r="EIK640" s="178"/>
      <c r="EIL640" s="178"/>
      <c r="EIM640" s="178"/>
      <c r="EIN640" s="178"/>
      <c r="EIO640" s="178"/>
      <c r="EIP640" s="178"/>
      <c r="EIQ640" s="178"/>
      <c r="EIR640" s="178"/>
      <c r="EIS640" s="178"/>
      <c r="EIT640" s="178"/>
      <c r="EIU640" s="178"/>
      <c r="EIV640" s="178"/>
      <c r="EIW640" s="178"/>
      <c r="EIX640" s="178"/>
      <c r="EIY640" s="178"/>
      <c r="EIZ640" s="178"/>
      <c r="EJA640" s="178"/>
      <c r="EJB640" s="178"/>
      <c r="EJC640" s="178"/>
      <c r="EJD640" s="178"/>
      <c r="EJE640" s="178"/>
      <c r="EJF640" s="178"/>
      <c r="EJG640" s="178"/>
      <c r="EJH640" s="178"/>
      <c r="EJI640" s="178"/>
      <c r="EJJ640" s="178"/>
      <c r="EJK640" s="178"/>
      <c r="EJL640" s="178"/>
      <c r="EJM640" s="178"/>
      <c r="EJN640" s="178"/>
      <c r="EJO640" s="178"/>
      <c r="EJP640" s="178"/>
      <c r="EJQ640" s="178"/>
      <c r="EJR640" s="178"/>
      <c r="EJS640" s="178"/>
      <c r="EJT640" s="178"/>
      <c r="EJU640" s="178"/>
      <c r="EJV640" s="178"/>
      <c r="EJW640" s="178"/>
      <c r="EJX640" s="178"/>
      <c r="EJY640" s="178"/>
      <c r="EJZ640" s="178"/>
      <c r="EKA640" s="178"/>
      <c r="EKB640" s="178"/>
      <c r="EKC640" s="178"/>
      <c r="EKD640" s="178"/>
      <c r="EKE640" s="178"/>
      <c r="EKF640" s="178"/>
      <c r="EKG640" s="178"/>
      <c r="EKH640" s="178"/>
      <c r="EKI640" s="178"/>
      <c r="EKJ640" s="178"/>
      <c r="EKK640" s="178"/>
      <c r="EKL640" s="178"/>
      <c r="EKM640" s="178"/>
      <c r="EKN640" s="178"/>
      <c r="EKO640" s="178"/>
      <c r="EKP640" s="178"/>
      <c r="EKQ640" s="178"/>
      <c r="EKR640" s="178"/>
      <c r="EKS640" s="178"/>
      <c r="EKT640" s="178"/>
      <c r="EKU640" s="178"/>
      <c r="EKV640" s="178"/>
      <c r="EKW640" s="178"/>
      <c r="EKX640" s="178"/>
      <c r="EKY640" s="178"/>
      <c r="EKZ640" s="178"/>
      <c r="ELA640" s="178"/>
      <c r="ELB640" s="178"/>
      <c r="ELC640" s="178"/>
      <c r="ELD640" s="178"/>
      <c r="ELE640" s="178"/>
      <c r="ELF640" s="178"/>
      <c r="ELG640" s="178"/>
      <c r="ELH640" s="178"/>
      <c r="ELI640" s="178"/>
      <c r="ELJ640" s="178"/>
      <c r="ELK640" s="178"/>
      <c r="ELL640" s="178"/>
      <c r="ELM640" s="178"/>
      <c r="ELN640" s="178"/>
      <c r="ELO640" s="178"/>
      <c r="ELP640" s="178"/>
      <c r="ELQ640" s="178"/>
      <c r="ELR640" s="178"/>
      <c r="ELS640" s="178"/>
      <c r="ELT640" s="178"/>
      <c r="ELU640" s="178"/>
      <c r="ELV640" s="178"/>
      <c r="ELW640" s="178"/>
      <c r="ELX640" s="178"/>
      <c r="ELY640" s="178"/>
      <c r="ELZ640" s="178"/>
      <c r="EMA640" s="178"/>
      <c r="EMB640" s="178"/>
      <c r="EMC640" s="178"/>
      <c r="EMD640" s="178"/>
      <c r="EME640" s="178"/>
      <c r="EMF640" s="178"/>
      <c r="EMG640" s="178"/>
      <c r="EMH640" s="178"/>
      <c r="EMI640" s="178"/>
      <c r="EMJ640" s="178"/>
      <c r="EMK640" s="178"/>
      <c r="EML640" s="178"/>
      <c r="EMM640" s="178"/>
      <c r="EMN640" s="178"/>
      <c r="EMO640" s="178"/>
      <c r="EMP640" s="178"/>
      <c r="EMQ640" s="178"/>
      <c r="EMR640" s="178"/>
      <c r="EMS640" s="178"/>
      <c r="EMT640" s="178"/>
      <c r="EMU640" s="178"/>
      <c r="EMV640" s="178"/>
      <c r="EMW640" s="178"/>
      <c r="EMX640" s="178"/>
      <c r="EMY640" s="178"/>
      <c r="EMZ640" s="178"/>
      <c r="ENA640" s="178"/>
      <c r="ENB640" s="178"/>
      <c r="ENC640" s="178"/>
      <c r="END640" s="178"/>
      <c r="ENE640" s="178"/>
      <c r="ENF640" s="178"/>
      <c r="ENG640" s="178"/>
      <c r="ENH640" s="178"/>
      <c r="ENI640" s="178"/>
      <c r="ENJ640" s="178"/>
      <c r="ENK640" s="178"/>
      <c r="ENL640" s="178"/>
      <c r="ENM640" s="178"/>
      <c r="ENN640" s="178"/>
      <c r="ENO640" s="178"/>
      <c r="ENP640" s="178"/>
      <c r="ENQ640" s="178"/>
      <c r="ENR640" s="178"/>
      <c r="ENS640" s="178"/>
      <c r="ENT640" s="178"/>
      <c r="ENU640" s="178"/>
      <c r="ENV640" s="178"/>
      <c r="ENW640" s="178"/>
      <c r="ENX640" s="178"/>
      <c r="ENY640" s="178"/>
      <c r="ENZ640" s="178"/>
      <c r="EOA640" s="178"/>
      <c r="EOB640" s="178"/>
      <c r="EOC640" s="178"/>
      <c r="EOD640" s="178"/>
      <c r="EOE640" s="178"/>
      <c r="EOF640" s="178"/>
      <c r="EOG640" s="178"/>
      <c r="EOH640" s="178"/>
      <c r="EOI640" s="178"/>
      <c r="EOJ640" s="178"/>
      <c r="EOK640" s="178"/>
      <c r="EOL640" s="178"/>
      <c r="EOM640" s="178"/>
      <c r="EON640" s="178"/>
      <c r="EOO640" s="178"/>
      <c r="EOP640" s="178"/>
      <c r="EOQ640" s="178"/>
      <c r="EOR640" s="178"/>
      <c r="EOS640" s="178"/>
      <c r="EOT640" s="178"/>
      <c r="EOU640" s="178"/>
      <c r="EOV640" s="178"/>
      <c r="EOW640" s="178"/>
      <c r="EOX640" s="178"/>
      <c r="EOY640" s="178"/>
      <c r="EOZ640" s="178"/>
      <c r="EPA640" s="178"/>
      <c r="EPB640" s="178"/>
      <c r="EPC640" s="178"/>
      <c r="EPD640" s="178"/>
      <c r="EPE640" s="178"/>
      <c r="EPF640" s="178"/>
      <c r="EPG640" s="178"/>
      <c r="EPH640" s="178"/>
      <c r="EPI640" s="178"/>
      <c r="EPJ640" s="178"/>
      <c r="EPK640" s="178"/>
      <c r="EPL640" s="178"/>
      <c r="EPM640" s="178"/>
      <c r="EPN640" s="178"/>
      <c r="EPO640" s="178"/>
      <c r="EPP640" s="178"/>
      <c r="EPQ640" s="178"/>
      <c r="EPR640" s="178"/>
      <c r="EPS640" s="178"/>
      <c r="EPT640" s="178"/>
      <c r="EPU640" s="178"/>
      <c r="EPV640" s="178"/>
      <c r="EPW640" s="178"/>
      <c r="EPX640" s="178"/>
      <c r="EPY640" s="178"/>
      <c r="EPZ640" s="178"/>
      <c r="EQA640" s="178"/>
      <c r="EQB640" s="178"/>
      <c r="EQC640" s="178"/>
      <c r="EQD640" s="178"/>
      <c r="EQE640" s="178"/>
      <c r="EQF640" s="178"/>
      <c r="EQG640" s="178"/>
      <c r="EQH640" s="178"/>
      <c r="EQI640" s="178"/>
      <c r="EQJ640" s="178"/>
      <c r="EQK640" s="178"/>
      <c r="EQL640" s="178"/>
      <c r="EQM640" s="178"/>
      <c r="EQN640" s="178"/>
      <c r="EQO640" s="178"/>
      <c r="EQP640" s="178"/>
      <c r="EQQ640" s="178"/>
      <c r="EQR640" s="178"/>
      <c r="EQS640" s="178"/>
      <c r="EQT640" s="178"/>
      <c r="EQU640" s="178"/>
      <c r="EQV640" s="178"/>
      <c r="EQW640" s="178"/>
      <c r="EQX640" s="178"/>
      <c r="EQY640" s="178"/>
      <c r="EQZ640" s="178"/>
      <c r="ERA640" s="178"/>
      <c r="ERB640" s="178"/>
      <c r="ERC640" s="178"/>
      <c r="ERD640" s="178"/>
      <c r="ERE640" s="178"/>
      <c r="ERF640" s="178"/>
      <c r="ERG640" s="178"/>
      <c r="ERH640" s="178"/>
      <c r="ERI640" s="178"/>
      <c r="ERJ640" s="178"/>
      <c r="ERK640" s="178"/>
      <c r="ERL640" s="178"/>
      <c r="ERM640" s="178"/>
      <c r="ERN640" s="178"/>
      <c r="ERO640" s="178"/>
      <c r="ERP640" s="178"/>
      <c r="ERQ640" s="178"/>
      <c r="ERR640" s="178"/>
      <c r="ERS640" s="178"/>
      <c r="ERT640" s="178"/>
      <c r="ERU640" s="178"/>
      <c r="ERV640" s="178"/>
      <c r="ERW640" s="178"/>
      <c r="ERX640" s="178"/>
      <c r="ERY640" s="178"/>
      <c r="ERZ640" s="178"/>
      <c r="ESA640" s="178"/>
      <c r="ESB640" s="178"/>
      <c r="ESC640" s="178"/>
      <c r="ESD640" s="178"/>
      <c r="ESE640" s="178"/>
      <c r="ESF640" s="178"/>
      <c r="ESG640" s="178"/>
      <c r="ESH640" s="178"/>
      <c r="ESI640" s="178"/>
      <c r="ESJ640" s="178"/>
      <c r="ESK640" s="178"/>
      <c r="ESL640" s="178"/>
      <c r="ESM640" s="178"/>
      <c r="ESN640" s="178"/>
      <c r="ESO640" s="178"/>
      <c r="ESP640" s="178"/>
      <c r="ESQ640" s="178"/>
      <c r="ESR640" s="178"/>
      <c r="ESS640" s="178"/>
      <c r="EST640" s="178"/>
      <c r="ESU640" s="178"/>
      <c r="ESV640" s="178"/>
      <c r="ESW640" s="178"/>
      <c r="ESX640" s="178"/>
      <c r="ESY640" s="178"/>
      <c r="ESZ640" s="178"/>
      <c r="ETA640" s="178"/>
      <c r="ETB640" s="178"/>
      <c r="ETC640" s="178"/>
      <c r="ETD640" s="178"/>
      <c r="ETE640" s="178"/>
      <c r="ETF640" s="178"/>
      <c r="ETG640" s="178"/>
      <c r="ETH640" s="178"/>
      <c r="ETI640" s="178"/>
      <c r="ETJ640" s="178"/>
      <c r="ETK640" s="178"/>
      <c r="ETL640" s="178"/>
      <c r="ETM640" s="178"/>
      <c r="ETN640" s="178"/>
      <c r="ETO640" s="178"/>
      <c r="ETP640" s="178"/>
      <c r="ETQ640" s="178"/>
      <c r="ETR640" s="178"/>
      <c r="ETS640" s="178"/>
      <c r="ETT640" s="178"/>
      <c r="ETU640" s="178"/>
      <c r="ETV640" s="178"/>
      <c r="ETW640" s="178"/>
      <c r="ETX640" s="178"/>
      <c r="ETY640" s="178"/>
      <c r="ETZ640" s="178"/>
      <c r="EUA640" s="178"/>
      <c r="EUB640" s="178"/>
      <c r="EUC640" s="178"/>
      <c r="EUD640" s="178"/>
      <c r="EUE640" s="178"/>
      <c r="EUF640" s="178"/>
      <c r="EUG640" s="178"/>
      <c r="EUH640" s="178"/>
      <c r="EUI640" s="178"/>
      <c r="EUJ640" s="178"/>
      <c r="EUK640" s="178"/>
      <c r="EUL640" s="178"/>
      <c r="EUM640" s="178"/>
      <c r="EUN640" s="178"/>
      <c r="EUO640" s="178"/>
      <c r="EUP640" s="178"/>
      <c r="EUQ640" s="178"/>
      <c r="EUR640" s="178"/>
      <c r="EUS640" s="178"/>
      <c r="EUT640" s="178"/>
      <c r="EUU640" s="178"/>
      <c r="EUV640" s="178"/>
      <c r="EUW640" s="178"/>
      <c r="EUX640" s="178"/>
      <c r="EUY640" s="178"/>
      <c r="EUZ640" s="178"/>
      <c r="EVA640" s="178"/>
      <c r="EVB640" s="178"/>
      <c r="EVC640" s="178"/>
      <c r="EVD640" s="178"/>
      <c r="EVE640" s="178"/>
      <c r="EVF640" s="178"/>
      <c r="EVG640" s="178"/>
      <c r="EVH640" s="178"/>
      <c r="EVI640" s="178"/>
      <c r="EVJ640" s="178"/>
      <c r="EVK640" s="178"/>
      <c r="EVL640" s="178"/>
      <c r="EVM640" s="178"/>
      <c r="EVN640" s="178"/>
      <c r="EVO640" s="178"/>
      <c r="EVP640" s="178"/>
      <c r="EVQ640" s="178"/>
      <c r="EVR640" s="178"/>
      <c r="EVS640" s="178"/>
      <c r="EVT640" s="178"/>
      <c r="EVU640" s="178"/>
      <c r="EVV640" s="178"/>
      <c r="EVW640" s="178"/>
      <c r="EVX640" s="178"/>
      <c r="EVY640" s="178"/>
      <c r="EVZ640" s="178"/>
      <c r="EWA640" s="178"/>
      <c r="EWB640" s="178"/>
      <c r="EWC640" s="178"/>
      <c r="EWD640" s="178"/>
      <c r="EWE640" s="178"/>
      <c r="EWF640" s="178"/>
      <c r="EWG640" s="178"/>
      <c r="EWH640" s="178"/>
      <c r="EWI640" s="178"/>
      <c r="EWJ640" s="178"/>
      <c r="EWK640" s="178"/>
      <c r="EWL640" s="178"/>
      <c r="EWM640" s="178"/>
      <c r="EWN640" s="178"/>
      <c r="EWO640" s="178"/>
      <c r="EWP640" s="178"/>
      <c r="EWQ640" s="178"/>
      <c r="EWR640" s="178"/>
      <c r="EWS640" s="178"/>
      <c r="EWT640" s="178"/>
      <c r="EWU640" s="178"/>
      <c r="EWV640" s="178"/>
      <c r="EWW640" s="178"/>
      <c r="EWX640" s="178"/>
      <c r="EWY640" s="178"/>
      <c r="EWZ640" s="178"/>
      <c r="EXA640" s="178"/>
      <c r="EXB640" s="178"/>
      <c r="EXC640" s="178"/>
      <c r="EXD640" s="178"/>
      <c r="EXE640" s="178"/>
      <c r="EXF640" s="178"/>
      <c r="EXG640" s="178"/>
      <c r="EXH640" s="178"/>
      <c r="EXI640" s="178"/>
      <c r="EXJ640" s="178"/>
      <c r="EXK640" s="178"/>
      <c r="EXL640" s="178"/>
      <c r="EXM640" s="178"/>
      <c r="EXN640" s="178"/>
      <c r="EXO640" s="178"/>
      <c r="EXP640" s="178"/>
      <c r="EXQ640" s="178"/>
      <c r="EXR640" s="178"/>
      <c r="EXS640" s="178"/>
      <c r="EXT640" s="178"/>
      <c r="EXU640" s="178"/>
      <c r="EXV640" s="178"/>
      <c r="EXW640" s="178"/>
      <c r="EXX640" s="178"/>
      <c r="EXY640" s="178"/>
      <c r="EXZ640" s="178"/>
      <c r="EYA640" s="178"/>
      <c r="EYB640" s="178"/>
      <c r="EYC640" s="178"/>
      <c r="EYD640" s="178"/>
      <c r="EYE640" s="178"/>
      <c r="EYF640" s="178"/>
      <c r="EYG640" s="178"/>
      <c r="EYH640" s="178"/>
      <c r="EYI640" s="178"/>
      <c r="EYJ640" s="178"/>
      <c r="EYK640" s="178"/>
      <c r="EYL640" s="178"/>
      <c r="EYM640" s="178"/>
      <c r="EYN640" s="178"/>
      <c r="EYO640" s="178"/>
      <c r="EYP640" s="178"/>
      <c r="EYQ640" s="178"/>
      <c r="EYR640" s="178"/>
      <c r="EYS640" s="178"/>
      <c r="EYT640" s="178"/>
      <c r="EYU640" s="178"/>
      <c r="EYV640" s="178"/>
      <c r="EYW640" s="178"/>
      <c r="EYX640" s="178"/>
      <c r="EYY640" s="178"/>
      <c r="EYZ640" s="178"/>
      <c r="EZA640" s="178"/>
      <c r="EZB640" s="178"/>
      <c r="EZC640" s="178"/>
      <c r="EZD640" s="178"/>
      <c r="EZE640" s="178"/>
      <c r="EZF640" s="178"/>
      <c r="EZG640" s="178"/>
      <c r="EZH640" s="178"/>
      <c r="EZI640" s="178"/>
      <c r="EZJ640" s="178"/>
      <c r="EZK640" s="178"/>
      <c r="EZL640" s="178"/>
      <c r="EZM640" s="178"/>
      <c r="EZN640" s="178"/>
      <c r="EZO640" s="178"/>
      <c r="EZP640" s="178"/>
      <c r="EZQ640" s="178"/>
      <c r="EZR640" s="178"/>
      <c r="EZS640" s="178"/>
      <c r="EZT640" s="178"/>
      <c r="EZU640" s="178"/>
      <c r="EZV640" s="178"/>
      <c r="EZW640" s="178"/>
      <c r="EZX640" s="178"/>
      <c r="EZY640" s="178"/>
      <c r="EZZ640" s="178"/>
      <c r="FAA640" s="178"/>
      <c r="FAB640" s="178"/>
      <c r="FAC640" s="178"/>
      <c r="FAD640" s="178"/>
      <c r="FAE640" s="178"/>
      <c r="FAF640" s="178"/>
      <c r="FAG640" s="178"/>
      <c r="FAH640" s="178"/>
      <c r="FAI640" s="178"/>
      <c r="FAJ640" s="178"/>
      <c r="FAK640" s="178"/>
      <c r="FAL640" s="178"/>
      <c r="FAM640" s="178"/>
      <c r="FAN640" s="178"/>
      <c r="FAO640" s="178"/>
      <c r="FAP640" s="178"/>
      <c r="FAQ640" s="178"/>
      <c r="FAR640" s="178"/>
      <c r="FAS640" s="178"/>
      <c r="FAT640" s="178"/>
      <c r="FAU640" s="178"/>
      <c r="FAV640" s="178"/>
      <c r="FAW640" s="178"/>
      <c r="FAX640" s="178"/>
      <c r="FAY640" s="178"/>
      <c r="FAZ640" s="178"/>
      <c r="FBA640" s="178"/>
      <c r="FBB640" s="178"/>
      <c r="FBC640" s="178"/>
      <c r="FBD640" s="178"/>
      <c r="FBE640" s="178"/>
      <c r="FBF640" s="178"/>
      <c r="FBG640" s="178"/>
      <c r="FBH640" s="178"/>
      <c r="FBI640" s="178"/>
      <c r="FBJ640" s="178"/>
      <c r="FBK640" s="178"/>
      <c r="FBL640" s="178"/>
      <c r="FBM640" s="178"/>
      <c r="FBN640" s="178"/>
      <c r="FBO640" s="178"/>
      <c r="FBP640" s="178"/>
      <c r="FBQ640" s="178"/>
      <c r="FBR640" s="178"/>
      <c r="FBS640" s="178"/>
      <c r="FBT640" s="178"/>
      <c r="FBU640" s="178"/>
      <c r="FBV640" s="178"/>
      <c r="FBW640" s="178"/>
      <c r="FBX640" s="178"/>
      <c r="FBY640" s="178"/>
      <c r="FBZ640" s="178"/>
      <c r="FCA640" s="178"/>
      <c r="FCB640" s="178"/>
      <c r="FCC640" s="178"/>
      <c r="FCD640" s="178"/>
      <c r="FCE640" s="178"/>
      <c r="FCF640" s="178"/>
      <c r="FCG640" s="178"/>
      <c r="FCH640" s="178"/>
      <c r="FCI640" s="178"/>
      <c r="FCJ640" s="178"/>
      <c r="FCK640" s="178"/>
      <c r="FCL640" s="178"/>
      <c r="FCM640" s="178"/>
      <c r="FCN640" s="178"/>
      <c r="FCO640" s="178"/>
      <c r="FCP640" s="178"/>
      <c r="FCQ640" s="178"/>
      <c r="FCR640" s="178"/>
      <c r="FCS640" s="178"/>
      <c r="FCT640" s="178"/>
      <c r="FCU640" s="178"/>
      <c r="FCV640" s="178"/>
      <c r="FCW640" s="178"/>
      <c r="FCX640" s="178"/>
      <c r="FCY640" s="178"/>
      <c r="FCZ640" s="178"/>
      <c r="FDA640" s="178"/>
      <c r="FDB640" s="178"/>
      <c r="FDC640" s="178"/>
      <c r="FDD640" s="178"/>
      <c r="FDE640" s="178"/>
      <c r="FDF640" s="178"/>
      <c r="FDG640" s="178"/>
      <c r="FDH640" s="178"/>
      <c r="FDI640" s="178"/>
      <c r="FDJ640" s="178"/>
      <c r="FDK640" s="178"/>
      <c r="FDL640" s="178"/>
      <c r="FDM640" s="178"/>
      <c r="FDN640" s="178"/>
      <c r="FDO640" s="178"/>
      <c r="FDP640" s="178"/>
      <c r="FDQ640" s="178"/>
      <c r="FDR640" s="178"/>
      <c r="FDS640" s="178"/>
      <c r="FDT640" s="178"/>
      <c r="FDU640" s="178"/>
      <c r="FDV640" s="178"/>
      <c r="FDW640" s="178"/>
      <c r="FDX640" s="178"/>
      <c r="FDY640" s="178"/>
      <c r="FDZ640" s="178"/>
      <c r="FEA640" s="178"/>
      <c r="FEB640" s="178"/>
      <c r="FEC640" s="178"/>
      <c r="FED640" s="178"/>
      <c r="FEE640" s="178"/>
      <c r="FEF640" s="178"/>
      <c r="FEG640" s="178"/>
      <c r="FEH640" s="178"/>
      <c r="FEI640" s="178"/>
      <c r="FEJ640" s="178"/>
      <c r="FEK640" s="178"/>
      <c r="FEL640" s="178"/>
      <c r="FEM640" s="178"/>
      <c r="FEN640" s="178"/>
      <c r="FEO640" s="178"/>
      <c r="FEP640" s="178"/>
      <c r="FEQ640" s="178"/>
      <c r="FER640" s="178"/>
      <c r="FES640" s="178"/>
      <c r="FET640" s="178"/>
      <c r="FEU640" s="178"/>
      <c r="FEV640" s="178"/>
      <c r="FEW640" s="178"/>
      <c r="FEX640" s="178"/>
      <c r="FEY640" s="178"/>
      <c r="FEZ640" s="178"/>
      <c r="FFA640" s="178"/>
      <c r="FFB640" s="178"/>
      <c r="FFC640" s="178"/>
      <c r="FFD640" s="178"/>
      <c r="FFE640" s="178"/>
      <c r="FFF640" s="178"/>
      <c r="FFG640" s="178"/>
      <c r="FFH640" s="178"/>
      <c r="FFI640" s="178"/>
      <c r="FFJ640" s="178"/>
      <c r="FFK640" s="178"/>
      <c r="FFL640" s="178"/>
      <c r="FFM640" s="178"/>
      <c r="FFN640" s="178"/>
      <c r="FFO640" s="178"/>
      <c r="FFP640" s="178"/>
      <c r="FFQ640" s="178"/>
      <c r="FFR640" s="178"/>
      <c r="FFS640" s="178"/>
      <c r="FFT640" s="178"/>
      <c r="FFU640" s="178"/>
      <c r="FFV640" s="178"/>
      <c r="FFW640" s="178"/>
      <c r="FFX640" s="178"/>
      <c r="FFY640" s="178"/>
      <c r="FFZ640" s="178"/>
      <c r="FGA640" s="178"/>
      <c r="FGB640" s="178"/>
      <c r="FGC640" s="178"/>
      <c r="FGD640" s="178"/>
      <c r="FGE640" s="178"/>
      <c r="FGF640" s="178"/>
      <c r="FGG640" s="178"/>
      <c r="FGH640" s="178"/>
      <c r="FGI640" s="178"/>
      <c r="FGJ640" s="178"/>
      <c r="FGK640" s="178"/>
      <c r="FGL640" s="178"/>
      <c r="FGM640" s="178"/>
      <c r="FGN640" s="178"/>
      <c r="FGO640" s="178"/>
      <c r="FGP640" s="178"/>
      <c r="FGQ640" s="178"/>
      <c r="FGR640" s="178"/>
      <c r="FGS640" s="178"/>
      <c r="FGT640" s="178"/>
      <c r="FGU640" s="178"/>
      <c r="FGV640" s="178"/>
      <c r="FGW640" s="178"/>
      <c r="FGX640" s="178"/>
      <c r="FGY640" s="178"/>
      <c r="FGZ640" s="178"/>
      <c r="FHA640" s="178"/>
      <c r="FHB640" s="178"/>
      <c r="FHC640" s="178"/>
      <c r="FHD640" s="178"/>
      <c r="FHE640" s="178"/>
      <c r="FHF640" s="178"/>
      <c r="FHG640" s="178"/>
      <c r="FHH640" s="178"/>
      <c r="FHI640" s="178"/>
      <c r="FHJ640" s="178"/>
      <c r="FHK640" s="178"/>
      <c r="FHL640" s="178"/>
      <c r="FHM640" s="178"/>
      <c r="FHN640" s="178"/>
      <c r="FHO640" s="178"/>
      <c r="FHP640" s="178"/>
      <c r="FHQ640" s="178"/>
      <c r="FHR640" s="178"/>
      <c r="FHS640" s="178"/>
      <c r="FHT640" s="178"/>
      <c r="FHU640" s="178"/>
      <c r="FHV640" s="178"/>
      <c r="FHW640" s="178"/>
      <c r="FHX640" s="178"/>
      <c r="FHY640" s="178"/>
      <c r="FHZ640" s="178"/>
      <c r="FIA640" s="178"/>
      <c r="FIB640" s="178"/>
      <c r="FIC640" s="178"/>
      <c r="FID640" s="178"/>
      <c r="FIE640" s="178"/>
      <c r="FIF640" s="178"/>
      <c r="FIG640" s="178"/>
      <c r="FIH640" s="178"/>
      <c r="FII640" s="178"/>
      <c r="FIJ640" s="178"/>
      <c r="FIK640" s="178"/>
      <c r="FIL640" s="178"/>
      <c r="FIM640" s="178"/>
      <c r="FIN640" s="178"/>
      <c r="FIO640" s="178"/>
      <c r="FIP640" s="178"/>
      <c r="FIQ640" s="178"/>
      <c r="FIR640" s="178"/>
      <c r="FIS640" s="178"/>
      <c r="FIT640" s="178"/>
      <c r="FIU640" s="178"/>
      <c r="FIV640" s="178"/>
      <c r="FIW640" s="178"/>
      <c r="FIX640" s="178"/>
      <c r="FIY640" s="178"/>
      <c r="FIZ640" s="178"/>
      <c r="FJA640" s="178"/>
      <c r="FJB640" s="178"/>
      <c r="FJC640" s="178"/>
      <c r="FJD640" s="178"/>
      <c r="FJE640" s="178"/>
      <c r="FJF640" s="178"/>
      <c r="FJG640" s="178"/>
      <c r="FJH640" s="178"/>
      <c r="FJI640" s="178"/>
      <c r="FJJ640" s="178"/>
      <c r="FJK640" s="178"/>
      <c r="FJL640" s="178"/>
      <c r="FJM640" s="178"/>
      <c r="FJN640" s="178"/>
      <c r="FJO640" s="178"/>
      <c r="FJP640" s="178"/>
      <c r="FJQ640" s="178"/>
      <c r="FJR640" s="178"/>
      <c r="FJS640" s="178"/>
      <c r="FJT640" s="178"/>
      <c r="FJU640" s="178"/>
      <c r="FJV640" s="178"/>
      <c r="FJW640" s="178"/>
      <c r="FJX640" s="178"/>
      <c r="FJY640" s="178"/>
      <c r="FJZ640" s="178"/>
      <c r="FKA640" s="178"/>
      <c r="FKB640" s="178"/>
      <c r="FKC640" s="178"/>
      <c r="FKD640" s="178"/>
      <c r="FKE640" s="178"/>
      <c r="FKF640" s="178"/>
      <c r="FKG640" s="178"/>
      <c r="FKH640" s="178"/>
      <c r="FKI640" s="178"/>
      <c r="FKJ640" s="178"/>
      <c r="FKK640" s="178"/>
      <c r="FKL640" s="178"/>
      <c r="FKM640" s="178"/>
      <c r="FKN640" s="178"/>
      <c r="FKO640" s="178"/>
      <c r="FKP640" s="178"/>
      <c r="FKQ640" s="178"/>
      <c r="FKR640" s="178"/>
      <c r="FKS640" s="178"/>
      <c r="FKT640" s="178"/>
      <c r="FKU640" s="178"/>
      <c r="FKV640" s="178"/>
      <c r="FKW640" s="178"/>
      <c r="FKX640" s="178"/>
      <c r="FKY640" s="178"/>
      <c r="FKZ640" s="178"/>
      <c r="FLA640" s="178"/>
      <c r="FLB640" s="178"/>
      <c r="FLC640" s="178"/>
      <c r="FLD640" s="178"/>
      <c r="FLE640" s="178"/>
      <c r="FLF640" s="178"/>
      <c r="FLG640" s="178"/>
      <c r="FLH640" s="178"/>
      <c r="FLI640" s="178"/>
      <c r="FLJ640" s="178"/>
      <c r="FLK640" s="178"/>
      <c r="FLL640" s="178"/>
      <c r="FLM640" s="178"/>
      <c r="FLN640" s="178"/>
      <c r="FLO640" s="178"/>
      <c r="FLP640" s="178"/>
      <c r="FLQ640" s="178"/>
      <c r="FLR640" s="178"/>
      <c r="FLS640" s="178"/>
      <c r="FLT640" s="178"/>
      <c r="FLU640" s="178"/>
      <c r="FLV640" s="178"/>
      <c r="FLW640" s="178"/>
      <c r="FLX640" s="178"/>
      <c r="FLY640" s="178"/>
      <c r="FLZ640" s="178"/>
      <c r="FMA640" s="178"/>
      <c r="FMB640" s="178"/>
      <c r="FMC640" s="178"/>
      <c r="FMD640" s="178"/>
      <c r="FME640" s="178"/>
      <c r="FMF640" s="178"/>
      <c r="FMG640" s="178"/>
      <c r="FMH640" s="178"/>
      <c r="FMI640" s="178"/>
      <c r="FMJ640" s="178"/>
      <c r="FMK640" s="178"/>
      <c r="FML640" s="178"/>
      <c r="FMM640" s="178"/>
      <c r="FMN640" s="178"/>
      <c r="FMO640" s="178"/>
      <c r="FMP640" s="178"/>
      <c r="FMQ640" s="178"/>
      <c r="FMR640" s="178"/>
      <c r="FMS640" s="178"/>
      <c r="FMT640" s="178"/>
      <c r="FMU640" s="178"/>
      <c r="FMV640" s="178"/>
      <c r="FMW640" s="178"/>
      <c r="FMX640" s="178"/>
      <c r="FMY640" s="178"/>
      <c r="FMZ640" s="178"/>
      <c r="FNA640" s="178"/>
      <c r="FNB640" s="178"/>
      <c r="FNC640" s="178"/>
      <c r="FND640" s="178"/>
      <c r="FNE640" s="178"/>
      <c r="FNF640" s="178"/>
      <c r="FNG640" s="178"/>
      <c r="FNH640" s="178"/>
      <c r="FNI640" s="178"/>
      <c r="FNJ640" s="178"/>
      <c r="FNK640" s="178"/>
      <c r="FNL640" s="178"/>
      <c r="FNM640" s="178"/>
      <c r="FNN640" s="178"/>
      <c r="FNO640" s="178"/>
      <c r="FNP640" s="178"/>
      <c r="FNQ640" s="178"/>
      <c r="FNR640" s="178"/>
      <c r="FNS640" s="178"/>
      <c r="FNT640" s="178"/>
      <c r="FNU640" s="178"/>
      <c r="FNV640" s="178"/>
      <c r="FNW640" s="178"/>
      <c r="FNX640" s="178"/>
      <c r="FNY640" s="178"/>
      <c r="FNZ640" s="178"/>
      <c r="FOA640" s="178"/>
      <c r="FOB640" s="178"/>
      <c r="FOC640" s="178"/>
      <c r="FOD640" s="178"/>
      <c r="FOE640" s="178"/>
      <c r="FOF640" s="178"/>
      <c r="FOG640" s="178"/>
      <c r="FOH640" s="178"/>
      <c r="FOI640" s="178"/>
      <c r="FOJ640" s="178"/>
      <c r="FOK640" s="178"/>
      <c r="FOL640" s="178"/>
      <c r="FOM640" s="178"/>
      <c r="FON640" s="178"/>
      <c r="FOO640" s="178"/>
      <c r="FOP640" s="178"/>
      <c r="FOQ640" s="178"/>
      <c r="FOR640" s="178"/>
      <c r="FOS640" s="178"/>
      <c r="FOT640" s="178"/>
      <c r="FOU640" s="178"/>
      <c r="FOV640" s="178"/>
      <c r="FOW640" s="178"/>
      <c r="FOX640" s="178"/>
      <c r="FOY640" s="178"/>
      <c r="FOZ640" s="178"/>
      <c r="FPA640" s="178"/>
      <c r="FPB640" s="178"/>
      <c r="FPC640" s="178"/>
      <c r="FPD640" s="178"/>
      <c r="FPE640" s="178"/>
      <c r="FPF640" s="178"/>
      <c r="FPG640" s="178"/>
      <c r="FPH640" s="178"/>
      <c r="FPI640" s="178"/>
      <c r="FPJ640" s="178"/>
      <c r="FPK640" s="178"/>
      <c r="FPL640" s="178"/>
      <c r="FPM640" s="178"/>
      <c r="FPN640" s="178"/>
      <c r="FPO640" s="178"/>
      <c r="FPP640" s="178"/>
      <c r="FPQ640" s="178"/>
      <c r="FPR640" s="178"/>
      <c r="FPS640" s="178"/>
      <c r="FPT640" s="178"/>
      <c r="FPU640" s="178"/>
      <c r="FPV640" s="178"/>
      <c r="FPW640" s="178"/>
      <c r="FPX640" s="178"/>
      <c r="FPY640" s="178"/>
      <c r="FPZ640" s="178"/>
      <c r="FQA640" s="178"/>
      <c r="FQB640" s="178"/>
      <c r="FQC640" s="178"/>
      <c r="FQD640" s="178"/>
      <c r="FQE640" s="178"/>
      <c r="FQF640" s="178"/>
      <c r="FQG640" s="178"/>
      <c r="FQH640" s="178"/>
      <c r="FQI640" s="178"/>
      <c r="FQJ640" s="178"/>
      <c r="FQK640" s="178"/>
      <c r="FQL640" s="178"/>
      <c r="FQM640" s="178"/>
      <c r="FQN640" s="178"/>
      <c r="FQO640" s="178"/>
      <c r="FQP640" s="178"/>
      <c r="FQQ640" s="178"/>
      <c r="FQR640" s="178"/>
      <c r="FQS640" s="178"/>
      <c r="FQT640" s="178"/>
      <c r="FQU640" s="178"/>
      <c r="FQV640" s="178"/>
      <c r="FQW640" s="178"/>
      <c r="FQX640" s="178"/>
      <c r="FQY640" s="178"/>
      <c r="FQZ640" s="178"/>
      <c r="FRA640" s="178"/>
      <c r="FRB640" s="178"/>
      <c r="FRC640" s="178"/>
      <c r="FRD640" s="178"/>
      <c r="FRE640" s="178"/>
      <c r="FRF640" s="178"/>
      <c r="FRG640" s="178"/>
      <c r="FRH640" s="178"/>
      <c r="FRI640" s="178"/>
      <c r="FRJ640" s="178"/>
      <c r="FRK640" s="178"/>
      <c r="FRL640" s="178"/>
      <c r="FRM640" s="178"/>
      <c r="FRN640" s="178"/>
      <c r="FRO640" s="178"/>
      <c r="FRP640" s="178"/>
      <c r="FRQ640" s="178"/>
      <c r="FRR640" s="178"/>
      <c r="FRS640" s="178"/>
      <c r="FRT640" s="178"/>
      <c r="FRU640" s="178"/>
      <c r="FRV640" s="178"/>
      <c r="FRW640" s="178"/>
      <c r="FRX640" s="178"/>
      <c r="FRY640" s="178"/>
      <c r="FRZ640" s="178"/>
      <c r="FSA640" s="178"/>
      <c r="FSB640" s="178"/>
      <c r="FSC640" s="178"/>
      <c r="FSD640" s="178"/>
      <c r="FSE640" s="178"/>
      <c r="FSF640" s="178"/>
      <c r="FSG640" s="178"/>
      <c r="FSH640" s="178"/>
      <c r="FSI640" s="178"/>
      <c r="FSJ640" s="178"/>
      <c r="FSK640" s="178"/>
      <c r="FSL640" s="178"/>
      <c r="FSM640" s="178"/>
      <c r="FSN640" s="178"/>
      <c r="FSO640" s="178"/>
      <c r="FSP640" s="178"/>
      <c r="FSQ640" s="178"/>
      <c r="FSR640" s="178"/>
      <c r="FSS640" s="178"/>
      <c r="FST640" s="178"/>
      <c r="FSU640" s="178"/>
      <c r="FSV640" s="178"/>
      <c r="FSW640" s="178"/>
      <c r="FSX640" s="178"/>
      <c r="FSY640" s="178"/>
      <c r="FSZ640" s="178"/>
      <c r="FTA640" s="178"/>
      <c r="FTB640" s="178"/>
      <c r="FTC640" s="178"/>
      <c r="FTD640" s="178"/>
      <c r="FTE640" s="178"/>
      <c r="FTF640" s="178"/>
      <c r="FTG640" s="178"/>
      <c r="FTH640" s="178"/>
      <c r="FTI640" s="178"/>
      <c r="FTJ640" s="178"/>
      <c r="FTK640" s="178"/>
      <c r="FTL640" s="178"/>
      <c r="FTM640" s="178"/>
      <c r="FTN640" s="178"/>
      <c r="FTO640" s="178"/>
      <c r="FTP640" s="178"/>
      <c r="FTQ640" s="178"/>
      <c r="FTR640" s="178"/>
      <c r="FTS640" s="178"/>
      <c r="FTT640" s="178"/>
      <c r="FTU640" s="178"/>
      <c r="FTV640" s="178"/>
      <c r="FTW640" s="178"/>
      <c r="FTX640" s="178"/>
      <c r="FTY640" s="178"/>
      <c r="FTZ640" s="178"/>
      <c r="FUA640" s="178"/>
      <c r="FUB640" s="178"/>
      <c r="FUC640" s="178"/>
      <c r="FUD640" s="178"/>
      <c r="FUE640" s="178"/>
      <c r="FUF640" s="178"/>
      <c r="FUG640" s="178"/>
      <c r="FUH640" s="178"/>
      <c r="FUI640" s="178"/>
      <c r="FUJ640" s="178"/>
      <c r="FUK640" s="178"/>
      <c r="FUL640" s="178"/>
      <c r="FUM640" s="178"/>
      <c r="FUN640" s="178"/>
      <c r="FUO640" s="178"/>
      <c r="FUP640" s="178"/>
      <c r="FUQ640" s="178"/>
      <c r="FUR640" s="178"/>
      <c r="FUS640" s="178"/>
      <c r="FUT640" s="178"/>
      <c r="FUU640" s="178"/>
      <c r="FUV640" s="178"/>
      <c r="FUW640" s="178"/>
      <c r="FUX640" s="178"/>
      <c r="FUY640" s="178"/>
      <c r="FUZ640" s="178"/>
      <c r="FVA640" s="178"/>
      <c r="FVB640" s="178"/>
      <c r="FVC640" s="178"/>
      <c r="FVD640" s="178"/>
      <c r="FVE640" s="178"/>
      <c r="FVF640" s="178"/>
      <c r="FVG640" s="178"/>
      <c r="FVH640" s="178"/>
      <c r="FVI640" s="178"/>
      <c r="FVJ640" s="178"/>
      <c r="FVK640" s="178"/>
      <c r="FVL640" s="178"/>
      <c r="FVM640" s="178"/>
      <c r="FVN640" s="178"/>
      <c r="FVO640" s="178"/>
      <c r="FVP640" s="178"/>
      <c r="FVQ640" s="178"/>
      <c r="FVR640" s="178"/>
      <c r="FVS640" s="178"/>
      <c r="FVT640" s="178"/>
      <c r="FVU640" s="178"/>
      <c r="FVV640" s="178"/>
      <c r="FVW640" s="178"/>
      <c r="FVX640" s="178"/>
      <c r="FVY640" s="178"/>
      <c r="FVZ640" s="178"/>
      <c r="FWA640" s="178"/>
      <c r="FWB640" s="178"/>
      <c r="FWC640" s="178"/>
      <c r="FWD640" s="178"/>
      <c r="FWE640" s="178"/>
      <c r="FWF640" s="178"/>
      <c r="FWG640" s="178"/>
      <c r="FWH640" s="178"/>
      <c r="FWI640" s="178"/>
      <c r="FWJ640" s="178"/>
      <c r="FWK640" s="178"/>
      <c r="FWL640" s="178"/>
      <c r="FWM640" s="178"/>
      <c r="FWN640" s="178"/>
      <c r="FWO640" s="178"/>
      <c r="FWP640" s="178"/>
      <c r="FWQ640" s="178"/>
      <c r="FWR640" s="178"/>
      <c r="FWS640" s="178"/>
      <c r="FWT640" s="178"/>
      <c r="FWU640" s="178"/>
      <c r="FWV640" s="178"/>
      <c r="FWW640" s="178"/>
      <c r="FWX640" s="178"/>
      <c r="FWY640" s="178"/>
      <c r="FWZ640" s="178"/>
      <c r="FXA640" s="178"/>
      <c r="FXB640" s="178"/>
      <c r="FXC640" s="178"/>
      <c r="FXD640" s="178"/>
      <c r="FXE640" s="178"/>
      <c r="FXF640" s="178"/>
      <c r="FXG640" s="178"/>
      <c r="FXH640" s="178"/>
      <c r="FXI640" s="178"/>
      <c r="FXJ640" s="178"/>
      <c r="FXK640" s="178"/>
      <c r="FXL640" s="178"/>
      <c r="FXM640" s="178"/>
      <c r="FXN640" s="178"/>
      <c r="FXO640" s="178"/>
      <c r="FXP640" s="178"/>
      <c r="FXQ640" s="178"/>
      <c r="FXR640" s="178"/>
      <c r="FXS640" s="178"/>
      <c r="FXT640" s="178"/>
      <c r="FXU640" s="178"/>
      <c r="FXV640" s="178"/>
      <c r="FXW640" s="178"/>
      <c r="FXX640" s="178"/>
      <c r="FXY640" s="178"/>
      <c r="FXZ640" s="178"/>
      <c r="FYA640" s="178"/>
      <c r="FYB640" s="178"/>
      <c r="FYC640" s="178"/>
      <c r="FYD640" s="178"/>
      <c r="FYE640" s="178"/>
      <c r="FYF640" s="178"/>
      <c r="FYG640" s="178"/>
      <c r="FYH640" s="178"/>
      <c r="FYI640" s="178"/>
      <c r="FYJ640" s="178"/>
      <c r="FYK640" s="178"/>
      <c r="FYL640" s="178"/>
      <c r="FYM640" s="178"/>
      <c r="FYN640" s="178"/>
      <c r="FYO640" s="178"/>
      <c r="FYP640" s="178"/>
      <c r="FYQ640" s="178"/>
      <c r="FYR640" s="178"/>
      <c r="FYS640" s="178"/>
      <c r="FYT640" s="178"/>
      <c r="FYU640" s="178"/>
      <c r="FYV640" s="178"/>
      <c r="FYW640" s="178"/>
      <c r="FYX640" s="178"/>
      <c r="FYY640" s="178"/>
      <c r="FYZ640" s="178"/>
      <c r="FZA640" s="178"/>
      <c r="FZB640" s="178"/>
      <c r="FZC640" s="178"/>
      <c r="FZD640" s="178"/>
      <c r="FZE640" s="178"/>
      <c r="FZF640" s="178"/>
      <c r="FZG640" s="178"/>
      <c r="FZH640" s="178"/>
      <c r="FZI640" s="178"/>
      <c r="FZJ640" s="178"/>
      <c r="FZK640" s="178"/>
      <c r="FZL640" s="178"/>
      <c r="FZM640" s="178"/>
      <c r="FZN640" s="178"/>
      <c r="FZO640" s="178"/>
      <c r="FZP640" s="178"/>
      <c r="FZQ640" s="178"/>
      <c r="FZR640" s="178"/>
      <c r="FZS640" s="178"/>
      <c r="FZT640" s="178"/>
      <c r="FZU640" s="178"/>
      <c r="FZV640" s="178"/>
      <c r="FZW640" s="178"/>
      <c r="FZX640" s="178"/>
      <c r="FZY640" s="178"/>
      <c r="FZZ640" s="178"/>
      <c r="GAA640" s="178"/>
      <c r="GAB640" s="178"/>
      <c r="GAC640" s="178"/>
      <c r="GAD640" s="178"/>
      <c r="GAE640" s="178"/>
      <c r="GAF640" s="178"/>
      <c r="GAG640" s="178"/>
      <c r="GAH640" s="178"/>
      <c r="GAI640" s="178"/>
      <c r="GAJ640" s="178"/>
      <c r="GAK640" s="178"/>
      <c r="GAL640" s="178"/>
      <c r="GAM640" s="178"/>
      <c r="GAN640" s="178"/>
      <c r="GAO640" s="178"/>
      <c r="GAP640" s="178"/>
      <c r="GAQ640" s="178"/>
      <c r="GAR640" s="178"/>
      <c r="GAS640" s="178"/>
      <c r="GAT640" s="178"/>
      <c r="GAU640" s="178"/>
      <c r="GAV640" s="178"/>
      <c r="GAW640" s="178"/>
      <c r="GAX640" s="178"/>
      <c r="GAY640" s="178"/>
      <c r="GAZ640" s="178"/>
      <c r="GBA640" s="178"/>
      <c r="GBB640" s="178"/>
      <c r="GBC640" s="178"/>
      <c r="GBD640" s="178"/>
      <c r="GBE640" s="178"/>
      <c r="GBF640" s="178"/>
      <c r="GBG640" s="178"/>
      <c r="GBH640" s="178"/>
      <c r="GBI640" s="178"/>
      <c r="GBJ640" s="178"/>
      <c r="GBK640" s="178"/>
      <c r="GBL640" s="178"/>
      <c r="GBM640" s="178"/>
      <c r="GBN640" s="178"/>
      <c r="GBO640" s="178"/>
      <c r="GBP640" s="178"/>
      <c r="GBQ640" s="178"/>
      <c r="GBR640" s="178"/>
      <c r="GBS640" s="178"/>
      <c r="GBT640" s="178"/>
      <c r="GBU640" s="178"/>
      <c r="GBV640" s="178"/>
      <c r="GBW640" s="178"/>
      <c r="GBX640" s="178"/>
      <c r="GBY640" s="178"/>
      <c r="GBZ640" s="178"/>
      <c r="GCA640" s="178"/>
      <c r="GCB640" s="178"/>
      <c r="GCC640" s="178"/>
      <c r="GCD640" s="178"/>
      <c r="GCE640" s="178"/>
      <c r="GCF640" s="178"/>
      <c r="GCG640" s="178"/>
      <c r="GCH640" s="178"/>
      <c r="GCI640" s="178"/>
      <c r="GCJ640" s="178"/>
      <c r="GCK640" s="178"/>
      <c r="GCL640" s="178"/>
      <c r="GCM640" s="178"/>
      <c r="GCN640" s="178"/>
      <c r="GCO640" s="178"/>
      <c r="GCP640" s="178"/>
      <c r="GCQ640" s="178"/>
      <c r="GCR640" s="178"/>
      <c r="GCS640" s="178"/>
      <c r="GCT640" s="178"/>
      <c r="GCU640" s="178"/>
      <c r="GCV640" s="178"/>
      <c r="GCW640" s="178"/>
      <c r="GCX640" s="178"/>
      <c r="GCY640" s="178"/>
      <c r="GCZ640" s="178"/>
      <c r="GDA640" s="178"/>
      <c r="GDB640" s="178"/>
      <c r="GDC640" s="178"/>
      <c r="GDD640" s="178"/>
      <c r="GDE640" s="178"/>
      <c r="GDF640" s="178"/>
      <c r="GDG640" s="178"/>
      <c r="GDH640" s="178"/>
      <c r="GDI640" s="178"/>
      <c r="GDJ640" s="178"/>
      <c r="GDK640" s="178"/>
      <c r="GDL640" s="178"/>
      <c r="GDM640" s="178"/>
      <c r="GDN640" s="178"/>
      <c r="GDO640" s="178"/>
      <c r="GDP640" s="178"/>
      <c r="GDQ640" s="178"/>
      <c r="GDR640" s="178"/>
      <c r="GDS640" s="178"/>
      <c r="GDT640" s="178"/>
      <c r="GDU640" s="178"/>
      <c r="GDV640" s="178"/>
      <c r="GDW640" s="178"/>
      <c r="GDX640" s="178"/>
      <c r="GDY640" s="178"/>
      <c r="GDZ640" s="178"/>
      <c r="GEA640" s="178"/>
      <c r="GEB640" s="178"/>
      <c r="GEC640" s="178"/>
      <c r="GED640" s="178"/>
      <c r="GEE640" s="178"/>
      <c r="GEF640" s="178"/>
      <c r="GEG640" s="178"/>
      <c r="GEH640" s="178"/>
      <c r="GEI640" s="178"/>
      <c r="GEJ640" s="178"/>
      <c r="GEK640" s="178"/>
      <c r="GEL640" s="178"/>
      <c r="GEM640" s="178"/>
      <c r="GEN640" s="178"/>
      <c r="GEO640" s="178"/>
      <c r="GEP640" s="178"/>
      <c r="GEQ640" s="178"/>
      <c r="GER640" s="178"/>
      <c r="GES640" s="178"/>
      <c r="GET640" s="178"/>
      <c r="GEU640" s="178"/>
      <c r="GEV640" s="178"/>
      <c r="GEW640" s="178"/>
      <c r="GEX640" s="178"/>
      <c r="GEY640" s="178"/>
      <c r="GEZ640" s="178"/>
      <c r="GFA640" s="178"/>
      <c r="GFB640" s="178"/>
      <c r="GFC640" s="178"/>
      <c r="GFD640" s="178"/>
      <c r="GFE640" s="178"/>
      <c r="GFF640" s="178"/>
      <c r="GFG640" s="178"/>
      <c r="GFH640" s="178"/>
      <c r="GFI640" s="178"/>
      <c r="GFJ640" s="178"/>
      <c r="GFK640" s="178"/>
      <c r="GFL640" s="178"/>
      <c r="GFM640" s="178"/>
      <c r="GFN640" s="178"/>
      <c r="GFO640" s="178"/>
      <c r="GFP640" s="178"/>
      <c r="GFQ640" s="178"/>
      <c r="GFR640" s="178"/>
      <c r="GFS640" s="178"/>
      <c r="GFT640" s="178"/>
      <c r="GFU640" s="178"/>
      <c r="GFV640" s="178"/>
      <c r="GFW640" s="178"/>
      <c r="GFX640" s="178"/>
      <c r="GFY640" s="178"/>
      <c r="GFZ640" s="178"/>
      <c r="GGA640" s="178"/>
      <c r="GGB640" s="178"/>
      <c r="GGC640" s="178"/>
      <c r="GGD640" s="178"/>
      <c r="GGE640" s="178"/>
      <c r="GGF640" s="178"/>
      <c r="GGG640" s="178"/>
      <c r="GGH640" s="178"/>
      <c r="GGI640" s="178"/>
      <c r="GGJ640" s="178"/>
      <c r="GGK640" s="178"/>
      <c r="GGL640" s="178"/>
      <c r="GGM640" s="178"/>
      <c r="GGN640" s="178"/>
      <c r="GGO640" s="178"/>
      <c r="GGP640" s="178"/>
      <c r="GGQ640" s="178"/>
      <c r="GGR640" s="178"/>
      <c r="GGS640" s="178"/>
      <c r="GGT640" s="178"/>
      <c r="GGU640" s="178"/>
      <c r="GGV640" s="178"/>
      <c r="GGW640" s="178"/>
      <c r="GGX640" s="178"/>
      <c r="GGY640" s="178"/>
      <c r="GGZ640" s="178"/>
      <c r="GHA640" s="178"/>
      <c r="GHB640" s="178"/>
      <c r="GHC640" s="178"/>
      <c r="GHD640" s="178"/>
      <c r="GHE640" s="178"/>
      <c r="GHF640" s="178"/>
      <c r="GHG640" s="178"/>
      <c r="GHH640" s="178"/>
      <c r="GHI640" s="178"/>
    </row>
    <row r="641" spans="1:4949" s="177" customFormat="1" ht="62.5">
      <c r="A641" s="245" t="s">
        <v>1596</v>
      </c>
      <c r="B641" s="245" t="s">
        <v>1617</v>
      </c>
      <c r="C641" s="250" t="s">
        <v>1597</v>
      </c>
      <c r="D641" s="250" t="s">
        <v>1598</v>
      </c>
      <c r="E641" s="221">
        <v>44796</v>
      </c>
      <c r="F641" s="351">
        <v>45036</v>
      </c>
      <c r="G641" s="237"/>
      <c r="H641" s="223"/>
      <c r="I641" s="225">
        <v>4320758</v>
      </c>
      <c r="J641" s="227"/>
      <c r="K641" s="228" t="s">
        <v>286</v>
      </c>
      <c r="L641" s="344">
        <v>13</v>
      </c>
      <c r="M641" s="231">
        <v>138</v>
      </c>
      <c r="N641" s="231" t="s">
        <v>22</v>
      </c>
      <c r="O641" s="295" t="s">
        <v>22</v>
      </c>
      <c r="P641" s="295" t="s">
        <v>22</v>
      </c>
      <c r="Q641" s="295" t="s">
        <v>22</v>
      </c>
      <c r="R641" s="295" t="s">
        <v>22</v>
      </c>
      <c r="S641" s="295" t="s">
        <v>22</v>
      </c>
      <c r="T641" s="295" t="s">
        <v>22</v>
      </c>
      <c r="U641" s="295" t="s">
        <v>22</v>
      </c>
      <c r="V641" s="241" t="s">
        <v>173</v>
      </c>
      <c r="W641" s="242"/>
      <c r="X641" s="178"/>
      <c r="Y641" s="178"/>
      <c r="Z641" s="178"/>
      <c r="AA641" s="178"/>
      <c r="AB641" s="178"/>
      <c r="AC641" s="178"/>
      <c r="AD641" s="178"/>
      <c r="AE641" s="178"/>
      <c r="AF641" s="178"/>
      <c r="AG641" s="178"/>
      <c r="AH641" s="178"/>
      <c r="AI641" s="178"/>
      <c r="AJ641" s="178"/>
      <c r="AK641" s="178"/>
      <c r="AL641" s="178"/>
      <c r="AM641" s="178"/>
      <c r="AN641" s="178"/>
      <c r="AO641" s="178"/>
      <c r="AP641" s="178"/>
      <c r="AQ641" s="178"/>
      <c r="AR641" s="178"/>
      <c r="AS641" s="178"/>
      <c r="AT641" s="178"/>
      <c r="AU641" s="178"/>
      <c r="AV641" s="178"/>
      <c r="AW641" s="178"/>
      <c r="AX641" s="178"/>
      <c r="AY641" s="178"/>
      <c r="AZ641" s="178"/>
      <c r="BA641" s="178"/>
      <c r="BB641" s="178"/>
      <c r="BC641" s="178"/>
      <c r="BD641" s="178"/>
      <c r="BE641" s="178"/>
      <c r="BF641" s="178"/>
      <c r="BG641" s="178"/>
      <c r="BH641" s="178"/>
      <c r="BI641" s="178"/>
      <c r="BJ641" s="178"/>
      <c r="BK641" s="178"/>
      <c r="BL641" s="178"/>
      <c r="BM641" s="178"/>
      <c r="BN641" s="178"/>
      <c r="BO641" s="178"/>
      <c r="BP641" s="178"/>
      <c r="BQ641" s="178"/>
      <c r="BR641" s="178"/>
      <c r="BS641" s="178"/>
      <c r="BT641" s="178"/>
      <c r="BU641" s="178"/>
      <c r="BV641" s="178"/>
      <c r="BW641" s="178"/>
      <c r="BX641" s="178"/>
      <c r="BY641" s="178"/>
      <c r="BZ641" s="178"/>
      <c r="CA641" s="178"/>
      <c r="CB641" s="178"/>
      <c r="CC641" s="178"/>
      <c r="CD641" s="178"/>
      <c r="CE641" s="178"/>
      <c r="CF641" s="178"/>
      <c r="CG641" s="178"/>
      <c r="CH641" s="178"/>
      <c r="CI641" s="178"/>
      <c r="CJ641" s="178"/>
      <c r="CK641" s="178"/>
      <c r="CL641" s="178"/>
      <c r="CM641" s="178"/>
      <c r="CN641" s="178"/>
      <c r="CO641" s="178"/>
      <c r="CP641" s="178"/>
      <c r="CQ641" s="178"/>
      <c r="CR641" s="178"/>
      <c r="CS641" s="178"/>
      <c r="CT641" s="178"/>
      <c r="CU641" s="178"/>
      <c r="CV641" s="178"/>
      <c r="CW641" s="178"/>
      <c r="CX641" s="178"/>
      <c r="CY641" s="178"/>
      <c r="CZ641" s="178"/>
      <c r="DA641" s="178"/>
      <c r="DB641" s="178"/>
      <c r="DC641" s="178"/>
      <c r="DD641" s="178"/>
      <c r="DE641" s="178"/>
      <c r="DF641" s="178"/>
      <c r="DG641" s="178"/>
      <c r="DH641" s="178"/>
      <c r="DI641" s="178"/>
      <c r="DJ641" s="178"/>
      <c r="DK641" s="178"/>
      <c r="DL641" s="178"/>
      <c r="DM641" s="178"/>
      <c r="DN641" s="178"/>
      <c r="DO641" s="178"/>
      <c r="DP641" s="178"/>
      <c r="DQ641" s="178"/>
      <c r="DR641" s="178"/>
      <c r="DS641" s="178"/>
      <c r="DT641" s="178"/>
      <c r="DU641" s="178"/>
      <c r="DV641" s="178"/>
      <c r="DW641" s="178"/>
      <c r="DX641" s="178"/>
      <c r="DY641" s="178"/>
      <c r="DZ641" s="178"/>
      <c r="EA641" s="178"/>
      <c r="EB641" s="178"/>
      <c r="EC641" s="178"/>
      <c r="ED641" s="178"/>
      <c r="EE641" s="178"/>
      <c r="EF641" s="178"/>
      <c r="EG641" s="178"/>
      <c r="EH641" s="178"/>
      <c r="EI641" s="178"/>
      <c r="EJ641" s="178"/>
      <c r="EK641" s="178"/>
      <c r="EL641" s="178"/>
      <c r="EM641" s="178"/>
      <c r="EN641" s="178"/>
      <c r="EO641" s="178"/>
      <c r="EP641" s="178"/>
      <c r="EQ641" s="178"/>
      <c r="ER641" s="178"/>
      <c r="ES641" s="178"/>
      <c r="ET641" s="178"/>
      <c r="EU641" s="178"/>
      <c r="EV641" s="178"/>
      <c r="EW641" s="178"/>
      <c r="EX641" s="178"/>
      <c r="EY641" s="178"/>
      <c r="EZ641" s="178"/>
      <c r="FA641" s="178"/>
      <c r="FB641" s="178"/>
      <c r="FC641" s="178"/>
      <c r="FD641" s="178"/>
      <c r="FE641" s="178"/>
      <c r="FF641" s="178"/>
      <c r="FG641" s="178"/>
      <c r="FH641" s="178"/>
      <c r="FI641" s="178"/>
      <c r="FJ641" s="178"/>
      <c r="FK641" s="178"/>
      <c r="FL641" s="178"/>
      <c r="FM641" s="178"/>
      <c r="FN641" s="178"/>
      <c r="FO641" s="178"/>
      <c r="FP641" s="178"/>
      <c r="FQ641" s="178"/>
      <c r="FR641" s="178"/>
      <c r="FS641" s="178"/>
      <c r="FT641" s="178"/>
      <c r="FU641" s="178"/>
      <c r="FV641" s="178"/>
      <c r="FW641" s="178"/>
      <c r="FX641" s="178"/>
      <c r="FY641" s="178"/>
      <c r="FZ641" s="178"/>
      <c r="GA641" s="178"/>
      <c r="GB641" s="178"/>
      <c r="GC641" s="178"/>
      <c r="GD641" s="178"/>
      <c r="GE641" s="178"/>
      <c r="GF641" s="178"/>
      <c r="GG641" s="178"/>
      <c r="GH641" s="178"/>
      <c r="GI641" s="178"/>
      <c r="GJ641" s="178"/>
      <c r="GK641" s="178"/>
      <c r="GL641" s="178"/>
      <c r="GM641" s="178"/>
      <c r="GN641" s="178"/>
      <c r="GO641" s="178"/>
      <c r="GP641" s="178"/>
      <c r="GQ641" s="178"/>
      <c r="GR641" s="178"/>
      <c r="GS641" s="178"/>
      <c r="GT641" s="178"/>
      <c r="GU641" s="178"/>
      <c r="GV641" s="178"/>
      <c r="GW641" s="178"/>
      <c r="GX641" s="178"/>
      <c r="GY641" s="178"/>
      <c r="GZ641" s="178"/>
      <c r="HA641" s="178"/>
      <c r="HB641" s="178"/>
      <c r="HC641" s="178"/>
      <c r="HD641" s="178"/>
      <c r="HE641" s="178"/>
      <c r="HF641" s="178"/>
      <c r="HG641" s="178"/>
      <c r="HH641" s="178"/>
      <c r="HI641" s="178"/>
      <c r="HJ641" s="178"/>
      <c r="HK641" s="178"/>
      <c r="HL641" s="178"/>
      <c r="HM641" s="178"/>
      <c r="HN641" s="178"/>
      <c r="HO641" s="178"/>
      <c r="HP641" s="178"/>
      <c r="HQ641" s="178"/>
      <c r="HR641" s="178"/>
      <c r="HS641" s="178"/>
      <c r="HT641" s="178"/>
      <c r="HU641" s="178"/>
      <c r="HV641" s="178"/>
      <c r="HW641" s="178"/>
      <c r="HX641" s="178"/>
      <c r="HY641" s="178"/>
      <c r="HZ641" s="178"/>
      <c r="IA641" s="178"/>
      <c r="IB641" s="178"/>
      <c r="IC641" s="178"/>
      <c r="ID641" s="178"/>
      <c r="IE641" s="178"/>
      <c r="IF641" s="178"/>
      <c r="IG641" s="178"/>
      <c r="IH641" s="178"/>
      <c r="II641" s="178"/>
      <c r="IJ641" s="178"/>
      <c r="IK641" s="178"/>
      <c r="IL641" s="178"/>
      <c r="IM641" s="178"/>
      <c r="IN641" s="178"/>
      <c r="IO641" s="178"/>
      <c r="IP641" s="178"/>
      <c r="IQ641" s="178"/>
      <c r="IR641" s="178"/>
      <c r="IS641" s="178"/>
      <c r="IT641" s="178"/>
      <c r="IU641" s="178"/>
      <c r="IV641" s="178"/>
      <c r="IW641" s="178"/>
      <c r="IX641" s="178"/>
      <c r="IY641" s="178"/>
      <c r="IZ641" s="178"/>
      <c r="JA641" s="178"/>
      <c r="JB641" s="178"/>
      <c r="JC641" s="178"/>
      <c r="JD641" s="178"/>
      <c r="JE641" s="178"/>
      <c r="JF641" s="178"/>
      <c r="JG641" s="178"/>
      <c r="JH641" s="178"/>
      <c r="JI641" s="178"/>
      <c r="JJ641" s="178"/>
      <c r="JK641" s="178"/>
      <c r="JL641" s="178"/>
      <c r="JM641" s="178"/>
      <c r="JN641" s="178"/>
      <c r="JO641" s="178"/>
      <c r="JP641" s="178"/>
      <c r="JQ641" s="178"/>
      <c r="JR641" s="178"/>
      <c r="JS641" s="178"/>
      <c r="JT641" s="178"/>
      <c r="JU641" s="178"/>
      <c r="JV641" s="178"/>
      <c r="JW641" s="178"/>
      <c r="JX641" s="178"/>
      <c r="JY641" s="178"/>
      <c r="JZ641" s="178"/>
      <c r="KA641" s="178"/>
      <c r="KB641" s="178"/>
      <c r="KC641" s="178"/>
      <c r="KD641" s="178"/>
      <c r="KE641" s="178"/>
      <c r="KF641" s="178"/>
      <c r="KG641" s="178"/>
      <c r="KH641" s="178"/>
      <c r="KI641" s="178"/>
      <c r="KJ641" s="178"/>
      <c r="KK641" s="178"/>
      <c r="KL641" s="178"/>
      <c r="KM641" s="178"/>
      <c r="KN641" s="178"/>
      <c r="KO641" s="178"/>
      <c r="KP641" s="178"/>
      <c r="KQ641" s="178"/>
      <c r="KR641" s="178"/>
      <c r="KS641" s="178"/>
      <c r="KT641" s="178"/>
      <c r="KU641" s="178"/>
      <c r="KV641" s="178"/>
      <c r="KW641" s="178"/>
      <c r="KX641" s="178"/>
      <c r="KY641" s="178"/>
      <c r="KZ641" s="178"/>
      <c r="LA641" s="178"/>
      <c r="LB641" s="178"/>
      <c r="LC641" s="178"/>
      <c r="LD641" s="178"/>
      <c r="LE641" s="178"/>
      <c r="LF641" s="178"/>
      <c r="LG641" s="178"/>
      <c r="LH641" s="178"/>
      <c r="LI641" s="178"/>
      <c r="LJ641" s="178"/>
      <c r="LK641" s="178"/>
      <c r="LL641" s="178"/>
      <c r="LM641" s="178"/>
      <c r="LN641" s="178"/>
      <c r="LO641" s="178"/>
      <c r="LP641" s="178"/>
      <c r="LQ641" s="178"/>
      <c r="LR641" s="178"/>
      <c r="LS641" s="178"/>
      <c r="LT641" s="178"/>
      <c r="LU641" s="178"/>
      <c r="LV641" s="178"/>
      <c r="LW641" s="178"/>
      <c r="LX641" s="178"/>
      <c r="LY641" s="178"/>
      <c r="LZ641" s="178"/>
      <c r="MA641" s="178"/>
      <c r="MB641" s="178"/>
      <c r="MC641" s="178"/>
      <c r="MD641" s="178"/>
      <c r="ME641" s="178"/>
      <c r="MF641" s="178"/>
      <c r="MG641" s="178"/>
      <c r="MH641" s="178"/>
      <c r="MI641" s="178"/>
      <c r="MJ641" s="178"/>
      <c r="MK641" s="178"/>
      <c r="ML641" s="178"/>
      <c r="MM641" s="178"/>
      <c r="MN641" s="178"/>
      <c r="MO641" s="178"/>
      <c r="MP641" s="178"/>
      <c r="MQ641" s="178"/>
      <c r="MR641" s="178"/>
      <c r="MS641" s="178"/>
      <c r="MT641" s="178"/>
      <c r="MU641" s="178"/>
      <c r="MV641" s="178"/>
      <c r="MW641" s="178"/>
      <c r="MX641" s="178"/>
      <c r="MY641" s="178"/>
      <c r="MZ641" s="178"/>
      <c r="NA641" s="178"/>
      <c r="NB641" s="178"/>
      <c r="NC641" s="178"/>
      <c r="ND641" s="178"/>
      <c r="NE641" s="178"/>
      <c r="NF641" s="178"/>
      <c r="NG641" s="178"/>
      <c r="NH641" s="178"/>
      <c r="NI641" s="178"/>
      <c r="NJ641" s="178"/>
      <c r="NK641" s="178"/>
      <c r="NL641" s="178"/>
      <c r="NM641" s="178"/>
      <c r="NN641" s="178"/>
      <c r="NO641" s="178"/>
      <c r="NP641" s="178"/>
      <c r="NQ641" s="178"/>
      <c r="NR641" s="178"/>
      <c r="NS641" s="178"/>
      <c r="NT641" s="178"/>
      <c r="NU641" s="178"/>
      <c r="NV641" s="178"/>
      <c r="NW641" s="178"/>
      <c r="NX641" s="178"/>
      <c r="NY641" s="178"/>
      <c r="NZ641" s="178"/>
      <c r="OA641" s="178"/>
      <c r="OB641" s="178"/>
      <c r="OC641" s="178"/>
      <c r="OD641" s="178"/>
      <c r="OE641" s="178"/>
      <c r="OF641" s="178"/>
      <c r="OG641" s="178"/>
      <c r="OH641" s="178"/>
      <c r="OI641" s="178"/>
      <c r="OJ641" s="178"/>
      <c r="OK641" s="178"/>
      <c r="OL641" s="178"/>
      <c r="OM641" s="178"/>
      <c r="ON641" s="178"/>
      <c r="OO641" s="178"/>
      <c r="OP641" s="178"/>
      <c r="OQ641" s="178"/>
      <c r="OR641" s="178"/>
      <c r="OS641" s="178"/>
      <c r="OT641" s="178"/>
      <c r="OU641" s="178"/>
      <c r="OV641" s="178"/>
      <c r="OW641" s="178"/>
      <c r="OX641" s="178"/>
      <c r="OY641" s="178"/>
      <c r="OZ641" s="178"/>
      <c r="PA641" s="178"/>
      <c r="PB641" s="178"/>
      <c r="PC641" s="178"/>
      <c r="PD641" s="178"/>
      <c r="PE641" s="178"/>
      <c r="PF641" s="178"/>
      <c r="PG641" s="178"/>
      <c r="PH641" s="178"/>
      <c r="PI641" s="178"/>
      <c r="PJ641" s="178"/>
      <c r="PK641" s="178"/>
      <c r="PL641" s="178"/>
      <c r="PM641" s="178"/>
      <c r="PN641" s="178"/>
      <c r="PO641" s="178"/>
      <c r="PP641" s="178"/>
      <c r="PQ641" s="178"/>
      <c r="PR641" s="178"/>
      <c r="PS641" s="178"/>
      <c r="PT641" s="178"/>
      <c r="PU641" s="178"/>
      <c r="PV641" s="178"/>
      <c r="PW641" s="178"/>
      <c r="PX641" s="178"/>
      <c r="PY641" s="178"/>
      <c r="PZ641" s="178"/>
      <c r="QA641" s="178"/>
      <c r="QB641" s="178"/>
      <c r="QC641" s="178"/>
      <c r="QD641" s="178"/>
      <c r="QE641" s="178"/>
      <c r="QF641" s="178"/>
      <c r="QG641" s="178"/>
      <c r="QH641" s="178"/>
      <c r="QI641" s="178"/>
      <c r="QJ641" s="178"/>
      <c r="QK641" s="178"/>
      <c r="QL641" s="178"/>
      <c r="QM641" s="178"/>
      <c r="QN641" s="178"/>
      <c r="QO641" s="178"/>
      <c r="QP641" s="178"/>
      <c r="QQ641" s="178"/>
      <c r="QR641" s="178"/>
      <c r="QS641" s="178"/>
      <c r="QT641" s="178"/>
      <c r="QU641" s="178"/>
      <c r="QV641" s="178"/>
      <c r="QW641" s="178"/>
      <c r="QX641" s="178"/>
      <c r="QY641" s="178"/>
      <c r="QZ641" s="178"/>
      <c r="RA641" s="178"/>
      <c r="RB641" s="178"/>
      <c r="RC641" s="178"/>
      <c r="RD641" s="178"/>
      <c r="RE641" s="178"/>
      <c r="RF641" s="178"/>
      <c r="RG641" s="178"/>
      <c r="RH641" s="178"/>
      <c r="RI641" s="178"/>
      <c r="RJ641" s="178"/>
      <c r="RK641" s="178"/>
      <c r="RL641" s="178"/>
      <c r="RM641" s="178"/>
      <c r="RN641" s="178"/>
      <c r="RO641" s="178"/>
      <c r="RP641" s="178"/>
      <c r="RQ641" s="178"/>
      <c r="RR641" s="178"/>
      <c r="RS641" s="178"/>
      <c r="RT641" s="178"/>
      <c r="RU641" s="178"/>
      <c r="RV641" s="178"/>
      <c r="RW641" s="178"/>
      <c r="RX641" s="178"/>
      <c r="RY641" s="178"/>
      <c r="RZ641" s="178"/>
      <c r="SA641" s="178"/>
      <c r="SB641" s="178"/>
      <c r="SC641" s="178"/>
      <c r="SD641" s="178"/>
      <c r="SE641" s="178"/>
      <c r="SF641" s="178"/>
      <c r="SG641" s="178"/>
      <c r="SH641" s="178"/>
      <c r="SI641" s="178"/>
      <c r="SJ641" s="178"/>
      <c r="SK641" s="178"/>
      <c r="SL641" s="178"/>
      <c r="SM641" s="178"/>
      <c r="SN641" s="178"/>
      <c r="SO641" s="178"/>
      <c r="SP641" s="178"/>
      <c r="SQ641" s="178"/>
      <c r="SR641" s="178"/>
      <c r="SS641" s="178"/>
      <c r="ST641" s="178"/>
      <c r="SU641" s="178"/>
      <c r="SV641" s="178"/>
      <c r="SW641" s="178"/>
      <c r="SX641" s="178"/>
      <c r="SY641" s="178"/>
      <c r="SZ641" s="178"/>
      <c r="TA641" s="178"/>
      <c r="TB641" s="178"/>
      <c r="TC641" s="178"/>
      <c r="TD641" s="178"/>
      <c r="TE641" s="178"/>
      <c r="TF641" s="178"/>
      <c r="TG641" s="178"/>
      <c r="TH641" s="178"/>
      <c r="TI641" s="178"/>
      <c r="TJ641" s="178"/>
      <c r="TK641" s="178"/>
      <c r="TL641" s="178"/>
      <c r="TM641" s="178"/>
      <c r="TN641" s="178"/>
      <c r="TO641" s="178"/>
      <c r="TP641" s="178"/>
      <c r="TQ641" s="178"/>
      <c r="TR641" s="178"/>
      <c r="TS641" s="178"/>
      <c r="TT641" s="178"/>
      <c r="TU641" s="178"/>
      <c r="TV641" s="178"/>
      <c r="TW641" s="178"/>
      <c r="TX641" s="178"/>
      <c r="TY641" s="178"/>
      <c r="TZ641" s="178"/>
      <c r="UA641" s="178"/>
      <c r="UB641" s="178"/>
      <c r="UC641" s="178"/>
      <c r="UD641" s="178"/>
      <c r="UE641" s="178"/>
      <c r="UF641" s="178"/>
      <c r="UG641" s="178"/>
      <c r="UH641" s="178"/>
      <c r="UI641" s="178"/>
      <c r="UJ641" s="178"/>
      <c r="UK641" s="178"/>
      <c r="UL641" s="178"/>
      <c r="UM641" s="178"/>
      <c r="UN641" s="178"/>
      <c r="UO641" s="178"/>
      <c r="UP641" s="178"/>
      <c r="UQ641" s="178"/>
      <c r="UR641" s="178"/>
      <c r="US641" s="178"/>
      <c r="UT641" s="178"/>
      <c r="UU641" s="178"/>
      <c r="UV641" s="178"/>
      <c r="UW641" s="178"/>
      <c r="UX641" s="178"/>
      <c r="UY641" s="178"/>
      <c r="UZ641" s="178"/>
      <c r="VA641" s="178"/>
      <c r="VB641" s="178"/>
      <c r="VC641" s="178"/>
      <c r="VD641" s="178"/>
      <c r="VE641" s="178"/>
      <c r="VF641" s="178"/>
      <c r="VG641" s="178"/>
      <c r="VH641" s="178"/>
      <c r="VI641" s="178"/>
      <c r="VJ641" s="178"/>
      <c r="VK641" s="178"/>
      <c r="VL641" s="178"/>
      <c r="VM641" s="178"/>
      <c r="VN641" s="178"/>
      <c r="VO641" s="178"/>
      <c r="VP641" s="178"/>
      <c r="VQ641" s="178"/>
      <c r="VR641" s="178"/>
      <c r="VS641" s="178"/>
      <c r="VT641" s="178"/>
      <c r="VU641" s="178"/>
      <c r="VV641" s="178"/>
      <c r="VW641" s="178"/>
      <c r="VX641" s="178"/>
      <c r="VY641" s="178"/>
      <c r="VZ641" s="178"/>
      <c r="WA641" s="178"/>
      <c r="WB641" s="178"/>
      <c r="WC641" s="178"/>
      <c r="WD641" s="178"/>
      <c r="WE641" s="178"/>
      <c r="WF641" s="178"/>
      <c r="WG641" s="178"/>
      <c r="WH641" s="178"/>
      <c r="WI641" s="178"/>
      <c r="WJ641" s="178"/>
      <c r="WK641" s="178"/>
      <c r="WL641" s="178"/>
      <c r="WM641" s="178"/>
      <c r="WN641" s="178"/>
      <c r="WO641" s="178"/>
      <c r="WP641" s="178"/>
      <c r="WQ641" s="178"/>
      <c r="WR641" s="178"/>
      <c r="WS641" s="178"/>
      <c r="WT641" s="178"/>
      <c r="WU641" s="178"/>
      <c r="WV641" s="178"/>
      <c r="WW641" s="178"/>
      <c r="WX641" s="178"/>
      <c r="WY641" s="178"/>
      <c r="WZ641" s="178"/>
      <c r="XA641" s="178"/>
      <c r="XB641" s="178"/>
      <c r="XC641" s="178"/>
      <c r="XD641" s="178"/>
      <c r="XE641" s="178"/>
      <c r="XF641" s="178"/>
      <c r="XG641" s="178"/>
      <c r="XH641" s="178"/>
      <c r="XI641" s="178"/>
      <c r="XJ641" s="178"/>
      <c r="XK641" s="178"/>
      <c r="XL641" s="178"/>
      <c r="XM641" s="178"/>
      <c r="XN641" s="178"/>
      <c r="XO641" s="178"/>
      <c r="XP641" s="178"/>
      <c r="XQ641" s="178"/>
      <c r="XR641" s="178"/>
      <c r="XS641" s="178"/>
      <c r="XT641" s="178"/>
      <c r="XU641" s="178"/>
      <c r="XV641" s="178"/>
      <c r="XW641" s="178"/>
      <c r="XX641" s="178"/>
      <c r="XY641" s="178"/>
      <c r="XZ641" s="178"/>
      <c r="YA641" s="178"/>
      <c r="YB641" s="178"/>
      <c r="YC641" s="178"/>
      <c r="YD641" s="178"/>
      <c r="YE641" s="178"/>
      <c r="YF641" s="178"/>
      <c r="YG641" s="178"/>
      <c r="YH641" s="178"/>
      <c r="YI641" s="178"/>
      <c r="YJ641" s="178"/>
      <c r="YK641" s="178"/>
      <c r="YL641" s="178"/>
      <c r="YM641" s="178"/>
      <c r="YN641" s="178"/>
      <c r="YO641" s="178"/>
      <c r="YP641" s="178"/>
      <c r="YQ641" s="178"/>
      <c r="YR641" s="178"/>
      <c r="YS641" s="178"/>
      <c r="YT641" s="178"/>
      <c r="YU641" s="178"/>
      <c r="YV641" s="178"/>
      <c r="YW641" s="178"/>
      <c r="YX641" s="178"/>
      <c r="YY641" s="178"/>
      <c r="YZ641" s="178"/>
      <c r="ZA641" s="178"/>
      <c r="ZB641" s="178"/>
      <c r="ZC641" s="178"/>
      <c r="ZD641" s="178"/>
      <c r="ZE641" s="178"/>
      <c r="ZF641" s="178"/>
      <c r="ZG641" s="178"/>
      <c r="ZH641" s="178"/>
      <c r="ZI641" s="178"/>
      <c r="ZJ641" s="178"/>
      <c r="ZK641" s="178"/>
      <c r="ZL641" s="178"/>
      <c r="ZM641" s="178"/>
      <c r="ZN641" s="178"/>
      <c r="ZO641" s="178"/>
      <c r="ZP641" s="178"/>
      <c r="ZQ641" s="178"/>
      <c r="ZR641" s="178"/>
      <c r="ZS641" s="178"/>
      <c r="ZT641" s="178"/>
      <c r="ZU641" s="178"/>
      <c r="ZV641" s="178"/>
      <c r="ZW641" s="178"/>
      <c r="ZX641" s="178"/>
      <c r="ZY641" s="178"/>
      <c r="ZZ641" s="178"/>
      <c r="AAA641" s="178"/>
      <c r="AAB641" s="178"/>
      <c r="AAC641" s="178"/>
      <c r="AAD641" s="178"/>
      <c r="AAE641" s="178"/>
      <c r="AAF641" s="178"/>
      <c r="AAG641" s="178"/>
      <c r="AAH641" s="178"/>
      <c r="AAI641" s="178"/>
      <c r="AAJ641" s="178"/>
      <c r="AAK641" s="178"/>
      <c r="AAL641" s="178"/>
      <c r="AAM641" s="178"/>
      <c r="AAN641" s="178"/>
      <c r="AAO641" s="178"/>
      <c r="AAP641" s="178"/>
      <c r="AAQ641" s="178"/>
      <c r="AAR641" s="178"/>
      <c r="AAS641" s="178"/>
      <c r="AAT641" s="178"/>
      <c r="AAU641" s="178"/>
      <c r="AAV641" s="178"/>
      <c r="AAW641" s="178"/>
      <c r="AAX641" s="178"/>
      <c r="AAY641" s="178"/>
      <c r="AAZ641" s="178"/>
      <c r="ABA641" s="178"/>
      <c r="ABB641" s="178"/>
      <c r="ABC641" s="178"/>
      <c r="ABD641" s="178"/>
      <c r="ABE641" s="178"/>
      <c r="ABF641" s="178"/>
      <c r="ABG641" s="178"/>
      <c r="ABH641" s="178"/>
      <c r="ABI641" s="178"/>
      <c r="ABJ641" s="178"/>
      <c r="ABK641" s="178"/>
      <c r="ABL641" s="178"/>
      <c r="ABM641" s="178"/>
      <c r="ABN641" s="178"/>
      <c r="ABO641" s="178"/>
      <c r="ABP641" s="178"/>
      <c r="ABQ641" s="178"/>
      <c r="ABR641" s="178"/>
      <c r="ABS641" s="178"/>
      <c r="ABT641" s="178"/>
      <c r="ABU641" s="178"/>
      <c r="ABV641" s="178"/>
      <c r="ABW641" s="178"/>
      <c r="ABX641" s="178"/>
      <c r="ABY641" s="178"/>
      <c r="ABZ641" s="178"/>
      <c r="ACA641" s="178"/>
      <c r="ACB641" s="178"/>
      <c r="ACC641" s="178"/>
      <c r="ACD641" s="178"/>
      <c r="ACE641" s="178"/>
      <c r="ACF641" s="178"/>
      <c r="ACG641" s="178"/>
      <c r="ACH641" s="178"/>
      <c r="ACI641" s="178"/>
      <c r="ACJ641" s="178"/>
      <c r="ACK641" s="178"/>
      <c r="ACL641" s="178"/>
      <c r="ACM641" s="178"/>
      <c r="ACN641" s="178"/>
      <c r="ACO641" s="178"/>
      <c r="ACP641" s="178"/>
      <c r="ACQ641" s="178"/>
      <c r="ACR641" s="178"/>
      <c r="ACS641" s="178"/>
      <c r="ACT641" s="178"/>
      <c r="ACU641" s="178"/>
      <c r="ACV641" s="178"/>
      <c r="ACW641" s="178"/>
      <c r="ACX641" s="178"/>
      <c r="ACY641" s="178"/>
      <c r="ACZ641" s="178"/>
      <c r="ADA641" s="178"/>
      <c r="ADB641" s="178"/>
      <c r="ADC641" s="178"/>
      <c r="ADD641" s="178"/>
      <c r="ADE641" s="178"/>
      <c r="ADF641" s="178"/>
      <c r="ADG641" s="178"/>
      <c r="ADH641" s="178"/>
      <c r="ADI641" s="178"/>
      <c r="ADJ641" s="178"/>
      <c r="ADK641" s="178"/>
      <c r="ADL641" s="178"/>
      <c r="ADM641" s="178"/>
      <c r="ADN641" s="178"/>
      <c r="ADO641" s="178"/>
      <c r="ADP641" s="178"/>
      <c r="ADQ641" s="178"/>
      <c r="ADR641" s="178"/>
      <c r="ADS641" s="178"/>
      <c r="ADT641" s="178"/>
      <c r="ADU641" s="178"/>
      <c r="ADV641" s="178"/>
      <c r="ADW641" s="178"/>
      <c r="ADX641" s="178"/>
      <c r="ADY641" s="178"/>
      <c r="ADZ641" s="178"/>
      <c r="AEA641" s="178"/>
      <c r="AEB641" s="178"/>
      <c r="AEC641" s="178"/>
      <c r="AED641" s="178"/>
      <c r="AEE641" s="178"/>
      <c r="AEF641" s="178"/>
      <c r="AEG641" s="178"/>
      <c r="AEH641" s="178"/>
      <c r="AEI641" s="178"/>
      <c r="AEJ641" s="178"/>
      <c r="AEK641" s="178"/>
      <c r="AEL641" s="178"/>
      <c r="AEM641" s="178"/>
      <c r="AEN641" s="178"/>
      <c r="AEO641" s="178"/>
      <c r="AEP641" s="178"/>
      <c r="AEQ641" s="178"/>
      <c r="AER641" s="178"/>
      <c r="AES641" s="178"/>
      <c r="AET641" s="178"/>
      <c r="AEU641" s="178"/>
      <c r="AEV641" s="178"/>
      <c r="AEW641" s="178"/>
      <c r="AEX641" s="178"/>
      <c r="AEY641" s="178"/>
      <c r="AEZ641" s="178"/>
      <c r="AFA641" s="178"/>
      <c r="AFB641" s="178"/>
      <c r="AFC641" s="178"/>
      <c r="AFD641" s="178"/>
      <c r="AFE641" s="178"/>
      <c r="AFF641" s="178"/>
      <c r="AFG641" s="178"/>
      <c r="AFH641" s="178"/>
      <c r="AFI641" s="178"/>
      <c r="AFJ641" s="178"/>
      <c r="AFK641" s="178"/>
      <c r="AFL641" s="178"/>
      <c r="AFM641" s="178"/>
      <c r="AFN641" s="178"/>
      <c r="AFO641" s="178"/>
      <c r="AFP641" s="178"/>
      <c r="AFQ641" s="178"/>
      <c r="AFR641" s="178"/>
      <c r="AFS641" s="178"/>
      <c r="AFT641" s="178"/>
      <c r="AFU641" s="178"/>
      <c r="AFV641" s="178"/>
      <c r="AFW641" s="178"/>
      <c r="AFX641" s="178"/>
      <c r="AFY641" s="178"/>
      <c r="AFZ641" s="178"/>
      <c r="AGA641" s="178"/>
      <c r="AGB641" s="178"/>
      <c r="AGC641" s="178"/>
      <c r="AGD641" s="178"/>
      <c r="AGE641" s="178"/>
      <c r="AGF641" s="178"/>
      <c r="AGG641" s="178"/>
      <c r="AGH641" s="178"/>
      <c r="AGI641" s="178"/>
      <c r="AGJ641" s="178"/>
      <c r="AGK641" s="178"/>
      <c r="AGL641" s="178"/>
      <c r="AGM641" s="178"/>
      <c r="AGN641" s="178"/>
      <c r="AGO641" s="178"/>
      <c r="AGP641" s="178"/>
      <c r="AGQ641" s="178"/>
      <c r="AGR641" s="178"/>
      <c r="AGS641" s="178"/>
      <c r="AGT641" s="178"/>
      <c r="AGU641" s="178"/>
      <c r="AGV641" s="178"/>
      <c r="AGW641" s="178"/>
      <c r="AGX641" s="178"/>
      <c r="AGY641" s="178"/>
      <c r="AGZ641" s="178"/>
      <c r="AHA641" s="178"/>
      <c r="AHB641" s="178"/>
      <c r="AHC641" s="178"/>
      <c r="AHD641" s="178"/>
      <c r="AHE641" s="178"/>
      <c r="AHF641" s="178"/>
      <c r="AHG641" s="178"/>
      <c r="AHH641" s="178"/>
      <c r="AHI641" s="178"/>
      <c r="AHJ641" s="178"/>
      <c r="AHK641" s="178"/>
      <c r="AHL641" s="178"/>
      <c r="AHM641" s="178"/>
      <c r="AHN641" s="178"/>
      <c r="AHO641" s="178"/>
      <c r="AHP641" s="178"/>
      <c r="AHQ641" s="178"/>
      <c r="AHR641" s="178"/>
      <c r="AHS641" s="178"/>
      <c r="AHT641" s="178"/>
      <c r="AHU641" s="178"/>
      <c r="AHV641" s="178"/>
      <c r="AHW641" s="178"/>
      <c r="AHX641" s="178"/>
      <c r="AHY641" s="178"/>
      <c r="AHZ641" s="178"/>
      <c r="AIA641" s="178"/>
      <c r="AIB641" s="178"/>
      <c r="AIC641" s="178"/>
      <c r="AID641" s="178"/>
      <c r="AIE641" s="178"/>
      <c r="AIF641" s="178"/>
      <c r="AIG641" s="178"/>
      <c r="AIH641" s="178"/>
      <c r="AII641" s="178"/>
      <c r="AIJ641" s="178"/>
      <c r="AIK641" s="178"/>
      <c r="AIL641" s="178"/>
      <c r="AIM641" s="178"/>
      <c r="AIN641" s="178"/>
      <c r="AIO641" s="178"/>
      <c r="AIP641" s="178"/>
      <c r="AIQ641" s="178"/>
      <c r="AIR641" s="178"/>
      <c r="AIS641" s="178"/>
      <c r="AIT641" s="178"/>
      <c r="AIU641" s="178"/>
      <c r="AIV641" s="178"/>
      <c r="AIW641" s="178"/>
      <c r="AIX641" s="178"/>
      <c r="AIY641" s="178"/>
      <c r="AIZ641" s="178"/>
      <c r="AJA641" s="178"/>
      <c r="AJB641" s="178"/>
      <c r="AJC641" s="178"/>
      <c r="AJD641" s="178"/>
      <c r="AJE641" s="178"/>
      <c r="AJF641" s="178"/>
      <c r="AJG641" s="178"/>
      <c r="AJH641" s="178"/>
      <c r="AJI641" s="178"/>
      <c r="AJJ641" s="178"/>
      <c r="AJK641" s="178"/>
      <c r="AJL641" s="178"/>
      <c r="AJM641" s="178"/>
      <c r="AJN641" s="178"/>
      <c r="AJO641" s="178"/>
      <c r="AJP641" s="178"/>
      <c r="AJQ641" s="178"/>
      <c r="AJR641" s="178"/>
      <c r="AJS641" s="178"/>
      <c r="AJT641" s="178"/>
      <c r="AJU641" s="178"/>
      <c r="AJV641" s="178"/>
      <c r="AJW641" s="178"/>
      <c r="AJX641" s="178"/>
      <c r="AJY641" s="178"/>
      <c r="AJZ641" s="178"/>
      <c r="AKA641" s="178"/>
      <c r="AKB641" s="178"/>
      <c r="AKC641" s="178"/>
      <c r="AKD641" s="178"/>
      <c r="AKE641" s="178"/>
      <c r="AKF641" s="178"/>
      <c r="AKG641" s="178"/>
      <c r="AKH641" s="178"/>
      <c r="AKI641" s="178"/>
      <c r="AKJ641" s="178"/>
      <c r="AKK641" s="178"/>
      <c r="AKL641" s="178"/>
      <c r="AKM641" s="178"/>
      <c r="AKN641" s="178"/>
      <c r="AKO641" s="178"/>
      <c r="AKP641" s="178"/>
      <c r="AKQ641" s="178"/>
      <c r="AKR641" s="178"/>
      <c r="AKS641" s="178"/>
      <c r="AKT641" s="178"/>
      <c r="AKU641" s="178"/>
      <c r="AKV641" s="178"/>
      <c r="AKW641" s="178"/>
      <c r="AKX641" s="178"/>
      <c r="AKY641" s="178"/>
      <c r="AKZ641" s="178"/>
      <c r="ALA641" s="178"/>
      <c r="ALB641" s="178"/>
      <c r="ALC641" s="178"/>
      <c r="ALD641" s="178"/>
      <c r="ALE641" s="178"/>
      <c r="ALF641" s="178"/>
      <c r="ALG641" s="178"/>
      <c r="ALH641" s="178"/>
      <c r="ALI641" s="178"/>
      <c r="ALJ641" s="178"/>
      <c r="ALK641" s="178"/>
      <c r="ALL641" s="178"/>
      <c r="ALM641" s="178"/>
      <c r="ALN641" s="178"/>
      <c r="ALO641" s="178"/>
      <c r="ALP641" s="178"/>
      <c r="ALQ641" s="178"/>
      <c r="ALR641" s="178"/>
      <c r="ALS641" s="178"/>
      <c r="ALT641" s="178"/>
      <c r="ALU641" s="178"/>
      <c r="ALV641" s="178"/>
      <c r="ALW641" s="178"/>
      <c r="ALX641" s="178"/>
      <c r="ALY641" s="178"/>
      <c r="ALZ641" s="178"/>
      <c r="AMA641" s="178"/>
      <c r="AMB641" s="178"/>
      <c r="AMC641" s="178"/>
      <c r="AMD641" s="178"/>
      <c r="AME641" s="178"/>
      <c r="AMF641" s="178"/>
      <c r="AMG641" s="178"/>
      <c r="AMH641" s="178"/>
      <c r="AMI641" s="178"/>
      <c r="AMJ641" s="178"/>
      <c r="AMK641" s="178"/>
      <c r="AML641" s="178"/>
      <c r="AMM641" s="178"/>
      <c r="AMN641" s="178"/>
      <c r="AMO641" s="178"/>
      <c r="AMP641" s="178"/>
      <c r="AMQ641" s="178"/>
      <c r="AMR641" s="178"/>
      <c r="AMS641" s="178"/>
      <c r="AMT641" s="178"/>
      <c r="AMU641" s="178"/>
      <c r="AMV641" s="178"/>
      <c r="AMW641" s="178"/>
      <c r="AMX641" s="178"/>
      <c r="AMY641" s="178"/>
      <c r="AMZ641" s="178"/>
      <c r="ANA641" s="178"/>
      <c r="ANB641" s="178"/>
      <c r="ANC641" s="178"/>
      <c r="AND641" s="178"/>
      <c r="ANE641" s="178"/>
      <c r="ANF641" s="178"/>
      <c r="ANG641" s="178"/>
      <c r="ANH641" s="178"/>
      <c r="ANI641" s="178"/>
      <c r="ANJ641" s="178"/>
      <c r="ANK641" s="178"/>
      <c r="ANL641" s="178"/>
      <c r="ANM641" s="178"/>
      <c r="ANN641" s="178"/>
      <c r="ANO641" s="178"/>
      <c r="ANP641" s="178"/>
      <c r="ANQ641" s="178"/>
      <c r="ANR641" s="178"/>
      <c r="ANS641" s="178"/>
      <c r="ANT641" s="178"/>
      <c r="ANU641" s="178"/>
      <c r="ANV641" s="178"/>
      <c r="ANW641" s="178"/>
      <c r="ANX641" s="178"/>
      <c r="ANY641" s="178"/>
      <c r="ANZ641" s="178"/>
      <c r="AOA641" s="178"/>
      <c r="AOB641" s="178"/>
      <c r="AOC641" s="178"/>
      <c r="AOD641" s="178"/>
      <c r="AOE641" s="178"/>
      <c r="AOF641" s="178"/>
      <c r="AOG641" s="178"/>
      <c r="AOH641" s="178"/>
      <c r="AOI641" s="178"/>
      <c r="AOJ641" s="178"/>
      <c r="AOK641" s="178"/>
      <c r="AOL641" s="178"/>
      <c r="AOM641" s="178"/>
      <c r="AON641" s="178"/>
      <c r="AOO641" s="178"/>
      <c r="AOP641" s="178"/>
      <c r="AOQ641" s="178"/>
      <c r="AOR641" s="178"/>
      <c r="AOS641" s="178"/>
      <c r="AOT641" s="178"/>
      <c r="AOU641" s="178"/>
      <c r="AOV641" s="178"/>
      <c r="AOW641" s="178"/>
      <c r="AOX641" s="178"/>
      <c r="AOY641" s="178"/>
      <c r="AOZ641" s="178"/>
      <c r="APA641" s="178"/>
      <c r="APB641" s="178"/>
      <c r="APC641" s="178"/>
      <c r="APD641" s="178"/>
      <c r="APE641" s="178"/>
      <c r="APF641" s="178"/>
      <c r="APG641" s="178"/>
      <c r="APH641" s="178"/>
      <c r="API641" s="178"/>
      <c r="APJ641" s="178"/>
      <c r="APK641" s="178"/>
      <c r="APL641" s="178"/>
      <c r="APM641" s="178"/>
      <c r="APN641" s="178"/>
      <c r="APO641" s="178"/>
      <c r="APP641" s="178"/>
      <c r="APQ641" s="178"/>
      <c r="APR641" s="178"/>
      <c r="APS641" s="178"/>
      <c r="APT641" s="178"/>
      <c r="APU641" s="178"/>
      <c r="APV641" s="178"/>
      <c r="APW641" s="178"/>
      <c r="APX641" s="178"/>
      <c r="APY641" s="178"/>
      <c r="APZ641" s="178"/>
      <c r="AQA641" s="178"/>
      <c r="AQB641" s="178"/>
      <c r="AQC641" s="178"/>
      <c r="AQD641" s="178"/>
      <c r="AQE641" s="178"/>
      <c r="AQF641" s="178"/>
      <c r="AQG641" s="178"/>
      <c r="AQH641" s="178"/>
      <c r="AQI641" s="178"/>
      <c r="AQJ641" s="178"/>
      <c r="AQK641" s="178"/>
      <c r="AQL641" s="178"/>
      <c r="AQM641" s="178"/>
      <c r="AQN641" s="178"/>
      <c r="AQO641" s="178"/>
      <c r="AQP641" s="178"/>
      <c r="AQQ641" s="178"/>
      <c r="AQR641" s="178"/>
      <c r="AQS641" s="178"/>
      <c r="AQT641" s="178"/>
      <c r="AQU641" s="178"/>
      <c r="AQV641" s="178"/>
      <c r="AQW641" s="178"/>
      <c r="AQX641" s="178"/>
      <c r="AQY641" s="178"/>
      <c r="AQZ641" s="178"/>
      <c r="ARA641" s="178"/>
      <c r="ARB641" s="178"/>
      <c r="ARC641" s="178"/>
      <c r="ARD641" s="178"/>
      <c r="ARE641" s="178"/>
      <c r="ARF641" s="178"/>
      <c r="ARG641" s="178"/>
      <c r="ARH641" s="178"/>
      <c r="ARI641" s="178"/>
      <c r="ARJ641" s="178"/>
      <c r="ARK641" s="178"/>
      <c r="ARL641" s="178"/>
      <c r="ARM641" s="178"/>
      <c r="ARN641" s="178"/>
      <c r="ARO641" s="178"/>
      <c r="ARP641" s="178"/>
      <c r="ARQ641" s="178"/>
      <c r="ARR641" s="178"/>
      <c r="ARS641" s="178"/>
      <c r="ART641" s="178"/>
      <c r="ARU641" s="178"/>
      <c r="ARV641" s="178"/>
      <c r="ARW641" s="178"/>
      <c r="ARX641" s="178"/>
      <c r="ARY641" s="178"/>
      <c r="ARZ641" s="178"/>
      <c r="ASA641" s="178"/>
      <c r="ASB641" s="178"/>
      <c r="ASC641" s="178"/>
      <c r="ASD641" s="178"/>
      <c r="ASE641" s="178"/>
      <c r="ASF641" s="178"/>
      <c r="ASG641" s="178"/>
      <c r="ASH641" s="178"/>
      <c r="ASI641" s="178"/>
      <c r="ASJ641" s="178"/>
      <c r="ASK641" s="178"/>
      <c r="ASL641" s="178"/>
      <c r="ASM641" s="178"/>
      <c r="ASN641" s="178"/>
      <c r="ASO641" s="178"/>
      <c r="ASP641" s="178"/>
      <c r="ASQ641" s="178"/>
      <c r="ASR641" s="178"/>
      <c r="ASS641" s="178"/>
      <c r="AST641" s="178"/>
      <c r="ASU641" s="178"/>
      <c r="ASV641" s="178"/>
      <c r="ASW641" s="178"/>
      <c r="ASX641" s="178"/>
      <c r="ASY641" s="178"/>
      <c r="ASZ641" s="178"/>
      <c r="ATA641" s="178"/>
      <c r="ATB641" s="178"/>
      <c r="ATC641" s="178"/>
      <c r="ATD641" s="178"/>
      <c r="ATE641" s="178"/>
      <c r="ATF641" s="178"/>
      <c r="ATG641" s="178"/>
      <c r="ATH641" s="178"/>
      <c r="ATI641" s="178"/>
      <c r="ATJ641" s="178"/>
      <c r="ATK641" s="178"/>
      <c r="ATL641" s="178"/>
      <c r="ATM641" s="178"/>
      <c r="ATN641" s="178"/>
      <c r="ATO641" s="178"/>
      <c r="ATP641" s="178"/>
      <c r="ATQ641" s="178"/>
      <c r="ATR641" s="178"/>
      <c r="ATS641" s="178"/>
      <c r="ATT641" s="178"/>
      <c r="ATU641" s="178"/>
      <c r="ATV641" s="178"/>
      <c r="ATW641" s="178"/>
      <c r="ATX641" s="178"/>
      <c r="ATY641" s="178"/>
      <c r="ATZ641" s="178"/>
      <c r="AUA641" s="178"/>
      <c r="AUB641" s="178"/>
      <c r="AUC641" s="178"/>
      <c r="AUD641" s="178"/>
      <c r="AUE641" s="178"/>
      <c r="AUF641" s="178"/>
      <c r="AUG641" s="178"/>
      <c r="AUH641" s="178"/>
      <c r="AUI641" s="178"/>
      <c r="AUJ641" s="178"/>
      <c r="AUK641" s="178"/>
      <c r="AUL641" s="178"/>
      <c r="AUM641" s="178"/>
      <c r="AUN641" s="178"/>
      <c r="AUO641" s="178"/>
      <c r="AUP641" s="178"/>
      <c r="AUQ641" s="178"/>
      <c r="AUR641" s="178"/>
      <c r="AUS641" s="178"/>
      <c r="AUT641" s="178"/>
      <c r="AUU641" s="178"/>
      <c r="AUV641" s="178"/>
      <c r="AUW641" s="178"/>
      <c r="AUX641" s="178"/>
      <c r="AUY641" s="178"/>
      <c r="AUZ641" s="178"/>
      <c r="AVA641" s="178"/>
      <c r="AVB641" s="178"/>
      <c r="AVC641" s="178"/>
      <c r="AVD641" s="178"/>
      <c r="AVE641" s="178"/>
      <c r="AVF641" s="178"/>
      <c r="AVG641" s="178"/>
      <c r="AVH641" s="178"/>
      <c r="AVI641" s="178"/>
      <c r="AVJ641" s="178"/>
      <c r="AVK641" s="178"/>
      <c r="AVL641" s="178"/>
      <c r="AVM641" s="178"/>
      <c r="AVN641" s="178"/>
      <c r="AVO641" s="178"/>
      <c r="AVP641" s="178"/>
      <c r="AVQ641" s="178"/>
      <c r="AVR641" s="178"/>
      <c r="AVS641" s="178"/>
      <c r="AVT641" s="178"/>
      <c r="AVU641" s="178"/>
      <c r="AVV641" s="178"/>
      <c r="AVW641" s="178"/>
      <c r="AVX641" s="178"/>
      <c r="AVY641" s="178"/>
      <c r="AVZ641" s="178"/>
      <c r="AWA641" s="178"/>
      <c r="AWB641" s="178"/>
      <c r="AWC641" s="178"/>
      <c r="AWD641" s="178"/>
      <c r="AWE641" s="178"/>
      <c r="AWF641" s="178"/>
      <c r="AWG641" s="178"/>
      <c r="AWH641" s="178"/>
      <c r="AWI641" s="178"/>
      <c r="AWJ641" s="178"/>
      <c r="AWK641" s="178"/>
      <c r="AWL641" s="178"/>
      <c r="AWM641" s="178"/>
      <c r="AWN641" s="178"/>
      <c r="AWO641" s="178"/>
      <c r="AWP641" s="178"/>
      <c r="AWQ641" s="178"/>
      <c r="AWR641" s="178"/>
      <c r="AWS641" s="178"/>
      <c r="AWT641" s="178"/>
      <c r="AWU641" s="178"/>
      <c r="AWV641" s="178"/>
      <c r="AWW641" s="178"/>
      <c r="AWX641" s="178"/>
      <c r="AWY641" s="178"/>
      <c r="AWZ641" s="178"/>
      <c r="AXA641" s="178"/>
      <c r="AXB641" s="178"/>
      <c r="AXC641" s="178"/>
      <c r="AXD641" s="178"/>
      <c r="AXE641" s="178"/>
      <c r="AXF641" s="178"/>
      <c r="AXG641" s="178"/>
      <c r="AXH641" s="178"/>
      <c r="AXI641" s="178"/>
      <c r="AXJ641" s="178"/>
      <c r="AXK641" s="178"/>
      <c r="AXL641" s="178"/>
      <c r="AXM641" s="178"/>
      <c r="AXN641" s="178"/>
      <c r="AXO641" s="178"/>
      <c r="AXP641" s="178"/>
      <c r="AXQ641" s="178"/>
      <c r="AXR641" s="178"/>
      <c r="AXS641" s="178"/>
      <c r="AXT641" s="178"/>
      <c r="AXU641" s="178"/>
      <c r="AXV641" s="178"/>
      <c r="AXW641" s="178"/>
      <c r="AXX641" s="178"/>
      <c r="AXY641" s="178"/>
      <c r="AXZ641" s="178"/>
      <c r="AYA641" s="178"/>
      <c r="AYB641" s="178"/>
      <c r="AYC641" s="178"/>
      <c r="AYD641" s="178"/>
      <c r="AYE641" s="178"/>
      <c r="AYF641" s="178"/>
      <c r="AYG641" s="178"/>
      <c r="AYH641" s="178"/>
      <c r="AYI641" s="178"/>
      <c r="AYJ641" s="178"/>
      <c r="AYK641" s="178"/>
      <c r="AYL641" s="178"/>
      <c r="AYM641" s="178"/>
      <c r="AYN641" s="178"/>
      <c r="AYO641" s="178"/>
      <c r="AYP641" s="178"/>
      <c r="AYQ641" s="178"/>
      <c r="AYR641" s="178"/>
      <c r="AYS641" s="178"/>
      <c r="AYT641" s="178"/>
      <c r="AYU641" s="178"/>
      <c r="AYV641" s="178"/>
      <c r="AYW641" s="178"/>
      <c r="AYX641" s="178"/>
      <c r="AYY641" s="178"/>
      <c r="AYZ641" s="178"/>
      <c r="AZA641" s="178"/>
      <c r="AZB641" s="178"/>
      <c r="AZC641" s="178"/>
      <c r="AZD641" s="178"/>
      <c r="AZE641" s="178"/>
      <c r="AZF641" s="178"/>
      <c r="AZG641" s="178"/>
      <c r="AZH641" s="178"/>
      <c r="AZI641" s="178"/>
      <c r="AZJ641" s="178"/>
      <c r="AZK641" s="178"/>
      <c r="AZL641" s="178"/>
      <c r="AZM641" s="178"/>
      <c r="AZN641" s="178"/>
      <c r="AZO641" s="178"/>
      <c r="AZP641" s="178"/>
      <c r="AZQ641" s="178"/>
      <c r="AZR641" s="178"/>
      <c r="AZS641" s="178"/>
      <c r="AZT641" s="178"/>
      <c r="AZU641" s="178"/>
      <c r="AZV641" s="178"/>
      <c r="AZW641" s="178"/>
      <c r="AZX641" s="178"/>
      <c r="AZY641" s="178"/>
      <c r="AZZ641" s="178"/>
      <c r="BAA641" s="178"/>
      <c r="BAB641" s="178"/>
      <c r="BAC641" s="178"/>
      <c r="BAD641" s="178"/>
      <c r="BAE641" s="178"/>
      <c r="BAF641" s="178"/>
      <c r="BAG641" s="178"/>
      <c r="BAH641" s="178"/>
      <c r="BAI641" s="178"/>
      <c r="BAJ641" s="178"/>
      <c r="BAK641" s="178"/>
      <c r="BAL641" s="178"/>
      <c r="BAM641" s="178"/>
      <c r="BAN641" s="178"/>
      <c r="BAO641" s="178"/>
      <c r="BAP641" s="178"/>
      <c r="BAQ641" s="178"/>
      <c r="BAR641" s="178"/>
      <c r="BAS641" s="178"/>
      <c r="BAT641" s="178"/>
      <c r="BAU641" s="178"/>
      <c r="BAV641" s="178"/>
      <c r="BAW641" s="178"/>
      <c r="BAX641" s="178"/>
      <c r="BAY641" s="178"/>
      <c r="BAZ641" s="178"/>
      <c r="BBA641" s="178"/>
      <c r="BBB641" s="178"/>
      <c r="BBC641" s="178"/>
      <c r="BBD641" s="178"/>
      <c r="BBE641" s="178"/>
      <c r="BBF641" s="178"/>
      <c r="BBG641" s="178"/>
      <c r="BBH641" s="178"/>
      <c r="BBI641" s="178"/>
      <c r="BBJ641" s="178"/>
      <c r="BBK641" s="178"/>
      <c r="BBL641" s="178"/>
      <c r="BBM641" s="178"/>
      <c r="BBN641" s="178"/>
      <c r="BBO641" s="178"/>
      <c r="BBP641" s="178"/>
      <c r="BBQ641" s="178"/>
      <c r="BBR641" s="178"/>
      <c r="BBS641" s="178"/>
      <c r="BBT641" s="178"/>
      <c r="BBU641" s="178"/>
      <c r="BBV641" s="178"/>
      <c r="BBW641" s="178"/>
      <c r="BBX641" s="178"/>
      <c r="BBY641" s="178"/>
      <c r="BBZ641" s="178"/>
      <c r="BCA641" s="178"/>
      <c r="BCB641" s="178"/>
      <c r="BCC641" s="178"/>
      <c r="BCD641" s="178"/>
      <c r="BCE641" s="178"/>
      <c r="BCF641" s="178"/>
      <c r="BCG641" s="178"/>
      <c r="BCH641" s="178"/>
      <c r="BCI641" s="178"/>
      <c r="BCJ641" s="178"/>
      <c r="BCK641" s="178"/>
      <c r="BCL641" s="178"/>
      <c r="BCM641" s="178"/>
      <c r="BCN641" s="178"/>
      <c r="BCO641" s="178"/>
      <c r="BCP641" s="178"/>
      <c r="BCQ641" s="178"/>
      <c r="BCR641" s="178"/>
      <c r="BCS641" s="178"/>
      <c r="BCT641" s="178"/>
      <c r="BCU641" s="178"/>
      <c r="BCV641" s="178"/>
      <c r="BCW641" s="178"/>
      <c r="BCX641" s="178"/>
      <c r="BCY641" s="178"/>
      <c r="BCZ641" s="178"/>
      <c r="BDA641" s="178"/>
      <c r="BDB641" s="178"/>
      <c r="BDC641" s="178"/>
      <c r="BDD641" s="178"/>
      <c r="BDE641" s="178"/>
      <c r="BDF641" s="178"/>
      <c r="BDG641" s="178"/>
      <c r="BDH641" s="178"/>
      <c r="BDI641" s="178"/>
      <c r="BDJ641" s="178"/>
      <c r="BDK641" s="178"/>
      <c r="BDL641" s="178"/>
      <c r="BDM641" s="178"/>
      <c r="BDN641" s="178"/>
      <c r="BDO641" s="178"/>
      <c r="BDP641" s="178"/>
      <c r="BDQ641" s="178"/>
      <c r="BDR641" s="178"/>
      <c r="BDS641" s="178"/>
      <c r="BDT641" s="178"/>
      <c r="BDU641" s="178"/>
      <c r="BDV641" s="178"/>
      <c r="BDW641" s="178"/>
      <c r="BDX641" s="178"/>
      <c r="BDY641" s="178"/>
      <c r="BDZ641" s="178"/>
      <c r="BEA641" s="178"/>
      <c r="BEB641" s="178"/>
      <c r="BEC641" s="178"/>
      <c r="BED641" s="178"/>
      <c r="BEE641" s="178"/>
      <c r="BEF641" s="178"/>
      <c r="BEG641" s="178"/>
      <c r="BEH641" s="178"/>
      <c r="BEI641" s="178"/>
      <c r="BEJ641" s="178"/>
      <c r="BEK641" s="178"/>
      <c r="BEL641" s="178"/>
      <c r="BEM641" s="178"/>
      <c r="BEN641" s="178"/>
      <c r="BEO641" s="178"/>
      <c r="BEP641" s="178"/>
      <c r="BEQ641" s="178"/>
      <c r="BER641" s="178"/>
      <c r="BES641" s="178"/>
      <c r="BET641" s="178"/>
      <c r="BEU641" s="178"/>
      <c r="BEV641" s="178"/>
      <c r="BEW641" s="178"/>
      <c r="BEX641" s="178"/>
      <c r="BEY641" s="178"/>
      <c r="BEZ641" s="178"/>
      <c r="BFA641" s="178"/>
      <c r="BFB641" s="178"/>
      <c r="BFC641" s="178"/>
      <c r="BFD641" s="178"/>
      <c r="BFE641" s="178"/>
      <c r="BFF641" s="178"/>
      <c r="BFG641" s="178"/>
      <c r="BFH641" s="178"/>
      <c r="BFI641" s="178"/>
      <c r="BFJ641" s="178"/>
      <c r="BFK641" s="178"/>
      <c r="BFL641" s="178"/>
      <c r="BFM641" s="178"/>
      <c r="BFN641" s="178"/>
      <c r="BFO641" s="178"/>
      <c r="BFP641" s="178"/>
      <c r="BFQ641" s="178"/>
      <c r="BFR641" s="178"/>
      <c r="BFS641" s="178"/>
      <c r="BFT641" s="178"/>
      <c r="BFU641" s="178"/>
      <c r="BFV641" s="178"/>
      <c r="BFW641" s="178"/>
      <c r="BFX641" s="178"/>
      <c r="BFY641" s="178"/>
      <c r="BFZ641" s="178"/>
      <c r="BGA641" s="178"/>
      <c r="BGB641" s="178"/>
      <c r="BGC641" s="178"/>
      <c r="BGD641" s="178"/>
      <c r="BGE641" s="178"/>
      <c r="BGF641" s="178"/>
      <c r="BGG641" s="178"/>
      <c r="BGH641" s="178"/>
      <c r="BGI641" s="178"/>
      <c r="BGJ641" s="178"/>
      <c r="BGK641" s="178"/>
      <c r="BGL641" s="178"/>
      <c r="BGM641" s="178"/>
      <c r="BGN641" s="178"/>
      <c r="BGO641" s="178"/>
      <c r="BGP641" s="178"/>
      <c r="BGQ641" s="178"/>
      <c r="BGR641" s="178"/>
      <c r="BGS641" s="178"/>
      <c r="BGT641" s="178"/>
      <c r="BGU641" s="178"/>
      <c r="BGV641" s="178"/>
      <c r="BGW641" s="178"/>
      <c r="BGX641" s="178"/>
      <c r="BGY641" s="178"/>
      <c r="BGZ641" s="178"/>
      <c r="BHA641" s="178"/>
      <c r="BHB641" s="178"/>
      <c r="BHC641" s="178"/>
      <c r="BHD641" s="178"/>
      <c r="BHE641" s="178"/>
      <c r="BHF641" s="178"/>
      <c r="BHG641" s="178"/>
      <c r="BHH641" s="178"/>
      <c r="BHI641" s="178"/>
      <c r="BHJ641" s="178"/>
      <c r="BHK641" s="178"/>
      <c r="BHL641" s="178"/>
      <c r="BHM641" s="178"/>
      <c r="BHN641" s="178"/>
      <c r="BHO641" s="178"/>
      <c r="BHP641" s="178"/>
      <c r="BHQ641" s="178"/>
      <c r="BHR641" s="178"/>
      <c r="BHS641" s="178"/>
      <c r="BHT641" s="178"/>
      <c r="BHU641" s="178"/>
      <c r="BHV641" s="178"/>
      <c r="BHW641" s="178"/>
      <c r="BHX641" s="178"/>
      <c r="BHY641" s="178"/>
      <c r="BHZ641" s="178"/>
      <c r="BIA641" s="178"/>
      <c r="BIB641" s="178"/>
      <c r="BIC641" s="178"/>
      <c r="BID641" s="178"/>
      <c r="BIE641" s="178"/>
      <c r="BIF641" s="178"/>
      <c r="BIG641" s="178"/>
      <c r="BIH641" s="178"/>
      <c r="BII641" s="178"/>
      <c r="BIJ641" s="178"/>
      <c r="BIK641" s="178"/>
      <c r="BIL641" s="178"/>
      <c r="BIM641" s="178"/>
      <c r="BIN641" s="178"/>
      <c r="BIO641" s="178"/>
      <c r="BIP641" s="178"/>
      <c r="BIQ641" s="178"/>
      <c r="BIR641" s="178"/>
      <c r="BIS641" s="178"/>
      <c r="BIT641" s="178"/>
      <c r="BIU641" s="178"/>
      <c r="BIV641" s="178"/>
      <c r="BIW641" s="178"/>
      <c r="BIX641" s="178"/>
      <c r="BIY641" s="178"/>
      <c r="BIZ641" s="178"/>
      <c r="BJA641" s="178"/>
      <c r="BJB641" s="178"/>
      <c r="BJC641" s="178"/>
      <c r="BJD641" s="178"/>
      <c r="BJE641" s="178"/>
      <c r="BJF641" s="178"/>
      <c r="BJG641" s="178"/>
      <c r="BJH641" s="178"/>
      <c r="BJI641" s="178"/>
      <c r="BJJ641" s="178"/>
      <c r="BJK641" s="178"/>
      <c r="BJL641" s="178"/>
      <c r="BJM641" s="178"/>
      <c r="BJN641" s="178"/>
      <c r="BJO641" s="178"/>
      <c r="BJP641" s="178"/>
      <c r="BJQ641" s="178"/>
      <c r="BJR641" s="178"/>
      <c r="BJS641" s="178"/>
      <c r="BJT641" s="178"/>
      <c r="BJU641" s="178"/>
      <c r="BJV641" s="178"/>
      <c r="BJW641" s="178"/>
      <c r="BJX641" s="178"/>
      <c r="BJY641" s="178"/>
      <c r="BJZ641" s="178"/>
      <c r="BKA641" s="178"/>
      <c r="BKB641" s="178"/>
      <c r="BKC641" s="178"/>
      <c r="BKD641" s="178"/>
      <c r="BKE641" s="178"/>
      <c r="BKF641" s="178"/>
      <c r="BKG641" s="178"/>
      <c r="BKH641" s="178"/>
      <c r="BKI641" s="178"/>
      <c r="BKJ641" s="178"/>
      <c r="BKK641" s="178"/>
      <c r="BKL641" s="178"/>
      <c r="BKM641" s="178"/>
      <c r="BKN641" s="178"/>
      <c r="BKO641" s="178"/>
      <c r="BKP641" s="178"/>
      <c r="BKQ641" s="178"/>
      <c r="BKR641" s="178"/>
      <c r="BKS641" s="178"/>
      <c r="BKT641" s="178"/>
      <c r="BKU641" s="178"/>
      <c r="BKV641" s="178"/>
      <c r="BKW641" s="178"/>
      <c r="BKX641" s="178"/>
      <c r="BKY641" s="178"/>
      <c r="BKZ641" s="178"/>
      <c r="BLA641" s="178"/>
      <c r="BLB641" s="178"/>
      <c r="BLC641" s="178"/>
      <c r="BLD641" s="178"/>
      <c r="BLE641" s="178"/>
      <c r="BLF641" s="178"/>
      <c r="BLG641" s="178"/>
      <c r="BLH641" s="178"/>
      <c r="BLI641" s="178"/>
      <c r="BLJ641" s="178"/>
      <c r="BLK641" s="178"/>
      <c r="BLL641" s="178"/>
      <c r="BLM641" s="178"/>
      <c r="BLN641" s="178"/>
      <c r="BLO641" s="178"/>
      <c r="BLP641" s="178"/>
      <c r="BLQ641" s="178"/>
      <c r="BLR641" s="178"/>
      <c r="BLS641" s="178"/>
      <c r="BLT641" s="178"/>
      <c r="BLU641" s="178"/>
      <c r="BLV641" s="178"/>
      <c r="BLW641" s="178"/>
      <c r="BLX641" s="178"/>
      <c r="BLY641" s="178"/>
      <c r="BLZ641" s="178"/>
      <c r="BMA641" s="178"/>
      <c r="BMB641" s="178"/>
      <c r="BMC641" s="178"/>
      <c r="BMD641" s="178"/>
      <c r="BME641" s="178"/>
      <c r="BMF641" s="178"/>
      <c r="BMG641" s="178"/>
      <c r="BMH641" s="178"/>
      <c r="BMI641" s="178"/>
      <c r="BMJ641" s="178"/>
      <c r="BMK641" s="178"/>
      <c r="BML641" s="178"/>
      <c r="BMM641" s="178"/>
      <c r="BMN641" s="178"/>
      <c r="BMO641" s="178"/>
      <c r="BMP641" s="178"/>
      <c r="BMQ641" s="178"/>
      <c r="BMR641" s="178"/>
      <c r="BMS641" s="178"/>
      <c r="BMT641" s="178"/>
      <c r="BMU641" s="178"/>
      <c r="BMV641" s="178"/>
      <c r="BMW641" s="178"/>
      <c r="BMX641" s="178"/>
      <c r="BMY641" s="178"/>
      <c r="BMZ641" s="178"/>
      <c r="BNA641" s="178"/>
      <c r="BNB641" s="178"/>
      <c r="BNC641" s="178"/>
      <c r="BND641" s="178"/>
      <c r="BNE641" s="178"/>
      <c r="BNF641" s="178"/>
      <c r="BNG641" s="178"/>
      <c r="BNH641" s="178"/>
      <c r="BNI641" s="178"/>
      <c r="BNJ641" s="178"/>
      <c r="BNK641" s="178"/>
      <c r="BNL641" s="178"/>
      <c r="BNM641" s="178"/>
      <c r="BNN641" s="178"/>
      <c r="BNO641" s="178"/>
      <c r="BNP641" s="178"/>
      <c r="BNQ641" s="178"/>
      <c r="BNR641" s="178"/>
      <c r="BNS641" s="178"/>
      <c r="BNT641" s="178"/>
      <c r="BNU641" s="178"/>
      <c r="BNV641" s="178"/>
      <c r="BNW641" s="178"/>
      <c r="BNX641" s="178"/>
      <c r="BNY641" s="178"/>
      <c r="BNZ641" s="178"/>
      <c r="BOA641" s="178"/>
      <c r="BOB641" s="178"/>
      <c r="BOC641" s="178"/>
      <c r="BOD641" s="178"/>
      <c r="BOE641" s="178"/>
      <c r="BOF641" s="178"/>
      <c r="BOG641" s="178"/>
      <c r="BOH641" s="178"/>
      <c r="BOI641" s="178"/>
      <c r="BOJ641" s="178"/>
      <c r="BOK641" s="178"/>
      <c r="BOL641" s="178"/>
      <c r="BOM641" s="178"/>
      <c r="BON641" s="178"/>
      <c r="BOO641" s="178"/>
      <c r="BOP641" s="178"/>
      <c r="BOQ641" s="178"/>
      <c r="BOR641" s="178"/>
      <c r="BOS641" s="178"/>
      <c r="BOT641" s="178"/>
      <c r="BOU641" s="178"/>
      <c r="BOV641" s="178"/>
      <c r="BOW641" s="178"/>
      <c r="BOX641" s="178"/>
      <c r="BOY641" s="178"/>
      <c r="BOZ641" s="178"/>
      <c r="BPA641" s="178"/>
      <c r="BPB641" s="178"/>
      <c r="BPC641" s="178"/>
      <c r="BPD641" s="178"/>
      <c r="BPE641" s="178"/>
      <c r="BPF641" s="178"/>
      <c r="BPG641" s="178"/>
      <c r="BPH641" s="178"/>
      <c r="BPI641" s="178"/>
      <c r="BPJ641" s="178"/>
      <c r="BPK641" s="178"/>
      <c r="BPL641" s="178"/>
      <c r="BPM641" s="178"/>
      <c r="BPN641" s="178"/>
      <c r="BPO641" s="178"/>
      <c r="BPP641" s="178"/>
      <c r="BPQ641" s="178"/>
      <c r="BPR641" s="178"/>
      <c r="BPS641" s="178"/>
      <c r="BPT641" s="178"/>
      <c r="BPU641" s="178"/>
      <c r="BPV641" s="178"/>
      <c r="BPW641" s="178"/>
      <c r="BPX641" s="178"/>
      <c r="BPY641" s="178"/>
      <c r="BPZ641" s="178"/>
      <c r="BQA641" s="178"/>
      <c r="BQB641" s="178"/>
      <c r="BQC641" s="178"/>
      <c r="BQD641" s="178"/>
      <c r="BQE641" s="178"/>
      <c r="BQF641" s="178"/>
      <c r="BQG641" s="178"/>
      <c r="BQH641" s="178"/>
      <c r="BQI641" s="178"/>
      <c r="BQJ641" s="178"/>
      <c r="BQK641" s="178"/>
      <c r="BQL641" s="178"/>
      <c r="BQM641" s="178"/>
      <c r="BQN641" s="178"/>
      <c r="BQO641" s="178"/>
      <c r="BQP641" s="178"/>
      <c r="BQQ641" s="178"/>
      <c r="BQR641" s="178"/>
      <c r="BQS641" s="178"/>
      <c r="BQT641" s="178"/>
      <c r="BQU641" s="178"/>
      <c r="BQV641" s="178"/>
      <c r="BQW641" s="178"/>
      <c r="BQX641" s="178"/>
      <c r="BQY641" s="178"/>
      <c r="BQZ641" s="178"/>
      <c r="BRA641" s="178"/>
      <c r="BRB641" s="178"/>
      <c r="BRC641" s="178"/>
      <c r="BRD641" s="178"/>
      <c r="BRE641" s="178"/>
      <c r="BRF641" s="178"/>
      <c r="BRG641" s="178"/>
      <c r="BRH641" s="178"/>
      <c r="BRI641" s="178"/>
      <c r="BRJ641" s="178"/>
      <c r="BRK641" s="178"/>
      <c r="BRL641" s="178"/>
      <c r="BRM641" s="178"/>
      <c r="BRN641" s="178"/>
      <c r="BRO641" s="178"/>
      <c r="BRP641" s="178"/>
      <c r="BRQ641" s="178"/>
      <c r="BRR641" s="178"/>
      <c r="BRS641" s="178"/>
      <c r="BRT641" s="178"/>
      <c r="BRU641" s="178"/>
      <c r="BRV641" s="178"/>
      <c r="BRW641" s="178"/>
      <c r="BRX641" s="178"/>
      <c r="BRY641" s="178"/>
      <c r="BRZ641" s="178"/>
      <c r="BSA641" s="178"/>
      <c r="BSB641" s="178"/>
      <c r="BSC641" s="178"/>
      <c r="BSD641" s="178"/>
      <c r="BSE641" s="178"/>
      <c r="BSF641" s="178"/>
      <c r="BSG641" s="178"/>
      <c r="BSH641" s="178"/>
      <c r="BSI641" s="178"/>
      <c r="BSJ641" s="178"/>
      <c r="BSK641" s="178"/>
      <c r="BSL641" s="178"/>
      <c r="BSM641" s="178"/>
      <c r="BSN641" s="178"/>
      <c r="BSO641" s="178"/>
      <c r="BSP641" s="178"/>
      <c r="BSQ641" s="178"/>
      <c r="BSR641" s="178"/>
      <c r="BSS641" s="178"/>
      <c r="BST641" s="178"/>
      <c r="BSU641" s="178"/>
      <c r="BSV641" s="178"/>
      <c r="BSW641" s="178"/>
      <c r="BSX641" s="178"/>
      <c r="BSY641" s="178"/>
      <c r="BSZ641" s="178"/>
      <c r="BTA641" s="178"/>
      <c r="BTB641" s="178"/>
      <c r="BTC641" s="178"/>
      <c r="BTD641" s="178"/>
      <c r="BTE641" s="178"/>
      <c r="BTF641" s="178"/>
      <c r="BTG641" s="178"/>
      <c r="BTH641" s="178"/>
      <c r="BTI641" s="178"/>
      <c r="BTJ641" s="178"/>
      <c r="BTK641" s="178"/>
      <c r="BTL641" s="178"/>
      <c r="BTM641" s="178"/>
      <c r="BTN641" s="178"/>
      <c r="BTO641" s="178"/>
      <c r="BTP641" s="178"/>
      <c r="BTQ641" s="178"/>
      <c r="BTR641" s="178"/>
      <c r="BTS641" s="178"/>
      <c r="BTT641" s="178"/>
      <c r="BTU641" s="178"/>
      <c r="BTV641" s="178"/>
      <c r="BTW641" s="178"/>
      <c r="BTX641" s="178"/>
      <c r="BTY641" s="178"/>
      <c r="BTZ641" s="178"/>
      <c r="BUA641" s="178"/>
      <c r="BUB641" s="178"/>
      <c r="BUC641" s="178"/>
      <c r="BUD641" s="178"/>
      <c r="BUE641" s="178"/>
      <c r="BUF641" s="178"/>
      <c r="BUG641" s="178"/>
      <c r="BUH641" s="178"/>
      <c r="BUI641" s="178"/>
      <c r="BUJ641" s="178"/>
      <c r="BUK641" s="178"/>
      <c r="BUL641" s="178"/>
      <c r="BUM641" s="178"/>
      <c r="BUN641" s="178"/>
      <c r="BUO641" s="178"/>
      <c r="BUP641" s="178"/>
      <c r="BUQ641" s="178"/>
      <c r="BUR641" s="178"/>
      <c r="BUS641" s="178"/>
      <c r="BUT641" s="178"/>
      <c r="BUU641" s="178"/>
      <c r="BUV641" s="178"/>
      <c r="BUW641" s="178"/>
      <c r="BUX641" s="178"/>
      <c r="BUY641" s="178"/>
      <c r="BUZ641" s="178"/>
      <c r="BVA641" s="178"/>
      <c r="BVB641" s="178"/>
      <c r="BVC641" s="178"/>
      <c r="BVD641" s="178"/>
      <c r="BVE641" s="178"/>
      <c r="BVF641" s="178"/>
      <c r="BVG641" s="178"/>
      <c r="BVH641" s="178"/>
      <c r="BVI641" s="178"/>
      <c r="BVJ641" s="178"/>
      <c r="BVK641" s="178"/>
      <c r="BVL641" s="178"/>
      <c r="BVM641" s="178"/>
      <c r="BVN641" s="178"/>
      <c r="BVO641" s="178"/>
      <c r="BVP641" s="178"/>
      <c r="BVQ641" s="178"/>
      <c r="BVR641" s="178"/>
      <c r="BVS641" s="178"/>
      <c r="BVT641" s="178"/>
      <c r="BVU641" s="178"/>
      <c r="BVV641" s="178"/>
      <c r="BVW641" s="178"/>
      <c r="BVX641" s="178"/>
      <c r="BVY641" s="178"/>
      <c r="BVZ641" s="178"/>
      <c r="BWA641" s="178"/>
      <c r="BWB641" s="178"/>
      <c r="BWC641" s="178"/>
      <c r="BWD641" s="178"/>
      <c r="BWE641" s="178"/>
      <c r="BWF641" s="178"/>
      <c r="BWG641" s="178"/>
      <c r="BWH641" s="178"/>
      <c r="BWI641" s="178"/>
      <c r="BWJ641" s="178"/>
      <c r="BWK641" s="178"/>
      <c r="BWL641" s="178"/>
      <c r="BWM641" s="178"/>
      <c r="BWN641" s="178"/>
      <c r="BWO641" s="178"/>
      <c r="BWP641" s="178"/>
      <c r="BWQ641" s="178"/>
      <c r="BWR641" s="178"/>
      <c r="BWS641" s="178"/>
      <c r="BWT641" s="178"/>
      <c r="BWU641" s="178"/>
      <c r="BWV641" s="178"/>
      <c r="BWW641" s="178"/>
      <c r="BWX641" s="178"/>
      <c r="BWY641" s="178"/>
      <c r="BWZ641" s="178"/>
      <c r="BXA641" s="178"/>
      <c r="BXB641" s="178"/>
      <c r="BXC641" s="178"/>
      <c r="BXD641" s="178"/>
      <c r="BXE641" s="178"/>
      <c r="BXF641" s="178"/>
      <c r="BXG641" s="178"/>
      <c r="BXH641" s="178"/>
      <c r="BXI641" s="178"/>
      <c r="BXJ641" s="178"/>
      <c r="BXK641" s="178"/>
      <c r="BXL641" s="178"/>
      <c r="BXM641" s="178"/>
      <c r="BXN641" s="178"/>
      <c r="BXO641" s="178"/>
      <c r="BXP641" s="178"/>
      <c r="BXQ641" s="178"/>
      <c r="BXR641" s="178"/>
      <c r="BXS641" s="178"/>
      <c r="BXT641" s="178"/>
      <c r="BXU641" s="178"/>
      <c r="BXV641" s="178"/>
      <c r="BXW641" s="178"/>
      <c r="BXX641" s="178"/>
      <c r="BXY641" s="178"/>
      <c r="BXZ641" s="178"/>
      <c r="BYA641" s="178"/>
      <c r="BYB641" s="178"/>
      <c r="BYC641" s="178"/>
      <c r="BYD641" s="178"/>
      <c r="BYE641" s="178"/>
      <c r="BYF641" s="178"/>
      <c r="BYG641" s="178"/>
      <c r="BYH641" s="178"/>
      <c r="BYI641" s="178"/>
      <c r="BYJ641" s="178"/>
      <c r="BYK641" s="178"/>
      <c r="BYL641" s="178"/>
      <c r="BYM641" s="178"/>
      <c r="BYN641" s="178"/>
      <c r="BYO641" s="178"/>
      <c r="BYP641" s="178"/>
      <c r="BYQ641" s="178"/>
      <c r="BYR641" s="178"/>
      <c r="BYS641" s="178"/>
      <c r="BYT641" s="178"/>
      <c r="BYU641" s="178"/>
      <c r="BYV641" s="178"/>
      <c r="BYW641" s="178"/>
      <c r="BYX641" s="178"/>
      <c r="BYY641" s="178"/>
      <c r="BYZ641" s="178"/>
      <c r="BZA641" s="178"/>
      <c r="BZB641" s="178"/>
      <c r="BZC641" s="178"/>
      <c r="BZD641" s="178"/>
      <c r="BZE641" s="178"/>
      <c r="BZF641" s="178"/>
      <c r="BZG641" s="178"/>
      <c r="BZH641" s="178"/>
      <c r="BZI641" s="178"/>
      <c r="BZJ641" s="178"/>
      <c r="BZK641" s="178"/>
      <c r="BZL641" s="178"/>
      <c r="BZM641" s="178"/>
      <c r="BZN641" s="178"/>
      <c r="BZO641" s="178"/>
      <c r="BZP641" s="178"/>
      <c r="BZQ641" s="178"/>
      <c r="BZR641" s="178"/>
      <c r="BZS641" s="178"/>
      <c r="BZT641" s="178"/>
      <c r="BZU641" s="178"/>
      <c r="BZV641" s="178"/>
      <c r="BZW641" s="178"/>
      <c r="BZX641" s="178"/>
      <c r="BZY641" s="178"/>
      <c r="BZZ641" s="178"/>
      <c r="CAA641" s="178"/>
      <c r="CAB641" s="178"/>
      <c r="CAC641" s="178"/>
      <c r="CAD641" s="178"/>
      <c r="CAE641" s="178"/>
      <c r="CAF641" s="178"/>
      <c r="CAG641" s="178"/>
      <c r="CAH641" s="178"/>
      <c r="CAI641" s="178"/>
      <c r="CAJ641" s="178"/>
      <c r="CAK641" s="178"/>
      <c r="CAL641" s="178"/>
      <c r="CAM641" s="178"/>
      <c r="CAN641" s="178"/>
      <c r="CAO641" s="178"/>
      <c r="CAP641" s="178"/>
      <c r="CAQ641" s="178"/>
      <c r="CAR641" s="178"/>
      <c r="CAS641" s="178"/>
      <c r="CAT641" s="178"/>
      <c r="CAU641" s="178"/>
      <c r="CAV641" s="178"/>
      <c r="CAW641" s="178"/>
      <c r="CAX641" s="178"/>
      <c r="CAY641" s="178"/>
      <c r="CAZ641" s="178"/>
      <c r="CBA641" s="178"/>
      <c r="CBB641" s="178"/>
      <c r="CBC641" s="178"/>
      <c r="CBD641" s="178"/>
      <c r="CBE641" s="178"/>
      <c r="CBF641" s="178"/>
      <c r="CBG641" s="178"/>
      <c r="CBH641" s="178"/>
      <c r="CBI641" s="178"/>
      <c r="CBJ641" s="178"/>
      <c r="CBK641" s="178"/>
      <c r="CBL641" s="178"/>
      <c r="CBM641" s="178"/>
      <c r="CBN641" s="178"/>
      <c r="CBO641" s="178"/>
      <c r="CBP641" s="178"/>
      <c r="CBQ641" s="178"/>
      <c r="CBR641" s="178"/>
      <c r="CBS641" s="178"/>
      <c r="CBT641" s="178"/>
      <c r="CBU641" s="178"/>
      <c r="CBV641" s="178"/>
      <c r="CBW641" s="178"/>
      <c r="CBX641" s="178"/>
      <c r="CBY641" s="178"/>
      <c r="CBZ641" s="178"/>
      <c r="CCA641" s="178"/>
      <c r="CCB641" s="178"/>
      <c r="CCC641" s="178"/>
      <c r="CCD641" s="178"/>
      <c r="CCE641" s="178"/>
      <c r="CCF641" s="178"/>
      <c r="CCG641" s="178"/>
      <c r="CCH641" s="178"/>
      <c r="CCI641" s="178"/>
      <c r="CCJ641" s="178"/>
      <c r="CCK641" s="178"/>
      <c r="CCL641" s="178"/>
      <c r="CCM641" s="178"/>
      <c r="CCN641" s="178"/>
      <c r="CCO641" s="178"/>
      <c r="CCP641" s="178"/>
      <c r="CCQ641" s="178"/>
      <c r="CCR641" s="178"/>
      <c r="CCS641" s="178"/>
      <c r="CCT641" s="178"/>
      <c r="CCU641" s="178"/>
      <c r="CCV641" s="178"/>
      <c r="CCW641" s="178"/>
      <c r="CCX641" s="178"/>
      <c r="CCY641" s="178"/>
      <c r="CCZ641" s="178"/>
      <c r="CDA641" s="178"/>
      <c r="CDB641" s="178"/>
      <c r="CDC641" s="178"/>
      <c r="CDD641" s="178"/>
      <c r="CDE641" s="178"/>
      <c r="CDF641" s="178"/>
      <c r="CDG641" s="178"/>
      <c r="CDH641" s="178"/>
      <c r="CDI641" s="178"/>
      <c r="CDJ641" s="178"/>
      <c r="CDK641" s="178"/>
      <c r="CDL641" s="178"/>
      <c r="CDM641" s="178"/>
      <c r="CDN641" s="178"/>
      <c r="CDO641" s="178"/>
      <c r="CDP641" s="178"/>
      <c r="CDQ641" s="178"/>
      <c r="CDR641" s="178"/>
      <c r="CDS641" s="178"/>
      <c r="CDT641" s="178"/>
      <c r="CDU641" s="178"/>
      <c r="CDV641" s="178"/>
      <c r="CDW641" s="178"/>
      <c r="CDX641" s="178"/>
      <c r="CDY641" s="178"/>
      <c r="CDZ641" s="178"/>
      <c r="CEA641" s="178"/>
      <c r="CEB641" s="178"/>
      <c r="CEC641" s="178"/>
      <c r="CED641" s="178"/>
      <c r="CEE641" s="178"/>
      <c r="CEF641" s="178"/>
      <c r="CEG641" s="178"/>
      <c r="CEH641" s="178"/>
      <c r="CEI641" s="178"/>
      <c r="CEJ641" s="178"/>
      <c r="CEK641" s="178"/>
      <c r="CEL641" s="178"/>
      <c r="CEM641" s="178"/>
      <c r="CEN641" s="178"/>
      <c r="CEO641" s="178"/>
      <c r="CEP641" s="178"/>
      <c r="CEQ641" s="178"/>
      <c r="CER641" s="178"/>
      <c r="CES641" s="178"/>
      <c r="CET641" s="178"/>
      <c r="CEU641" s="178"/>
      <c r="CEV641" s="178"/>
      <c r="CEW641" s="178"/>
      <c r="CEX641" s="178"/>
      <c r="CEY641" s="178"/>
      <c r="CEZ641" s="178"/>
      <c r="CFA641" s="178"/>
      <c r="CFB641" s="178"/>
      <c r="CFC641" s="178"/>
      <c r="CFD641" s="178"/>
      <c r="CFE641" s="178"/>
      <c r="CFF641" s="178"/>
      <c r="CFG641" s="178"/>
      <c r="CFH641" s="178"/>
      <c r="CFI641" s="178"/>
      <c r="CFJ641" s="178"/>
      <c r="CFK641" s="178"/>
      <c r="CFL641" s="178"/>
      <c r="CFM641" s="178"/>
      <c r="CFN641" s="178"/>
      <c r="CFO641" s="178"/>
      <c r="CFP641" s="178"/>
      <c r="CFQ641" s="178"/>
      <c r="CFR641" s="178"/>
      <c r="CFS641" s="178"/>
      <c r="CFT641" s="178"/>
      <c r="CFU641" s="178"/>
      <c r="CFV641" s="178"/>
      <c r="CFW641" s="178"/>
      <c r="CFX641" s="178"/>
      <c r="CFY641" s="178"/>
      <c r="CFZ641" s="178"/>
      <c r="CGA641" s="178"/>
      <c r="CGB641" s="178"/>
      <c r="CGC641" s="178"/>
      <c r="CGD641" s="178"/>
      <c r="CGE641" s="178"/>
      <c r="CGF641" s="178"/>
      <c r="CGG641" s="178"/>
      <c r="CGH641" s="178"/>
      <c r="CGI641" s="178"/>
      <c r="CGJ641" s="178"/>
      <c r="CGK641" s="178"/>
      <c r="CGL641" s="178"/>
      <c r="CGM641" s="178"/>
      <c r="CGN641" s="178"/>
      <c r="CGO641" s="178"/>
      <c r="CGP641" s="178"/>
      <c r="CGQ641" s="178"/>
      <c r="CGR641" s="178"/>
      <c r="CGS641" s="178"/>
      <c r="CGT641" s="178"/>
      <c r="CGU641" s="178"/>
      <c r="CGV641" s="178"/>
      <c r="CGW641" s="178"/>
      <c r="CGX641" s="178"/>
      <c r="CGY641" s="178"/>
      <c r="CGZ641" s="178"/>
      <c r="CHA641" s="178"/>
      <c r="CHB641" s="178"/>
      <c r="CHC641" s="178"/>
      <c r="CHD641" s="178"/>
      <c r="CHE641" s="178"/>
      <c r="CHF641" s="178"/>
      <c r="CHG641" s="178"/>
      <c r="CHH641" s="178"/>
      <c r="CHI641" s="178"/>
      <c r="CHJ641" s="178"/>
      <c r="CHK641" s="178"/>
      <c r="CHL641" s="178"/>
      <c r="CHM641" s="178"/>
      <c r="CHN641" s="178"/>
      <c r="CHO641" s="178"/>
      <c r="CHP641" s="178"/>
      <c r="CHQ641" s="178"/>
      <c r="CHR641" s="178"/>
      <c r="CHS641" s="178"/>
      <c r="CHT641" s="178"/>
      <c r="CHU641" s="178"/>
      <c r="CHV641" s="178"/>
      <c r="CHW641" s="178"/>
      <c r="CHX641" s="178"/>
      <c r="CHY641" s="178"/>
      <c r="CHZ641" s="178"/>
      <c r="CIA641" s="178"/>
      <c r="CIB641" s="178"/>
      <c r="CIC641" s="178"/>
      <c r="CID641" s="178"/>
      <c r="CIE641" s="178"/>
      <c r="CIF641" s="178"/>
      <c r="CIG641" s="178"/>
      <c r="CIH641" s="178"/>
      <c r="CII641" s="178"/>
      <c r="CIJ641" s="178"/>
      <c r="CIK641" s="178"/>
      <c r="CIL641" s="178"/>
      <c r="CIM641" s="178"/>
      <c r="CIN641" s="178"/>
      <c r="CIO641" s="178"/>
      <c r="CIP641" s="178"/>
      <c r="CIQ641" s="178"/>
      <c r="CIR641" s="178"/>
      <c r="CIS641" s="178"/>
      <c r="CIT641" s="178"/>
      <c r="CIU641" s="178"/>
      <c r="CIV641" s="178"/>
      <c r="CIW641" s="178"/>
      <c r="CIX641" s="178"/>
      <c r="CIY641" s="178"/>
      <c r="CIZ641" s="178"/>
      <c r="CJA641" s="178"/>
      <c r="CJB641" s="178"/>
      <c r="CJC641" s="178"/>
      <c r="CJD641" s="178"/>
      <c r="CJE641" s="178"/>
      <c r="CJF641" s="178"/>
      <c r="CJG641" s="178"/>
      <c r="CJH641" s="178"/>
      <c r="CJI641" s="178"/>
      <c r="CJJ641" s="178"/>
      <c r="CJK641" s="178"/>
      <c r="CJL641" s="178"/>
      <c r="CJM641" s="178"/>
      <c r="CJN641" s="178"/>
      <c r="CJO641" s="178"/>
      <c r="CJP641" s="178"/>
      <c r="CJQ641" s="178"/>
      <c r="CJR641" s="178"/>
      <c r="CJS641" s="178"/>
      <c r="CJT641" s="178"/>
      <c r="CJU641" s="178"/>
      <c r="CJV641" s="178"/>
      <c r="CJW641" s="178"/>
      <c r="CJX641" s="178"/>
      <c r="CJY641" s="178"/>
      <c r="CJZ641" s="178"/>
      <c r="CKA641" s="178"/>
      <c r="CKB641" s="178"/>
      <c r="CKC641" s="178"/>
      <c r="CKD641" s="178"/>
      <c r="CKE641" s="178"/>
      <c r="CKF641" s="178"/>
      <c r="CKG641" s="178"/>
      <c r="CKH641" s="178"/>
      <c r="CKI641" s="178"/>
      <c r="CKJ641" s="178"/>
      <c r="CKK641" s="178"/>
      <c r="CKL641" s="178"/>
      <c r="CKM641" s="178"/>
      <c r="CKN641" s="178"/>
      <c r="CKO641" s="178"/>
      <c r="CKP641" s="178"/>
      <c r="CKQ641" s="178"/>
      <c r="CKR641" s="178"/>
      <c r="CKS641" s="178"/>
      <c r="CKT641" s="178"/>
      <c r="CKU641" s="178"/>
      <c r="CKV641" s="178"/>
      <c r="CKW641" s="178"/>
      <c r="CKX641" s="178"/>
      <c r="CKY641" s="178"/>
      <c r="CKZ641" s="178"/>
      <c r="CLA641" s="178"/>
      <c r="CLB641" s="178"/>
      <c r="CLC641" s="178"/>
      <c r="CLD641" s="178"/>
      <c r="CLE641" s="178"/>
      <c r="CLF641" s="178"/>
      <c r="CLG641" s="178"/>
      <c r="CLH641" s="178"/>
      <c r="CLI641" s="178"/>
      <c r="CLJ641" s="178"/>
      <c r="CLK641" s="178"/>
      <c r="CLL641" s="178"/>
      <c r="CLM641" s="178"/>
      <c r="CLN641" s="178"/>
      <c r="CLO641" s="178"/>
      <c r="CLP641" s="178"/>
      <c r="CLQ641" s="178"/>
      <c r="CLR641" s="178"/>
      <c r="CLS641" s="178"/>
      <c r="CLT641" s="178"/>
      <c r="CLU641" s="178"/>
      <c r="CLV641" s="178"/>
      <c r="CLW641" s="178"/>
      <c r="CLX641" s="178"/>
      <c r="CLY641" s="178"/>
      <c r="CLZ641" s="178"/>
      <c r="CMA641" s="178"/>
      <c r="CMB641" s="178"/>
      <c r="CMC641" s="178"/>
      <c r="CMD641" s="178"/>
      <c r="CME641" s="178"/>
      <c r="CMF641" s="178"/>
      <c r="CMG641" s="178"/>
      <c r="CMH641" s="178"/>
      <c r="CMI641" s="178"/>
      <c r="CMJ641" s="178"/>
      <c r="CMK641" s="178"/>
      <c r="CML641" s="178"/>
      <c r="CMM641" s="178"/>
      <c r="CMN641" s="178"/>
      <c r="CMO641" s="178"/>
      <c r="CMP641" s="178"/>
      <c r="CMQ641" s="178"/>
      <c r="CMR641" s="178"/>
      <c r="CMS641" s="178"/>
      <c r="CMT641" s="178"/>
      <c r="CMU641" s="178"/>
      <c r="CMV641" s="178"/>
      <c r="CMW641" s="178"/>
      <c r="CMX641" s="178"/>
      <c r="CMY641" s="178"/>
      <c r="CMZ641" s="178"/>
      <c r="CNA641" s="178"/>
      <c r="CNB641" s="178"/>
      <c r="CNC641" s="178"/>
      <c r="CND641" s="178"/>
      <c r="CNE641" s="178"/>
      <c r="CNF641" s="178"/>
      <c r="CNG641" s="178"/>
      <c r="CNH641" s="178"/>
      <c r="CNI641" s="178"/>
      <c r="CNJ641" s="178"/>
      <c r="CNK641" s="178"/>
      <c r="CNL641" s="178"/>
      <c r="CNM641" s="178"/>
      <c r="CNN641" s="178"/>
      <c r="CNO641" s="178"/>
      <c r="CNP641" s="178"/>
      <c r="CNQ641" s="178"/>
      <c r="CNR641" s="178"/>
      <c r="CNS641" s="178"/>
      <c r="CNT641" s="178"/>
      <c r="CNU641" s="178"/>
      <c r="CNV641" s="178"/>
      <c r="CNW641" s="178"/>
      <c r="CNX641" s="178"/>
      <c r="CNY641" s="178"/>
      <c r="CNZ641" s="178"/>
      <c r="COA641" s="178"/>
      <c r="COB641" s="178"/>
      <c r="COC641" s="178"/>
      <c r="COD641" s="178"/>
      <c r="COE641" s="178"/>
      <c r="COF641" s="178"/>
      <c r="COG641" s="178"/>
      <c r="COH641" s="178"/>
      <c r="COI641" s="178"/>
      <c r="COJ641" s="178"/>
      <c r="COK641" s="178"/>
      <c r="COL641" s="178"/>
      <c r="COM641" s="178"/>
      <c r="CON641" s="178"/>
      <c r="COO641" s="178"/>
      <c r="COP641" s="178"/>
      <c r="COQ641" s="178"/>
      <c r="COR641" s="178"/>
      <c r="COS641" s="178"/>
      <c r="COT641" s="178"/>
      <c r="COU641" s="178"/>
      <c r="COV641" s="178"/>
      <c r="COW641" s="178"/>
      <c r="COX641" s="178"/>
      <c r="COY641" s="178"/>
      <c r="COZ641" s="178"/>
      <c r="CPA641" s="178"/>
      <c r="CPB641" s="178"/>
      <c r="CPC641" s="178"/>
      <c r="CPD641" s="178"/>
      <c r="CPE641" s="178"/>
      <c r="CPF641" s="178"/>
      <c r="CPG641" s="178"/>
      <c r="CPH641" s="178"/>
      <c r="CPI641" s="178"/>
      <c r="CPJ641" s="178"/>
      <c r="CPK641" s="178"/>
      <c r="CPL641" s="178"/>
      <c r="CPM641" s="178"/>
      <c r="CPN641" s="178"/>
      <c r="CPO641" s="178"/>
      <c r="CPP641" s="178"/>
      <c r="CPQ641" s="178"/>
      <c r="CPR641" s="178"/>
      <c r="CPS641" s="178"/>
      <c r="CPT641" s="178"/>
      <c r="CPU641" s="178"/>
      <c r="CPV641" s="178"/>
      <c r="CPW641" s="178"/>
      <c r="CPX641" s="178"/>
      <c r="CPY641" s="178"/>
      <c r="CPZ641" s="178"/>
      <c r="CQA641" s="178"/>
      <c r="CQB641" s="178"/>
      <c r="CQC641" s="178"/>
      <c r="CQD641" s="178"/>
      <c r="CQE641" s="178"/>
      <c r="CQF641" s="178"/>
      <c r="CQG641" s="178"/>
      <c r="CQH641" s="178"/>
      <c r="CQI641" s="178"/>
      <c r="CQJ641" s="178"/>
      <c r="CQK641" s="178"/>
      <c r="CQL641" s="178"/>
      <c r="CQM641" s="178"/>
      <c r="CQN641" s="178"/>
      <c r="CQO641" s="178"/>
      <c r="CQP641" s="178"/>
      <c r="CQQ641" s="178"/>
      <c r="CQR641" s="178"/>
      <c r="CQS641" s="178"/>
      <c r="CQT641" s="178"/>
      <c r="CQU641" s="178"/>
      <c r="CQV641" s="178"/>
      <c r="CQW641" s="178"/>
      <c r="CQX641" s="178"/>
      <c r="CQY641" s="178"/>
      <c r="CQZ641" s="178"/>
      <c r="CRA641" s="178"/>
      <c r="CRB641" s="178"/>
      <c r="CRC641" s="178"/>
      <c r="CRD641" s="178"/>
      <c r="CRE641" s="178"/>
      <c r="CRF641" s="178"/>
      <c r="CRG641" s="178"/>
      <c r="CRH641" s="178"/>
      <c r="CRI641" s="178"/>
      <c r="CRJ641" s="178"/>
      <c r="CRK641" s="178"/>
      <c r="CRL641" s="178"/>
      <c r="CRM641" s="178"/>
      <c r="CRN641" s="178"/>
      <c r="CRO641" s="178"/>
      <c r="CRP641" s="178"/>
      <c r="CRQ641" s="178"/>
      <c r="CRR641" s="178"/>
      <c r="CRS641" s="178"/>
      <c r="CRT641" s="178"/>
      <c r="CRU641" s="178"/>
      <c r="CRV641" s="178"/>
      <c r="CRW641" s="178"/>
      <c r="CRX641" s="178"/>
      <c r="CRY641" s="178"/>
      <c r="CRZ641" s="178"/>
      <c r="CSA641" s="178"/>
      <c r="CSB641" s="178"/>
      <c r="CSC641" s="178"/>
      <c r="CSD641" s="178"/>
      <c r="CSE641" s="178"/>
      <c r="CSF641" s="178"/>
      <c r="CSG641" s="178"/>
      <c r="CSH641" s="178"/>
      <c r="CSI641" s="178"/>
      <c r="CSJ641" s="178"/>
      <c r="CSK641" s="178"/>
      <c r="CSL641" s="178"/>
      <c r="CSM641" s="178"/>
      <c r="CSN641" s="178"/>
      <c r="CSO641" s="178"/>
      <c r="CSP641" s="178"/>
      <c r="CSQ641" s="178"/>
      <c r="CSR641" s="178"/>
      <c r="CSS641" s="178"/>
      <c r="CST641" s="178"/>
      <c r="CSU641" s="178"/>
      <c r="CSV641" s="178"/>
      <c r="CSW641" s="178"/>
      <c r="CSX641" s="178"/>
      <c r="CSY641" s="178"/>
      <c r="CSZ641" s="178"/>
      <c r="CTA641" s="178"/>
      <c r="CTB641" s="178"/>
      <c r="CTC641" s="178"/>
      <c r="CTD641" s="178"/>
      <c r="CTE641" s="178"/>
      <c r="CTF641" s="178"/>
      <c r="CTG641" s="178"/>
      <c r="CTH641" s="178"/>
      <c r="CTI641" s="178"/>
      <c r="CTJ641" s="178"/>
      <c r="CTK641" s="178"/>
      <c r="CTL641" s="178"/>
      <c r="CTM641" s="178"/>
      <c r="CTN641" s="178"/>
      <c r="CTO641" s="178"/>
      <c r="CTP641" s="178"/>
      <c r="CTQ641" s="178"/>
      <c r="CTR641" s="178"/>
      <c r="CTS641" s="178"/>
      <c r="CTT641" s="178"/>
      <c r="CTU641" s="178"/>
      <c r="CTV641" s="178"/>
      <c r="CTW641" s="178"/>
      <c r="CTX641" s="178"/>
      <c r="CTY641" s="178"/>
      <c r="CTZ641" s="178"/>
      <c r="CUA641" s="178"/>
      <c r="CUB641" s="178"/>
      <c r="CUC641" s="178"/>
      <c r="CUD641" s="178"/>
      <c r="CUE641" s="178"/>
      <c r="CUF641" s="178"/>
      <c r="CUG641" s="178"/>
      <c r="CUH641" s="178"/>
      <c r="CUI641" s="178"/>
      <c r="CUJ641" s="178"/>
      <c r="CUK641" s="178"/>
      <c r="CUL641" s="178"/>
      <c r="CUM641" s="178"/>
      <c r="CUN641" s="178"/>
      <c r="CUO641" s="178"/>
      <c r="CUP641" s="178"/>
      <c r="CUQ641" s="178"/>
      <c r="CUR641" s="178"/>
      <c r="CUS641" s="178"/>
      <c r="CUT641" s="178"/>
      <c r="CUU641" s="178"/>
      <c r="CUV641" s="178"/>
      <c r="CUW641" s="178"/>
      <c r="CUX641" s="178"/>
      <c r="CUY641" s="178"/>
      <c r="CUZ641" s="178"/>
      <c r="CVA641" s="178"/>
      <c r="CVB641" s="178"/>
      <c r="CVC641" s="178"/>
      <c r="CVD641" s="178"/>
      <c r="CVE641" s="178"/>
      <c r="CVF641" s="178"/>
      <c r="CVG641" s="178"/>
      <c r="CVH641" s="178"/>
      <c r="CVI641" s="178"/>
      <c r="CVJ641" s="178"/>
      <c r="CVK641" s="178"/>
      <c r="CVL641" s="178"/>
      <c r="CVM641" s="178"/>
      <c r="CVN641" s="178"/>
      <c r="CVO641" s="178"/>
      <c r="CVP641" s="178"/>
      <c r="CVQ641" s="178"/>
      <c r="CVR641" s="178"/>
      <c r="CVS641" s="178"/>
      <c r="CVT641" s="178"/>
      <c r="CVU641" s="178"/>
      <c r="CVV641" s="178"/>
      <c r="CVW641" s="178"/>
      <c r="CVX641" s="178"/>
      <c r="CVY641" s="178"/>
      <c r="CVZ641" s="178"/>
      <c r="CWA641" s="178"/>
      <c r="CWB641" s="178"/>
      <c r="CWC641" s="178"/>
      <c r="CWD641" s="178"/>
      <c r="CWE641" s="178"/>
      <c r="CWF641" s="178"/>
      <c r="CWG641" s="178"/>
      <c r="CWH641" s="178"/>
      <c r="CWI641" s="178"/>
      <c r="CWJ641" s="178"/>
      <c r="CWK641" s="178"/>
      <c r="CWL641" s="178"/>
      <c r="CWM641" s="178"/>
      <c r="CWN641" s="178"/>
      <c r="CWO641" s="178"/>
      <c r="CWP641" s="178"/>
      <c r="CWQ641" s="178"/>
      <c r="CWR641" s="178"/>
      <c r="CWS641" s="178"/>
      <c r="CWT641" s="178"/>
      <c r="CWU641" s="178"/>
      <c r="CWV641" s="178"/>
      <c r="CWW641" s="178"/>
      <c r="CWX641" s="178"/>
      <c r="CWY641" s="178"/>
      <c r="CWZ641" s="178"/>
      <c r="CXA641" s="178"/>
      <c r="CXB641" s="178"/>
      <c r="CXC641" s="178"/>
      <c r="CXD641" s="178"/>
      <c r="CXE641" s="178"/>
      <c r="CXF641" s="178"/>
      <c r="CXG641" s="178"/>
      <c r="CXH641" s="178"/>
      <c r="CXI641" s="178"/>
      <c r="CXJ641" s="178"/>
      <c r="CXK641" s="178"/>
      <c r="CXL641" s="178"/>
      <c r="CXM641" s="178"/>
      <c r="CXN641" s="178"/>
      <c r="CXO641" s="178"/>
      <c r="CXP641" s="178"/>
      <c r="CXQ641" s="178"/>
      <c r="CXR641" s="178"/>
      <c r="CXS641" s="178"/>
      <c r="CXT641" s="178"/>
      <c r="CXU641" s="178"/>
      <c r="CXV641" s="178"/>
      <c r="CXW641" s="178"/>
      <c r="CXX641" s="178"/>
      <c r="CXY641" s="178"/>
      <c r="CXZ641" s="178"/>
      <c r="CYA641" s="178"/>
      <c r="CYB641" s="178"/>
      <c r="CYC641" s="178"/>
      <c r="CYD641" s="178"/>
      <c r="CYE641" s="178"/>
      <c r="CYF641" s="178"/>
      <c r="CYG641" s="178"/>
      <c r="CYH641" s="178"/>
      <c r="CYI641" s="178"/>
      <c r="CYJ641" s="178"/>
      <c r="CYK641" s="178"/>
      <c r="CYL641" s="178"/>
      <c r="CYM641" s="178"/>
      <c r="CYN641" s="178"/>
      <c r="CYO641" s="178"/>
      <c r="CYP641" s="178"/>
      <c r="CYQ641" s="178"/>
      <c r="CYR641" s="178"/>
      <c r="CYS641" s="178"/>
      <c r="CYT641" s="178"/>
      <c r="CYU641" s="178"/>
      <c r="CYV641" s="178"/>
      <c r="CYW641" s="178"/>
      <c r="CYX641" s="178"/>
      <c r="CYY641" s="178"/>
      <c r="CYZ641" s="178"/>
      <c r="CZA641" s="178"/>
      <c r="CZB641" s="178"/>
      <c r="CZC641" s="178"/>
      <c r="CZD641" s="178"/>
      <c r="CZE641" s="178"/>
      <c r="CZF641" s="178"/>
      <c r="CZG641" s="178"/>
      <c r="CZH641" s="178"/>
      <c r="CZI641" s="178"/>
      <c r="CZJ641" s="178"/>
      <c r="CZK641" s="178"/>
      <c r="CZL641" s="178"/>
      <c r="CZM641" s="178"/>
      <c r="CZN641" s="178"/>
      <c r="CZO641" s="178"/>
      <c r="CZP641" s="178"/>
      <c r="CZQ641" s="178"/>
      <c r="CZR641" s="178"/>
      <c r="CZS641" s="178"/>
      <c r="CZT641" s="178"/>
      <c r="CZU641" s="178"/>
      <c r="CZV641" s="178"/>
      <c r="CZW641" s="178"/>
      <c r="CZX641" s="178"/>
      <c r="CZY641" s="178"/>
      <c r="CZZ641" s="178"/>
      <c r="DAA641" s="178"/>
      <c r="DAB641" s="178"/>
      <c r="DAC641" s="178"/>
      <c r="DAD641" s="178"/>
      <c r="DAE641" s="178"/>
      <c r="DAF641" s="178"/>
      <c r="DAG641" s="178"/>
      <c r="DAH641" s="178"/>
      <c r="DAI641" s="178"/>
      <c r="DAJ641" s="178"/>
      <c r="DAK641" s="178"/>
      <c r="DAL641" s="178"/>
      <c r="DAM641" s="178"/>
      <c r="DAN641" s="178"/>
      <c r="DAO641" s="178"/>
      <c r="DAP641" s="178"/>
      <c r="DAQ641" s="178"/>
      <c r="DAR641" s="178"/>
      <c r="DAS641" s="178"/>
      <c r="DAT641" s="178"/>
      <c r="DAU641" s="178"/>
      <c r="DAV641" s="178"/>
      <c r="DAW641" s="178"/>
      <c r="DAX641" s="178"/>
      <c r="DAY641" s="178"/>
      <c r="DAZ641" s="178"/>
      <c r="DBA641" s="178"/>
      <c r="DBB641" s="178"/>
      <c r="DBC641" s="178"/>
      <c r="DBD641" s="178"/>
      <c r="DBE641" s="178"/>
      <c r="DBF641" s="178"/>
      <c r="DBG641" s="178"/>
      <c r="DBH641" s="178"/>
      <c r="DBI641" s="178"/>
      <c r="DBJ641" s="178"/>
      <c r="DBK641" s="178"/>
      <c r="DBL641" s="178"/>
      <c r="DBM641" s="178"/>
      <c r="DBN641" s="178"/>
      <c r="DBO641" s="178"/>
      <c r="DBP641" s="178"/>
      <c r="DBQ641" s="178"/>
      <c r="DBR641" s="178"/>
      <c r="DBS641" s="178"/>
      <c r="DBT641" s="178"/>
      <c r="DBU641" s="178"/>
      <c r="DBV641" s="178"/>
      <c r="DBW641" s="178"/>
      <c r="DBX641" s="178"/>
      <c r="DBY641" s="178"/>
      <c r="DBZ641" s="178"/>
      <c r="DCA641" s="178"/>
      <c r="DCB641" s="178"/>
      <c r="DCC641" s="178"/>
      <c r="DCD641" s="178"/>
      <c r="DCE641" s="178"/>
      <c r="DCF641" s="178"/>
      <c r="DCG641" s="178"/>
      <c r="DCH641" s="178"/>
      <c r="DCI641" s="178"/>
      <c r="DCJ641" s="178"/>
      <c r="DCK641" s="178"/>
      <c r="DCL641" s="178"/>
      <c r="DCM641" s="178"/>
      <c r="DCN641" s="178"/>
      <c r="DCO641" s="178"/>
      <c r="DCP641" s="178"/>
      <c r="DCQ641" s="178"/>
      <c r="DCR641" s="178"/>
      <c r="DCS641" s="178"/>
      <c r="DCT641" s="178"/>
      <c r="DCU641" s="178"/>
      <c r="DCV641" s="178"/>
      <c r="DCW641" s="178"/>
      <c r="DCX641" s="178"/>
      <c r="DCY641" s="178"/>
      <c r="DCZ641" s="178"/>
      <c r="DDA641" s="178"/>
      <c r="DDB641" s="178"/>
      <c r="DDC641" s="178"/>
      <c r="DDD641" s="178"/>
      <c r="DDE641" s="178"/>
      <c r="DDF641" s="178"/>
      <c r="DDG641" s="178"/>
      <c r="DDH641" s="178"/>
      <c r="DDI641" s="178"/>
      <c r="DDJ641" s="178"/>
      <c r="DDK641" s="178"/>
      <c r="DDL641" s="178"/>
      <c r="DDM641" s="178"/>
      <c r="DDN641" s="178"/>
      <c r="DDO641" s="178"/>
      <c r="DDP641" s="178"/>
      <c r="DDQ641" s="178"/>
      <c r="DDR641" s="178"/>
      <c r="DDS641" s="178"/>
      <c r="DDT641" s="178"/>
      <c r="DDU641" s="178"/>
      <c r="DDV641" s="178"/>
      <c r="DDW641" s="178"/>
      <c r="DDX641" s="178"/>
      <c r="DDY641" s="178"/>
      <c r="DDZ641" s="178"/>
      <c r="DEA641" s="178"/>
      <c r="DEB641" s="178"/>
      <c r="DEC641" s="178"/>
      <c r="DED641" s="178"/>
      <c r="DEE641" s="178"/>
      <c r="DEF641" s="178"/>
      <c r="DEG641" s="178"/>
      <c r="DEH641" s="178"/>
      <c r="DEI641" s="178"/>
      <c r="DEJ641" s="178"/>
      <c r="DEK641" s="178"/>
      <c r="DEL641" s="178"/>
      <c r="DEM641" s="178"/>
      <c r="DEN641" s="178"/>
      <c r="DEO641" s="178"/>
      <c r="DEP641" s="178"/>
      <c r="DEQ641" s="178"/>
      <c r="DER641" s="178"/>
      <c r="DES641" s="178"/>
      <c r="DET641" s="178"/>
      <c r="DEU641" s="178"/>
      <c r="DEV641" s="178"/>
      <c r="DEW641" s="178"/>
      <c r="DEX641" s="178"/>
      <c r="DEY641" s="178"/>
      <c r="DEZ641" s="178"/>
      <c r="DFA641" s="178"/>
      <c r="DFB641" s="178"/>
      <c r="DFC641" s="178"/>
      <c r="DFD641" s="178"/>
      <c r="DFE641" s="178"/>
      <c r="DFF641" s="178"/>
      <c r="DFG641" s="178"/>
      <c r="DFH641" s="178"/>
      <c r="DFI641" s="178"/>
      <c r="DFJ641" s="178"/>
      <c r="DFK641" s="178"/>
      <c r="DFL641" s="178"/>
      <c r="DFM641" s="178"/>
      <c r="DFN641" s="178"/>
      <c r="DFO641" s="178"/>
      <c r="DFP641" s="178"/>
      <c r="DFQ641" s="178"/>
      <c r="DFR641" s="178"/>
      <c r="DFS641" s="178"/>
      <c r="DFT641" s="178"/>
      <c r="DFU641" s="178"/>
      <c r="DFV641" s="178"/>
      <c r="DFW641" s="178"/>
      <c r="DFX641" s="178"/>
      <c r="DFY641" s="178"/>
      <c r="DFZ641" s="178"/>
      <c r="DGA641" s="178"/>
      <c r="DGB641" s="178"/>
      <c r="DGC641" s="178"/>
      <c r="DGD641" s="178"/>
      <c r="DGE641" s="178"/>
      <c r="DGF641" s="178"/>
      <c r="DGG641" s="178"/>
      <c r="DGH641" s="178"/>
      <c r="DGI641" s="178"/>
      <c r="DGJ641" s="178"/>
      <c r="DGK641" s="178"/>
      <c r="DGL641" s="178"/>
      <c r="DGM641" s="178"/>
      <c r="DGN641" s="178"/>
      <c r="DGO641" s="178"/>
      <c r="DGP641" s="178"/>
      <c r="DGQ641" s="178"/>
      <c r="DGR641" s="178"/>
      <c r="DGS641" s="178"/>
      <c r="DGT641" s="178"/>
      <c r="DGU641" s="178"/>
      <c r="DGV641" s="178"/>
      <c r="DGW641" s="178"/>
      <c r="DGX641" s="178"/>
      <c r="DGY641" s="178"/>
      <c r="DGZ641" s="178"/>
      <c r="DHA641" s="178"/>
      <c r="DHB641" s="178"/>
      <c r="DHC641" s="178"/>
      <c r="DHD641" s="178"/>
      <c r="DHE641" s="178"/>
      <c r="DHF641" s="178"/>
      <c r="DHG641" s="178"/>
      <c r="DHH641" s="178"/>
      <c r="DHI641" s="178"/>
      <c r="DHJ641" s="178"/>
      <c r="DHK641" s="178"/>
      <c r="DHL641" s="178"/>
      <c r="DHM641" s="178"/>
      <c r="DHN641" s="178"/>
      <c r="DHO641" s="178"/>
      <c r="DHP641" s="178"/>
      <c r="DHQ641" s="178"/>
      <c r="DHR641" s="178"/>
      <c r="DHS641" s="178"/>
      <c r="DHT641" s="178"/>
      <c r="DHU641" s="178"/>
      <c r="DHV641" s="178"/>
      <c r="DHW641" s="178"/>
      <c r="DHX641" s="178"/>
      <c r="DHY641" s="178"/>
      <c r="DHZ641" s="178"/>
      <c r="DIA641" s="178"/>
      <c r="DIB641" s="178"/>
      <c r="DIC641" s="178"/>
      <c r="DID641" s="178"/>
      <c r="DIE641" s="178"/>
      <c r="DIF641" s="178"/>
      <c r="DIG641" s="178"/>
      <c r="DIH641" s="178"/>
      <c r="DII641" s="178"/>
      <c r="DIJ641" s="178"/>
      <c r="DIK641" s="178"/>
      <c r="DIL641" s="178"/>
      <c r="DIM641" s="178"/>
      <c r="DIN641" s="178"/>
      <c r="DIO641" s="178"/>
      <c r="DIP641" s="178"/>
      <c r="DIQ641" s="178"/>
      <c r="DIR641" s="178"/>
      <c r="DIS641" s="178"/>
      <c r="DIT641" s="178"/>
      <c r="DIU641" s="178"/>
      <c r="DIV641" s="178"/>
      <c r="DIW641" s="178"/>
      <c r="DIX641" s="178"/>
      <c r="DIY641" s="178"/>
      <c r="DIZ641" s="178"/>
      <c r="DJA641" s="178"/>
      <c r="DJB641" s="178"/>
      <c r="DJC641" s="178"/>
      <c r="DJD641" s="178"/>
      <c r="DJE641" s="178"/>
      <c r="DJF641" s="178"/>
      <c r="DJG641" s="178"/>
      <c r="DJH641" s="178"/>
      <c r="DJI641" s="178"/>
      <c r="DJJ641" s="178"/>
      <c r="DJK641" s="178"/>
      <c r="DJL641" s="178"/>
      <c r="DJM641" s="178"/>
      <c r="DJN641" s="178"/>
      <c r="DJO641" s="178"/>
      <c r="DJP641" s="178"/>
      <c r="DJQ641" s="178"/>
      <c r="DJR641" s="178"/>
      <c r="DJS641" s="178"/>
      <c r="DJT641" s="178"/>
      <c r="DJU641" s="178"/>
      <c r="DJV641" s="178"/>
      <c r="DJW641" s="178"/>
      <c r="DJX641" s="178"/>
      <c r="DJY641" s="178"/>
      <c r="DJZ641" s="178"/>
      <c r="DKA641" s="178"/>
      <c r="DKB641" s="178"/>
      <c r="DKC641" s="178"/>
      <c r="DKD641" s="178"/>
      <c r="DKE641" s="178"/>
      <c r="DKF641" s="178"/>
      <c r="DKG641" s="178"/>
      <c r="DKH641" s="178"/>
      <c r="DKI641" s="178"/>
      <c r="DKJ641" s="178"/>
      <c r="DKK641" s="178"/>
      <c r="DKL641" s="178"/>
      <c r="DKM641" s="178"/>
      <c r="DKN641" s="178"/>
      <c r="DKO641" s="178"/>
      <c r="DKP641" s="178"/>
      <c r="DKQ641" s="178"/>
      <c r="DKR641" s="178"/>
      <c r="DKS641" s="178"/>
      <c r="DKT641" s="178"/>
      <c r="DKU641" s="178"/>
      <c r="DKV641" s="178"/>
      <c r="DKW641" s="178"/>
      <c r="DKX641" s="178"/>
      <c r="DKY641" s="178"/>
      <c r="DKZ641" s="178"/>
      <c r="DLA641" s="178"/>
      <c r="DLB641" s="178"/>
      <c r="DLC641" s="178"/>
      <c r="DLD641" s="178"/>
      <c r="DLE641" s="178"/>
      <c r="DLF641" s="178"/>
      <c r="DLG641" s="178"/>
      <c r="DLH641" s="178"/>
      <c r="DLI641" s="178"/>
      <c r="DLJ641" s="178"/>
      <c r="DLK641" s="178"/>
      <c r="DLL641" s="178"/>
      <c r="DLM641" s="178"/>
      <c r="DLN641" s="178"/>
      <c r="DLO641" s="178"/>
      <c r="DLP641" s="178"/>
      <c r="DLQ641" s="178"/>
      <c r="DLR641" s="178"/>
      <c r="DLS641" s="178"/>
      <c r="DLT641" s="178"/>
      <c r="DLU641" s="178"/>
      <c r="DLV641" s="178"/>
      <c r="DLW641" s="178"/>
      <c r="DLX641" s="178"/>
      <c r="DLY641" s="178"/>
      <c r="DLZ641" s="178"/>
      <c r="DMA641" s="178"/>
      <c r="DMB641" s="178"/>
      <c r="DMC641" s="178"/>
      <c r="DMD641" s="178"/>
      <c r="DME641" s="178"/>
      <c r="DMF641" s="178"/>
      <c r="DMG641" s="178"/>
      <c r="DMH641" s="178"/>
      <c r="DMI641" s="178"/>
      <c r="DMJ641" s="178"/>
      <c r="DMK641" s="178"/>
      <c r="DML641" s="178"/>
      <c r="DMM641" s="178"/>
      <c r="DMN641" s="178"/>
      <c r="DMO641" s="178"/>
      <c r="DMP641" s="178"/>
      <c r="DMQ641" s="178"/>
      <c r="DMR641" s="178"/>
      <c r="DMS641" s="178"/>
      <c r="DMT641" s="178"/>
      <c r="DMU641" s="178"/>
      <c r="DMV641" s="178"/>
      <c r="DMW641" s="178"/>
      <c r="DMX641" s="178"/>
      <c r="DMY641" s="178"/>
      <c r="DMZ641" s="178"/>
      <c r="DNA641" s="178"/>
      <c r="DNB641" s="178"/>
      <c r="DNC641" s="178"/>
      <c r="DND641" s="178"/>
      <c r="DNE641" s="178"/>
      <c r="DNF641" s="178"/>
      <c r="DNG641" s="178"/>
      <c r="DNH641" s="178"/>
      <c r="DNI641" s="178"/>
      <c r="DNJ641" s="178"/>
      <c r="DNK641" s="178"/>
      <c r="DNL641" s="178"/>
      <c r="DNM641" s="178"/>
      <c r="DNN641" s="178"/>
      <c r="DNO641" s="178"/>
      <c r="DNP641" s="178"/>
      <c r="DNQ641" s="178"/>
      <c r="DNR641" s="178"/>
      <c r="DNS641" s="178"/>
      <c r="DNT641" s="178"/>
      <c r="DNU641" s="178"/>
      <c r="DNV641" s="178"/>
      <c r="DNW641" s="178"/>
      <c r="DNX641" s="178"/>
      <c r="DNY641" s="178"/>
      <c r="DNZ641" s="178"/>
      <c r="DOA641" s="178"/>
      <c r="DOB641" s="178"/>
      <c r="DOC641" s="178"/>
      <c r="DOD641" s="178"/>
      <c r="DOE641" s="178"/>
      <c r="DOF641" s="178"/>
      <c r="DOG641" s="178"/>
      <c r="DOH641" s="178"/>
      <c r="DOI641" s="178"/>
      <c r="DOJ641" s="178"/>
      <c r="DOK641" s="178"/>
      <c r="DOL641" s="178"/>
      <c r="DOM641" s="178"/>
      <c r="DON641" s="178"/>
      <c r="DOO641" s="178"/>
      <c r="DOP641" s="178"/>
      <c r="DOQ641" s="178"/>
      <c r="DOR641" s="178"/>
      <c r="DOS641" s="178"/>
      <c r="DOT641" s="178"/>
      <c r="DOU641" s="178"/>
      <c r="DOV641" s="178"/>
      <c r="DOW641" s="178"/>
      <c r="DOX641" s="178"/>
      <c r="DOY641" s="178"/>
      <c r="DOZ641" s="178"/>
      <c r="DPA641" s="178"/>
      <c r="DPB641" s="178"/>
      <c r="DPC641" s="178"/>
      <c r="DPD641" s="178"/>
      <c r="DPE641" s="178"/>
      <c r="DPF641" s="178"/>
      <c r="DPG641" s="178"/>
      <c r="DPH641" s="178"/>
      <c r="DPI641" s="178"/>
      <c r="DPJ641" s="178"/>
      <c r="DPK641" s="178"/>
      <c r="DPL641" s="178"/>
      <c r="DPM641" s="178"/>
      <c r="DPN641" s="178"/>
      <c r="DPO641" s="178"/>
      <c r="DPP641" s="178"/>
      <c r="DPQ641" s="178"/>
      <c r="DPR641" s="178"/>
      <c r="DPS641" s="178"/>
      <c r="DPT641" s="178"/>
      <c r="DPU641" s="178"/>
      <c r="DPV641" s="178"/>
      <c r="DPW641" s="178"/>
      <c r="DPX641" s="178"/>
      <c r="DPY641" s="178"/>
      <c r="DPZ641" s="178"/>
      <c r="DQA641" s="178"/>
      <c r="DQB641" s="178"/>
      <c r="DQC641" s="178"/>
      <c r="DQD641" s="178"/>
      <c r="DQE641" s="178"/>
      <c r="DQF641" s="178"/>
      <c r="DQG641" s="178"/>
      <c r="DQH641" s="178"/>
      <c r="DQI641" s="178"/>
      <c r="DQJ641" s="178"/>
      <c r="DQK641" s="178"/>
      <c r="DQL641" s="178"/>
      <c r="DQM641" s="178"/>
      <c r="DQN641" s="178"/>
      <c r="DQO641" s="178"/>
      <c r="DQP641" s="178"/>
      <c r="DQQ641" s="178"/>
      <c r="DQR641" s="178"/>
      <c r="DQS641" s="178"/>
      <c r="DQT641" s="178"/>
      <c r="DQU641" s="178"/>
      <c r="DQV641" s="178"/>
      <c r="DQW641" s="178"/>
      <c r="DQX641" s="178"/>
      <c r="DQY641" s="178"/>
      <c r="DQZ641" s="178"/>
      <c r="DRA641" s="178"/>
      <c r="DRB641" s="178"/>
      <c r="DRC641" s="178"/>
      <c r="DRD641" s="178"/>
      <c r="DRE641" s="178"/>
      <c r="DRF641" s="178"/>
      <c r="DRG641" s="178"/>
      <c r="DRH641" s="178"/>
      <c r="DRI641" s="178"/>
      <c r="DRJ641" s="178"/>
      <c r="DRK641" s="178"/>
      <c r="DRL641" s="178"/>
      <c r="DRM641" s="178"/>
      <c r="DRN641" s="178"/>
      <c r="DRO641" s="178"/>
      <c r="DRP641" s="178"/>
      <c r="DRQ641" s="178"/>
      <c r="DRR641" s="178"/>
      <c r="DRS641" s="178"/>
      <c r="DRT641" s="178"/>
      <c r="DRU641" s="178"/>
      <c r="DRV641" s="178"/>
      <c r="DRW641" s="178"/>
      <c r="DRX641" s="178"/>
      <c r="DRY641" s="178"/>
      <c r="DRZ641" s="178"/>
      <c r="DSA641" s="178"/>
      <c r="DSB641" s="178"/>
      <c r="DSC641" s="178"/>
      <c r="DSD641" s="178"/>
      <c r="DSE641" s="178"/>
      <c r="DSF641" s="178"/>
      <c r="DSG641" s="178"/>
      <c r="DSH641" s="178"/>
      <c r="DSI641" s="178"/>
      <c r="DSJ641" s="178"/>
      <c r="DSK641" s="178"/>
      <c r="DSL641" s="178"/>
      <c r="DSM641" s="178"/>
      <c r="DSN641" s="178"/>
      <c r="DSO641" s="178"/>
      <c r="DSP641" s="178"/>
      <c r="DSQ641" s="178"/>
      <c r="DSR641" s="178"/>
      <c r="DSS641" s="178"/>
      <c r="DST641" s="178"/>
      <c r="DSU641" s="178"/>
      <c r="DSV641" s="178"/>
      <c r="DSW641" s="178"/>
      <c r="DSX641" s="178"/>
      <c r="DSY641" s="178"/>
      <c r="DSZ641" s="178"/>
      <c r="DTA641" s="178"/>
      <c r="DTB641" s="178"/>
      <c r="DTC641" s="178"/>
      <c r="DTD641" s="178"/>
      <c r="DTE641" s="178"/>
      <c r="DTF641" s="178"/>
      <c r="DTG641" s="178"/>
      <c r="DTH641" s="178"/>
      <c r="DTI641" s="178"/>
      <c r="DTJ641" s="178"/>
      <c r="DTK641" s="178"/>
      <c r="DTL641" s="178"/>
      <c r="DTM641" s="178"/>
      <c r="DTN641" s="178"/>
      <c r="DTO641" s="178"/>
      <c r="DTP641" s="178"/>
      <c r="DTQ641" s="178"/>
      <c r="DTR641" s="178"/>
      <c r="DTS641" s="178"/>
      <c r="DTT641" s="178"/>
      <c r="DTU641" s="178"/>
      <c r="DTV641" s="178"/>
      <c r="DTW641" s="178"/>
      <c r="DTX641" s="178"/>
      <c r="DTY641" s="178"/>
      <c r="DTZ641" s="178"/>
      <c r="DUA641" s="178"/>
      <c r="DUB641" s="178"/>
      <c r="DUC641" s="178"/>
      <c r="DUD641" s="178"/>
      <c r="DUE641" s="178"/>
      <c r="DUF641" s="178"/>
      <c r="DUG641" s="178"/>
      <c r="DUH641" s="178"/>
      <c r="DUI641" s="178"/>
      <c r="DUJ641" s="178"/>
      <c r="DUK641" s="178"/>
      <c r="DUL641" s="178"/>
      <c r="DUM641" s="178"/>
      <c r="DUN641" s="178"/>
      <c r="DUO641" s="178"/>
      <c r="DUP641" s="178"/>
      <c r="DUQ641" s="178"/>
      <c r="DUR641" s="178"/>
      <c r="DUS641" s="178"/>
      <c r="DUT641" s="178"/>
      <c r="DUU641" s="178"/>
      <c r="DUV641" s="178"/>
      <c r="DUW641" s="178"/>
      <c r="DUX641" s="178"/>
      <c r="DUY641" s="178"/>
      <c r="DUZ641" s="178"/>
      <c r="DVA641" s="178"/>
      <c r="DVB641" s="178"/>
      <c r="DVC641" s="178"/>
      <c r="DVD641" s="178"/>
      <c r="DVE641" s="178"/>
      <c r="DVF641" s="178"/>
      <c r="DVG641" s="178"/>
      <c r="DVH641" s="178"/>
      <c r="DVI641" s="178"/>
      <c r="DVJ641" s="178"/>
      <c r="DVK641" s="178"/>
      <c r="DVL641" s="178"/>
      <c r="DVM641" s="178"/>
      <c r="DVN641" s="178"/>
      <c r="DVO641" s="178"/>
      <c r="DVP641" s="178"/>
      <c r="DVQ641" s="178"/>
      <c r="DVR641" s="178"/>
      <c r="DVS641" s="178"/>
      <c r="DVT641" s="178"/>
      <c r="DVU641" s="178"/>
      <c r="DVV641" s="178"/>
      <c r="DVW641" s="178"/>
      <c r="DVX641" s="178"/>
      <c r="DVY641" s="178"/>
      <c r="DVZ641" s="178"/>
      <c r="DWA641" s="178"/>
      <c r="DWB641" s="178"/>
      <c r="DWC641" s="178"/>
      <c r="DWD641" s="178"/>
      <c r="DWE641" s="178"/>
      <c r="DWF641" s="178"/>
      <c r="DWG641" s="178"/>
      <c r="DWH641" s="178"/>
      <c r="DWI641" s="178"/>
      <c r="DWJ641" s="178"/>
      <c r="DWK641" s="178"/>
      <c r="DWL641" s="178"/>
      <c r="DWM641" s="178"/>
      <c r="DWN641" s="178"/>
      <c r="DWO641" s="178"/>
      <c r="DWP641" s="178"/>
      <c r="DWQ641" s="178"/>
      <c r="DWR641" s="178"/>
      <c r="DWS641" s="178"/>
      <c r="DWT641" s="178"/>
      <c r="DWU641" s="178"/>
      <c r="DWV641" s="178"/>
      <c r="DWW641" s="178"/>
      <c r="DWX641" s="178"/>
      <c r="DWY641" s="178"/>
      <c r="DWZ641" s="178"/>
      <c r="DXA641" s="178"/>
      <c r="DXB641" s="178"/>
      <c r="DXC641" s="178"/>
      <c r="DXD641" s="178"/>
      <c r="DXE641" s="178"/>
      <c r="DXF641" s="178"/>
      <c r="DXG641" s="178"/>
      <c r="DXH641" s="178"/>
      <c r="DXI641" s="178"/>
      <c r="DXJ641" s="178"/>
      <c r="DXK641" s="178"/>
      <c r="DXL641" s="178"/>
      <c r="DXM641" s="178"/>
      <c r="DXN641" s="178"/>
      <c r="DXO641" s="178"/>
      <c r="DXP641" s="178"/>
      <c r="DXQ641" s="178"/>
      <c r="DXR641" s="178"/>
      <c r="DXS641" s="178"/>
      <c r="DXT641" s="178"/>
      <c r="DXU641" s="178"/>
      <c r="DXV641" s="178"/>
      <c r="DXW641" s="178"/>
      <c r="DXX641" s="178"/>
      <c r="DXY641" s="178"/>
      <c r="DXZ641" s="178"/>
      <c r="DYA641" s="178"/>
      <c r="DYB641" s="178"/>
      <c r="DYC641" s="178"/>
      <c r="DYD641" s="178"/>
      <c r="DYE641" s="178"/>
      <c r="DYF641" s="178"/>
      <c r="DYG641" s="178"/>
      <c r="DYH641" s="178"/>
      <c r="DYI641" s="178"/>
      <c r="DYJ641" s="178"/>
      <c r="DYK641" s="178"/>
      <c r="DYL641" s="178"/>
      <c r="DYM641" s="178"/>
      <c r="DYN641" s="178"/>
      <c r="DYO641" s="178"/>
      <c r="DYP641" s="178"/>
      <c r="DYQ641" s="178"/>
      <c r="DYR641" s="178"/>
      <c r="DYS641" s="178"/>
      <c r="DYT641" s="178"/>
      <c r="DYU641" s="178"/>
      <c r="DYV641" s="178"/>
      <c r="DYW641" s="178"/>
      <c r="DYX641" s="178"/>
      <c r="DYY641" s="178"/>
      <c r="DYZ641" s="178"/>
      <c r="DZA641" s="178"/>
      <c r="DZB641" s="178"/>
      <c r="DZC641" s="178"/>
      <c r="DZD641" s="178"/>
      <c r="DZE641" s="178"/>
      <c r="DZF641" s="178"/>
      <c r="DZG641" s="178"/>
      <c r="DZH641" s="178"/>
      <c r="DZI641" s="178"/>
      <c r="DZJ641" s="178"/>
      <c r="DZK641" s="178"/>
      <c r="DZL641" s="178"/>
      <c r="DZM641" s="178"/>
      <c r="DZN641" s="178"/>
      <c r="DZO641" s="178"/>
      <c r="DZP641" s="178"/>
      <c r="DZQ641" s="178"/>
      <c r="DZR641" s="178"/>
      <c r="DZS641" s="178"/>
      <c r="DZT641" s="178"/>
      <c r="DZU641" s="178"/>
      <c r="DZV641" s="178"/>
      <c r="DZW641" s="178"/>
      <c r="DZX641" s="178"/>
      <c r="DZY641" s="178"/>
      <c r="DZZ641" s="178"/>
      <c r="EAA641" s="178"/>
      <c r="EAB641" s="178"/>
      <c r="EAC641" s="178"/>
      <c r="EAD641" s="178"/>
      <c r="EAE641" s="178"/>
      <c r="EAF641" s="178"/>
      <c r="EAG641" s="178"/>
      <c r="EAH641" s="178"/>
      <c r="EAI641" s="178"/>
      <c r="EAJ641" s="178"/>
      <c r="EAK641" s="178"/>
      <c r="EAL641" s="178"/>
      <c r="EAM641" s="178"/>
      <c r="EAN641" s="178"/>
      <c r="EAO641" s="178"/>
      <c r="EAP641" s="178"/>
      <c r="EAQ641" s="178"/>
      <c r="EAR641" s="178"/>
      <c r="EAS641" s="178"/>
      <c r="EAT641" s="178"/>
      <c r="EAU641" s="178"/>
      <c r="EAV641" s="178"/>
      <c r="EAW641" s="178"/>
      <c r="EAX641" s="178"/>
      <c r="EAY641" s="178"/>
      <c r="EAZ641" s="178"/>
      <c r="EBA641" s="178"/>
      <c r="EBB641" s="178"/>
      <c r="EBC641" s="178"/>
      <c r="EBD641" s="178"/>
      <c r="EBE641" s="178"/>
      <c r="EBF641" s="178"/>
      <c r="EBG641" s="178"/>
      <c r="EBH641" s="178"/>
      <c r="EBI641" s="178"/>
      <c r="EBJ641" s="178"/>
      <c r="EBK641" s="178"/>
      <c r="EBL641" s="178"/>
      <c r="EBM641" s="178"/>
      <c r="EBN641" s="178"/>
      <c r="EBO641" s="178"/>
      <c r="EBP641" s="178"/>
      <c r="EBQ641" s="178"/>
      <c r="EBR641" s="178"/>
      <c r="EBS641" s="178"/>
      <c r="EBT641" s="178"/>
      <c r="EBU641" s="178"/>
      <c r="EBV641" s="178"/>
      <c r="EBW641" s="178"/>
      <c r="EBX641" s="178"/>
      <c r="EBY641" s="178"/>
      <c r="EBZ641" s="178"/>
      <c r="ECA641" s="178"/>
      <c r="ECB641" s="178"/>
      <c r="ECC641" s="178"/>
      <c r="ECD641" s="178"/>
      <c r="ECE641" s="178"/>
      <c r="ECF641" s="178"/>
      <c r="ECG641" s="178"/>
      <c r="ECH641" s="178"/>
      <c r="ECI641" s="178"/>
      <c r="ECJ641" s="178"/>
      <c r="ECK641" s="178"/>
      <c r="ECL641" s="178"/>
      <c r="ECM641" s="178"/>
      <c r="ECN641" s="178"/>
      <c r="ECO641" s="178"/>
      <c r="ECP641" s="178"/>
      <c r="ECQ641" s="178"/>
      <c r="ECR641" s="178"/>
      <c r="ECS641" s="178"/>
      <c r="ECT641" s="178"/>
      <c r="ECU641" s="178"/>
      <c r="ECV641" s="178"/>
      <c r="ECW641" s="178"/>
      <c r="ECX641" s="178"/>
      <c r="ECY641" s="178"/>
      <c r="ECZ641" s="178"/>
      <c r="EDA641" s="178"/>
      <c r="EDB641" s="178"/>
      <c r="EDC641" s="178"/>
      <c r="EDD641" s="178"/>
      <c r="EDE641" s="178"/>
      <c r="EDF641" s="178"/>
      <c r="EDG641" s="178"/>
      <c r="EDH641" s="178"/>
      <c r="EDI641" s="178"/>
      <c r="EDJ641" s="178"/>
      <c r="EDK641" s="178"/>
      <c r="EDL641" s="178"/>
      <c r="EDM641" s="178"/>
      <c r="EDN641" s="178"/>
      <c r="EDO641" s="178"/>
      <c r="EDP641" s="178"/>
      <c r="EDQ641" s="178"/>
      <c r="EDR641" s="178"/>
      <c r="EDS641" s="178"/>
      <c r="EDT641" s="178"/>
      <c r="EDU641" s="178"/>
      <c r="EDV641" s="178"/>
      <c r="EDW641" s="178"/>
      <c r="EDX641" s="178"/>
      <c r="EDY641" s="178"/>
      <c r="EDZ641" s="178"/>
      <c r="EEA641" s="178"/>
      <c r="EEB641" s="178"/>
      <c r="EEC641" s="178"/>
      <c r="EED641" s="178"/>
      <c r="EEE641" s="178"/>
      <c r="EEF641" s="178"/>
      <c r="EEG641" s="178"/>
      <c r="EEH641" s="178"/>
      <c r="EEI641" s="178"/>
      <c r="EEJ641" s="178"/>
      <c r="EEK641" s="178"/>
      <c r="EEL641" s="178"/>
      <c r="EEM641" s="178"/>
      <c r="EEN641" s="178"/>
      <c r="EEO641" s="178"/>
      <c r="EEP641" s="178"/>
      <c r="EEQ641" s="178"/>
      <c r="EER641" s="178"/>
      <c r="EES641" s="178"/>
      <c r="EET641" s="178"/>
      <c r="EEU641" s="178"/>
      <c r="EEV641" s="178"/>
      <c r="EEW641" s="178"/>
      <c r="EEX641" s="178"/>
      <c r="EEY641" s="178"/>
      <c r="EEZ641" s="178"/>
      <c r="EFA641" s="178"/>
      <c r="EFB641" s="178"/>
      <c r="EFC641" s="178"/>
      <c r="EFD641" s="178"/>
      <c r="EFE641" s="178"/>
      <c r="EFF641" s="178"/>
      <c r="EFG641" s="178"/>
      <c r="EFH641" s="178"/>
      <c r="EFI641" s="178"/>
      <c r="EFJ641" s="178"/>
      <c r="EFK641" s="178"/>
      <c r="EFL641" s="178"/>
      <c r="EFM641" s="178"/>
      <c r="EFN641" s="178"/>
      <c r="EFO641" s="178"/>
      <c r="EFP641" s="178"/>
      <c r="EFQ641" s="178"/>
      <c r="EFR641" s="178"/>
      <c r="EFS641" s="178"/>
      <c r="EFT641" s="178"/>
      <c r="EFU641" s="178"/>
      <c r="EFV641" s="178"/>
      <c r="EFW641" s="178"/>
      <c r="EFX641" s="178"/>
      <c r="EFY641" s="178"/>
      <c r="EFZ641" s="178"/>
      <c r="EGA641" s="178"/>
      <c r="EGB641" s="178"/>
      <c r="EGC641" s="178"/>
      <c r="EGD641" s="178"/>
      <c r="EGE641" s="178"/>
      <c r="EGF641" s="178"/>
      <c r="EGG641" s="178"/>
      <c r="EGH641" s="178"/>
      <c r="EGI641" s="178"/>
      <c r="EGJ641" s="178"/>
      <c r="EGK641" s="178"/>
      <c r="EGL641" s="178"/>
      <c r="EGM641" s="178"/>
      <c r="EGN641" s="178"/>
      <c r="EGO641" s="178"/>
      <c r="EGP641" s="178"/>
      <c r="EGQ641" s="178"/>
      <c r="EGR641" s="178"/>
      <c r="EGS641" s="178"/>
      <c r="EGT641" s="178"/>
      <c r="EGU641" s="178"/>
      <c r="EGV641" s="178"/>
      <c r="EGW641" s="178"/>
      <c r="EGX641" s="178"/>
      <c r="EGY641" s="178"/>
      <c r="EGZ641" s="178"/>
      <c r="EHA641" s="178"/>
      <c r="EHB641" s="178"/>
      <c r="EHC641" s="178"/>
      <c r="EHD641" s="178"/>
      <c r="EHE641" s="178"/>
      <c r="EHF641" s="178"/>
      <c r="EHG641" s="178"/>
      <c r="EHH641" s="178"/>
      <c r="EHI641" s="178"/>
      <c r="EHJ641" s="178"/>
      <c r="EHK641" s="178"/>
      <c r="EHL641" s="178"/>
      <c r="EHM641" s="178"/>
      <c r="EHN641" s="178"/>
      <c r="EHO641" s="178"/>
      <c r="EHP641" s="178"/>
      <c r="EHQ641" s="178"/>
      <c r="EHR641" s="178"/>
      <c r="EHS641" s="178"/>
      <c r="EHT641" s="178"/>
      <c r="EHU641" s="178"/>
      <c r="EHV641" s="178"/>
      <c r="EHW641" s="178"/>
      <c r="EHX641" s="178"/>
      <c r="EHY641" s="178"/>
      <c r="EHZ641" s="178"/>
      <c r="EIA641" s="178"/>
      <c r="EIB641" s="178"/>
      <c r="EIC641" s="178"/>
      <c r="EID641" s="178"/>
      <c r="EIE641" s="178"/>
      <c r="EIF641" s="178"/>
      <c r="EIG641" s="178"/>
      <c r="EIH641" s="178"/>
      <c r="EII641" s="178"/>
      <c r="EIJ641" s="178"/>
      <c r="EIK641" s="178"/>
      <c r="EIL641" s="178"/>
      <c r="EIM641" s="178"/>
      <c r="EIN641" s="178"/>
      <c r="EIO641" s="178"/>
      <c r="EIP641" s="178"/>
      <c r="EIQ641" s="178"/>
      <c r="EIR641" s="178"/>
      <c r="EIS641" s="178"/>
      <c r="EIT641" s="178"/>
      <c r="EIU641" s="178"/>
      <c r="EIV641" s="178"/>
      <c r="EIW641" s="178"/>
      <c r="EIX641" s="178"/>
      <c r="EIY641" s="178"/>
      <c r="EIZ641" s="178"/>
      <c r="EJA641" s="178"/>
      <c r="EJB641" s="178"/>
      <c r="EJC641" s="178"/>
      <c r="EJD641" s="178"/>
      <c r="EJE641" s="178"/>
      <c r="EJF641" s="178"/>
      <c r="EJG641" s="178"/>
      <c r="EJH641" s="178"/>
      <c r="EJI641" s="178"/>
      <c r="EJJ641" s="178"/>
      <c r="EJK641" s="178"/>
      <c r="EJL641" s="178"/>
      <c r="EJM641" s="178"/>
      <c r="EJN641" s="178"/>
      <c r="EJO641" s="178"/>
      <c r="EJP641" s="178"/>
      <c r="EJQ641" s="178"/>
      <c r="EJR641" s="178"/>
      <c r="EJS641" s="178"/>
      <c r="EJT641" s="178"/>
      <c r="EJU641" s="178"/>
      <c r="EJV641" s="178"/>
      <c r="EJW641" s="178"/>
      <c r="EJX641" s="178"/>
      <c r="EJY641" s="178"/>
      <c r="EJZ641" s="178"/>
      <c r="EKA641" s="178"/>
      <c r="EKB641" s="178"/>
      <c r="EKC641" s="178"/>
      <c r="EKD641" s="178"/>
      <c r="EKE641" s="178"/>
      <c r="EKF641" s="178"/>
      <c r="EKG641" s="178"/>
      <c r="EKH641" s="178"/>
      <c r="EKI641" s="178"/>
      <c r="EKJ641" s="178"/>
      <c r="EKK641" s="178"/>
      <c r="EKL641" s="178"/>
      <c r="EKM641" s="178"/>
      <c r="EKN641" s="178"/>
      <c r="EKO641" s="178"/>
      <c r="EKP641" s="178"/>
      <c r="EKQ641" s="178"/>
      <c r="EKR641" s="178"/>
      <c r="EKS641" s="178"/>
      <c r="EKT641" s="178"/>
      <c r="EKU641" s="178"/>
      <c r="EKV641" s="178"/>
      <c r="EKW641" s="178"/>
      <c r="EKX641" s="178"/>
      <c r="EKY641" s="178"/>
      <c r="EKZ641" s="178"/>
      <c r="ELA641" s="178"/>
      <c r="ELB641" s="178"/>
      <c r="ELC641" s="178"/>
      <c r="ELD641" s="178"/>
      <c r="ELE641" s="178"/>
      <c r="ELF641" s="178"/>
      <c r="ELG641" s="178"/>
      <c r="ELH641" s="178"/>
      <c r="ELI641" s="178"/>
      <c r="ELJ641" s="178"/>
      <c r="ELK641" s="178"/>
      <c r="ELL641" s="178"/>
      <c r="ELM641" s="178"/>
      <c r="ELN641" s="178"/>
      <c r="ELO641" s="178"/>
      <c r="ELP641" s="178"/>
      <c r="ELQ641" s="178"/>
      <c r="ELR641" s="178"/>
      <c r="ELS641" s="178"/>
      <c r="ELT641" s="178"/>
      <c r="ELU641" s="178"/>
      <c r="ELV641" s="178"/>
      <c r="ELW641" s="178"/>
      <c r="ELX641" s="178"/>
      <c r="ELY641" s="178"/>
      <c r="ELZ641" s="178"/>
      <c r="EMA641" s="178"/>
      <c r="EMB641" s="178"/>
      <c r="EMC641" s="178"/>
      <c r="EMD641" s="178"/>
      <c r="EME641" s="178"/>
      <c r="EMF641" s="178"/>
      <c r="EMG641" s="178"/>
      <c r="EMH641" s="178"/>
      <c r="EMI641" s="178"/>
      <c r="EMJ641" s="178"/>
      <c r="EMK641" s="178"/>
      <c r="EML641" s="178"/>
      <c r="EMM641" s="178"/>
      <c r="EMN641" s="178"/>
      <c r="EMO641" s="178"/>
      <c r="EMP641" s="178"/>
      <c r="EMQ641" s="178"/>
      <c r="EMR641" s="178"/>
      <c r="EMS641" s="178"/>
      <c r="EMT641" s="178"/>
      <c r="EMU641" s="178"/>
      <c r="EMV641" s="178"/>
      <c r="EMW641" s="178"/>
      <c r="EMX641" s="178"/>
      <c r="EMY641" s="178"/>
      <c r="EMZ641" s="178"/>
      <c r="ENA641" s="178"/>
      <c r="ENB641" s="178"/>
      <c r="ENC641" s="178"/>
      <c r="END641" s="178"/>
      <c r="ENE641" s="178"/>
      <c r="ENF641" s="178"/>
      <c r="ENG641" s="178"/>
      <c r="ENH641" s="178"/>
      <c r="ENI641" s="178"/>
      <c r="ENJ641" s="178"/>
      <c r="ENK641" s="178"/>
      <c r="ENL641" s="178"/>
      <c r="ENM641" s="178"/>
      <c r="ENN641" s="178"/>
      <c r="ENO641" s="178"/>
      <c r="ENP641" s="178"/>
      <c r="ENQ641" s="178"/>
      <c r="ENR641" s="178"/>
      <c r="ENS641" s="178"/>
      <c r="ENT641" s="178"/>
      <c r="ENU641" s="178"/>
      <c r="ENV641" s="178"/>
      <c r="ENW641" s="178"/>
      <c r="ENX641" s="178"/>
      <c r="ENY641" s="178"/>
      <c r="ENZ641" s="178"/>
      <c r="EOA641" s="178"/>
      <c r="EOB641" s="178"/>
      <c r="EOC641" s="178"/>
      <c r="EOD641" s="178"/>
      <c r="EOE641" s="178"/>
      <c r="EOF641" s="178"/>
      <c r="EOG641" s="178"/>
      <c r="EOH641" s="178"/>
      <c r="EOI641" s="178"/>
      <c r="EOJ641" s="178"/>
      <c r="EOK641" s="178"/>
      <c r="EOL641" s="178"/>
      <c r="EOM641" s="178"/>
      <c r="EON641" s="178"/>
      <c r="EOO641" s="178"/>
      <c r="EOP641" s="178"/>
      <c r="EOQ641" s="178"/>
      <c r="EOR641" s="178"/>
      <c r="EOS641" s="178"/>
      <c r="EOT641" s="178"/>
      <c r="EOU641" s="178"/>
      <c r="EOV641" s="178"/>
      <c r="EOW641" s="178"/>
      <c r="EOX641" s="178"/>
      <c r="EOY641" s="178"/>
      <c r="EOZ641" s="178"/>
      <c r="EPA641" s="178"/>
      <c r="EPB641" s="178"/>
      <c r="EPC641" s="178"/>
      <c r="EPD641" s="178"/>
      <c r="EPE641" s="178"/>
      <c r="EPF641" s="178"/>
      <c r="EPG641" s="178"/>
      <c r="EPH641" s="178"/>
      <c r="EPI641" s="178"/>
      <c r="EPJ641" s="178"/>
      <c r="EPK641" s="178"/>
      <c r="EPL641" s="178"/>
      <c r="EPM641" s="178"/>
      <c r="EPN641" s="178"/>
      <c r="EPO641" s="178"/>
      <c r="EPP641" s="178"/>
      <c r="EPQ641" s="178"/>
      <c r="EPR641" s="178"/>
      <c r="EPS641" s="178"/>
      <c r="EPT641" s="178"/>
      <c r="EPU641" s="178"/>
      <c r="EPV641" s="178"/>
      <c r="EPW641" s="178"/>
      <c r="EPX641" s="178"/>
      <c r="EPY641" s="178"/>
      <c r="EPZ641" s="178"/>
      <c r="EQA641" s="178"/>
      <c r="EQB641" s="178"/>
      <c r="EQC641" s="178"/>
      <c r="EQD641" s="178"/>
      <c r="EQE641" s="178"/>
      <c r="EQF641" s="178"/>
      <c r="EQG641" s="178"/>
      <c r="EQH641" s="178"/>
      <c r="EQI641" s="178"/>
      <c r="EQJ641" s="178"/>
      <c r="EQK641" s="178"/>
      <c r="EQL641" s="178"/>
      <c r="EQM641" s="178"/>
      <c r="EQN641" s="178"/>
      <c r="EQO641" s="178"/>
      <c r="EQP641" s="178"/>
      <c r="EQQ641" s="178"/>
      <c r="EQR641" s="178"/>
      <c r="EQS641" s="178"/>
      <c r="EQT641" s="178"/>
      <c r="EQU641" s="178"/>
      <c r="EQV641" s="178"/>
      <c r="EQW641" s="178"/>
      <c r="EQX641" s="178"/>
      <c r="EQY641" s="178"/>
      <c r="EQZ641" s="178"/>
      <c r="ERA641" s="178"/>
      <c r="ERB641" s="178"/>
      <c r="ERC641" s="178"/>
      <c r="ERD641" s="178"/>
      <c r="ERE641" s="178"/>
      <c r="ERF641" s="178"/>
      <c r="ERG641" s="178"/>
      <c r="ERH641" s="178"/>
      <c r="ERI641" s="178"/>
      <c r="ERJ641" s="178"/>
      <c r="ERK641" s="178"/>
      <c r="ERL641" s="178"/>
      <c r="ERM641" s="178"/>
      <c r="ERN641" s="178"/>
      <c r="ERO641" s="178"/>
      <c r="ERP641" s="178"/>
      <c r="ERQ641" s="178"/>
      <c r="ERR641" s="178"/>
      <c r="ERS641" s="178"/>
      <c r="ERT641" s="178"/>
      <c r="ERU641" s="178"/>
      <c r="ERV641" s="178"/>
      <c r="ERW641" s="178"/>
      <c r="ERX641" s="178"/>
      <c r="ERY641" s="178"/>
      <c r="ERZ641" s="178"/>
      <c r="ESA641" s="178"/>
      <c r="ESB641" s="178"/>
      <c r="ESC641" s="178"/>
      <c r="ESD641" s="178"/>
      <c r="ESE641" s="178"/>
      <c r="ESF641" s="178"/>
      <c r="ESG641" s="178"/>
      <c r="ESH641" s="178"/>
      <c r="ESI641" s="178"/>
      <c r="ESJ641" s="178"/>
      <c r="ESK641" s="178"/>
      <c r="ESL641" s="178"/>
      <c r="ESM641" s="178"/>
      <c r="ESN641" s="178"/>
      <c r="ESO641" s="178"/>
      <c r="ESP641" s="178"/>
      <c r="ESQ641" s="178"/>
      <c r="ESR641" s="178"/>
      <c r="ESS641" s="178"/>
      <c r="EST641" s="178"/>
      <c r="ESU641" s="178"/>
      <c r="ESV641" s="178"/>
      <c r="ESW641" s="178"/>
      <c r="ESX641" s="178"/>
      <c r="ESY641" s="178"/>
      <c r="ESZ641" s="178"/>
      <c r="ETA641" s="178"/>
      <c r="ETB641" s="178"/>
      <c r="ETC641" s="178"/>
      <c r="ETD641" s="178"/>
      <c r="ETE641" s="178"/>
      <c r="ETF641" s="178"/>
      <c r="ETG641" s="178"/>
      <c r="ETH641" s="178"/>
      <c r="ETI641" s="178"/>
      <c r="ETJ641" s="178"/>
      <c r="ETK641" s="178"/>
      <c r="ETL641" s="178"/>
      <c r="ETM641" s="178"/>
      <c r="ETN641" s="178"/>
      <c r="ETO641" s="178"/>
      <c r="ETP641" s="178"/>
      <c r="ETQ641" s="178"/>
      <c r="ETR641" s="178"/>
      <c r="ETS641" s="178"/>
      <c r="ETT641" s="178"/>
      <c r="ETU641" s="178"/>
      <c r="ETV641" s="178"/>
      <c r="ETW641" s="178"/>
      <c r="ETX641" s="178"/>
      <c r="ETY641" s="178"/>
      <c r="ETZ641" s="178"/>
      <c r="EUA641" s="178"/>
      <c r="EUB641" s="178"/>
      <c r="EUC641" s="178"/>
      <c r="EUD641" s="178"/>
      <c r="EUE641" s="178"/>
      <c r="EUF641" s="178"/>
      <c r="EUG641" s="178"/>
      <c r="EUH641" s="178"/>
      <c r="EUI641" s="178"/>
      <c r="EUJ641" s="178"/>
      <c r="EUK641" s="178"/>
      <c r="EUL641" s="178"/>
      <c r="EUM641" s="178"/>
      <c r="EUN641" s="178"/>
      <c r="EUO641" s="178"/>
      <c r="EUP641" s="178"/>
      <c r="EUQ641" s="178"/>
      <c r="EUR641" s="178"/>
      <c r="EUS641" s="178"/>
      <c r="EUT641" s="178"/>
      <c r="EUU641" s="178"/>
      <c r="EUV641" s="178"/>
      <c r="EUW641" s="178"/>
      <c r="EUX641" s="178"/>
      <c r="EUY641" s="178"/>
      <c r="EUZ641" s="178"/>
      <c r="EVA641" s="178"/>
      <c r="EVB641" s="178"/>
      <c r="EVC641" s="178"/>
      <c r="EVD641" s="178"/>
      <c r="EVE641" s="178"/>
      <c r="EVF641" s="178"/>
      <c r="EVG641" s="178"/>
      <c r="EVH641" s="178"/>
      <c r="EVI641" s="178"/>
      <c r="EVJ641" s="178"/>
      <c r="EVK641" s="178"/>
      <c r="EVL641" s="178"/>
      <c r="EVM641" s="178"/>
      <c r="EVN641" s="178"/>
      <c r="EVO641" s="178"/>
      <c r="EVP641" s="178"/>
      <c r="EVQ641" s="178"/>
      <c r="EVR641" s="178"/>
      <c r="EVS641" s="178"/>
      <c r="EVT641" s="178"/>
      <c r="EVU641" s="178"/>
      <c r="EVV641" s="178"/>
      <c r="EVW641" s="178"/>
      <c r="EVX641" s="178"/>
      <c r="EVY641" s="178"/>
      <c r="EVZ641" s="178"/>
      <c r="EWA641" s="178"/>
      <c r="EWB641" s="178"/>
      <c r="EWC641" s="178"/>
      <c r="EWD641" s="178"/>
      <c r="EWE641" s="178"/>
      <c r="EWF641" s="178"/>
      <c r="EWG641" s="178"/>
      <c r="EWH641" s="178"/>
      <c r="EWI641" s="178"/>
      <c r="EWJ641" s="178"/>
      <c r="EWK641" s="178"/>
      <c r="EWL641" s="178"/>
      <c r="EWM641" s="178"/>
      <c r="EWN641" s="178"/>
      <c r="EWO641" s="178"/>
      <c r="EWP641" s="178"/>
      <c r="EWQ641" s="178"/>
      <c r="EWR641" s="178"/>
      <c r="EWS641" s="178"/>
      <c r="EWT641" s="178"/>
      <c r="EWU641" s="178"/>
      <c r="EWV641" s="178"/>
      <c r="EWW641" s="178"/>
      <c r="EWX641" s="178"/>
      <c r="EWY641" s="178"/>
      <c r="EWZ641" s="178"/>
      <c r="EXA641" s="178"/>
      <c r="EXB641" s="178"/>
      <c r="EXC641" s="178"/>
      <c r="EXD641" s="178"/>
      <c r="EXE641" s="178"/>
      <c r="EXF641" s="178"/>
      <c r="EXG641" s="178"/>
      <c r="EXH641" s="178"/>
      <c r="EXI641" s="178"/>
      <c r="EXJ641" s="178"/>
      <c r="EXK641" s="178"/>
      <c r="EXL641" s="178"/>
      <c r="EXM641" s="178"/>
      <c r="EXN641" s="178"/>
      <c r="EXO641" s="178"/>
      <c r="EXP641" s="178"/>
      <c r="EXQ641" s="178"/>
      <c r="EXR641" s="178"/>
      <c r="EXS641" s="178"/>
      <c r="EXT641" s="178"/>
      <c r="EXU641" s="178"/>
      <c r="EXV641" s="178"/>
      <c r="EXW641" s="178"/>
      <c r="EXX641" s="178"/>
      <c r="EXY641" s="178"/>
      <c r="EXZ641" s="178"/>
      <c r="EYA641" s="178"/>
      <c r="EYB641" s="178"/>
      <c r="EYC641" s="178"/>
      <c r="EYD641" s="178"/>
      <c r="EYE641" s="178"/>
      <c r="EYF641" s="178"/>
      <c r="EYG641" s="178"/>
      <c r="EYH641" s="178"/>
      <c r="EYI641" s="178"/>
      <c r="EYJ641" s="178"/>
      <c r="EYK641" s="178"/>
      <c r="EYL641" s="178"/>
      <c r="EYM641" s="178"/>
      <c r="EYN641" s="178"/>
      <c r="EYO641" s="178"/>
      <c r="EYP641" s="178"/>
      <c r="EYQ641" s="178"/>
      <c r="EYR641" s="178"/>
      <c r="EYS641" s="178"/>
      <c r="EYT641" s="178"/>
      <c r="EYU641" s="178"/>
      <c r="EYV641" s="178"/>
      <c r="EYW641" s="178"/>
      <c r="EYX641" s="178"/>
      <c r="EYY641" s="178"/>
      <c r="EYZ641" s="178"/>
      <c r="EZA641" s="178"/>
      <c r="EZB641" s="178"/>
      <c r="EZC641" s="178"/>
      <c r="EZD641" s="178"/>
      <c r="EZE641" s="178"/>
      <c r="EZF641" s="178"/>
      <c r="EZG641" s="178"/>
      <c r="EZH641" s="178"/>
      <c r="EZI641" s="178"/>
      <c r="EZJ641" s="178"/>
      <c r="EZK641" s="178"/>
      <c r="EZL641" s="178"/>
      <c r="EZM641" s="178"/>
      <c r="EZN641" s="178"/>
      <c r="EZO641" s="178"/>
      <c r="EZP641" s="178"/>
      <c r="EZQ641" s="178"/>
      <c r="EZR641" s="178"/>
      <c r="EZS641" s="178"/>
      <c r="EZT641" s="178"/>
      <c r="EZU641" s="178"/>
      <c r="EZV641" s="178"/>
      <c r="EZW641" s="178"/>
      <c r="EZX641" s="178"/>
      <c r="EZY641" s="178"/>
      <c r="EZZ641" s="178"/>
      <c r="FAA641" s="178"/>
      <c r="FAB641" s="178"/>
      <c r="FAC641" s="178"/>
      <c r="FAD641" s="178"/>
      <c r="FAE641" s="178"/>
      <c r="FAF641" s="178"/>
      <c r="FAG641" s="178"/>
      <c r="FAH641" s="178"/>
      <c r="FAI641" s="178"/>
      <c r="FAJ641" s="178"/>
      <c r="FAK641" s="178"/>
      <c r="FAL641" s="178"/>
      <c r="FAM641" s="178"/>
      <c r="FAN641" s="178"/>
      <c r="FAO641" s="178"/>
      <c r="FAP641" s="178"/>
      <c r="FAQ641" s="178"/>
      <c r="FAR641" s="178"/>
      <c r="FAS641" s="178"/>
      <c r="FAT641" s="178"/>
      <c r="FAU641" s="178"/>
      <c r="FAV641" s="178"/>
      <c r="FAW641" s="178"/>
      <c r="FAX641" s="178"/>
      <c r="FAY641" s="178"/>
      <c r="FAZ641" s="178"/>
      <c r="FBA641" s="178"/>
      <c r="FBB641" s="178"/>
      <c r="FBC641" s="178"/>
      <c r="FBD641" s="178"/>
      <c r="FBE641" s="178"/>
      <c r="FBF641" s="178"/>
      <c r="FBG641" s="178"/>
      <c r="FBH641" s="178"/>
      <c r="FBI641" s="178"/>
      <c r="FBJ641" s="178"/>
      <c r="FBK641" s="178"/>
      <c r="FBL641" s="178"/>
      <c r="FBM641" s="178"/>
      <c r="FBN641" s="178"/>
      <c r="FBO641" s="178"/>
      <c r="FBP641" s="178"/>
      <c r="FBQ641" s="178"/>
      <c r="FBR641" s="178"/>
      <c r="FBS641" s="178"/>
      <c r="FBT641" s="178"/>
      <c r="FBU641" s="178"/>
      <c r="FBV641" s="178"/>
      <c r="FBW641" s="178"/>
      <c r="FBX641" s="178"/>
      <c r="FBY641" s="178"/>
      <c r="FBZ641" s="178"/>
      <c r="FCA641" s="178"/>
      <c r="FCB641" s="178"/>
      <c r="FCC641" s="178"/>
      <c r="FCD641" s="178"/>
      <c r="FCE641" s="178"/>
      <c r="FCF641" s="178"/>
      <c r="FCG641" s="178"/>
      <c r="FCH641" s="178"/>
      <c r="FCI641" s="178"/>
      <c r="FCJ641" s="178"/>
      <c r="FCK641" s="178"/>
      <c r="FCL641" s="178"/>
      <c r="FCM641" s="178"/>
      <c r="FCN641" s="178"/>
      <c r="FCO641" s="178"/>
      <c r="FCP641" s="178"/>
      <c r="FCQ641" s="178"/>
      <c r="FCR641" s="178"/>
      <c r="FCS641" s="178"/>
      <c r="FCT641" s="178"/>
      <c r="FCU641" s="178"/>
      <c r="FCV641" s="178"/>
      <c r="FCW641" s="178"/>
      <c r="FCX641" s="178"/>
      <c r="FCY641" s="178"/>
      <c r="FCZ641" s="178"/>
      <c r="FDA641" s="178"/>
      <c r="FDB641" s="178"/>
      <c r="FDC641" s="178"/>
      <c r="FDD641" s="178"/>
      <c r="FDE641" s="178"/>
      <c r="FDF641" s="178"/>
      <c r="FDG641" s="178"/>
      <c r="FDH641" s="178"/>
      <c r="FDI641" s="178"/>
      <c r="FDJ641" s="178"/>
      <c r="FDK641" s="178"/>
      <c r="FDL641" s="178"/>
      <c r="FDM641" s="178"/>
      <c r="FDN641" s="178"/>
      <c r="FDO641" s="178"/>
      <c r="FDP641" s="178"/>
      <c r="FDQ641" s="178"/>
      <c r="FDR641" s="178"/>
      <c r="FDS641" s="178"/>
      <c r="FDT641" s="178"/>
      <c r="FDU641" s="178"/>
      <c r="FDV641" s="178"/>
      <c r="FDW641" s="178"/>
      <c r="FDX641" s="178"/>
      <c r="FDY641" s="178"/>
      <c r="FDZ641" s="178"/>
      <c r="FEA641" s="178"/>
      <c r="FEB641" s="178"/>
      <c r="FEC641" s="178"/>
      <c r="FED641" s="178"/>
      <c r="FEE641" s="178"/>
      <c r="FEF641" s="178"/>
      <c r="FEG641" s="178"/>
      <c r="FEH641" s="178"/>
      <c r="FEI641" s="178"/>
      <c r="FEJ641" s="178"/>
      <c r="FEK641" s="178"/>
      <c r="FEL641" s="178"/>
      <c r="FEM641" s="178"/>
      <c r="FEN641" s="178"/>
      <c r="FEO641" s="178"/>
      <c r="FEP641" s="178"/>
      <c r="FEQ641" s="178"/>
      <c r="FER641" s="178"/>
      <c r="FES641" s="178"/>
      <c r="FET641" s="178"/>
      <c r="FEU641" s="178"/>
      <c r="FEV641" s="178"/>
      <c r="FEW641" s="178"/>
      <c r="FEX641" s="178"/>
      <c r="FEY641" s="178"/>
      <c r="FEZ641" s="178"/>
      <c r="FFA641" s="178"/>
      <c r="FFB641" s="178"/>
      <c r="FFC641" s="178"/>
      <c r="FFD641" s="178"/>
      <c r="FFE641" s="178"/>
      <c r="FFF641" s="178"/>
      <c r="FFG641" s="178"/>
      <c r="FFH641" s="178"/>
      <c r="FFI641" s="178"/>
      <c r="FFJ641" s="178"/>
      <c r="FFK641" s="178"/>
      <c r="FFL641" s="178"/>
      <c r="FFM641" s="178"/>
      <c r="FFN641" s="178"/>
      <c r="FFO641" s="178"/>
      <c r="FFP641" s="178"/>
      <c r="FFQ641" s="178"/>
      <c r="FFR641" s="178"/>
      <c r="FFS641" s="178"/>
      <c r="FFT641" s="178"/>
      <c r="FFU641" s="178"/>
      <c r="FFV641" s="178"/>
      <c r="FFW641" s="178"/>
      <c r="FFX641" s="178"/>
      <c r="FFY641" s="178"/>
      <c r="FFZ641" s="178"/>
      <c r="FGA641" s="178"/>
      <c r="FGB641" s="178"/>
      <c r="FGC641" s="178"/>
      <c r="FGD641" s="178"/>
      <c r="FGE641" s="178"/>
      <c r="FGF641" s="178"/>
      <c r="FGG641" s="178"/>
      <c r="FGH641" s="178"/>
      <c r="FGI641" s="178"/>
      <c r="FGJ641" s="178"/>
      <c r="FGK641" s="178"/>
      <c r="FGL641" s="178"/>
      <c r="FGM641" s="178"/>
      <c r="FGN641" s="178"/>
      <c r="FGO641" s="178"/>
      <c r="FGP641" s="178"/>
      <c r="FGQ641" s="178"/>
      <c r="FGR641" s="178"/>
      <c r="FGS641" s="178"/>
      <c r="FGT641" s="178"/>
      <c r="FGU641" s="178"/>
      <c r="FGV641" s="178"/>
      <c r="FGW641" s="178"/>
      <c r="FGX641" s="178"/>
      <c r="FGY641" s="178"/>
      <c r="FGZ641" s="178"/>
      <c r="FHA641" s="178"/>
      <c r="FHB641" s="178"/>
      <c r="FHC641" s="178"/>
      <c r="FHD641" s="178"/>
      <c r="FHE641" s="178"/>
      <c r="FHF641" s="178"/>
      <c r="FHG641" s="178"/>
      <c r="FHH641" s="178"/>
      <c r="FHI641" s="178"/>
      <c r="FHJ641" s="178"/>
      <c r="FHK641" s="178"/>
      <c r="FHL641" s="178"/>
      <c r="FHM641" s="178"/>
      <c r="FHN641" s="178"/>
      <c r="FHO641" s="178"/>
      <c r="FHP641" s="178"/>
      <c r="FHQ641" s="178"/>
      <c r="FHR641" s="178"/>
      <c r="FHS641" s="178"/>
      <c r="FHT641" s="178"/>
      <c r="FHU641" s="178"/>
      <c r="FHV641" s="178"/>
      <c r="FHW641" s="178"/>
      <c r="FHX641" s="178"/>
      <c r="FHY641" s="178"/>
      <c r="FHZ641" s="178"/>
      <c r="FIA641" s="178"/>
      <c r="FIB641" s="178"/>
      <c r="FIC641" s="178"/>
      <c r="FID641" s="178"/>
      <c r="FIE641" s="178"/>
      <c r="FIF641" s="178"/>
      <c r="FIG641" s="178"/>
      <c r="FIH641" s="178"/>
      <c r="FII641" s="178"/>
      <c r="FIJ641" s="178"/>
      <c r="FIK641" s="178"/>
      <c r="FIL641" s="178"/>
      <c r="FIM641" s="178"/>
      <c r="FIN641" s="178"/>
      <c r="FIO641" s="178"/>
      <c r="FIP641" s="178"/>
      <c r="FIQ641" s="178"/>
      <c r="FIR641" s="178"/>
      <c r="FIS641" s="178"/>
      <c r="FIT641" s="178"/>
      <c r="FIU641" s="178"/>
      <c r="FIV641" s="178"/>
      <c r="FIW641" s="178"/>
      <c r="FIX641" s="178"/>
      <c r="FIY641" s="178"/>
      <c r="FIZ641" s="178"/>
      <c r="FJA641" s="178"/>
      <c r="FJB641" s="178"/>
      <c r="FJC641" s="178"/>
      <c r="FJD641" s="178"/>
      <c r="FJE641" s="178"/>
      <c r="FJF641" s="178"/>
      <c r="FJG641" s="178"/>
      <c r="FJH641" s="178"/>
      <c r="FJI641" s="178"/>
      <c r="FJJ641" s="178"/>
      <c r="FJK641" s="178"/>
      <c r="FJL641" s="178"/>
      <c r="FJM641" s="178"/>
      <c r="FJN641" s="178"/>
      <c r="FJO641" s="178"/>
      <c r="FJP641" s="178"/>
      <c r="FJQ641" s="178"/>
      <c r="FJR641" s="178"/>
      <c r="FJS641" s="178"/>
      <c r="FJT641" s="178"/>
      <c r="FJU641" s="178"/>
      <c r="FJV641" s="178"/>
      <c r="FJW641" s="178"/>
      <c r="FJX641" s="178"/>
      <c r="FJY641" s="178"/>
      <c r="FJZ641" s="178"/>
      <c r="FKA641" s="178"/>
      <c r="FKB641" s="178"/>
      <c r="FKC641" s="178"/>
      <c r="FKD641" s="178"/>
      <c r="FKE641" s="178"/>
      <c r="FKF641" s="178"/>
      <c r="FKG641" s="178"/>
      <c r="FKH641" s="178"/>
      <c r="FKI641" s="178"/>
      <c r="FKJ641" s="178"/>
      <c r="FKK641" s="178"/>
      <c r="FKL641" s="178"/>
      <c r="FKM641" s="178"/>
      <c r="FKN641" s="178"/>
      <c r="FKO641" s="178"/>
      <c r="FKP641" s="178"/>
      <c r="FKQ641" s="178"/>
      <c r="FKR641" s="178"/>
      <c r="FKS641" s="178"/>
      <c r="FKT641" s="178"/>
      <c r="FKU641" s="178"/>
      <c r="FKV641" s="178"/>
      <c r="FKW641" s="178"/>
      <c r="FKX641" s="178"/>
      <c r="FKY641" s="178"/>
      <c r="FKZ641" s="178"/>
      <c r="FLA641" s="178"/>
      <c r="FLB641" s="178"/>
      <c r="FLC641" s="178"/>
      <c r="FLD641" s="178"/>
      <c r="FLE641" s="178"/>
      <c r="FLF641" s="178"/>
      <c r="FLG641" s="178"/>
      <c r="FLH641" s="178"/>
      <c r="FLI641" s="178"/>
      <c r="FLJ641" s="178"/>
      <c r="FLK641" s="178"/>
      <c r="FLL641" s="178"/>
      <c r="FLM641" s="178"/>
      <c r="FLN641" s="178"/>
      <c r="FLO641" s="178"/>
      <c r="FLP641" s="178"/>
      <c r="FLQ641" s="178"/>
      <c r="FLR641" s="178"/>
      <c r="FLS641" s="178"/>
      <c r="FLT641" s="178"/>
      <c r="FLU641" s="178"/>
      <c r="FLV641" s="178"/>
      <c r="FLW641" s="178"/>
      <c r="FLX641" s="178"/>
      <c r="FLY641" s="178"/>
      <c r="FLZ641" s="178"/>
      <c r="FMA641" s="178"/>
      <c r="FMB641" s="178"/>
      <c r="FMC641" s="178"/>
      <c r="FMD641" s="178"/>
      <c r="FME641" s="178"/>
      <c r="FMF641" s="178"/>
      <c r="FMG641" s="178"/>
      <c r="FMH641" s="178"/>
      <c r="FMI641" s="178"/>
      <c r="FMJ641" s="178"/>
      <c r="FMK641" s="178"/>
      <c r="FML641" s="178"/>
      <c r="FMM641" s="178"/>
      <c r="FMN641" s="178"/>
      <c r="FMO641" s="178"/>
      <c r="FMP641" s="178"/>
      <c r="FMQ641" s="178"/>
      <c r="FMR641" s="178"/>
      <c r="FMS641" s="178"/>
      <c r="FMT641" s="178"/>
      <c r="FMU641" s="178"/>
      <c r="FMV641" s="178"/>
      <c r="FMW641" s="178"/>
      <c r="FMX641" s="178"/>
      <c r="FMY641" s="178"/>
      <c r="FMZ641" s="178"/>
      <c r="FNA641" s="178"/>
      <c r="FNB641" s="178"/>
      <c r="FNC641" s="178"/>
      <c r="FND641" s="178"/>
      <c r="FNE641" s="178"/>
      <c r="FNF641" s="178"/>
      <c r="FNG641" s="178"/>
      <c r="FNH641" s="178"/>
      <c r="FNI641" s="178"/>
      <c r="FNJ641" s="178"/>
      <c r="FNK641" s="178"/>
      <c r="FNL641" s="178"/>
      <c r="FNM641" s="178"/>
      <c r="FNN641" s="178"/>
      <c r="FNO641" s="178"/>
      <c r="FNP641" s="178"/>
      <c r="FNQ641" s="178"/>
      <c r="FNR641" s="178"/>
      <c r="FNS641" s="178"/>
      <c r="FNT641" s="178"/>
      <c r="FNU641" s="178"/>
      <c r="FNV641" s="178"/>
      <c r="FNW641" s="178"/>
      <c r="FNX641" s="178"/>
      <c r="FNY641" s="178"/>
      <c r="FNZ641" s="178"/>
      <c r="FOA641" s="178"/>
      <c r="FOB641" s="178"/>
      <c r="FOC641" s="178"/>
      <c r="FOD641" s="178"/>
      <c r="FOE641" s="178"/>
      <c r="FOF641" s="178"/>
      <c r="FOG641" s="178"/>
      <c r="FOH641" s="178"/>
      <c r="FOI641" s="178"/>
      <c r="FOJ641" s="178"/>
      <c r="FOK641" s="178"/>
      <c r="FOL641" s="178"/>
      <c r="FOM641" s="178"/>
      <c r="FON641" s="178"/>
      <c r="FOO641" s="178"/>
      <c r="FOP641" s="178"/>
      <c r="FOQ641" s="178"/>
      <c r="FOR641" s="178"/>
      <c r="FOS641" s="178"/>
      <c r="FOT641" s="178"/>
      <c r="FOU641" s="178"/>
      <c r="FOV641" s="178"/>
      <c r="FOW641" s="178"/>
      <c r="FOX641" s="178"/>
      <c r="FOY641" s="178"/>
      <c r="FOZ641" s="178"/>
      <c r="FPA641" s="178"/>
      <c r="FPB641" s="178"/>
      <c r="FPC641" s="178"/>
      <c r="FPD641" s="178"/>
      <c r="FPE641" s="178"/>
      <c r="FPF641" s="178"/>
      <c r="FPG641" s="178"/>
      <c r="FPH641" s="178"/>
      <c r="FPI641" s="178"/>
      <c r="FPJ641" s="178"/>
      <c r="FPK641" s="178"/>
      <c r="FPL641" s="178"/>
      <c r="FPM641" s="178"/>
      <c r="FPN641" s="178"/>
      <c r="FPO641" s="178"/>
      <c r="FPP641" s="178"/>
      <c r="FPQ641" s="178"/>
      <c r="FPR641" s="178"/>
      <c r="FPS641" s="178"/>
      <c r="FPT641" s="178"/>
      <c r="FPU641" s="178"/>
      <c r="FPV641" s="178"/>
      <c r="FPW641" s="178"/>
      <c r="FPX641" s="178"/>
      <c r="FPY641" s="178"/>
      <c r="FPZ641" s="178"/>
      <c r="FQA641" s="178"/>
      <c r="FQB641" s="178"/>
      <c r="FQC641" s="178"/>
      <c r="FQD641" s="178"/>
      <c r="FQE641" s="178"/>
      <c r="FQF641" s="178"/>
      <c r="FQG641" s="178"/>
      <c r="FQH641" s="178"/>
      <c r="FQI641" s="178"/>
      <c r="FQJ641" s="178"/>
      <c r="FQK641" s="178"/>
      <c r="FQL641" s="178"/>
      <c r="FQM641" s="178"/>
      <c r="FQN641" s="178"/>
      <c r="FQO641" s="178"/>
      <c r="FQP641" s="178"/>
      <c r="FQQ641" s="178"/>
      <c r="FQR641" s="178"/>
      <c r="FQS641" s="178"/>
      <c r="FQT641" s="178"/>
      <c r="FQU641" s="178"/>
      <c r="FQV641" s="178"/>
      <c r="FQW641" s="178"/>
      <c r="FQX641" s="178"/>
      <c r="FQY641" s="178"/>
      <c r="FQZ641" s="178"/>
      <c r="FRA641" s="178"/>
      <c r="FRB641" s="178"/>
      <c r="FRC641" s="178"/>
      <c r="FRD641" s="178"/>
      <c r="FRE641" s="178"/>
      <c r="FRF641" s="178"/>
      <c r="FRG641" s="178"/>
      <c r="FRH641" s="178"/>
      <c r="FRI641" s="178"/>
      <c r="FRJ641" s="178"/>
      <c r="FRK641" s="178"/>
      <c r="FRL641" s="178"/>
      <c r="FRM641" s="178"/>
      <c r="FRN641" s="178"/>
      <c r="FRO641" s="178"/>
      <c r="FRP641" s="178"/>
      <c r="FRQ641" s="178"/>
      <c r="FRR641" s="178"/>
      <c r="FRS641" s="178"/>
      <c r="FRT641" s="178"/>
      <c r="FRU641" s="178"/>
      <c r="FRV641" s="178"/>
      <c r="FRW641" s="178"/>
      <c r="FRX641" s="178"/>
      <c r="FRY641" s="178"/>
      <c r="FRZ641" s="178"/>
      <c r="FSA641" s="178"/>
      <c r="FSB641" s="178"/>
      <c r="FSC641" s="178"/>
      <c r="FSD641" s="178"/>
      <c r="FSE641" s="178"/>
      <c r="FSF641" s="178"/>
      <c r="FSG641" s="178"/>
      <c r="FSH641" s="178"/>
      <c r="FSI641" s="178"/>
      <c r="FSJ641" s="178"/>
      <c r="FSK641" s="178"/>
      <c r="FSL641" s="178"/>
      <c r="FSM641" s="178"/>
      <c r="FSN641" s="178"/>
      <c r="FSO641" s="178"/>
      <c r="FSP641" s="178"/>
      <c r="FSQ641" s="178"/>
      <c r="FSR641" s="178"/>
      <c r="FSS641" s="178"/>
      <c r="FST641" s="178"/>
      <c r="FSU641" s="178"/>
      <c r="FSV641" s="178"/>
      <c r="FSW641" s="178"/>
      <c r="FSX641" s="178"/>
      <c r="FSY641" s="178"/>
      <c r="FSZ641" s="178"/>
      <c r="FTA641" s="178"/>
      <c r="FTB641" s="178"/>
      <c r="FTC641" s="178"/>
      <c r="FTD641" s="178"/>
      <c r="FTE641" s="178"/>
      <c r="FTF641" s="178"/>
      <c r="FTG641" s="178"/>
      <c r="FTH641" s="178"/>
      <c r="FTI641" s="178"/>
      <c r="FTJ641" s="178"/>
      <c r="FTK641" s="178"/>
      <c r="FTL641" s="178"/>
      <c r="FTM641" s="178"/>
      <c r="FTN641" s="178"/>
      <c r="FTO641" s="178"/>
      <c r="FTP641" s="178"/>
      <c r="FTQ641" s="178"/>
      <c r="FTR641" s="178"/>
      <c r="FTS641" s="178"/>
      <c r="FTT641" s="178"/>
      <c r="FTU641" s="178"/>
      <c r="FTV641" s="178"/>
      <c r="FTW641" s="178"/>
      <c r="FTX641" s="178"/>
      <c r="FTY641" s="178"/>
      <c r="FTZ641" s="178"/>
      <c r="FUA641" s="178"/>
      <c r="FUB641" s="178"/>
      <c r="FUC641" s="178"/>
      <c r="FUD641" s="178"/>
      <c r="FUE641" s="178"/>
      <c r="FUF641" s="178"/>
      <c r="FUG641" s="178"/>
      <c r="FUH641" s="178"/>
      <c r="FUI641" s="178"/>
      <c r="FUJ641" s="178"/>
      <c r="FUK641" s="178"/>
      <c r="FUL641" s="178"/>
      <c r="FUM641" s="178"/>
      <c r="FUN641" s="178"/>
      <c r="FUO641" s="178"/>
      <c r="FUP641" s="178"/>
      <c r="FUQ641" s="178"/>
      <c r="FUR641" s="178"/>
      <c r="FUS641" s="178"/>
      <c r="FUT641" s="178"/>
      <c r="FUU641" s="178"/>
      <c r="FUV641" s="178"/>
      <c r="FUW641" s="178"/>
      <c r="FUX641" s="178"/>
      <c r="FUY641" s="178"/>
      <c r="FUZ641" s="178"/>
      <c r="FVA641" s="178"/>
      <c r="FVB641" s="178"/>
      <c r="FVC641" s="178"/>
      <c r="FVD641" s="178"/>
      <c r="FVE641" s="178"/>
      <c r="FVF641" s="178"/>
      <c r="FVG641" s="178"/>
      <c r="FVH641" s="178"/>
      <c r="FVI641" s="178"/>
      <c r="FVJ641" s="178"/>
      <c r="FVK641" s="178"/>
      <c r="FVL641" s="178"/>
      <c r="FVM641" s="178"/>
      <c r="FVN641" s="178"/>
      <c r="FVO641" s="178"/>
      <c r="FVP641" s="178"/>
      <c r="FVQ641" s="178"/>
      <c r="FVR641" s="178"/>
      <c r="FVS641" s="178"/>
      <c r="FVT641" s="178"/>
      <c r="FVU641" s="178"/>
      <c r="FVV641" s="178"/>
      <c r="FVW641" s="178"/>
      <c r="FVX641" s="178"/>
      <c r="FVY641" s="178"/>
      <c r="FVZ641" s="178"/>
      <c r="FWA641" s="178"/>
      <c r="FWB641" s="178"/>
      <c r="FWC641" s="178"/>
      <c r="FWD641" s="178"/>
      <c r="FWE641" s="178"/>
      <c r="FWF641" s="178"/>
      <c r="FWG641" s="178"/>
      <c r="FWH641" s="178"/>
      <c r="FWI641" s="178"/>
      <c r="FWJ641" s="178"/>
      <c r="FWK641" s="178"/>
      <c r="FWL641" s="178"/>
      <c r="FWM641" s="178"/>
      <c r="FWN641" s="178"/>
      <c r="FWO641" s="178"/>
      <c r="FWP641" s="178"/>
      <c r="FWQ641" s="178"/>
      <c r="FWR641" s="178"/>
      <c r="FWS641" s="178"/>
      <c r="FWT641" s="178"/>
      <c r="FWU641" s="178"/>
      <c r="FWV641" s="178"/>
      <c r="FWW641" s="178"/>
      <c r="FWX641" s="178"/>
      <c r="FWY641" s="178"/>
      <c r="FWZ641" s="178"/>
      <c r="FXA641" s="178"/>
      <c r="FXB641" s="178"/>
      <c r="FXC641" s="178"/>
      <c r="FXD641" s="178"/>
      <c r="FXE641" s="178"/>
      <c r="FXF641" s="178"/>
      <c r="FXG641" s="178"/>
      <c r="FXH641" s="178"/>
      <c r="FXI641" s="178"/>
      <c r="FXJ641" s="178"/>
      <c r="FXK641" s="178"/>
      <c r="FXL641" s="178"/>
      <c r="FXM641" s="178"/>
      <c r="FXN641" s="178"/>
      <c r="FXO641" s="178"/>
      <c r="FXP641" s="178"/>
      <c r="FXQ641" s="178"/>
      <c r="FXR641" s="178"/>
      <c r="FXS641" s="178"/>
      <c r="FXT641" s="178"/>
      <c r="FXU641" s="178"/>
      <c r="FXV641" s="178"/>
      <c r="FXW641" s="178"/>
      <c r="FXX641" s="178"/>
      <c r="FXY641" s="178"/>
      <c r="FXZ641" s="178"/>
      <c r="FYA641" s="178"/>
      <c r="FYB641" s="178"/>
      <c r="FYC641" s="178"/>
      <c r="FYD641" s="178"/>
      <c r="FYE641" s="178"/>
      <c r="FYF641" s="178"/>
      <c r="FYG641" s="178"/>
      <c r="FYH641" s="178"/>
      <c r="FYI641" s="178"/>
      <c r="FYJ641" s="178"/>
      <c r="FYK641" s="178"/>
      <c r="FYL641" s="178"/>
      <c r="FYM641" s="178"/>
      <c r="FYN641" s="178"/>
      <c r="FYO641" s="178"/>
      <c r="FYP641" s="178"/>
      <c r="FYQ641" s="178"/>
      <c r="FYR641" s="178"/>
      <c r="FYS641" s="178"/>
      <c r="FYT641" s="178"/>
      <c r="FYU641" s="178"/>
      <c r="FYV641" s="178"/>
      <c r="FYW641" s="178"/>
      <c r="FYX641" s="178"/>
      <c r="FYY641" s="178"/>
      <c r="FYZ641" s="178"/>
      <c r="FZA641" s="178"/>
      <c r="FZB641" s="178"/>
      <c r="FZC641" s="178"/>
      <c r="FZD641" s="178"/>
      <c r="FZE641" s="178"/>
      <c r="FZF641" s="178"/>
      <c r="FZG641" s="178"/>
      <c r="FZH641" s="178"/>
      <c r="FZI641" s="178"/>
      <c r="FZJ641" s="178"/>
      <c r="FZK641" s="178"/>
      <c r="FZL641" s="178"/>
      <c r="FZM641" s="178"/>
      <c r="FZN641" s="178"/>
      <c r="FZO641" s="178"/>
      <c r="FZP641" s="178"/>
      <c r="FZQ641" s="178"/>
      <c r="FZR641" s="178"/>
      <c r="FZS641" s="178"/>
      <c r="FZT641" s="178"/>
      <c r="FZU641" s="178"/>
      <c r="FZV641" s="178"/>
      <c r="FZW641" s="178"/>
      <c r="FZX641" s="178"/>
      <c r="FZY641" s="178"/>
      <c r="FZZ641" s="178"/>
      <c r="GAA641" s="178"/>
      <c r="GAB641" s="178"/>
      <c r="GAC641" s="178"/>
      <c r="GAD641" s="178"/>
      <c r="GAE641" s="178"/>
      <c r="GAF641" s="178"/>
      <c r="GAG641" s="178"/>
      <c r="GAH641" s="178"/>
      <c r="GAI641" s="178"/>
      <c r="GAJ641" s="178"/>
      <c r="GAK641" s="178"/>
      <c r="GAL641" s="178"/>
      <c r="GAM641" s="178"/>
      <c r="GAN641" s="178"/>
      <c r="GAO641" s="178"/>
      <c r="GAP641" s="178"/>
      <c r="GAQ641" s="178"/>
      <c r="GAR641" s="178"/>
      <c r="GAS641" s="178"/>
      <c r="GAT641" s="178"/>
      <c r="GAU641" s="178"/>
      <c r="GAV641" s="178"/>
      <c r="GAW641" s="178"/>
      <c r="GAX641" s="178"/>
      <c r="GAY641" s="178"/>
      <c r="GAZ641" s="178"/>
      <c r="GBA641" s="178"/>
      <c r="GBB641" s="178"/>
      <c r="GBC641" s="178"/>
      <c r="GBD641" s="178"/>
      <c r="GBE641" s="178"/>
      <c r="GBF641" s="178"/>
      <c r="GBG641" s="178"/>
      <c r="GBH641" s="178"/>
      <c r="GBI641" s="178"/>
      <c r="GBJ641" s="178"/>
      <c r="GBK641" s="178"/>
      <c r="GBL641" s="178"/>
      <c r="GBM641" s="178"/>
      <c r="GBN641" s="178"/>
      <c r="GBO641" s="178"/>
      <c r="GBP641" s="178"/>
      <c r="GBQ641" s="178"/>
      <c r="GBR641" s="178"/>
      <c r="GBS641" s="178"/>
      <c r="GBT641" s="178"/>
      <c r="GBU641" s="178"/>
      <c r="GBV641" s="178"/>
      <c r="GBW641" s="178"/>
      <c r="GBX641" s="178"/>
      <c r="GBY641" s="178"/>
      <c r="GBZ641" s="178"/>
      <c r="GCA641" s="178"/>
      <c r="GCB641" s="178"/>
      <c r="GCC641" s="178"/>
      <c r="GCD641" s="178"/>
      <c r="GCE641" s="178"/>
      <c r="GCF641" s="178"/>
      <c r="GCG641" s="178"/>
      <c r="GCH641" s="178"/>
      <c r="GCI641" s="178"/>
      <c r="GCJ641" s="178"/>
      <c r="GCK641" s="178"/>
      <c r="GCL641" s="178"/>
      <c r="GCM641" s="178"/>
      <c r="GCN641" s="178"/>
      <c r="GCO641" s="178"/>
      <c r="GCP641" s="178"/>
      <c r="GCQ641" s="178"/>
      <c r="GCR641" s="178"/>
      <c r="GCS641" s="178"/>
      <c r="GCT641" s="178"/>
      <c r="GCU641" s="178"/>
      <c r="GCV641" s="178"/>
      <c r="GCW641" s="178"/>
      <c r="GCX641" s="178"/>
      <c r="GCY641" s="178"/>
      <c r="GCZ641" s="178"/>
      <c r="GDA641" s="178"/>
      <c r="GDB641" s="178"/>
      <c r="GDC641" s="178"/>
      <c r="GDD641" s="178"/>
      <c r="GDE641" s="178"/>
      <c r="GDF641" s="178"/>
      <c r="GDG641" s="178"/>
      <c r="GDH641" s="178"/>
      <c r="GDI641" s="178"/>
      <c r="GDJ641" s="178"/>
      <c r="GDK641" s="178"/>
      <c r="GDL641" s="178"/>
      <c r="GDM641" s="178"/>
      <c r="GDN641" s="178"/>
      <c r="GDO641" s="178"/>
      <c r="GDP641" s="178"/>
      <c r="GDQ641" s="178"/>
      <c r="GDR641" s="178"/>
      <c r="GDS641" s="178"/>
      <c r="GDT641" s="178"/>
      <c r="GDU641" s="178"/>
      <c r="GDV641" s="178"/>
      <c r="GDW641" s="178"/>
      <c r="GDX641" s="178"/>
      <c r="GDY641" s="178"/>
      <c r="GDZ641" s="178"/>
      <c r="GEA641" s="178"/>
      <c r="GEB641" s="178"/>
      <c r="GEC641" s="178"/>
      <c r="GED641" s="178"/>
      <c r="GEE641" s="178"/>
      <c r="GEF641" s="178"/>
      <c r="GEG641" s="178"/>
      <c r="GEH641" s="178"/>
      <c r="GEI641" s="178"/>
      <c r="GEJ641" s="178"/>
      <c r="GEK641" s="178"/>
      <c r="GEL641" s="178"/>
      <c r="GEM641" s="178"/>
      <c r="GEN641" s="178"/>
      <c r="GEO641" s="178"/>
      <c r="GEP641" s="178"/>
      <c r="GEQ641" s="178"/>
      <c r="GER641" s="178"/>
      <c r="GES641" s="178"/>
      <c r="GET641" s="178"/>
      <c r="GEU641" s="178"/>
      <c r="GEV641" s="178"/>
      <c r="GEW641" s="178"/>
      <c r="GEX641" s="178"/>
      <c r="GEY641" s="178"/>
      <c r="GEZ641" s="178"/>
      <c r="GFA641" s="178"/>
      <c r="GFB641" s="178"/>
      <c r="GFC641" s="178"/>
      <c r="GFD641" s="178"/>
      <c r="GFE641" s="178"/>
      <c r="GFF641" s="178"/>
      <c r="GFG641" s="178"/>
      <c r="GFH641" s="178"/>
      <c r="GFI641" s="178"/>
      <c r="GFJ641" s="178"/>
      <c r="GFK641" s="178"/>
      <c r="GFL641" s="178"/>
      <c r="GFM641" s="178"/>
      <c r="GFN641" s="178"/>
      <c r="GFO641" s="178"/>
      <c r="GFP641" s="178"/>
      <c r="GFQ641" s="178"/>
      <c r="GFR641" s="178"/>
      <c r="GFS641" s="178"/>
      <c r="GFT641" s="178"/>
      <c r="GFU641" s="178"/>
      <c r="GFV641" s="178"/>
      <c r="GFW641" s="178"/>
      <c r="GFX641" s="178"/>
      <c r="GFY641" s="178"/>
      <c r="GFZ641" s="178"/>
      <c r="GGA641" s="178"/>
      <c r="GGB641" s="178"/>
      <c r="GGC641" s="178"/>
      <c r="GGD641" s="178"/>
      <c r="GGE641" s="178"/>
      <c r="GGF641" s="178"/>
      <c r="GGG641" s="178"/>
      <c r="GGH641" s="178"/>
      <c r="GGI641" s="178"/>
      <c r="GGJ641" s="178"/>
      <c r="GGK641" s="178"/>
      <c r="GGL641" s="178"/>
      <c r="GGM641" s="178"/>
      <c r="GGN641" s="178"/>
      <c r="GGO641" s="178"/>
      <c r="GGP641" s="178"/>
      <c r="GGQ641" s="178"/>
      <c r="GGR641" s="178"/>
      <c r="GGS641" s="178"/>
      <c r="GGT641" s="178"/>
      <c r="GGU641" s="178"/>
      <c r="GGV641" s="178"/>
      <c r="GGW641" s="178"/>
      <c r="GGX641" s="178"/>
      <c r="GGY641" s="178"/>
      <c r="GGZ641" s="178"/>
      <c r="GHA641" s="178"/>
      <c r="GHB641" s="178"/>
      <c r="GHC641" s="178"/>
      <c r="GHD641" s="178"/>
      <c r="GHE641" s="178"/>
      <c r="GHF641" s="178"/>
      <c r="GHG641" s="178"/>
      <c r="GHH641" s="178"/>
      <c r="GHI641" s="178"/>
    </row>
    <row r="642" spans="1:4949" s="177" customFormat="1" ht="37.5">
      <c r="A642" s="245" t="s">
        <v>1599</v>
      </c>
      <c r="B642" s="245" t="s">
        <v>1600</v>
      </c>
      <c r="C642" s="250" t="s">
        <v>915</v>
      </c>
      <c r="D642" s="250" t="s">
        <v>1601</v>
      </c>
      <c r="E642" s="278">
        <v>44894</v>
      </c>
      <c r="F642" s="236">
        <v>45016</v>
      </c>
      <c r="G642" s="237"/>
      <c r="H642" s="223"/>
      <c r="I642" s="361">
        <v>2989585</v>
      </c>
      <c r="J642" s="227"/>
      <c r="K642" s="228" t="s">
        <v>286</v>
      </c>
      <c r="L642" s="220">
        <v>0</v>
      </c>
      <c r="M642" s="231">
        <v>69</v>
      </c>
      <c r="N642" s="231" t="s">
        <v>22</v>
      </c>
      <c r="O642" s="295" t="s">
        <v>22</v>
      </c>
      <c r="P642" s="295" t="s">
        <v>22</v>
      </c>
      <c r="Q642" s="295" t="s">
        <v>22</v>
      </c>
      <c r="R642" s="295" t="s">
        <v>22</v>
      </c>
      <c r="S642" s="295" t="s">
        <v>22</v>
      </c>
      <c r="T642" s="295" t="s">
        <v>22</v>
      </c>
      <c r="U642" s="295" t="s">
        <v>22</v>
      </c>
      <c r="V642" s="241" t="s">
        <v>173</v>
      </c>
      <c r="W642" s="242"/>
      <c r="X642" s="178"/>
      <c r="Y642" s="178"/>
      <c r="Z642" s="178"/>
      <c r="AA642" s="178"/>
      <c r="AB642" s="178"/>
      <c r="AC642" s="178"/>
      <c r="AD642" s="178"/>
      <c r="AE642" s="178"/>
      <c r="AF642" s="178"/>
      <c r="AG642" s="178"/>
      <c r="AH642" s="178"/>
      <c r="AI642" s="178"/>
      <c r="AJ642" s="178"/>
      <c r="AK642" s="178"/>
      <c r="AL642" s="178"/>
      <c r="AM642" s="178"/>
      <c r="AN642" s="178"/>
      <c r="AO642" s="178"/>
      <c r="AP642" s="178"/>
      <c r="AQ642" s="178"/>
      <c r="AR642" s="178"/>
      <c r="AS642" s="178"/>
      <c r="AT642" s="178"/>
      <c r="AU642" s="178"/>
      <c r="AV642" s="178"/>
      <c r="AW642" s="178"/>
      <c r="AX642" s="178"/>
      <c r="AY642" s="178"/>
      <c r="AZ642" s="178"/>
      <c r="BA642" s="178"/>
      <c r="BB642" s="178"/>
      <c r="BC642" s="178"/>
      <c r="BD642" s="178"/>
      <c r="BE642" s="178"/>
      <c r="BF642" s="178"/>
      <c r="BG642" s="178"/>
      <c r="BH642" s="178"/>
      <c r="BI642" s="178"/>
      <c r="BJ642" s="178"/>
      <c r="BK642" s="178"/>
      <c r="BL642" s="178"/>
      <c r="BM642" s="178"/>
      <c r="BN642" s="178"/>
      <c r="BO642" s="178"/>
      <c r="BP642" s="178"/>
      <c r="BQ642" s="178"/>
      <c r="BR642" s="178"/>
      <c r="BS642" s="178"/>
      <c r="BT642" s="178"/>
      <c r="BU642" s="178"/>
      <c r="BV642" s="178"/>
      <c r="BW642" s="178"/>
      <c r="BX642" s="178"/>
      <c r="BY642" s="178"/>
      <c r="BZ642" s="178"/>
      <c r="CA642" s="178"/>
      <c r="CB642" s="178"/>
      <c r="CC642" s="178"/>
      <c r="CD642" s="178"/>
      <c r="CE642" s="178"/>
      <c r="CF642" s="178"/>
      <c r="CG642" s="178"/>
      <c r="CH642" s="178"/>
      <c r="CI642" s="178"/>
      <c r="CJ642" s="178"/>
      <c r="CK642" s="178"/>
      <c r="CL642" s="178"/>
      <c r="CM642" s="178"/>
      <c r="CN642" s="178"/>
      <c r="CO642" s="178"/>
      <c r="CP642" s="178"/>
      <c r="CQ642" s="178"/>
      <c r="CR642" s="178"/>
      <c r="CS642" s="178"/>
      <c r="CT642" s="178"/>
      <c r="CU642" s="178"/>
      <c r="CV642" s="178"/>
      <c r="CW642" s="178"/>
      <c r="CX642" s="178"/>
      <c r="CY642" s="178"/>
      <c r="CZ642" s="178"/>
      <c r="DA642" s="178"/>
      <c r="DB642" s="178"/>
      <c r="DC642" s="178"/>
      <c r="DD642" s="178"/>
      <c r="DE642" s="178"/>
      <c r="DF642" s="178"/>
      <c r="DG642" s="178"/>
      <c r="DH642" s="178"/>
      <c r="DI642" s="178"/>
      <c r="DJ642" s="178"/>
      <c r="DK642" s="178"/>
      <c r="DL642" s="178"/>
      <c r="DM642" s="178"/>
      <c r="DN642" s="178"/>
      <c r="DO642" s="178"/>
      <c r="DP642" s="178"/>
      <c r="DQ642" s="178"/>
      <c r="DR642" s="178"/>
      <c r="DS642" s="178"/>
      <c r="DT642" s="178"/>
      <c r="DU642" s="178"/>
      <c r="DV642" s="178"/>
      <c r="DW642" s="178"/>
      <c r="DX642" s="178"/>
      <c r="DY642" s="178"/>
      <c r="DZ642" s="178"/>
      <c r="EA642" s="178"/>
      <c r="EB642" s="178"/>
      <c r="EC642" s="178"/>
      <c r="ED642" s="178"/>
      <c r="EE642" s="178"/>
      <c r="EF642" s="178"/>
      <c r="EG642" s="178"/>
      <c r="EH642" s="178"/>
      <c r="EI642" s="178"/>
      <c r="EJ642" s="178"/>
      <c r="EK642" s="178"/>
      <c r="EL642" s="178"/>
      <c r="EM642" s="178"/>
      <c r="EN642" s="178"/>
      <c r="EO642" s="178"/>
      <c r="EP642" s="178"/>
      <c r="EQ642" s="178"/>
      <c r="ER642" s="178"/>
      <c r="ES642" s="178"/>
      <c r="ET642" s="178"/>
      <c r="EU642" s="178"/>
      <c r="EV642" s="178"/>
      <c r="EW642" s="178"/>
      <c r="EX642" s="178"/>
      <c r="EY642" s="178"/>
      <c r="EZ642" s="178"/>
      <c r="FA642" s="178"/>
      <c r="FB642" s="178"/>
      <c r="FC642" s="178"/>
      <c r="FD642" s="178"/>
      <c r="FE642" s="178"/>
      <c r="FF642" s="178"/>
      <c r="FG642" s="178"/>
      <c r="FH642" s="178"/>
      <c r="FI642" s="178"/>
      <c r="FJ642" s="178"/>
      <c r="FK642" s="178"/>
      <c r="FL642" s="178"/>
      <c r="FM642" s="178"/>
      <c r="FN642" s="178"/>
      <c r="FO642" s="178"/>
      <c r="FP642" s="178"/>
      <c r="FQ642" s="178"/>
      <c r="FR642" s="178"/>
      <c r="FS642" s="178"/>
      <c r="FT642" s="178"/>
      <c r="FU642" s="178"/>
      <c r="FV642" s="178"/>
      <c r="FW642" s="178"/>
      <c r="FX642" s="178"/>
      <c r="FY642" s="178"/>
      <c r="FZ642" s="178"/>
      <c r="GA642" s="178"/>
      <c r="GB642" s="178"/>
      <c r="GC642" s="178"/>
      <c r="GD642" s="178"/>
      <c r="GE642" s="178"/>
      <c r="GF642" s="178"/>
      <c r="GG642" s="178"/>
      <c r="GH642" s="178"/>
      <c r="GI642" s="178"/>
      <c r="GJ642" s="178"/>
      <c r="GK642" s="178"/>
      <c r="GL642" s="178"/>
      <c r="GM642" s="178"/>
      <c r="GN642" s="178"/>
      <c r="GO642" s="178"/>
      <c r="GP642" s="178"/>
      <c r="GQ642" s="178"/>
      <c r="GR642" s="178"/>
      <c r="GS642" s="178"/>
      <c r="GT642" s="178"/>
      <c r="GU642" s="178"/>
      <c r="GV642" s="178"/>
      <c r="GW642" s="178"/>
      <c r="GX642" s="178"/>
      <c r="GY642" s="178"/>
      <c r="GZ642" s="178"/>
      <c r="HA642" s="178"/>
      <c r="HB642" s="178"/>
      <c r="HC642" s="178"/>
      <c r="HD642" s="178"/>
      <c r="HE642" s="178"/>
      <c r="HF642" s="178"/>
      <c r="HG642" s="178"/>
      <c r="HH642" s="178"/>
      <c r="HI642" s="178"/>
      <c r="HJ642" s="178"/>
      <c r="HK642" s="178"/>
      <c r="HL642" s="178"/>
      <c r="HM642" s="178"/>
      <c r="HN642" s="178"/>
      <c r="HO642" s="178"/>
      <c r="HP642" s="178"/>
      <c r="HQ642" s="178"/>
      <c r="HR642" s="178"/>
      <c r="HS642" s="178"/>
      <c r="HT642" s="178"/>
      <c r="HU642" s="178"/>
      <c r="HV642" s="178"/>
      <c r="HW642" s="178"/>
      <c r="HX642" s="178"/>
      <c r="HY642" s="178"/>
      <c r="HZ642" s="178"/>
      <c r="IA642" s="178"/>
      <c r="IB642" s="178"/>
      <c r="IC642" s="178"/>
      <c r="ID642" s="178"/>
      <c r="IE642" s="178"/>
      <c r="IF642" s="178"/>
      <c r="IG642" s="178"/>
      <c r="IH642" s="178"/>
      <c r="II642" s="178"/>
      <c r="IJ642" s="178"/>
      <c r="IK642" s="178"/>
      <c r="IL642" s="178"/>
      <c r="IM642" s="178"/>
      <c r="IN642" s="178"/>
      <c r="IO642" s="178"/>
      <c r="IP642" s="178"/>
      <c r="IQ642" s="178"/>
      <c r="IR642" s="178"/>
      <c r="IS642" s="178"/>
      <c r="IT642" s="178"/>
      <c r="IU642" s="178"/>
      <c r="IV642" s="178"/>
      <c r="IW642" s="178"/>
      <c r="IX642" s="178"/>
      <c r="IY642" s="178"/>
      <c r="IZ642" s="178"/>
      <c r="JA642" s="178"/>
      <c r="JB642" s="178"/>
      <c r="JC642" s="178"/>
      <c r="JD642" s="178"/>
      <c r="JE642" s="178"/>
      <c r="JF642" s="178"/>
      <c r="JG642" s="178"/>
      <c r="JH642" s="178"/>
      <c r="JI642" s="178"/>
      <c r="JJ642" s="178"/>
      <c r="JK642" s="178"/>
      <c r="JL642" s="178"/>
      <c r="JM642" s="178"/>
      <c r="JN642" s="178"/>
      <c r="JO642" s="178"/>
      <c r="JP642" s="178"/>
      <c r="JQ642" s="178"/>
      <c r="JR642" s="178"/>
      <c r="JS642" s="178"/>
      <c r="JT642" s="178"/>
      <c r="JU642" s="178"/>
      <c r="JV642" s="178"/>
      <c r="JW642" s="178"/>
      <c r="JX642" s="178"/>
      <c r="JY642" s="178"/>
      <c r="JZ642" s="178"/>
      <c r="KA642" s="178"/>
      <c r="KB642" s="178"/>
      <c r="KC642" s="178"/>
      <c r="KD642" s="178"/>
      <c r="KE642" s="178"/>
      <c r="KF642" s="178"/>
      <c r="KG642" s="178"/>
      <c r="KH642" s="178"/>
      <c r="KI642" s="178"/>
      <c r="KJ642" s="178"/>
      <c r="KK642" s="178"/>
      <c r="KL642" s="178"/>
      <c r="KM642" s="178"/>
      <c r="KN642" s="178"/>
      <c r="KO642" s="178"/>
      <c r="KP642" s="178"/>
      <c r="KQ642" s="178"/>
      <c r="KR642" s="178"/>
      <c r="KS642" s="178"/>
      <c r="KT642" s="178"/>
      <c r="KU642" s="178"/>
      <c r="KV642" s="178"/>
      <c r="KW642" s="178"/>
      <c r="KX642" s="178"/>
      <c r="KY642" s="178"/>
      <c r="KZ642" s="178"/>
      <c r="LA642" s="178"/>
      <c r="LB642" s="178"/>
      <c r="LC642" s="178"/>
      <c r="LD642" s="178"/>
      <c r="LE642" s="178"/>
      <c r="LF642" s="178"/>
      <c r="LG642" s="178"/>
      <c r="LH642" s="178"/>
      <c r="LI642" s="178"/>
      <c r="LJ642" s="178"/>
      <c r="LK642" s="178"/>
      <c r="LL642" s="178"/>
      <c r="LM642" s="178"/>
      <c r="LN642" s="178"/>
      <c r="LO642" s="178"/>
      <c r="LP642" s="178"/>
      <c r="LQ642" s="178"/>
      <c r="LR642" s="178"/>
      <c r="LS642" s="178"/>
      <c r="LT642" s="178"/>
      <c r="LU642" s="178"/>
      <c r="LV642" s="178"/>
      <c r="LW642" s="178"/>
      <c r="LX642" s="178"/>
      <c r="LY642" s="178"/>
      <c r="LZ642" s="178"/>
      <c r="MA642" s="178"/>
      <c r="MB642" s="178"/>
      <c r="MC642" s="178"/>
      <c r="MD642" s="178"/>
      <c r="ME642" s="178"/>
      <c r="MF642" s="178"/>
      <c r="MG642" s="178"/>
      <c r="MH642" s="178"/>
      <c r="MI642" s="178"/>
      <c r="MJ642" s="178"/>
      <c r="MK642" s="178"/>
      <c r="ML642" s="178"/>
      <c r="MM642" s="178"/>
      <c r="MN642" s="178"/>
      <c r="MO642" s="178"/>
      <c r="MP642" s="178"/>
      <c r="MQ642" s="178"/>
      <c r="MR642" s="178"/>
      <c r="MS642" s="178"/>
      <c r="MT642" s="178"/>
      <c r="MU642" s="178"/>
      <c r="MV642" s="178"/>
      <c r="MW642" s="178"/>
      <c r="MX642" s="178"/>
      <c r="MY642" s="178"/>
      <c r="MZ642" s="178"/>
      <c r="NA642" s="178"/>
      <c r="NB642" s="178"/>
      <c r="NC642" s="178"/>
      <c r="ND642" s="178"/>
      <c r="NE642" s="178"/>
      <c r="NF642" s="178"/>
      <c r="NG642" s="178"/>
      <c r="NH642" s="178"/>
      <c r="NI642" s="178"/>
      <c r="NJ642" s="178"/>
      <c r="NK642" s="178"/>
      <c r="NL642" s="178"/>
      <c r="NM642" s="178"/>
      <c r="NN642" s="178"/>
      <c r="NO642" s="178"/>
      <c r="NP642" s="178"/>
      <c r="NQ642" s="178"/>
      <c r="NR642" s="178"/>
      <c r="NS642" s="178"/>
      <c r="NT642" s="178"/>
      <c r="NU642" s="178"/>
      <c r="NV642" s="178"/>
      <c r="NW642" s="178"/>
      <c r="NX642" s="178"/>
      <c r="NY642" s="178"/>
      <c r="NZ642" s="178"/>
      <c r="OA642" s="178"/>
      <c r="OB642" s="178"/>
      <c r="OC642" s="178"/>
      <c r="OD642" s="178"/>
      <c r="OE642" s="178"/>
      <c r="OF642" s="178"/>
      <c r="OG642" s="178"/>
      <c r="OH642" s="178"/>
      <c r="OI642" s="178"/>
      <c r="OJ642" s="178"/>
      <c r="OK642" s="178"/>
      <c r="OL642" s="178"/>
      <c r="OM642" s="178"/>
      <c r="ON642" s="178"/>
      <c r="OO642" s="178"/>
      <c r="OP642" s="178"/>
      <c r="OQ642" s="178"/>
      <c r="OR642" s="178"/>
      <c r="OS642" s="178"/>
      <c r="OT642" s="178"/>
      <c r="OU642" s="178"/>
      <c r="OV642" s="178"/>
      <c r="OW642" s="178"/>
      <c r="OX642" s="178"/>
      <c r="OY642" s="178"/>
      <c r="OZ642" s="178"/>
      <c r="PA642" s="178"/>
      <c r="PB642" s="178"/>
      <c r="PC642" s="178"/>
      <c r="PD642" s="178"/>
      <c r="PE642" s="178"/>
      <c r="PF642" s="178"/>
      <c r="PG642" s="178"/>
      <c r="PH642" s="178"/>
      <c r="PI642" s="178"/>
      <c r="PJ642" s="178"/>
      <c r="PK642" s="178"/>
      <c r="PL642" s="178"/>
      <c r="PM642" s="178"/>
      <c r="PN642" s="178"/>
      <c r="PO642" s="178"/>
      <c r="PP642" s="178"/>
      <c r="PQ642" s="178"/>
      <c r="PR642" s="178"/>
      <c r="PS642" s="178"/>
      <c r="PT642" s="178"/>
      <c r="PU642" s="178"/>
      <c r="PV642" s="178"/>
      <c r="PW642" s="178"/>
      <c r="PX642" s="178"/>
      <c r="PY642" s="178"/>
      <c r="PZ642" s="178"/>
      <c r="QA642" s="178"/>
      <c r="QB642" s="178"/>
      <c r="QC642" s="178"/>
      <c r="QD642" s="178"/>
      <c r="QE642" s="178"/>
      <c r="QF642" s="178"/>
      <c r="QG642" s="178"/>
      <c r="QH642" s="178"/>
      <c r="QI642" s="178"/>
      <c r="QJ642" s="178"/>
      <c r="QK642" s="178"/>
      <c r="QL642" s="178"/>
      <c r="QM642" s="178"/>
      <c r="QN642" s="178"/>
      <c r="QO642" s="178"/>
      <c r="QP642" s="178"/>
      <c r="QQ642" s="178"/>
      <c r="QR642" s="178"/>
      <c r="QS642" s="178"/>
      <c r="QT642" s="178"/>
      <c r="QU642" s="178"/>
      <c r="QV642" s="178"/>
      <c r="QW642" s="178"/>
      <c r="QX642" s="178"/>
      <c r="QY642" s="178"/>
      <c r="QZ642" s="178"/>
      <c r="RA642" s="178"/>
      <c r="RB642" s="178"/>
      <c r="RC642" s="178"/>
      <c r="RD642" s="178"/>
      <c r="RE642" s="178"/>
      <c r="RF642" s="178"/>
      <c r="RG642" s="178"/>
      <c r="RH642" s="178"/>
      <c r="RI642" s="178"/>
      <c r="RJ642" s="178"/>
      <c r="RK642" s="178"/>
      <c r="RL642" s="178"/>
      <c r="RM642" s="178"/>
      <c r="RN642" s="178"/>
      <c r="RO642" s="178"/>
      <c r="RP642" s="178"/>
      <c r="RQ642" s="178"/>
      <c r="RR642" s="178"/>
      <c r="RS642" s="178"/>
      <c r="RT642" s="178"/>
      <c r="RU642" s="178"/>
      <c r="RV642" s="178"/>
      <c r="RW642" s="178"/>
      <c r="RX642" s="178"/>
      <c r="RY642" s="178"/>
      <c r="RZ642" s="178"/>
      <c r="SA642" s="178"/>
      <c r="SB642" s="178"/>
      <c r="SC642" s="178"/>
      <c r="SD642" s="178"/>
      <c r="SE642" s="178"/>
      <c r="SF642" s="178"/>
      <c r="SG642" s="178"/>
      <c r="SH642" s="178"/>
      <c r="SI642" s="178"/>
      <c r="SJ642" s="178"/>
      <c r="SK642" s="178"/>
      <c r="SL642" s="178"/>
      <c r="SM642" s="178"/>
      <c r="SN642" s="178"/>
      <c r="SO642" s="178"/>
      <c r="SP642" s="178"/>
      <c r="SQ642" s="178"/>
      <c r="SR642" s="178"/>
      <c r="SS642" s="178"/>
      <c r="ST642" s="178"/>
      <c r="SU642" s="178"/>
      <c r="SV642" s="178"/>
      <c r="SW642" s="178"/>
      <c r="SX642" s="178"/>
      <c r="SY642" s="178"/>
      <c r="SZ642" s="178"/>
      <c r="TA642" s="178"/>
      <c r="TB642" s="178"/>
      <c r="TC642" s="178"/>
      <c r="TD642" s="178"/>
      <c r="TE642" s="178"/>
      <c r="TF642" s="178"/>
      <c r="TG642" s="178"/>
      <c r="TH642" s="178"/>
      <c r="TI642" s="178"/>
      <c r="TJ642" s="178"/>
      <c r="TK642" s="178"/>
      <c r="TL642" s="178"/>
      <c r="TM642" s="178"/>
      <c r="TN642" s="178"/>
      <c r="TO642" s="178"/>
      <c r="TP642" s="178"/>
      <c r="TQ642" s="178"/>
      <c r="TR642" s="178"/>
      <c r="TS642" s="178"/>
      <c r="TT642" s="178"/>
      <c r="TU642" s="178"/>
      <c r="TV642" s="178"/>
      <c r="TW642" s="178"/>
      <c r="TX642" s="178"/>
      <c r="TY642" s="178"/>
      <c r="TZ642" s="178"/>
      <c r="UA642" s="178"/>
      <c r="UB642" s="178"/>
      <c r="UC642" s="178"/>
      <c r="UD642" s="178"/>
      <c r="UE642" s="178"/>
      <c r="UF642" s="178"/>
      <c r="UG642" s="178"/>
      <c r="UH642" s="178"/>
      <c r="UI642" s="178"/>
      <c r="UJ642" s="178"/>
      <c r="UK642" s="178"/>
      <c r="UL642" s="178"/>
      <c r="UM642" s="178"/>
      <c r="UN642" s="178"/>
      <c r="UO642" s="178"/>
      <c r="UP642" s="178"/>
      <c r="UQ642" s="178"/>
      <c r="UR642" s="178"/>
      <c r="US642" s="178"/>
      <c r="UT642" s="178"/>
      <c r="UU642" s="178"/>
      <c r="UV642" s="178"/>
      <c r="UW642" s="178"/>
      <c r="UX642" s="178"/>
      <c r="UY642" s="178"/>
      <c r="UZ642" s="178"/>
      <c r="VA642" s="178"/>
      <c r="VB642" s="178"/>
      <c r="VC642" s="178"/>
      <c r="VD642" s="178"/>
      <c r="VE642" s="178"/>
      <c r="VF642" s="178"/>
      <c r="VG642" s="178"/>
      <c r="VH642" s="178"/>
      <c r="VI642" s="178"/>
      <c r="VJ642" s="178"/>
      <c r="VK642" s="178"/>
      <c r="VL642" s="178"/>
      <c r="VM642" s="178"/>
      <c r="VN642" s="178"/>
      <c r="VO642" s="178"/>
      <c r="VP642" s="178"/>
      <c r="VQ642" s="178"/>
      <c r="VR642" s="178"/>
      <c r="VS642" s="178"/>
      <c r="VT642" s="178"/>
      <c r="VU642" s="178"/>
      <c r="VV642" s="178"/>
      <c r="VW642" s="178"/>
      <c r="VX642" s="178"/>
      <c r="VY642" s="178"/>
      <c r="VZ642" s="178"/>
      <c r="WA642" s="178"/>
      <c r="WB642" s="178"/>
      <c r="WC642" s="178"/>
      <c r="WD642" s="178"/>
      <c r="WE642" s="178"/>
      <c r="WF642" s="178"/>
      <c r="WG642" s="178"/>
      <c r="WH642" s="178"/>
      <c r="WI642" s="178"/>
      <c r="WJ642" s="178"/>
      <c r="WK642" s="178"/>
      <c r="WL642" s="178"/>
      <c r="WM642" s="178"/>
      <c r="WN642" s="178"/>
      <c r="WO642" s="178"/>
      <c r="WP642" s="178"/>
      <c r="WQ642" s="178"/>
      <c r="WR642" s="178"/>
      <c r="WS642" s="178"/>
      <c r="WT642" s="178"/>
      <c r="WU642" s="178"/>
      <c r="WV642" s="178"/>
      <c r="WW642" s="178"/>
      <c r="WX642" s="178"/>
      <c r="WY642" s="178"/>
      <c r="WZ642" s="178"/>
      <c r="XA642" s="178"/>
      <c r="XB642" s="178"/>
      <c r="XC642" s="178"/>
      <c r="XD642" s="178"/>
      <c r="XE642" s="178"/>
      <c r="XF642" s="178"/>
      <c r="XG642" s="178"/>
      <c r="XH642" s="178"/>
      <c r="XI642" s="178"/>
      <c r="XJ642" s="178"/>
      <c r="XK642" s="178"/>
      <c r="XL642" s="178"/>
      <c r="XM642" s="178"/>
      <c r="XN642" s="178"/>
      <c r="XO642" s="178"/>
      <c r="XP642" s="178"/>
      <c r="XQ642" s="178"/>
      <c r="XR642" s="178"/>
      <c r="XS642" s="178"/>
      <c r="XT642" s="178"/>
      <c r="XU642" s="178"/>
      <c r="XV642" s="178"/>
      <c r="XW642" s="178"/>
      <c r="XX642" s="178"/>
      <c r="XY642" s="178"/>
      <c r="XZ642" s="178"/>
      <c r="YA642" s="178"/>
      <c r="YB642" s="178"/>
      <c r="YC642" s="178"/>
      <c r="YD642" s="178"/>
      <c r="YE642" s="178"/>
      <c r="YF642" s="178"/>
      <c r="YG642" s="178"/>
      <c r="YH642" s="178"/>
      <c r="YI642" s="178"/>
      <c r="YJ642" s="178"/>
      <c r="YK642" s="178"/>
      <c r="YL642" s="178"/>
      <c r="YM642" s="178"/>
      <c r="YN642" s="178"/>
      <c r="YO642" s="178"/>
      <c r="YP642" s="178"/>
      <c r="YQ642" s="178"/>
      <c r="YR642" s="178"/>
      <c r="YS642" s="178"/>
      <c r="YT642" s="178"/>
      <c r="YU642" s="178"/>
      <c r="YV642" s="178"/>
      <c r="YW642" s="178"/>
      <c r="YX642" s="178"/>
      <c r="YY642" s="178"/>
      <c r="YZ642" s="178"/>
      <c r="ZA642" s="178"/>
      <c r="ZB642" s="178"/>
      <c r="ZC642" s="178"/>
      <c r="ZD642" s="178"/>
      <c r="ZE642" s="178"/>
      <c r="ZF642" s="178"/>
      <c r="ZG642" s="178"/>
      <c r="ZH642" s="178"/>
      <c r="ZI642" s="178"/>
      <c r="ZJ642" s="178"/>
      <c r="ZK642" s="178"/>
      <c r="ZL642" s="178"/>
      <c r="ZM642" s="178"/>
      <c r="ZN642" s="178"/>
      <c r="ZO642" s="178"/>
      <c r="ZP642" s="178"/>
      <c r="ZQ642" s="178"/>
      <c r="ZR642" s="178"/>
      <c r="ZS642" s="178"/>
      <c r="ZT642" s="178"/>
      <c r="ZU642" s="178"/>
      <c r="ZV642" s="178"/>
      <c r="ZW642" s="178"/>
      <c r="ZX642" s="178"/>
      <c r="ZY642" s="178"/>
      <c r="ZZ642" s="178"/>
      <c r="AAA642" s="178"/>
      <c r="AAB642" s="178"/>
      <c r="AAC642" s="178"/>
      <c r="AAD642" s="178"/>
      <c r="AAE642" s="178"/>
      <c r="AAF642" s="178"/>
      <c r="AAG642" s="178"/>
      <c r="AAH642" s="178"/>
      <c r="AAI642" s="178"/>
      <c r="AAJ642" s="178"/>
      <c r="AAK642" s="178"/>
      <c r="AAL642" s="178"/>
      <c r="AAM642" s="178"/>
      <c r="AAN642" s="178"/>
      <c r="AAO642" s="178"/>
      <c r="AAP642" s="178"/>
      <c r="AAQ642" s="178"/>
      <c r="AAR642" s="178"/>
      <c r="AAS642" s="178"/>
      <c r="AAT642" s="178"/>
      <c r="AAU642" s="178"/>
      <c r="AAV642" s="178"/>
      <c r="AAW642" s="178"/>
      <c r="AAX642" s="178"/>
      <c r="AAY642" s="178"/>
      <c r="AAZ642" s="178"/>
      <c r="ABA642" s="178"/>
      <c r="ABB642" s="178"/>
      <c r="ABC642" s="178"/>
      <c r="ABD642" s="178"/>
      <c r="ABE642" s="178"/>
      <c r="ABF642" s="178"/>
      <c r="ABG642" s="178"/>
      <c r="ABH642" s="178"/>
      <c r="ABI642" s="178"/>
      <c r="ABJ642" s="178"/>
      <c r="ABK642" s="178"/>
      <c r="ABL642" s="178"/>
      <c r="ABM642" s="178"/>
      <c r="ABN642" s="178"/>
      <c r="ABO642" s="178"/>
      <c r="ABP642" s="178"/>
      <c r="ABQ642" s="178"/>
      <c r="ABR642" s="178"/>
      <c r="ABS642" s="178"/>
      <c r="ABT642" s="178"/>
      <c r="ABU642" s="178"/>
      <c r="ABV642" s="178"/>
      <c r="ABW642" s="178"/>
      <c r="ABX642" s="178"/>
      <c r="ABY642" s="178"/>
      <c r="ABZ642" s="178"/>
      <c r="ACA642" s="178"/>
      <c r="ACB642" s="178"/>
      <c r="ACC642" s="178"/>
      <c r="ACD642" s="178"/>
      <c r="ACE642" s="178"/>
      <c r="ACF642" s="178"/>
      <c r="ACG642" s="178"/>
      <c r="ACH642" s="178"/>
      <c r="ACI642" s="178"/>
      <c r="ACJ642" s="178"/>
      <c r="ACK642" s="178"/>
      <c r="ACL642" s="178"/>
      <c r="ACM642" s="178"/>
      <c r="ACN642" s="178"/>
      <c r="ACO642" s="178"/>
      <c r="ACP642" s="178"/>
      <c r="ACQ642" s="178"/>
      <c r="ACR642" s="178"/>
      <c r="ACS642" s="178"/>
      <c r="ACT642" s="178"/>
      <c r="ACU642" s="178"/>
      <c r="ACV642" s="178"/>
      <c r="ACW642" s="178"/>
      <c r="ACX642" s="178"/>
      <c r="ACY642" s="178"/>
      <c r="ACZ642" s="178"/>
      <c r="ADA642" s="178"/>
      <c r="ADB642" s="178"/>
      <c r="ADC642" s="178"/>
      <c r="ADD642" s="178"/>
      <c r="ADE642" s="178"/>
      <c r="ADF642" s="178"/>
      <c r="ADG642" s="178"/>
      <c r="ADH642" s="178"/>
      <c r="ADI642" s="178"/>
      <c r="ADJ642" s="178"/>
      <c r="ADK642" s="178"/>
      <c r="ADL642" s="178"/>
      <c r="ADM642" s="178"/>
      <c r="ADN642" s="178"/>
      <c r="ADO642" s="178"/>
      <c r="ADP642" s="178"/>
      <c r="ADQ642" s="178"/>
      <c r="ADR642" s="178"/>
      <c r="ADS642" s="178"/>
      <c r="ADT642" s="178"/>
      <c r="ADU642" s="178"/>
      <c r="ADV642" s="178"/>
      <c r="ADW642" s="178"/>
      <c r="ADX642" s="178"/>
      <c r="ADY642" s="178"/>
      <c r="ADZ642" s="178"/>
      <c r="AEA642" s="178"/>
      <c r="AEB642" s="178"/>
      <c r="AEC642" s="178"/>
      <c r="AED642" s="178"/>
      <c r="AEE642" s="178"/>
      <c r="AEF642" s="178"/>
      <c r="AEG642" s="178"/>
      <c r="AEH642" s="178"/>
      <c r="AEI642" s="178"/>
      <c r="AEJ642" s="178"/>
      <c r="AEK642" s="178"/>
      <c r="AEL642" s="178"/>
      <c r="AEM642" s="178"/>
      <c r="AEN642" s="178"/>
      <c r="AEO642" s="178"/>
      <c r="AEP642" s="178"/>
      <c r="AEQ642" s="178"/>
      <c r="AER642" s="178"/>
      <c r="AES642" s="178"/>
      <c r="AET642" s="178"/>
      <c r="AEU642" s="178"/>
      <c r="AEV642" s="178"/>
      <c r="AEW642" s="178"/>
      <c r="AEX642" s="178"/>
      <c r="AEY642" s="178"/>
      <c r="AEZ642" s="178"/>
      <c r="AFA642" s="178"/>
      <c r="AFB642" s="178"/>
      <c r="AFC642" s="178"/>
      <c r="AFD642" s="178"/>
      <c r="AFE642" s="178"/>
      <c r="AFF642" s="178"/>
      <c r="AFG642" s="178"/>
      <c r="AFH642" s="178"/>
      <c r="AFI642" s="178"/>
      <c r="AFJ642" s="178"/>
      <c r="AFK642" s="178"/>
      <c r="AFL642" s="178"/>
      <c r="AFM642" s="178"/>
      <c r="AFN642" s="178"/>
      <c r="AFO642" s="178"/>
      <c r="AFP642" s="178"/>
      <c r="AFQ642" s="178"/>
      <c r="AFR642" s="178"/>
      <c r="AFS642" s="178"/>
      <c r="AFT642" s="178"/>
      <c r="AFU642" s="178"/>
      <c r="AFV642" s="178"/>
      <c r="AFW642" s="178"/>
      <c r="AFX642" s="178"/>
      <c r="AFY642" s="178"/>
      <c r="AFZ642" s="178"/>
      <c r="AGA642" s="178"/>
      <c r="AGB642" s="178"/>
      <c r="AGC642" s="178"/>
      <c r="AGD642" s="178"/>
      <c r="AGE642" s="178"/>
      <c r="AGF642" s="178"/>
      <c r="AGG642" s="178"/>
      <c r="AGH642" s="178"/>
      <c r="AGI642" s="178"/>
      <c r="AGJ642" s="178"/>
      <c r="AGK642" s="178"/>
      <c r="AGL642" s="178"/>
      <c r="AGM642" s="178"/>
      <c r="AGN642" s="178"/>
      <c r="AGO642" s="178"/>
      <c r="AGP642" s="178"/>
      <c r="AGQ642" s="178"/>
      <c r="AGR642" s="178"/>
      <c r="AGS642" s="178"/>
      <c r="AGT642" s="178"/>
      <c r="AGU642" s="178"/>
      <c r="AGV642" s="178"/>
      <c r="AGW642" s="178"/>
      <c r="AGX642" s="178"/>
      <c r="AGY642" s="178"/>
      <c r="AGZ642" s="178"/>
      <c r="AHA642" s="178"/>
      <c r="AHB642" s="178"/>
      <c r="AHC642" s="178"/>
      <c r="AHD642" s="178"/>
      <c r="AHE642" s="178"/>
      <c r="AHF642" s="178"/>
      <c r="AHG642" s="178"/>
      <c r="AHH642" s="178"/>
      <c r="AHI642" s="178"/>
      <c r="AHJ642" s="178"/>
      <c r="AHK642" s="178"/>
      <c r="AHL642" s="178"/>
      <c r="AHM642" s="178"/>
      <c r="AHN642" s="178"/>
      <c r="AHO642" s="178"/>
      <c r="AHP642" s="178"/>
      <c r="AHQ642" s="178"/>
      <c r="AHR642" s="178"/>
      <c r="AHS642" s="178"/>
      <c r="AHT642" s="178"/>
      <c r="AHU642" s="178"/>
      <c r="AHV642" s="178"/>
      <c r="AHW642" s="178"/>
      <c r="AHX642" s="178"/>
      <c r="AHY642" s="178"/>
      <c r="AHZ642" s="178"/>
      <c r="AIA642" s="178"/>
      <c r="AIB642" s="178"/>
      <c r="AIC642" s="178"/>
      <c r="AID642" s="178"/>
      <c r="AIE642" s="178"/>
      <c r="AIF642" s="178"/>
      <c r="AIG642" s="178"/>
      <c r="AIH642" s="178"/>
      <c r="AII642" s="178"/>
      <c r="AIJ642" s="178"/>
      <c r="AIK642" s="178"/>
      <c r="AIL642" s="178"/>
      <c r="AIM642" s="178"/>
      <c r="AIN642" s="178"/>
      <c r="AIO642" s="178"/>
      <c r="AIP642" s="178"/>
      <c r="AIQ642" s="178"/>
      <c r="AIR642" s="178"/>
      <c r="AIS642" s="178"/>
      <c r="AIT642" s="178"/>
      <c r="AIU642" s="178"/>
      <c r="AIV642" s="178"/>
      <c r="AIW642" s="178"/>
      <c r="AIX642" s="178"/>
      <c r="AIY642" s="178"/>
      <c r="AIZ642" s="178"/>
      <c r="AJA642" s="178"/>
      <c r="AJB642" s="178"/>
      <c r="AJC642" s="178"/>
      <c r="AJD642" s="178"/>
      <c r="AJE642" s="178"/>
      <c r="AJF642" s="178"/>
      <c r="AJG642" s="178"/>
      <c r="AJH642" s="178"/>
      <c r="AJI642" s="178"/>
      <c r="AJJ642" s="178"/>
      <c r="AJK642" s="178"/>
      <c r="AJL642" s="178"/>
      <c r="AJM642" s="178"/>
      <c r="AJN642" s="178"/>
      <c r="AJO642" s="178"/>
      <c r="AJP642" s="178"/>
      <c r="AJQ642" s="178"/>
      <c r="AJR642" s="178"/>
      <c r="AJS642" s="178"/>
      <c r="AJT642" s="178"/>
      <c r="AJU642" s="178"/>
      <c r="AJV642" s="178"/>
      <c r="AJW642" s="178"/>
      <c r="AJX642" s="178"/>
      <c r="AJY642" s="178"/>
      <c r="AJZ642" s="178"/>
      <c r="AKA642" s="178"/>
      <c r="AKB642" s="178"/>
      <c r="AKC642" s="178"/>
      <c r="AKD642" s="178"/>
      <c r="AKE642" s="178"/>
      <c r="AKF642" s="178"/>
      <c r="AKG642" s="178"/>
      <c r="AKH642" s="178"/>
      <c r="AKI642" s="178"/>
      <c r="AKJ642" s="178"/>
      <c r="AKK642" s="178"/>
      <c r="AKL642" s="178"/>
      <c r="AKM642" s="178"/>
      <c r="AKN642" s="178"/>
      <c r="AKO642" s="178"/>
      <c r="AKP642" s="178"/>
      <c r="AKQ642" s="178"/>
      <c r="AKR642" s="178"/>
      <c r="AKS642" s="178"/>
      <c r="AKT642" s="178"/>
      <c r="AKU642" s="178"/>
      <c r="AKV642" s="178"/>
      <c r="AKW642" s="178"/>
      <c r="AKX642" s="178"/>
      <c r="AKY642" s="178"/>
      <c r="AKZ642" s="178"/>
      <c r="ALA642" s="178"/>
      <c r="ALB642" s="178"/>
      <c r="ALC642" s="178"/>
      <c r="ALD642" s="178"/>
      <c r="ALE642" s="178"/>
      <c r="ALF642" s="178"/>
      <c r="ALG642" s="178"/>
      <c r="ALH642" s="178"/>
      <c r="ALI642" s="178"/>
      <c r="ALJ642" s="178"/>
      <c r="ALK642" s="178"/>
      <c r="ALL642" s="178"/>
      <c r="ALM642" s="178"/>
      <c r="ALN642" s="178"/>
      <c r="ALO642" s="178"/>
      <c r="ALP642" s="178"/>
      <c r="ALQ642" s="178"/>
      <c r="ALR642" s="178"/>
      <c r="ALS642" s="178"/>
      <c r="ALT642" s="178"/>
      <c r="ALU642" s="178"/>
      <c r="ALV642" s="178"/>
      <c r="ALW642" s="178"/>
      <c r="ALX642" s="178"/>
      <c r="ALY642" s="178"/>
      <c r="ALZ642" s="178"/>
      <c r="AMA642" s="178"/>
      <c r="AMB642" s="178"/>
      <c r="AMC642" s="178"/>
      <c r="AMD642" s="178"/>
      <c r="AME642" s="178"/>
      <c r="AMF642" s="178"/>
      <c r="AMG642" s="178"/>
      <c r="AMH642" s="178"/>
      <c r="AMI642" s="178"/>
      <c r="AMJ642" s="178"/>
      <c r="AMK642" s="178"/>
      <c r="AML642" s="178"/>
      <c r="AMM642" s="178"/>
      <c r="AMN642" s="178"/>
      <c r="AMO642" s="178"/>
      <c r="AMP642" s="178"/>
      <c r="AMQ642" s="178"/>
      <c r="AMR642" s="178"/>
      <c r="AMS642" s="178"/>
      <c r="AMT642" s="178"/>
      <c r="AMU642" s="178"/>
      <c r="AMV642" s="178"/>
      <c r="AMW642" s="178"/>
      <c r="AMX642" s="178"/>
      <c r="AMY642" s="178"/>
      <c r="AMZ642" s="178"/>
      <c r="ANA642" s="178"/>
      <c r="ANB642" s="178"/>
      <c r="ANC642" s="178"/>
      <c r="AND642" s="178"/>
      <c r="ANE642" s="178"/>
      <c r="ANF642" s="178"/>
      <c r="ANG642" s="178"/>
      <c r="ANH642" s="178"/>
      <c r="ANI642" s="178"/>
      <c r="ANJ642" s="178"/>
      <c r="ANK642" s="178"/>
      <c r="ANL642" s="178"/>
      <c r="ANM642" s="178"/>
      <c r="ANN642" s="178"/>
      <c r="ANO642" s="178"/>
      <c r="ANP642" s="178"/>
      <c r="ANQ642" s="178"/>
      <c r="ANR642" s="178"/>
      <c r="ANS642" s="178"/>
      <c r="ANT642" s="178"/>
      <c r="ANU642" s="178"/>
      <c r="ANV642" s="178"/>
      <c r="ANW642" s="178"/>
      <c r="ANX642" s="178"/>
      <c r="ANY642" s="178"/>
      <c r="ANZ642" s="178"/>
      <c r="AOA642" s="178"/>
      <c r="AOB642" s="178"/>
      <c r="AOC642" s="178"/>
      <c r="AOD642" s="178"/>
      <c r="AOE642" s="178"/>
      <c r="AOF642" s="178"/>
      <c r="AOG642" s="178"/>
      <c r="AOH642" s="178"/>
      <c r="AOI642" s="178"/>
      <c r="AOJ642" s="178"/>
      <c r="AOK642" s="178"/>
      <c r="AOL642" s="178"/>
      <c r="AOM642" s="178"/>
      <c r="AON642" s="178"/>
      <c r="AOO642" s="178"/>
      <c r="AOP642" s="178"/>
      <c r="AOQ642" s="178"/>
      <c r="AOR642" s="178"/>
      <c r="AOS642" s="178"/>
      <c r="AOT642" s="178"/>
      <c r="AOU642" s="178"/>
      <c r="AOV642" s="178"/>
      <c r="AOW642" s="178"/>
      <c r="AOX642" s="178"/>
      <c r="AOY642" s="178"/>
      <c r="AOZ642" s="178"/>
      <c r="APA642" s="178"/>
      <c r="APB642" s="178"/>
      <c r="APC642" s="178"/>
      <c r="APD642" s="178"/>
      <c r="APE642" s="178"/>
      <c r="APF642" s="178"/>
      <c r="APG642" s="178"/>
      <c r="APH642" s="178"/>
      <c r="API642" s="178"/>
      <c r="APJ642" s="178"/>
      <c r="APK642" s="178"/>
      <c r="APL642" s="178"/>
      <c r="APM642" s="178"/>
      <c r="APN642" s="178"/>
      <c r="APO642" s="178"/>
      <c r="APP642" s="178"/>
      <c r="APQ642" s="178"/>
      <c r="APR642" s="178"/>
      <c r="APS642" s="178"/>
      <c r="APT642" s="178"/>
      <c r="APU642" s="178"/>
      <c r="APV642" s="178"/>
      <c r="APW642" s="178"/>
      <c r="APX642" s="178"/>
      <c r="APY642" s="178"/>
      <c r="APZ642" s="178"/>
      <c r="AQA642" s="178"/>
      <c r="AQB642" s="178"/>
      <c r="AQC642" s="178"/>
      <c r="AQD642" s="178"/>
      <c r="AQE642" s="178"/>
      <c r="AQF642" s="178"/>
      <c r="AQG642" s="178"/>
      <c r="AQH642" s="178"/>
      <c r="AQI642" s="178"/>
      <c r="AQJ642" s="178"/>
      <c r="AQK642" s="178"/>
      <c r="AQL642" s="178"/>
      <c r="AQM642" s="178"/>
      <c r="AQN642" s="178"/>
      <c r="AQO642" s="178"/>
      <c r="AQP642" s="178"/>
      <c r="AQQ642" s="178"/>
      <c r="AQR642" s="178"/>
      <c r="AQS642" s="178"/>
      <c r="AQT642" s="178"/>
      <c r="AQU642" s="178"/>
      <c r="AQV642" s="178"/>
      <c r="AQW642" s="178"/>
      <c r="AQX642" s="178"/>
      <c r="AQY642" s="178"/>
      <c r="AQZ642" s="178"/>
      <c r="ARA642" s="178"/>
      <c r="ARB642" s="178"/>
      <c r="ARC642" s="178"/>
      <c r="ARD642" s="178"/>
      <c r="ARE642" s="178"/>
      <c r="ARF642" s="178"/>
      <c r="ARG642" s="178"/>
      <c r="ARH642" s="178"/>
      <c r="ARI642" s="178"/>
      <c r="ARJ642" s="178"/>
      <c r="ARK642" s="178"/>
      <c r="ARL642" s="178"/>
      <c r="ARM642" s="178"/>
      <c r="ARN642" s="178"/>
      <c r="ARO642" s="178"/>
      <c r="ARP642" s="178"/>
      <c r="ARQ642" s="178"/>
      <c r="ARR642" s="178"/>
      <c r="ARS642" s="178"/>
      <c r="ART642" s="178"/>
      <c r="ARU642" s="178"/>
      <c r="ARV642" s="178"/>
      <c r="ARW642" s="178"/>
      <c r="ARX642" s="178"/>
      <c r="ARY642" s="178"/>
      <c r="ARZ642" s="178"/>
      <c r="ASA642" s="178"/>
      <c r="ASB642" s="178"/>
      <c r="ASC642" s="178"/>
      <c r="ASD642" s="178"/>
      <c r="ASE642" s="178"/>
      <c r="ASF642" s="178"/>
      <c r="ASG642" s="178"/>
      <c r="ASH642" s="178"/>
      <c r="ASI642" s="178"/>
      <c r="ASJ642" s="178"/>
      <c r="ASK642" s="178"/>
      <c r="ASL642" s="178"/>
      <c r="ASM642" s="178"/>
      <c r="ASN642" s="178"/>
      <c r="ASO642" s="178"/>
      <c r="ASP642" s="178"/>
      <c r="ASQ642" s="178"/>
      <c r="ASR642" s="178"/>
      <c r="ASS642" s="178"/>
      <c r="AST642" s="178"/>
      <c r="ASU642" s="178"/>
      <c r="ASV642" s="178"/>
      <c r="ASW642" s="178"/>
      <c r="ASX642" s="178"/>
      <c r="ASY642" s="178"/>
      <c r="ASZ642" s="178"/>
      <c r="ATA642" s="178"/>
      <c r="ATB642" s="178"/>
      <c r="ATC642" s="178"/>
      <c r="ATD642" s="178"/>
      <c r="ATE642" s="178"/>
      <c r="ATF642" s="178"/>
      <c r="ATG642" s="178"/>
      <c r="ATH642" s="178"/>
      <c r="ATI642" s="178"/>
      <c r="ATJ642" s="178"/>
      <c r="ATK642" s="178"/>
      <c r="ATL642" s="178"/>
      <c r="ATM642" s="178"/>
      <c r="ATN642" s="178"/>
      <c r="ATO642" s="178"/>
      <c r="ATP642" s="178"/>
      <c r="ATQ642" s="178"/>
      <c r="ATR642" s="178"/>
      <c r="ATS642" s="178"/>
      <c r="ATT642" s="178"/>
      <c r="ATU642" s="178"/>
      <c r="ATV642" s="178"/>
      <c r="ATW642" s="178"/>
      <c r="ATX642" s="178"/>
      <c r="ATY642" s="178"/>
      <c r="ATZ642" s="178"/>
      <c r="AUA642" s="178"/>
      <c r="AUB642" s="178"/>
      <c r="AUC642" s="178"/>
      <c r="AUD642" s="178"/>
      <c r="AUE642" s="178"/>
      <c r="AUF642" s="178"/>
      <c r="AUG642" s="178"/>
      <c r="AUH642" s="178"/>
      <c r="AUI642" s="178"/>
      <c r="AUJ642" s="178"/>
      <c r="AUK642" s="178"/>
      <c r="AUL642" s="178"/>
      <c r="AUM642" s="178"/>
      <c r="AUN642" s="178"/>
      <c r="AUO642" s="178"/>
      <c r="AUP642" s="178"/>
      <c r="AUQ642" s="178"/>
      <c r="AUR642" s="178"/>
      <c r="AUS642" s="178"/>
      <c r="AUT642" s="178"/>
      <c r="AUU642" s="178"/>
      <c r="AUV642" s="178"/>
      <c r="AUW642" s="178"/>
      <c r="AUX642" s="178"/>
      <c r="AUY642" s="178"/>
      <c r="AUZ642" s="178"/>
      <c r="AVA642" s="178"/>
      <c r="AVB642" s="178"/>
      <c r="AVC642" s="178"/>
      <c r="AVD642" s="178"/>
      <c r="AVE642" s="178"/>
      <c r="AVF642" s="178"/>
      <c r="AVG642" s="178"/>
      <c r="AVH642" s="178"/>
      <c r="AVI642" s="178"/>
      <c r="AVJ642" s="178"/>
      <c r="AVK642" s="178"/>
      <c r="AVL642" s="178"/>
      <c r="AVM642" s="178"/>
      <c r="AVN642" s="178"/>
      <c r="AVO642" s="178"/>
      <c r="AVP642" s="178"/>
      <c r="AVQ642" s="178"/>
      <c r="AVR642" s="178"/>
      <c r="AVS642" s="178"/>
      <c r="AVT642" s="178"/>
      <c r="AVU642" s="178"/>
      <c r="AVV642" s="178"/>
      <c r="AVW642" s="178"/>
      <c r="AVX642" s="178"/>
      <c r="AVY642" s="178"/>
      <c r="AVZ642" s="178"/>
      <c r="AWA642" s="178"/>
      <c r="AWB642" s="178"/>
      <c r="AWC642" s="178"/>
      <c r="AWD642" s="178"/>
      <c r="AWE642" s="178"/>
      <c r="AWF642" s="178"/>
      <c r="AWG642" s="178"/>
      <c r="AWH642" s="178"/>
      <c r="AWI642" s="178"/>
      <c r="AWJ642" s="178"/>
      <c r="AWK642" s="178"/>
      <c r="AWL642" s="178"/>
      <c r="AWM642" s="178"/>
      <c r="AWN642" s="178"/>
      <c r="AWO642" s="178"/>
      <c r="AWP642" s="178"/>
      <c r="AWQ642" s="178"/>
      <c r="AWR642" s="178"/>
      <c r="AWS642" s="178"/>
      <c r="AWT642" s="178"/>
      <c r="AWU642" s="178"/>
      <c r="AWV642" s="178"/>
      <c r="AWW642" s="178"/>
      <c r="AWX642" s="178"/>
      <c r="AWY642" s="178"/>
      <c r="AWZ642" s="178"/>
      <c r="AXA642" s="178"/>
      <c r="AXB642" s="178"/>
      <c r="AXC642" s="178"/>
      <c r="AXD642" s="178"/>
      <c r="AXE642" s="178"/>
      <c r="AXF642" s="178"/>
      <c r="AXG642" s="178"/>
      <c r="AXH642" s="178"/>
      <c r="AXI642" s="178"/>
      <c r="AXJ642" s="178"/>
      <c r="AXK642" s="178"/>
      <c r="AXL642" s="178"/>
      <c r="AXM642" s="178"/>
      <c r="AXN642" s="178"/>
      <c r="AXO642" s="178"/>
      <c r="AXP642" s="178"/>
      <c r="AXQ642" s="178"/>
      <c r="AXR642" s="178"/>
      <c r="AXS642" s="178"/>
      <c r="AXT642" s="178"/>
      <c r="AXU642" s="178"/>
      <c r="AXV642" s="178"/>
      <c r="AXW642" s="178"/>
      <c r="AXX642" s="178"/>
      <c r="AXY642" s="178"/>
      <c r="AXZ642" s="178"/>
      <c r="AYA642" s="178"/>
      <c r="AYB642" s="178"/>
      <c r="AYC642" s="178"/>
      <c r="AYD642" s="178"/>
      <c r="AYE642" s="178"/>
      <c r="AYF642" s="178"/>
      <c r="AYG642" s="178"/>
      <c r="AYH642" s="178"/>
      <c r="AYI642" s="178"/>
      <c r="AYJ642" s="178"/>
      <c r="AYK642" s="178"/>
      <c r="AYL642" s="178"/>
      <c r="AYM642" s="178"/>
      <c r="AYN642" s="178"/>
      <c r="AYO642" s="178"/>
      <c r="AYP642" s="178"/>
      <c r="AYQ642" s="178"/>
      <c r="AYR642" s="178"/>
      <c r="AYS642" s="178"/>
      <c r="AYT642" s="178"/>
      <c r="AYU642" s="178"/>
      <c r="AYV642" s="178"/>
      <c r="AYW642" s="178"/>
      <c r="AYX642" s="178"/>
      <c r="AYY642" s="178"/>
      <c r="AYZ642" s="178"/>
      <c r="AZA642" s="178"/>
      <c r="AZB642" s="178"/>
      <c r="AZC642" s="178"/>
      <c r="AZD642" s="178"/>
      <c r="AZE642" s="178"/>
      <c r="AZF642" s="178"/>
      <c r="AZG642" s="178"/>
      <c r="AZH642" s="178"/>
      <c r="AZI642" s="178"/>
      <c r="AZJ642" s="178"/>
      <c r="AZK642" s="178"/>
      <c r="AZL642" s="178"/>
      <c r="AZM642" s="178"/>
      <c r="AZN642" s="178"/>
      <c r="AZO642" s="178"/>
      <c r="AZP642" s="178"/>
      <c r="AZQ642" s="178"/>
      <c r="AZR642" s="178"/>
      <c r="AZS642" s="178"/>
      <c r="AZT642" s="178"/>
      <c r="AZU642" s="178"/>
      <c r="AZV642" s="178"/>
      <c r="AZW642" s="178"/>
      <c r="AZX642" s="178"/>
      <c r="AZY642" s="178"/>
      <c r="AZZ642" s="178"/>
      <c r="BAA642" s="178"/>
      <c r="BAB642" s="178"/>
      <c r="BAC642" s="178"/>
      <c r="BAD642" s="178"/>
      <c r="BAE642" s="178"/>
      <c r="BAF642" s="178"/>
      <c r="BAG642" s="178"/>
      <c r="BAH642" s="178"/>
      <c r="BAI642" s="178"/>
      <c r="BAJ642" s="178"/>
      <c r="BAK642" s="178"/>
      <c r="BAL642" s="178"/>
      <c r="BAM642" s="178"/>
      <c r="BAN642" s="178"/>
      <c r="BAO642" s="178"/>
      <c r="BAP642" s="178"/>
      <c r="BAQ642" s="178"/>
      <c r="BAR642" s="178"/>
      <c r="BAS642" s="178"/>
      <c r="BAT642" s="178"/>
      <c r="BAU642" s="178"/>
      <c r="BAV642" s="178"/>
      <c r="BAW642" s="178"/>
      <c r="BAX642" s="178"/>
      <c r="BAY642" s="178"/>
      <c r="BAZ642" s="178"/>
      <c r="BBA642" s="178"/>
      <c r="BBB642" s="178"/>
      <c r="BBC642" s="178"/>
      <c r="BBD642" s="178"/>
      <c r="BBE642" s="178"/>
      <c r="BBF642" s="178"/>
      <c r="BBG642" s="178"/>
      <c r="BBH642" s="178"/>
      <c r="BBI642" s="178"/>
      <c r="BBJ642" s="178"/>
      <c r="BBK642" s="178"/>
      <c r="BBL642" s="178"/>
      <c r="BBM642" s="178"/>
      <c r="BBN642" s="178"/>
      <c r="BBO642" s="178"/>
      <c r="BBP642" s="178"/>
      <c r="BBQ642" s="178"/>
      <c r="BBR642" s="178"/>
      <c r="BBS642" s="178"/>
      <c r="BBT642" s="178"/>
      <c r="BBU642" s="178"/>
      <c r="BBV642" s="178"/>
      <c r="BBW642" s="178"/>
      <c r="BBX642" s="178"/>
      <c r="BBY642" s="178"/>
      <c r="BBZ642" s="178"/>
      <c r="BCA642" s="178"/>
      <c r="BCB642" s="178"/>
      <c r="BCC642" s="178"/>
      <c r="BCD642" s="178"/>
      <c r="BCE642" s="178"/>
      <c r="BCF642" s="178"/>
      <c r="BCG642" s="178"/>
      <c r="BCH642" s="178"/>
      <c r="BCI642" s="178"/>
      <c r="BCJ642" s="178"/>
      <c r="BCK642" s="178"/>
      <c r="BCL642" s="178"/>
      <c r="BCM642" s="178"/>
      <c r="BCN642" s="178"/>
      <c r="BCO642" s="178"/>
      <c r="BCP642" s="178"/>
      <c r="BCQ642" s="178"/>
      <c r="BCR642" s="178"/>
      <c r="BCS642" s="178"/>
      <c r="BCT642" s="178"/>
      <c r="BCU642" s="178"/>
      <c r="BCV642" s="178"/>
      <c r="BCW642" s="178"/>
      <c r="BCX642" s="178"/>
      <c r="BCY642" s="178"/>
      <c r="BCZ642" s="178"/>
      <c r="BDA642" s="178"/>
      <c r="BDB642" s="178"/>
      <c r="BDC642" s="178"/>
      <c r="BDD642" s="178"/>
      <c r="BDE642" s="178"/>
      <c r="BDF642" s="178"/>
      <c r="BDG642" s="178"/>
      <c r="BDH642" s="178"/>
      <c r="BDI642" s="178"/>
      <c r="BDJ642" s="178"/>
      <c r="BDK642" s="178"/>
      <c r="BDL642" s="178"/>
      <c r="BDM642" s="178"/>
      <c r="BDN642" s="178"/>
      <c r="BDO642" s="178"/>
      <c r="BDP642" s="178"/>
      <c r="BDQ642" s="178"/>
      <c r="BDR642" s="178"/>
      <c r="BDS642" s="178"/>
      <c r="BDT642" s="178"/>
      <c r="BDU642" s="178"/>
      <c r="BDV642" s="178"/>
      <c r="BDW642" s="178"/>
      <c r="BDX642" s="178"/>
      <c r="BDY642" s="178"/>
      <c r="BDZ642" s="178"/>
      <c r="BEA642" s="178"/>
      <c r="BEB642" s="178"/>
      <c r="BEC642" s="178"/>
      <c r="BED642" s="178"/>
      <c r="BEE642" s="178"/>
      <c r="BEF642" s="178"/>
      <c r="BEG642" s="178"/>
      <c r="BEH642" s="178"/>
      <c r="BEI642" s="178"/>
      <c r="BEJ642" s="178"/>
      <c r="BEK642" s="178"/>
      <c r="BEL642" s="178"/>
      <c r="BEM642" s="178"/>
      <c r="BEN642" s="178"/>
      <c r="BEO642" s="178"/>
      <c r="BEP642" s="178"/>
      <c r="BEQ642" s="178"/>
      <c r="BER642" s="178"/>
      <c r="BES642" s="178"/>
      <c r="BET642" s="178"/>
      <c r="BEU642" s="178"/>
      <c r="BEV642" s="178"/>
      <c r="BEW642" s="178"/>
      <c r="BEX642" s="178"/>
      <c r="BEY642" s="178"/>
      <c r="BEZ642" s="178"/>
      <c r="BFA642" s="178"/>
      <c r="BFB642" s="178"/>
      <c r="BFC642" s="178"/>
      <c r="BFD642" s="178"/>
      <c r="BFE642" s="178"/>
      <c r="BFF642" s="178"/>
      <c r="BFG642" s="178"/>
      <c r="BFH642" s="178"/>
      <c r="BFI642" s="178"/>
      <c r="BFJ642" s="178"/>
      <c r="BFK642" s="178"/>
      <c r="BFL642" s="178"/>
      <c r="BFM642" s="178"/>
      <c r="BFN642" s="178"/>
      <c r="BFO642" s="178"/>
      <c r="BFP642" s="178"/>
      <c r="BFQ642" s="178"/>
      <c r="BFR642" s="178"/>
      <c r="BFS642" s="178"/>
      <c r="BFT642" s="178"/>
      <c r="BFU642" s="178"/>
      <c r="BFV642" s="178"/>
      <c r="BFW642" s="178"/>
      <c r="BFX642" s="178"/>
      <c r="BFY642" s="178"/>
      <c r="BFZ642" s="178"/>
      <c r="BGA642" s="178"/>
      <c r="BGB642" s="178"/>
      <c r="BGC642" s="178"/>
      <c r="BGD642" s="178"/>
      <c r="BGE642" s="178"/>
      <c r="BGF642" s="178"/>
      <c r="BGG642" s="178"/>
      <c r="BGH642" s="178"/>
      <c r="BGI642" s="178"/>
      <c r="BGJ642" s="178"/>
      <c r="BGK642" s="178"/>
      <c r="BGL642" s="178"/>
      <c r="BGM642" s="178"/>
      <c r="BGN642" s="178"/>
      <c r="BGO642" s="178"/>
      <c r="BGP642" s="178"/>
      <c r="BGQ642" s="178"/>
      <c r="BGR642" s="178"/>
      <c r="BGS642" s="178"/>
      <c r="BGT642" s="178"/>
      <c r="BGU642" s="178"/>
      <c r="BGV642" s="178"/>
      <c r="BGW642" s="178"/>
      <c r="BGX642" s="178"/>
      <c r="BGY642" s="178"/>
      <c r="BGZ642" s="178"/>
      <c r="BHA642" s="178"/>
      <c r="BHB642" s="178"/>
      <c r="BHC642" s="178"/>
      <c r="BHD642" s="178"/>
      <c r="BHE642" s="178"/>
      <c r="BHF642" s="178"/>
      <c r="BHG642" s="178"/>
      <c r="BHH642" s="178"/>
      <c r="BHI642" s="178"/>
      <c r="BHJ642" s="178"/>
      <c r="BHK642" s="178"/>
      <c r="BHL642" s="178"/>
      <c r="BHM642" s="178"/>
      <c r="BHN642" s="178"/>
      <c r="BHO642" s="178"/>
      <c r="BHP642" s="178"/>
      <c r="BHQ642" s="178"/>
      <c r="BHR642" s="178"/>
      <c r="BHS642" s="178"/>
      <c r="BHT642" s="178"/>
      <c r="BHU642" s="178"/>
      <c r="BHV642" s="178"/>
      <c r="BHW642" s="178"/>
      <c r="BHX642" s="178"/>
      <c r="BHY642" s="178"/>
      <c r="BHZ642" s="178"/>
      <c r="BIA642" s="178"/>
      <c r="BIB642" s="178"/>
      <c r="BIC642" s="178"/>
      <c r="BID642" s="178"/>
      <c r="BIE642" s="178"/>
      <c r="BIF642" s="178"/>
      <c r="BIG642" s="178"/>
      <c r="BIH642" s="178"/>
      <c r="BII642" s="178"/>
      <c r="BIJ642" s="178"/>
      <c r="BIK642" s="178"/>
      <c r="BIL642" s="178"/>
      <c r="BIM642" s="178"/>
      <c r="BIN642" s="178"/>
      <c r="BIO642" s="178"/>
      <c r="BIP642" s="178"/>
      <c r="BIQ642" s="178"/>
      <c r="BIR642" s="178"/>
      <c r="BIS642" s="178"/>
      <c r="BIT642" s="178"/>
      <c r="BIU642" s="178"/>
      <c r="BIV642" s="178"/>
      <c r="BIW642" s="178"/>
      <c r="BIX642" s="178"/>
      <c r="BIY642" s="178"/>
      <c r="BIZ642" s="178"/>
      <c r="BJA642" s="178"/>
      <c r="BJB642" s="178"/>
      <c r="BJC642" s="178"/>
      <c r="BJD642" s="178"/>
      <c r="BJE642" s="178"/>
      <c r="BJF642" s="178"/>
      <c r="BJG642" s="178"/>
      <c r="BJH642" s="178"/>
      <c r="BJI642" s="178"/>
      <c r="BJJ642" s="178"/>
      <c r="BJK642" s="178"/>
      <c r="BJL642" s="178"/>
      <c r="BJM642" s="178"/>
      <c r="BJN642" s="178"/>
      <c r="BJO642" s="178"/>
      <c r="BJP642" s="178"/>
      <c r="BJQ642" s="178"/>
      <c r="BJR642" s="178"/>
      <c r="BJS642" s="178"/>
      <c r="BJT642" s="178"/>
      <c r="BJU642" s="178"/>
      <c r="BJV642" s="178"/>
      <c r="BJW642" s="178"/>
      <c r="BJX642" s="178"/>
      <c r="BJY642" s="178"/>
      <c r="BJZ642" s="178"/>
      <c r="BKA642" s="178"/>
      <c r="BKB642" s="178"/>
      <c r="BKC642" s="178"/>
      <c r="BKD642" s="178"/>
      <c r="BKE642" s="178"/>
      <c r="BKF642" s="178"/>
      <c r="BKG642" s="178"/>
      <c r="BKH642" s="178"/>
      <c r="BKI642" s="178"/>
      <c r="BKJ642" s="178"/>
      <c r="BKK642" s="178"/>
      <c r="BKL642" s="178"/>
      <c r="BKM642" s="178"/>
      <c r="BKN642" s="178"/>
      <c r="BKO642" s="178"/>
      <c r="BKP642" s="178"/>
      <c r="BKQ642" s="178"/>
      <c r="BKR642" s="178"/>
      <c r="BKS642" s="178"/>
      <c r="BKT642" s="178"/>
      <c r="BKU642" s="178"/>
      <c r="BKV642" s="178"/>
      <c r="BKW642" s="178"/>
      <c r="BKX642" s="178"/>
      <c r="BKY642" s="178"/>
      <c r="BKZ642" s="178"/>
      <c r="BLA642" s="178"/>
      <c r="BLB642" s="178"/>
      <c r="BLC642" s="178"/>
      <c r="BLD642" s="178"/>
      <c r="BLE642" s="178"/>
      <c r="BLF642" s="178"/>
      <c r="BLG642" s="178"/>
      <c r="BLH642" s="178"/>
      <c r="BLI642" s="178"/>
      <c r="BLJ642" s="178"/>
      <c r="BLK642" s="178"/>
      <c r="BLL642" s="178"/>
      <c r="BLM642" s="178"/>
      <c r="BLN642" s="178"/>
      <c r="BLO642" s="178"/>
      <c r="BLP642" s="178"/>
      <c r="BLQ642" s="178"/>
      <c r="BLR642" s="178"/>
      <c r="BLS642" s="178"/>
      <c r="BLT642" s="178"/>
      <c r="BLU642" s="178"/>
      <c r="BLV642" s="178"/>
      <c r="BLW642" s="178"/>
      <c r="BLX642" s="178"/>
      <c r="BLY642" s="178"/>
      <c r="BLZ642" s="178"/>
      <c r="BMA642" s="178"/>
      <c r="BMB642" s="178"/>
      <c r="BMC642" s="178"/>
      <c r="BMD642" s="178"/>
      <c r="BME642" s="178"/>
      <c r="BMF642" s="178"/>
      <c r="BMG642" s="178"/>
      <c r="BMH642" s="178"/>
      <c r="BMI642" s="178"/>
      <c r="BMJ642" s="178"/>
      <c r="BMK642" s="178"/>
      <c r="BML642" s="178"/>
      <c r="BMM642" s="178"/>
      <c r="BMN642" s="178"/>
      <c r="BMO642" s="178"/>
      <c r="BMP642" s="178"/>
      <c r="BMQ642" s="178"/>
      <c r="BMR642" s="178"/>
      <c r="BMS642" s="178"/>
      <c r="BMT642" s="178"/>
      <c r="BMU642" s="178"/>
      <c r="BMV642" s="178"/>
      <c r="BMW642" s="178"/>
      <c r="BMX642" s="178"/>
      <c r="BMY642" s="178"/>
      <c r="BMZ642" s="178"/>
      <c r="BNA642" s="178"/>
      <c r="BNB642" s="178"/>
      <c r="BNC642" s="178"/>
      <c r="BND642" s="178"/>
      <c r="BNE642" s="178"/>
      <c r="BNF642" s="178"/>
      <c r="BNG642" s="178"/>
      <c r="BNH642" s="178"/>
      <c r="BNI642" s="178"/>
      <c r="BNJ642" s="178"/>
      <c r="BNK642" s="178"/>
      <c r="BNL642" s="178"/>
      <c r="BNM642" s="178"/>
      <c r="BNN642" s="178"/>
      <c r="BNO642" s="178"/>
      <c r="BNP642" s="178"/>
      <c r="BNQ642" s="178"/>
      <c r="BNR642" s="178"/>
      <c r="BNS642" s="178"/>
      <c r="BNT642" s="178"/>
      <c r="BNU642" s="178"/>
      <c r="BNV642" s="178"/>
      <c r="BNW642" s="178"/>
      <c r="BNX642" s="178"/>
      <c r="BNY642" s="178"/>
      <c r="BNZ642" s="178"/>
      <c r="BOA642" s="178"/>
      <c r="BOB642" s="178"/>
      <c r="BOC642" s="178"/>
      <c r="BOD642" s="178"/>
      <c r="BOE642" s="178"/>
      <c r="BOF642" s="178"/>
      <c r="BOG642" s="178"/>
      <c r="BOH642" s="178"/>
      <c r="BOI642" s="178"/>
      <c r="BOJ642" s="178"/>
      <c r="BOK642" s="178"/>
      <c r="BOL642" s="178"/>
      <c r="BOM642" s="178"/>
      <c r="BON642" s="178"/>
      <c r="BOO642" s="178"/>
      <c r="BOP642" s="178"/>
      <c r="BOQ642" s="178"/>
      <c r="BOR642" s="178"/>
      <c r="BOS642" s="178"/>
      <c r="BOT642" s="178"/>
      <c r="BOU642" s="178"/>
      <c r="BOV642" s="178"/>
      <c r="BOW642" s="178"/>
      <c r="BOX642" s="178"/>
      <c r="BOY642" s="178"/>
      <c r="BOZ642" s="178"/>
      <c r="BPA642" s="178"/>
      <c r="BPB642" s="178"/>
      <c r="BPC642" s="178"/>
      <c r="BPD642" s="178"/>
      <c r="BPE642" s="178"/>
      <c r="BPF642" s="178"/>
      <c r="BPG642" s="178"/>
      <c r="BPH642" s="178"/>
      <c r="BPI642" s="178"/>
      <c r="BPJ642" s="178"/>
      <c r="BPK642" s="178"/>
      <c r="BPL642" s="178"/>
      <c r="BPM642" s="178"/>
      <c r="BPN642" s="178"/>
      <c r="BPO642" s="178"/>
      <c r="BPP642" s="178"/>
      <c r="BPQ642" s="178"/>
      <c r="BPR642" s="178"/>
      <c r="BPS642" s="178"/>
      <c r="BPT642" s="178"/>
      <c r="BPU642" s="178"/>
      <c r="BPV642" s="178"/>
      <c r="BPW642" s="178"/>
      <c r="BPX642" s="178"/>
      <c r="BPY642" s="178"/>
      <c r="BPZ642" s="178"/>
      <c r="BQA642" s="178"/>
      <c r="BQB642" s="178"/>
      <c r="BQC642" s="178"/>
      <c r="BQD642" s="178"/>
      <c r="BQE642" s="178"/>
      <c r="BQF642" s="178"/>
      <c r="BQG642" s="178"/>
      <c r="BQH642" s="178"/>
      <c r="BQI642" s="178"/>
      <c r="BQJ642" s="178"/>
      <c r="BQK642" s="178"/>
      <c r="BQL642" s="178"/>
      <c r="BQM642" s="178"/>
      <c r="BQN642" s="178"/>
      <c r="BQO642" s="178"/>
      <c r="BQP642" s="178"/>
      <c r="BQQ642" s="178"/>
      <c r="BQR642" s="178"/>
      <c r="BQS642" s="178"/>
      <c r="BQT642" s="178"/>
      <c r="BQU642" s="178"/>
      <c r="BQV642" s="178"/>
      <c r="BQW642" s="178"/>
      <c r="BQX642" s="178"/>
      <c r="BQY642" s="178"/>
      <c r="BQZ642" s="178"/>
      <c r="BRA642" s="178"/>
      <c r="BRB642" s="178"/>
      <c r="BRC642" s="178"/>
      <c r="BRD642" s="178"/>
      <c r="BRE642" s="178"/>
      <c r="BRF642" s="178"/>
      <c r="BRG642" s="178"/>
      <c r="BRH642" s="178"/>
      <c r="BRI642" s="178"/>
      <c r="BRJ642" s="178"/>
      <c r="BRK642" s="178"/>
      <c r="BRL642" s="178"/>
      <c r="BRM642" s="178"/>
      <c r="BRN642" s="178"/>
      <c r="BRO642" s="178"/>
      <c r="BRP642" s="178"/>
      <c r="BRQ642" s="178"/>
      <c r="BRR642" s="178"/>
      <c r="BRS642" s="178"/>
      <c r="BRT642" s="178"/>
      <c r="BRU642" s="178"/>
      <c r="BRV642" s="178"/>
      <c r="BRW642" s="178"/>
      <c r="BRX642" s="178"/>
      <c r="BRY642" s="178"/>
      <c r="BRZ642" s="178"/>
      <c r="BSA642" s="178"/>
      <c r="BSB642" s="178"/>
      <c r="BSC642" s="178"/>
      <c r="BSD642" s="178"/>
      <c r="BSE642" s="178"/>
      <c r="BSF642" s="178"/>
      <c r="BSG642" s="178"/>
      <c r="BSH642" s="178"/>
      <c r="BSI642" s="178"/>
      <c r="BSJ642" s="178"/>
      <c r="BSK642" s="178"/>
      <c r="BSL642" s="178"/>
      <c r="BSM642" s="178"/>
      <c r="BSN642" s="178"/>
      <c r="BSO642" s="178"/>
      <c r="BSP642" s="178"/>
      <c r="BSQ642" s="178"/>
      <c r="BSR642" s="178"/>
      <c r="BSS642" s="178"/>
      <c r="BST642" s="178"/>
      <c r="BSU642" s="178"/>
      <c r="BSV642" s="178"/>
      <c r="BSW642" s="178"/>
      <c r="BSX642" s="178"/>
      <c r="BSY642" s="178"/>
      <c r="BSZ642" s="178"/>
      <c r="BTA642" s="178"/>
      <c r="BTB642" s="178"/>
      <c r="BTC642" s="178"/>
      <c r="BTD642" s="178"/>
      <c r="BTE642" s="178"/>
      <c r="BTF642" s="178"/>
      <c r="BTG642" s="178"/>
      <c r="BTH642" s="178"/>
      <c r="BTI642" s="178"/>
      <c r="BTJ642" s="178"/>
      <c r="BTK642" s="178"/>
      <c r="BTL642" s="178"/>
      <c r="BTM642" s="178"/>
      <c r="BTN642" s="178"/>
      <c r="BTO642" s="178"/>
      <c r="BTP642" s="178"/>
      <c r="BTQ642" s="178"/>
      <c r="BTR642" s="178"/>
      <c r="BTS642" s="178"/>
      <c r="BTT642" s="178"/>
      <c r="BTU642" s="178"/>
      <c r="BTV642" s="178"/>
      <c r="BTW642" s="178"/>
      <c r="BTX642" s="178"/>
      <c r="BTY642" s="178"/>
      <c r="BTZ642" s="178"/>
      <c r="BUA642" s="178"/>
      <c r="BUB642" s="178"/>
      <c r="BUC642" s="178"/>
      <c r="BUD642" s="178"/>
      <c r="BUE642" s="178"/>
      <c r="BUF642" s="178"/>
      <c r="BUG642" s="178"/>
      <c r="BUH642" s="178"/>
      <c r="BUI642" s="178"/>
      <c r="BUJ642" s="178"/>
      <c r="BUK642" s="178"/>
      <c r="BUL642" s="178"/>
      <c r="BUM642" s="178"/>
      <c r="BUN642" s="178"/>
      <c r="BUO642" s="178"/>
      <c r="BUP642" s="178"/>
      <c r="BUQ642" s="178"/>
      <c r="BUR642" s="178"/>
      <c r="BUS642" s="178"/>
      <c r="BUT642" s="178"/>
      <c r="BUU642" s="178"/>
      <c r="BUV642" s="178"/>
      <c r="BUW642" s="178"/>
      <c r="BUX642" s="178"/>
      <c r="BUY642" s="178"/>
      <c r="BUZ642" s="178"/>
      <c r="BVA642" s="178"/>
      <c r="BVB642" s="178"/>
      <c r="BVC642" s="178"/>
      <c r="BVD642" s="178"/>
      <c r="BVE642" s="178"/>
      <c r="BVF642" s="178"/>
      <c r="BVG642" s="178"/>
      <c r="BVH642" s="178"/>
      <c r="BVI642" s="178"/>
      <c r="BVJ642" s="178"/>
      <c r="BVK642" s="178"/>
      <c r="BVL642" s="178"/>
      <c r="BVM642" s="178"/>
      <c r="BVN642" s="178"/>
      <c r="BVO642" s="178"/>
      <c r="BVP642" s="178"/>
      <c r="BVQ642" s="178"/>
      <c r="BVR642" s="178"/>
      <c r="BVS642" s="178"/>
      <c r="BVT642" s="178"/>
      <c r="BVU642" s="178"/>
      <c r="BVV642" s="178"/>
      <c r="BVW642" s="178"/>
      <c r="BVX642" s="178"/>
      <c r="BVY642" s="178"/>
      <c r="BVZ642" s="178"/>
      <c r="BWA642" s="178"/>
      <c r="BWB642" s="178"/>
      <c r="BWC642" s="178"/>
      <c r="BWD642" s="178"/>
      <c r="BWE642" s="178"/>
      <c r="BWF642" s="178"/>
      <c r="BWG642" s="178"/>
      <c r="BWH642" s="178"/>
      <c r="BWI642" s="178"/>
      <c r="BWJ642" s="178"/>
      <c r="BWK642" s="178"/>
      <c r="BWL642" s="178"/>
      <c r="BWM642" s="178"/>
      <c r="BWN642" s="178"/>
      <c r="BWO642" s="178"/>
      <c r="BWP642" s="178"/>
      <c r="BWQ642" s="178"/>
      <c r="BWR642" s="178"/>
      <c r="BWS642" s="178"/>
      <c r="BWT642" s="178"/>
      <c r="BWU642" s="178"/>
      <c r="BWV642" s="178"/>
      <c r="BWW642" s="178"/>
      <c r="BWX642" s="178"/>
      <c r="BWY642" s="178"/>
      <c r="BWZ642" s="178"/>
      <c r="BXA642" s="178"/>
      <c r="BXB642" s="178"/>
      <c r="BXC642" s="178"/>
      <c r="BXD642" s="178"/>
      <c r="BXE642" s="178"/>
      <c r="BXF642" s="178"/>
      <c r="BXG642" s="178"/>
      <c r="BXH642" s="178"/>
      <c r="BXI642" s="178"/>
      <c r="BXJ642" s="178"/>
      <c r="BXK642" s="178"/>
      <c r="BXL642" s="178"/>
      <c r="BXM642" s="178"/>
      <c r="BXN642" s="178"/>
      <c r="BXO642" s="178"/>
      <c r="BXP642" s="178"/>
      <c r="BXQ642" s="178"/>
      <c r="BXR642" s="178"/>
      <c r="BXS642" s="178"/>
      <c r="BXT642" s="178"/>
      <c r="BXU642" s="178"/>
      <c r="BXV642" s="178"/>
      <c r="BXW642" s="178"/>
      <c r="BXX642" s="178"/>
      <c r="BXY642" s="178"/>
      <c r="BXZ642" s="178"/>
      <c r="BYA642" s="178"/>
      <c r="BYB642" s="178"/>
      <c r="BYC642" s="178"/>
      <c r="BYD642" s="178"/>
      <c r="BYE642" s="178"/>
      <c r="BYF642" s="178"/>
      <c r="BYG642" s="178"/>
      <c r="BYH642" s="178"/>
      <c r="BYI642" s="178"/>
      <c r="BYJ642" s="178"/>
      <c r="BYK642" s="178"/>
      <c r="BYL642" s="178"/>
      <c r="BYM642" s="178"/>
      <c r="BYN642" s="178"/>
      <c r="BYO642" s="178"/>
      <c r="BYP642" s="178"/>
      <c r="BYQ642" s="178"/>
      <c r="BYR642" s="178"/>
      <c r="BYS642" s="178"/>
      <c r="BYT642" s="178"/>
      <c r="BYU642" s="178"/>
      <c r="BYV642" s="178"/>
      <c r="BYW642" s="178"/>
      <c r="BYX642" s="178"/>
      <c r="BYY642" s="178"/>
      <c r="BYZ642" s="178"/>
      <c r="BZA642" s="178"/>
      <c r="BZB642" s="178"/>
      <c r="BZC642" s="178"/>
      <c r="BZD642" s="178"/>
      <c r="BZE642" s="178"/>
      <c r="BZF642" s="178"/>
      <c r="BZG642" s="178"/>
      <c r="BZH642" s="178"/>
      <c r="BZI642" s="178"/>
      <c r="BZJ642" s="178"/>
      <c r="BZK642" s="178"/>
      <c r="BZL642" s="178"/>
      <c r="BZM642" s="178"/>
      <c r="BZN642" s="178"/>
      <c r="BZO642" s="178"/>
      <c r="BZP642" s="178"/>
      <c r="BZQ642" s="178"/>
      <c r="BZR642" s="178"/>
      <c r="BZS642" s="178"/>
      <c r="BZT642" s="178"/>
      <c r="BZU642" s="178"/>
      <c r="BZV642" s="178"/>
      <c r="BZW642" s="178"/>
      <c r="BZX642" s="178"/>
      <c r="BZY642" s="178"/>
      <c r="BZZ642" s="178"/>
      <c r="CAA642" s="178"/>
      <c r="CAB642" s="178"/>
      <c r="CAC642" s="178"/>
      <c r="CAD642" s="178"/>
      <c r="CAE642" s="178"/>
      <c r="CAF642" s="178"/>
      <c r="CAG642" s="178"/>
      <c r="CAH642" s="178"/>
      <c r="CAI642" s="178"/>
      <c r="CAJ642" s="178"/>
      <c r="CAK642" s="178"/>
      <c r="CAL642" s="178"/>
      <c r="CAM642" s="178"/>
      <c r="CAN642" s="178"/>
      <c r="CAO642" s="178"/>
      <c r="CAP642" s="178"/>
      <c r="CAQ642" s="178"/>
      <c r="CAR642" s="178"/>
      <c r="CAS642" s="178"/>
      <c r="CAT642" s="178"/>
      <c r="CAU642" s="178"/>
      <c r="CAV642" s="178"/>
      <c r="CAW642" s="178"/>
      <c r="CAX642" s="178"/>
      <c r="CAY642" s="178"/>
      <c r="CAZ642" s="178"/>
      <c r="CBA642" s="178"/>
      <c r="CBB642" s="178"/>
      <c r="CBC642" s="178"/>
      <c r="CBD642" s="178"/>
      <c r="CBE642" s="178"/>
      <c r="CBF642" s="178"/>
      <c r="CBG642" s="178"/>
      <c r="CBH642" s="178"/>
      <c r="CBI642" s="178"/>
      <c r="CBJ642" s="178"/>
      <c r="CBK642" s="178"/>
      <c r="CBL642" s="178"/>
      <c r="CBM642" s="178"/>
      <c r="CBN642" s="178"/>
      <c r="CBO642" s="178"/>
      <c r="CBP642" s="178"/>
      <c r="CBQ642" s="178"/>
      <c r="CBR642" s="178"/>
      <c r="CBS642" s="178"/>
      <c r="CBT642" s="178"/>
      <c r="CBU642" s="178"/>
      <c r="CBV642" s="178"/>
      <c r="CBW642" s="178"/>
      <c r="CBX642" s="178"/>
      <c r="CBY642" s="178"/>
      <c r="CBZ642" s="178"/>
      <c r="CCA642" s="178"/>
      <c r="CCB642" s="178"/>
      <c r="CCC642" s="178"/>
      <c r="CCD642" s="178"/>
      <c r="CCE642" s="178"/>
      <c r="CCF642" s="178"/>
      <c r="CCG642" s="178"/>
      <c r="CCH642" s="178"/>
      <c r="CCI642" s="178"/>
      <c r="CCJ642" s="178"/>
      <c r="CCK642" s="178"/>
      <c r="CCL642" s="178"/>
      <c r="CCM642" s="178"/>
      <c r="CCN642" s="178"/>
      <c r="CCO642" s="178"/>
      <c r="CCP642" s="178"/>
      <c r="CCQ642" s="178"/>
      <c r="CCR642" s="178"/>
      <c r="CCS642" s="178"/>
      <c r="CCT642" s="178"/>
      <c r="CCU642" s="178"/>
      <c r="CCV642" s="178"/>
      <c r="CCW642" s="178"/>
      <c r="CCX642" s="178"/>
      <c r="CCY642" s="178"/>
      <c r="CCZ642" s="178"/>
      <c r="CDA642" s="178"/>
      <c r="CDB642" s="178"/>
      <c r="CDC642" s="178"/>
      <c r="CDD642" s="178"/>
      <c r="CDE642" s="178"/>
      <c r="CDF642" s="178"/>
      <c r="CDG642" s="178"/>
      <c r="CDH642" s="178"/>
      <c r="CDI642" s="178"/>
      <c r="CDJ642" s="178"/>
      <c r="CDK642" s="178"/>
      <c r="CDL642" s="178"/>
      <c r="CDM642" s="178"/>
      <c r="CDN642" s="178"/>
      <c r="CDO642" s="178"/>
      <c r="CDP642" s="178"/>
      <c r="CDQ642" s="178"/>
      <c r="CDR642" s="178"/>
      <c r="CDS642" s="178"/>
      <c r="CDT642" s="178"/>
      <c r="CDU642" s="178"/>
      <c r="CDV642" s="178"/>
      <c r="CDW642" s="178"/>
      <c r="CDX642" s="178"/>
      <c r="CDY642" s="178"/>
      <c r="CDZ642" s="178"/>
      <c r="CEA642" s="178"/>
      <c r="CEB642" s="178"/>
      <c r="CEC642" s="178"/>
      <c r="CED642" s="178"/>
      <c r="CEE642" s="178"/>
      <c r="CEF642" s="178"/>
      <c r="CEG642" s="178"/>
      <c r="CEH642" s="178"/>
      <c r="CEI642" s="178"/>
      <c r="CEJ642" s="178"/>
      <c r="CEK642" s="178"/>
      <c r="CEL642" s="178"/>
      <c r="CEM642" s="178"/>
      <c r="CEN642" s="178"/>
      <c r="CEO642" s="178"/>
      <c r="CEP642" s="178"/>
      <c r="CEQ642" s="178"/>
      <c r="CER642" s="178"/>
      <c r="CES642" s="178"/>
      <c r="CET642" s="178"/>
      <c r="CEU642" s="178"/>
      <c r="CEV642" s="178"/>
      <c r="CEW642" s="178"/>
      <c r="CEX642" s="178"/>
      <c r="CEY642" s="178"/>
      <c r="CEZ642" s="178"/>
      <c r="CFA642" s="178"/>
      <c r="CFB642" s="178"/>
      <c r="CFC642" s="178"/>
      <c r="CFD642" s="178"/>
      <c r="CFE642" s="178"/>
      <c r="CFF642" s="178"/>
      <c r="CFG642" s="178"/>
      <c r="CFH642" s="178"/>
      <c r="CFI642" s="178"/>
      <c r="CFJ642" s="178"/>
      <c r="CFK642" s="178"/>
      <c r="CFL642" s="178"/>
      <c r="CFM642" s="178"/>
      <c r="CFN642" s="178"/>
      <c r="CFO642" s="178"/>
      <c r="CFP642" s="178"/>
      <c r="CFQ642" s="178"/>
      <c r="CFR642" s="178"/>
      <c r="CFS642" s="178"/>
      <c r="CFT642" s="178"/>
      <c r="CFU642" s="178"/>
      <c r="CFV642" s="178"/>
      <c r="CFW642" s="178"/>
      <c r="CFX642" s="178"/>
      <c r="CFY642" s="178"/>
      <c r="CFZ642" s="178"/>
      <c r="CGA642" s="178"/>
      <c r="CGB642" s="178"/>
      <c r="CGC642" s="178"/>
      <c r="CGD642" s="178"/>
      <c r="CGE642" s="178"/>
      <c r="CGF642" s="178"/>
      <c r="CGG642" s="178"/>
      <c r="CGH642" s="178"/>
      <c r="CGI642" s="178"/>
      <c r="CGJ642" s="178"/>
      <c r="CGK642" s="178"/>
      <c r="CGL642" s="178"/>
      <c r="CGM642" s="178"/>
      <c r="CGN642" s="178"/>
      <c r="CGO642" s="178"/>
      <c r="CGP642" s="178"/>
      <c r="CGQ642" s="178"/>
      <c r="CGR642" s="178"/>
      <c r="CGS642" s="178"/>
      <c r="CGT642" s="178"/>
      <c r="CGU642" s="178"/>
      <c r="CGV642" s="178"/>
      <c r="CGW642" s="178"/>
      <c r="CGX642" s="178"/>
      <c r="CGY642" s="178"/>
      <c r="CGZ642" s="178"/>
      <c r="CHA642" s="178"/>
      <c r="CHB642" s="178"/>
      <c r="CHC642" s="178"/>
      <c r="CHD642" s="178"/>
      <c r="CHE642" s="178"/>
      <c r="CHF642" s="178"/>
      <c r="CHG642" s="178"/>
      <c r="CHH642" s="178"/>
      <c r="CHI642" s="178"/>
      <c r="CHJ642" s="178"/>
      <c r="CHK642" s="178"/>
      <c r="CHL642" s="178"/>
      <c r="CHM642" s="178"/>
      <c r="CHN642" s="178"/>
      <c r="CHO642" s="178"/>
      <c r="CHP642" s="178"/>
      <c r="CHQ642" s="178"/>
      <c r="CHR642" s="178"/>
      <c r="CHS642" s="178"/>
      <c r="CHT642" s="178"/>
      <c r="CHU642" s="178"/>
      <c r="CHV642" s="178"/>
      <c r="CHW642" s="178"/>
      <c r="CHX642" s="178"/>
      <c r="CHY642" s="178"/>
      <c r="CHZ642" s="178"/>
      <c r="CIA642" s="178"/>
      <c r="CIB642" s="178"/>
      <c r="CIC642" s="178"/>
      <c r="CID642" s="178"/>
      <c r="CIE642" s="178"/>
      <c r="CIF642" s="178"/>
      <c r="CIG642" s="178"/>
      <c r="CIH642" s="178"/>
      <c r="CII642" s="178"/>
      <c r="CIJ642" s="178"/>
      <c r="CIK642" s="178"/>
      <c r="CIL642" s="178"/>
      <c r="CIM642" s="178"/>
      <c r="CIN642" s="178"/>
      <c r="CIO642" s="178"/>
      <c r="CIP642" s="178"/>
      <c r="CIQ642" s="178"/>
      <c r="CIR642" s="178"/>
      <c r="CIS642" s="178"/>
      <c r="CIT642" s="178"/>
      <c r="CIU642" s="178"/>
      <c r="CIV642" s="178"/>
      <c r="CIW642" s="178"/>
      <c r="CIX642" s="178"/>
      <c r="CIY642" s="178"/>
      <c r="CIZ642" s="178"/>
      <c r="CJA642" s="178"/>
      <c r="CJB642" s="178"/>
      <c r="CJC642" s="178"/>
      <c r="CJD642" s="178"/>
      <c r="CJE642" s="178"/>
      <c r="CJF642" s="178"/>
      <c r="CJG642" s="178"/>
      <c r="CJH642" s="178"/>
      <c r="CJI642" s="178"/>
      <c r="CJJ642" s="178"/>
      <c r="CJK642" s="178"/>
      <c r="CJL642" s="178"/>
      <c r="CJM642" s="178"/>
      <c r="CJN642" s="178"/>
      <c r="CJO642" s="178"/>
      <c r="CJP642" s="178"/>
      <c r="CJQ642" s="178"/>
      <c r="CJR642" s="178"/>
      <c r="CJS642" s="178"/>
      <c r="CJT642" s="178"/>
      <c r="CJU642" s="178"/>
      <c r="CJV642" s="178"/>
      <c r="CJW642" s="178"/>
      <c r="CJX642" s="178"/>
      <c r="CJY642" s="178"/>
      <c r="CJZ642" s="178"/>
      <c r="CKA642" s="178"/>
      <c r="CKB642" s="178"/>
      <c r="CKC642" s="178"/>
      <c r="CKD642" s="178"/>
      <c r="CKE642" s="178"/>
      <c r="CKF642" s="178"/>
      <c r="CKG642" s="178"/>
      <c r="CKH642" s="178"/>
      <c r="CKI642" s="178"/>
      <c r="CKJ642" s="178"/>
      <c r="CKK642" s="178"/>
      <c r="CKL642" s="178"/>
      <c r="CKM642" s="178"/>
      <c r="CKN642" s="178"/>
      <c r="CKO642" s="178"/>
      <c r="CKP642" s="178"/>
      <c r="CKQ642" s="178"/>
      <c r="CKR642" s="178"/>
      <c r="CKS642" s="178"/>
      <c r="CKT642" s="178"/>
      <c r="CKU642" s="178"/>
      <c r="CKV642" s="178"/>
      <c r="CKW642" s="178"/>
      <c r="CKX642" s="178"/>
      <c r="CKY642" s="178"/>
      <c r="CKZ642" s="178"/>
      <c r="CLA642" s="178"/>
      <c r="CLB642" s="178"/>
      <c r="CLC642" s="178"/>
      <c r="CLD642" s="178"/>
      <c r="CLE642" s="178"/>
      <c r="CLF642" s="178"/>
      <c r="CLG642" s="178"/>
      <c r="CLH642" s="178"/>
      <c r="CLI642" s="178"/>
      <c r="CLJ642" s="178"/>
      <c r="CLK642" s="178"/>
      <c r="CLL642" s="178"/>
      <c r="CLM642" s="178"/>
      <c r="CLN642" s="178"/>
      <c r="CLO642" s="178"/>
      <c r="CLP642" s="178"/>
      <c r="CLQ642" s="178"/>
      <c r="CLR642" s="178"/>
      <c r="CLS642" s="178"/>
      <c r="CLT642" s="178"/>
      <c r="CLU642" s="178"/>
      <c r="CLV642" s="178"/>
      <c r="CLW642" s="178"/>
      <c r="CLX642" s="178"/>
      <c r="CLY642" s="178"/>
      <c r="CLZ642" s="178"/>
      <c r="CMA642" s="178"/>
      <c r="CMB642" s="178"/>
      <c r="CMC642" s="178"/>
      <c r="CMD642" s="178"/>
      <c r="CME642" s="178"/>
      <c r="CMF642" s="178"/>
      <c r="CMG642" s="178"/>
      <c r="CMH642" s="178"/>
      <c r="CMI642" s="178"/>
      <c r="CMJ642" s="178"/>
      <c r="CMK642" s="178"/>
      <c r="CML642" s="178"/>
      <c r="CMM642" s="178"/>
      <c r="CMN642" s="178"/>
      <c r="CMO642" s="178"/>
      <c r="CMP642" s="178"/>
      <c r="CMQ642" s="178"/>
      <c r="CMR642" s="178"/>
      <c r="CMS642" s="178"/>
      <c r="CMT642" s="178"/>
      <c r="CMU642" s="178"/>
      <c r="CMV642" s="178"/>
      <c r="CMW642" s="178"/>
      <c r="CMX642" s="178"/>
      <c r="CMY642" s="178"/>
      <c r="CMZ642" s="178"/>
      <c r="CNA642" s="178"/>
      <c r="CNB642" s="178"/>
      <c r="CNC642" s="178"/>
      <c r="CND642" s="178"/>
      <c r="CNE642" s="178"/>
      <c r="CNF642" s="178"/>
      <c r="CNG642" s="178"/>
      <c r="CNH642" s="178"/>
      <c r="CNI642" s="178"/>
      <c r="CNJ642" s="178"/>
      <c r="CNK642" s="178"/>
      <c r="CNL642" s="178"/>
      <c r="CNM642" s="178"/>
      <c r="CNN642" s="178"/>
      <c r="CNO642" s="178"/>
      <c r="CNP642" s="178"/>
      <c r="CNQ642" s="178"/>
      <c r="CNR642" s="178"/>
      <c r="CNS642" s="178"/>
      <c r="CNT642" s="178"/>
      <c r="CNU642" s="178"/>
      <c r="CNV642" s="178"/>
      <c r="CNW642" s="178"/>
      <c r="CNX642" s="178"/>
      <c r="CNY642" s="178"/>
      <c r="CNZ642" s="178"/>
      <c r="COA642" s="178"/>
      <c r="COB642" s="178"/>
      <c r="COC642" s="178"/>
      <c r="COD642" s="178"/>
      <c r="COE642" s="178"/>
      <c r="COF642" s="178"/>
      <c r="COG642" s="178"/>
      <c r="COH642" s="178"/>
      <c r="COI642" s="178"/>
      <c r="COJ642" s="178"/>
      <c r="COK642" s="178"/>
      <c r="COL642" s="178"/>
      <c r="COM642" s="178"/>
      <c r="CON642" s="178"/>
      <c r="COO642" s="178"/>
      <c r="COP642" s="178"/>
      <c r="COQ642" s="178"/>
      <c r="COR642" s="178"/>
      <c r="COS642" s="178"/>
      <c r="COT642" s="178"/>
      <c r="COU642" s="178"/>
      <c r="COV642" s="178"/>
      <c r="COW642" s="178"/>
      <c r="COX642" s="178"/>
      <c r="COY642" s="178"/>
      <c r="COZ642" s="178"/>
      <c r="CPA642" s="178"/>
      <c r="CPB642" s="178"/>
      <c r="CPC642" s="178"/>
      <c r="CPD642" s="178"/>
      <c r="CPE642" s="178"/>
      <c r="CPF642" s="178"/>
      <c r="CPG642" s="178"/>
      <c r="CPH642" s="178"/>
      <c r="CPI642" s="178"/>
      <c r="CPJ642" s="178"/>
      <c r="CPK642" s="178"/>
      <c r="CPL642" s="178"/>
      <c r="CPM642" s="178"/>
      <c r="CPN642" s="178"/>
      <c r="CPO642" s="178"/>
      <c r="CPP642" s="178"/>
      <c r="CPQ642" s="178"/>
      <c r="CPR642" s="178"/>
      <c r="CPS642" s="178"/>
      <c r="CPT642" s="178"/>
      <c r="CPU642" s="178"/>
      <c r="CPV642" s="178"/>
      <c r="CPW642" s="178"/>
      <c r="CPX642" s="178"/>
      <c r="CPY642" s="178"/>
      <c r="CPZ642" s="178"/>
      <c r="CQA642" s="178"/>
      <c r="CQB642" s="178"/>
      <c r="CQC642" s="178"/>
      <c r="CQD642" s="178"/>
      <c r="CQE642" s="178"/>
      <c r="CQF642" s="178"/>
      <c r="CQG642" s="178"/>
      <c r="CQH642" s="178"/>
      <c r="CQI642" s="178"/>
      <c r="CQJ642" s="178"/>
      <c r="CQK642" s="178"/>
      <c r="CQL642" s="178"/>
      <c r="CQM642" s="178"/>
      <c r="CQN642" s="178"/>
      <c r="CQO642" s="178"/>
      <c r="CQP642" s="178"/>
      <c r="CQQ642" s="178"/>
      <c r="CQR642" s="178"/>
      <c r="CQS642" s="178"/>
      <c r="CQT642" s="178"/>
      <c r="CQU642" s="178"/>
      <c r="CQV642" s="178"/>
      <c r="CQW642" s="178"/>
      <c r="CQX642" s="178"/>
      <c r="CQY642" s="178"/>
      <c r="CQZ642" s="178"/>
      <c r="CRA642" s="178"/>
      <c r="CRB642" s="178"/>
      <c r="CRC642" s="178"/>
      <c r="CRD642" s="178"/>
      <c r="CRE642" s="178"/>
      <c r="CRF642" s="178"/>
      <c r="CRG642" s="178"/>
      <c r="CRH642" s="178"/>
      <c r="CRI642" s="178"/>
      <c r="CRJ642" s="178"/>
      <c r="CRK642" s="178"/>
      <c r="CRL642" s="178"/>
      <c r="CRM642" s="178"/>
      <c r="CRN642" s="178"/>
      <c r="CRO642" s="178"/>
      <c r="CRP642" s="178"/>
      <c r="CRQ642" s="178"/>
      <c r="CRR642" s="178"/>
      <c r="CRS642" s="178"/>
      <c r="CRT642" s="178"/>
      <c r="CRU642" s="178"/>
      <c r="CRV642" s="178"/>
      <c r="CRW642" s="178"/>
      <c r="CRX642" s="178"/>
      <c r="CRY642" s="178"/>
      <c r="CRZ642" s="178"/>
      <c r="CSA642" s="178"/>
      <c r="CSB642" s="178"/>
      <c r="CSC642" s="178"/>
      <c r="CSD642" s="178"/>
      <c r="CSE642" s="178"/>
      <c r="CSF642" s="178"/>
      <c r="CSG642" s="178"/>
      <c r="CSH642" s="178"/>
      <c r="CSI642" s="178"/>
      <c r="CSJ642" s="178"/>
      <c r="CSK642" s="178"/>
      <c r="CSL642" s="178"/>
      <c r="CSM642" s="178"/>
      <c r="CSN642" s="178"/>
      <c r="CSO642" s="178"/>
      <c r="CSP642" s="178"/>
      <c r="CSQ642" s="178"/>
      <c r="CSR642" s="178"/>
      <c r="CSS642" s="178"/>
      <c r="CST642" s="178"/>
      <c r="CSU642" s="178"/>
      <c r="CSV642" s="178"/>
      <c r="CSW642" s="178"/>
      <c r="CSX642" s="178"/>
      <c r="CSY642" s="178"/>
      <c r="CSZ642" s="178"/>
      <c r="CTA642" s="178"/>
      <c r="CTB642" s="178"/>
      <c r="CTC642" s="178"/>
      <c r="CTD642" s="178"/>
      <c r="CTE642" s="178"/>
      <c r="CTF642" s="178"/>
      <c r="CTG642" s="178"/>
      <c r="CTH642" s="178"/>
      <c r="CTI642" s="178"/>
      <c r="CTJ642" s="178"/>
      <c r="CTK642" s="178"/>
      <c r="CTL642" s="178"/>
      <c r="CTM642" s="178"/>
      <c r="CTN642" s="178"/>
      <c r="CTO642" s="178"/>
      <c r="CTP642" s="178"/>
      <c r="CTQ642" s="178"/>
      <c r="CTR642" s="178"/>
      <c r="CTS642" s="178"/>
      <c r="CTT642" s="178"/>
      <c r="CTU642" s="178"/>
      <c r="CTV642" s="178"/>
      <c r="CTW642" s="178"/>
      <c r="CTX642" s="178"/>
      <c r="CTY642" s="178"/>
      <c r="CTZ642" s="178"/>
      <c r="CUA642" s="178"/>
      <c r="CUB642" s="178"/>
      <c r="CUC642" s="178"/>
      <c r="CUD642" s="178"/>
      <c r="CUE642" s="178"/>
      <c r="CUF642" s="178"/>
      <c r="CUG642" s="178"/>
      <c r="CUH642" s="178"/>
      <c r="CUI642" s="178"/>
      <c r="CUJ642" s="178"/>
      <c r="CUK642" s="178"/>
      <c r="CUL642" s="178"/>
      <c r="CUM642" s="178"/>
      <c r="CUN642" s="178"/>
      <c r="CUO642" s="178"/>
      <c r="CUP642" s="178"/>
      <c r="CUQ642" s="178"/>
      <c r="CUR642" s="178"/>
      <c r="CUS642" s="178"/>
      <c r="CUT642" s="178"/>
      <c r="CUU642" s="178"/>
      <c r="CUV642" s="178"/>
      <c r="CUW642" s="178"/>
      <c r="CUX642" s="178"/>
      <c r="CUY642" s="178"/>
      <c r="CUZ642" s="178"/>
      <c r="CVA642" s="178"/>
      <c r="CVB642" s="178"/>
      <c r="CVC642" s="178"/>
      <c r="CVD642" s="178"/>
      <c r="CVE642" s="178"/>
      <c r="CVF642" s="178"/>
      <c r="CVG642" s="178"/>
      <c r="CVH642" s="178"/>
      <c r="CVI642" s="178"/>
      <c r="CVJ642" s="178"/>
      <c r="CVK642" s="178"/>
      <c r="CVL642" s="178"/>
      <c r="CVM642" s="178"/>
      <c r="CVN642" s="178"/>
      <c r="CVO642" s="178"/>
      <c r="CVP642" s="178"/>
      <c r="CVQ642" s="178"/>
      <c r="CVR642" s="178"/>
      <c r="CVS642" s="178"/>
      <c r="CVT642" s="178"/>
      <c r="CVU642" s="178"/>
      <c r="CVV642" s="178"/>
      <c r="CVW642" s="178"/>
      <c r="CVX642" s="178"/>
      <c r="CVY642" s="178"/>
      <c r="CVZ642" s="178"/>
      <c r="CWA642" s="178"/>
      <c r="CWB642" s="178"/>
      <c r="CWC642" s="178"/>
      <c r="CWD642" s="178"/>
      <c r="CWE642" s="178"/>
      <c r="CWF642" s="178"/>
      <c r="CWG642" s="178"/>
      <c r="CWH642" s="178"/>
      <c r="CWI642" s="178"/>
      <c r="CWJ642" s="178"/>
      <c r="CWK642" s="178"/>
      <c r="CWL642" s="178"/>
      <c r="CWM642" s="178"/>
      <c r="CWN642" s="178"/>
      <c r="CWO642" s="178"/>
      <c r="CWP642" s="178"/>
      <c r="CWQ642" s="178"/>
      <c r="CWR642" s="178"/>
      <c r="CWS642" s="178"/>
      <c r="CWT642" s="178"/>
      <c r="CWU642" s="178"/>
      <c r="CWV642" s="178"/>
      <c r="CWW642" s="178"/>
      <c r="CWX642" s="178"/>
      <c r="CWY642" s="178"/>
      <c r="CWZ642" s="178"/>
      <c r="CXA642" s="178"/>
      <c r="CXB642" s="178"/>
      <c r="CXC642" s="178"/>
      <c r="CXD642" s="178"/>
      <c r="CXE642" s="178"/>
      <c r="CXF642" s="178"/>
      <c r="CXG642" s="178"/>
      <c r="CXH642" s="178"/>
      <c r="CXI642" s="178"/>
      <c r="CXJ642" s="178"/>
      <c r="CXK642" s="178"/>
      <c r="CXL642" s="178"/>
      <c r="CXM642" s="178"/>
      <c r="CXN642" s="178"/>
      <c r="CXO642" s="178"/>
      <c r="CXP642" s="178"/>
      <c r="CXQ642" s="178"/>
      <c r="CXR642" s="178"/>
      <c r="CXS642" s="178"/>
      <c r="CXT642" s="178"/>
      <c r="CXU642" s="178"/>
      <c r="CXV642" s="178"/>
      <c r="CXW642" s="178"/>
      <c r="CXX642" s="178"/>
      <c r="CXY642" s="178"/>
      <c r="CXZ642" s="178"/>
      <c r="CYA642" s="178"/>
      <c r="CYB642" s="178"/>
      <c r="CYC642" s="178"/>
      <c r="CYD642" s="178"/>
      <c r="CYE642" s="178"/>
      <c r="CYF642" s="178"/>
      <c r="CYG642" s="178"/>
      <c r="CYH642" s="178"/>
      <c r="CYI642" s="178"/>
      <c r="CYJ642" s="178"/>
      <c r="CYK642" s="178"/>
      <c r="CYL642" s="178"/>
      <c r="CYM642" s="178"/>
      <c r="CYN642" s="178"/>
      <c r="CYO642" s="178"/>
      <c r="CYP642" s="178"/>
      <c r="CYQ642" s="178"/>
      <c r="CYR642" s="178"/>
      <c r="CYS642" s="178"/>
      <c r="CYT642" s="178"/>
      <c r="CYU642" s="178"/>
      <c r="CYV642" s="178"/>
      <c r="CYW642" s="178"/>
      <c r="CYX642" s="178"/>
      <c r="CYY642" s="178"/>
      <c r="CYZ642" s="178"/>
      <c r="CZA642" s="178"/>
      <c r="CZB642" s="178"/>
      <c r="CZC642" s="178"/>
      <c r="CZD642" s="178"/>
      <c r="CZE642" s="178"/>
      <c r="CZF642" s="178"/>
      <c r="CZG642" s="178"/>
      <c r="CZH642" s="178"/>
      <c r="CZI642" s="178"/>
      <c r="CZJ642" s="178"/>
      <c r="CZK642" s="178"/>
      <c r="CZL642" s="178"/>
      <c r="CZM642" s="178"/>
      <c r="CZN642" s="178"/>
      <c r="CZO642" s="178"/>
      <c r="CZP642" s="178"/>
      <c r="CZQ642" s="178"/>
      <c r="CZR642" s="178"/>
      <c r="CZS642" s="178"/>
      <c r="CZT642" s="178"/>
      <c r="CZU642" s="178"/>
      <c r="CZV642" s="178"/>
      <c r="CZW642" s="178"/>
      <c r="CZX642" s="178"/>
      <c r="CZY642" s="178"/>
      <c r="CZZ642" s="178"/>
      <c r="DAA642" s="178"/>
      <c r="DAB642" s="178"/>
      <c r="DAC642" s="178"/>
      <c r="DAD642" s="178"/>
      <c r="DAE642" s="178"/>
      <c r="DAF642" s="178"/>
      <c r="DAG642" s="178"/>
      <c r="DAH642" s="178"/>
      <c r="DAI642" s="178"/>
      <c r="DAJ642" s="178"/>
      <c r="DAK642" s="178"/>
      <c r="DAL642" s="178"/>
      <c r="DAM642" s="178"/>
      <c r="DAN642" s="178"/>
      <c r="DAO642" s="178"/>
      <c r="DAP642" s="178"/>
      <c r="DAQ642" s="178"/>
      <c r="DAR642" s="178"/>
      <c r="DAS642" s="178"/>
      <c r="DAT642" s="178"/>
      <c r="DAU642" s="178"/>
      <c r="DAV642" s="178"/>
      <c r="DAW642" s="178"/>
      <c r="DAX642" s="178"/>
      <c r="DAY642" s="178"/>
      <c r="DAZ642" s="178"/>
      <c r="DBA642" s="178"/>
      <c r="DBB642" s="178"/>
      <c r="DBC642" s="178"/>
      <c r="DBD642" s="178"/>
      <c r="DBE642" s="178"/>
      <c r="DBF642" s="178"/>
      <c r="DBG642" s="178"/>
      <c r="DBH642" s="178"/>
      <c r="DBI642" s="178"/>
      <c r="DBJ642" s="178"/>
      <c r="DBK642" s="178"/>
      <c r="DBL642" s="178"/>
      <c r="DBM642" s="178"/>
      <c r="DBN642" s="178"/>
      <c r="DBO642" s="178"/>
      <c r="DBP642" s="178"/>
      <c r="DBQ642" s="178"/>
      <c r="DBR642" s="178"/>
      <c r="DBS642" s="178"/>
      <c r="DBT642" s="178"/>
      <c r="DBU642" s="178"/>
      <c r="DBV642" s="178"/>
      <c r="DBW642" s="178"/>
      <c r="DBX642" s="178"/>
      <c r="DBY642" s="178"/>
      <c r="DBZ642" s="178"/>
      <c r="DCA642" s="178"/>
      <c r="DCB642" s="178"/>
      <c r="DCC642" s="178"/>
      <c r="DCD642" s="178"/>
      <c r="DCE642" s="178"/>
      <c r="DCF642" s="178"/>
      <c r="DCG642" s="178"/>
      <c r="DCH642" s="178"/>
      <c r="DCI642" s="178"/>
      <c r="DCJ642" s="178"/>
      <c r="DCK642" s="178"/>
      <c r="DCL642" s="178"/>
      <c r="DCM642" s="178"/>
      <c r="DCN642" s="178"/>
      <c r="DCO642" s="178"/>
      <c r="DCP642" s="178"/>
      <c r="DCQ642" s="178"/>
      <c r="DCR642" s="178"/>
      <c r="DCS642" s="178"/>
      <c r="DCT642" s="178"/>
      <c r="DCU642" s="178"/>
      <c r="DCV642" s="178"/>
      <c r="DCW642" s="178"/>
      <c r="DCX642" s="178"/>
      <c r="DCY642" s="178"/>
      <c r="DCZ642" s="178"/>
      <c r="DDA642" s="178"/>
      <c r="DDB642" s="178"/>
      <c r="DDC642" s="178"/>
      <c r="DDD642" s="178"/>
      <c r="DDE642" s="178"/>
      <c r="DDF642" s="178"/>
      <c r="DDG642" s="178"/>
      <c r="DDH642" s="178"/>
      <c r="DDI642" s="178"/>
      <c r="DDJ642" s="178"/>
      <c r="DDK642" s="178"/>
      <c r="DDL642" s="178"/>
      <c r="DDM642" s="178"/>
      <c r="DDN642" s="178"/>
      <c r="DDO642" s="178"/>
      <c r="DDP642" s="178"/>
      <c r="DDQ642" s="178"/>
      <c r="DDR642" s="178"/>
      <c r="DDS642" s="178"/>
      <c r="DDT642" s="178"/>
      <c r="DDU642" s="178"/>
      <c r="DDV642" s="178"/>
      <c r="DDW642" s="178"/>
      <c r="DDX642" s="178"/>
      <c r="DDY642" s="178"/>
      <c r="DDZ642" s="178"/>
      <c r="DEA642" s="178"/>
      <c r="DEB642" s="178"/>
      <c r="DEC642" s="178"/>
      <c r="DED642" s="178"/>
      <c r="DEE642" s="178"/>
      <c r="DEF642" s="178"/>
      <c r="DEG642" s="178"/>
      <c r="DEH642" s="178"/>
      <c r="DEI642" s="178"/>
      <c r="DEJ642" s="178"/>
      <c r="DEK642" s="178"/>
      <c r="DEL642" s="178"/>
      <c r="DEM642" s="178"/>
      <c r="DEN642" s="178"/>
      <c r="DEO642" s="178"/>
      <c r="DEP642" s="178"/>
      <c r="DEQ642" s="178"/>
      <c r="DER642" s="178"/>
      <c r="DES642" s="178"/>
      <c r="DET642" s="178"/>
      <c r="DEU642" s="178"/>
      <c r="DEV642" s="178"/>
      <c r="DEW642" s="178"/>
      <c r="DEX642" s="178"/>
      <c r="DEY642" s="178"/>
      <c r="DEZ642" s="178"/>
      <c r="DFA642" s="178"/>
      <c r="DFB642" s="178"/>
      <c r="DFC642" s="178"/>
      <c r="DFD642" s="178"/>
      <c r="DFE642" s="178"/>
      <c r="DFF642" s="178"/>
      <c r="DFG642" s="178"/>
      <c r="DFH642" s="178"/>
      <c r="DFI642" s="178"/>
      <c r="DFJ642" s="178"/>
      <c r="DFK642" s="178"/>
      <c r="DFL642" s="178"/>
      <c r="DFM642" s="178"/>
      <c r="DFN642" s="178"/>
      <c r="DFO642" s="178"/>
      <c r="DFP642" s="178"/>
      <c r="DFQ642" s="178"/>
      <c r="DFR642" s="178"/>
      <c r="DFS642" s="178"/>
      <c r="DFT642" s="178"/>
      <c r="DFU642" s="178"/>
      <c r="DFV642" s="178"/>
      <c r="DFW642" s="178"/>
      <c r="DFX642" s="178"/>
      <c r="DFY642" s="178"/>
      <c r="DFZ642" s="178"/>
      <c r="DGA642" s="178"/>
      <c r="DGB642" s="178"/>
      <c r="DGC642" s="178"/>
      <c r="DGD642" s="178"/>
      <c r="DGE642" s="178"/>
      <c r="DGF642" s="178"/>
      <c r="DGG642" s="178"/>
      <c r="DGH642" s="178"/>
      <c r="DGI642" s="178"/>
      <c r="DGJ642" s="178"/>
      <c r="DGK642" s="178"/>
      <c r="DGL642" s="178"/>
      <c r="DGM642" s="178"/>
      <c r="DGN642" s="178"/>
      <c r="DGO642" s="178"/>
      <c r="DGP642" s="178"/>
      <c r="DGQ642" s="178"/>
      <c r="DGR642" s="178"/>
      <c r="DGS642" s="178"/>
      <c r="DGT642" s="178"/>
      <c r="DGU642" s="178"/>
      <c r="DGV642" s="178"/>
      <c r="DGW642" s="178"/>
      <c r="DGX642" s="178"/>
      <c r="DGY642" s="178"/>
      <c r="DGZ642" s="178"/>
      <c r="DHA642" s="178"/>
      <c r="DHB642" s="178"/>
      <c r="DHC642" s="178"/>
      <c r="DHD642" s="178"/>
      <c r="DHE642" s="178"/>
      <c r="DHF642" s="178"/>
      <c r="DHG642" s="178"/>
      <c r="DHH642" s="178"/>
      <c r="DHI642" s="178"/>
      <c r="DHJ642" s="178"/>
      <c r="DHK642" s="178"/>
      <c r="DHL642" s="178"/>
      <c r="DHM642" s="178"/>
      <c r="DHN642" s="178"/>
      <c r="DHO642" s="178"/>
      <c r="DHP642" s="178"/>
      <c r="DHQ642" s="178"/>
      <c r="DHR642" s="178"/>
      <c r="DHS642" s="178"/>
      <c r="DHT642" s="178"/>
      <c r="DHU642" s="178"/>
      <c r="DHV642" s="178"/>
      <c r="DHW642" s="178"/>
      <c r="DHX642" s="178"/>
      <c r="DHY642" s="178"/>
      <c r="DHZ642" s="178"/>
      <c r="DIA642" s="178"/>
      <c r="DIB642" s="178"/>
      <c r="DIC642" s="178"/>
      <c r="DID642" s="178"/>
      <c r="DIE642" s="178"/>
      <c r="DIF642" s="178"/>
      <c r="DIG642" s="178"/>
      <c r="DIH642" s="178"/>
      <c r="DII642" s="178"/>
      <c r="DIJ642" s="178"/>
      <c r="DIK642" s="178"/>
      <c r="DIL642" s="178"/>
      <c r="DIM642" s="178"/>
      <c r="DIN642" s="178"/>
      <c r="DIO642" s="178"/>
      <c r="DIP642" s="178"/>
      <c r="DIQ642" s="178"/>
      <c r="DIR642" s="178"/>
      <c r="DIS642" s="178"/>
      <c r="DIT642" s="178"/>
      <c r="DIU642" s="178"/>
      <c r="DIV642" s="178"/>
      <c r="DIW642" s="178"/>
      <c r="DIX642" s="178"/>
      <c r="DIY642" s="178"/>
      <c r="DIZ642" s="178"/>
      <c r="DJA642" s="178"/>
      <c r="DJB642" s="178"/>
      <c r="DJC642" s="178"/>
      <c r="DJD642" s="178"/>
      <c r="DJE642" s="178"/>
      <c r="DJF642" s="178"/>
      <c r="DJG642" s="178"/>
      <c r="DJH642" s="178"/>
      <c r="DJI642" s="178"/>
      <c r="DJJ642" s="178"/>
      <c r="DJK642" s="178"/>
      <c r="DJL642" s="178"/>
      <c r="DJM642" s="178"/>
      <c r="DJN642" s="178"/>
      <c r="DJO642" s="178"/>
      <c r="DJP642" s="178"/>
      <c r="DJQ642" s="178"/>
      <c r="DJR642" s="178"/>
      <c r="DJS642" s="178"/>
      <c r="DJT642" s="178"/>
      <c r="DJU642" s="178"/>
      <c r="DJV642" s="178"/>
      <c r="DJW642" s="178"/>
      <c r="DJX642" s="178"/>
      <c r="DJY642" s="178"/>
      <c r="DJZ642" s="178"/>
      <c r="DKA642" s="178"/>
      <c r="DKB642" s="178"/>
      <c r="DKC642" s="178"/>
      <c r="DKD642" s="178"/>
      <c r="DKE642" s="178"/>
      <c r="DKF642" s="178"/>
      <c r="DKG642" s="178"/>
      <c r="DKH642" s="178"/>
      <c r="DKI642" s="178"/>
      <c r="DKJ642" s="178"/>
      <c r="DKK642" s="178"/>
      <c r="DKL642" s="178"/>
      <c r="DKM642" s="178"/>
      <c r="DKN642" s="178"/>
      <c r="DKO642" s="178"/>
      <c r="DKP642" s="178"/>
      <c r="DKQ642" s="178"/>
      <c r="DKR642" s="178"/>
      <c r="DKS642" s="178"/>
      <c r="DKT642" s="178"/>
      <c r="DKU642" s="178"/>
      <c r="DKV642" s="178"/>
      <c r="DKW642" s="178"/>
      <c r="DKX642" s="178"/>
      <c r="DKY642" s="178"/>
      <c r="DKZ642" s="178"/>
      <c r="DLA642" s="178"/>
      <c r="DLB642" s="178"/>
      <c r="DLC642" s="178"/>
      <c r="DLD642" s="178"/>
      <c r="DLE642" s="178"/>
      <c r="DLF642" s="178"/>
      <c r="DLG642" s="178"/>
      <c r="DLH642" s="178"/>
      <c r="DLI642" s="178"/>
      <c r="DLJ642" s="178"/>
      <c r="DLK642" s="178"/>
      <c r="DLL642" s="178"/>
      <c r="DLM642" s="178"/>
      <c r="DLN642" s="178"/>
      <c r="DLO642" s="178"/>
      <c r="DLP642" s="178"/>
      <c r="DLQ642" s="178"/>
      <c r="DLR642" s="178"/>
      <c r="DLS642" s="178"/>
      <c r="DLT642" s="178"/>
      <c r="DLU642" s="178"/>
      <c r="DLV642" s="178"/>
      <c r="DLW642" s="178"/>
      <c r="DLX642" s="178"/>
      <c r="DLY642" s="178"/>
      <c r="DLZ642" s="178"/>
      <c r="DMA642" s="178"/>
      <c r="DMB642" s="178"/>
      <c r="DMC642" s="178"/>
      <c r="DMD642" s="178"/>
      <c r="DME642" s="178"/>
      <c r="DMF642" s="178"/>
      <c r="DMG642" s="178"/>
      <c r="DMH642" s="178"/>
      <c r="DMI642" s="178"/>
      <c r="DMJ642" s="178"/>
      <c r="DMK642" s="178"/>
      <c r="DML642" s="178"/>
      <c r="DMM642" s="178"/>
      <c r="DMN642" s="178"/>
      <c r="DMO642" s="178"/>
      <c r="DMP642" s="178"/>
      <c r="DMQ642" s="178"/>
      <c r="DMR642" s="178"/>
      <c r="DMS642" s="178"/>
      <c r="DMT642" s="178"/>
      <c r="DMU642" s="178"/>
      <c r="DMV642" s="178"/>
      <c r="DMW642" s="178"/>
      <c r="DMX642" s="178"/>
      <c r="DMY642" s="178"/>
      <c r="DMZ642" s="178"/>
      <c r="DNA642" s="178"/>
      <c r="DNB642" s="178"/>
      <c r="DNC642" s="178"/>
      <c r="DND642" s="178"/>
      <c r="DNE642" s="178"/>
      <c r="DNF642" s="178"/>
      <c r="DNG642" s="178"/>
      <c r="DNH642" s="178"/>
      <c r="DNI642" s="178"/>
      <c r="DNJ642" s="178"/>
      <c r="DNK642" s="178"/>
      <c r="DNL642" s="178"/>
      <c r="DNM642" s="178"/>
      <c r="DNN642" s="178"/>
      <c r="DNO642" s="178"/>
      <c r="DNP642" s="178"/>
      <c r="DNQ642" s="178"/>
      <c r="DNR642" s="178"/>
      <c r="DNS642" s="178"/>
      <c r="DNT642" s="178"/>
      <c r="DNU642" s="178"/>
      <c r="DNV642" s="178"/>
      <c r="DNW642" s="178"/>
      <c r="DNX642" s="178"/>
      <c r="DNY642" s="178"/>
      <c r="DNZ642" s="178"/>
      <c r="DOA642" s="178"/>
      <c r="DOB642" s="178"/>
      <c r="DOC642" s="178"/>
      <c r="DOD642" s="178"/>
      <c r="DOE642" s="178"/>
      <c r="DOF642" s="178"/>
      <c r="DOG642" s="178"/>
      <c r="DOH642" s="178"/>
      <c r="DOI642" s="178"/>
      <c r="DOJ642" s="178"/>
      <c r="DOK642" s="178"/>
      <c r="DOL642" s="178"/>
      <c r="DOM642" s="178"/>
      <c r="DON642" s="178"/>
      <c r="DOO642" s="178"/>
      <c r="DOP642" s="178"/>
      <c r="DOQ642" s="178"/>
      <c r="DOR642" s="178"/>
      <c r="DOS642" s="178"/>
      <c r="DOT642" s="178"/>
      <c r="DOU642" s="178"/>
      <c r="DOV642" s="178"/>
      <c r="DOW642" s="178"/>
      <c r="DOX642" s="178"/>
      <c r="DOY642" s="178"/>
      <c r="DOZ642" s="178"/>
      <c r="DPA642" s="178"/>
      <c r="DPB642" s="178"/>
      <c r="DPC642" s="178"/>
      <c r="DPD642" s="178"/>
      <c r="DPE642" s="178"/>
      <c r="DPF642" s="178"/>
      <c r="DPG642" s="178"/>
      <c r="DPH642" s="178"/>
      <c r="DPI642" s="178"/>
      <c r="DPJ642" s="178"/>
      <c r="DPK642" s="178"/>
      <c r="DPL642" s="178"/>
      <c r="DPM642" s="178"/>
      <c r="DPN642" s="178"/>
      <c r="DPO642" s="178"/>
      <c r="DPP642" s="178"/>
      <c r="DPQ642" s="178"/>
      <c r="DPR642" s="178"/>
      <c r="DPS642" s="178"/>
      <c r="DPT642" s="178"/>
      <c r="DPU642" s="178"/>
      <c r="DPV642" s="178"/>
      <c r="DPW642" s="178"/>
      <c r="DPX642" s="178"/>
      <c r="DPY642" s="178"/>
      <c r="DPZ642" s="178"/>
      <c r="DQA642" s="178"/>
      <c r="DQB642" s="178"/>
      <c r="DQC642" s="178"/>
      <c r="DQD642" s="178"/>
      <c r="DQE642" s="178"/>
      <c r="DQF642" s="178"/>
      <c r="DQG642" s="178"/>
      <c r="DQH642" s="178"/>
      <c r="DQI642" s="178"/>
      <c r="DQJ642" s="178"/>
      <c r="DQK642" s="178"/>
      <c r="DQL642" s="178"/>
      <c r="DQM642" s="178"/>
      <c r="DQN642" s="178"/>
      <c r="DQO642" s="178"/>
      <c r="DQP642" s="178"/>
      <c r="DQQ642" s="178"/>
      <c r="DQR642" s="178"/>
      <c r="DQS642" s="178"/>
      <c r="DQT642" s="178"/>
      <c r="DQU642" s="178"/>
      <c r="DQV642" s="178"/>
      <c r="DQW642" s="178"/>
      <c r="DQX642" s="178"/>
      <c r="DQY642" s="178"/>
      <c r="DQZ642" s="178"/>
      <c r="DRA642" s="178"/>
      <c r="DRB642" s="178"/>
      <c r="DRC642" s="178"/>
      <c r="DRD642" s="178"/>
      <c r="DRE642" s="178"/>
      <c r="DRF642" s="178"/>
      <c r="DRG642" s="178"/>
      <c r="DRH642" s="178"/>
      <c r="DRI642" s="178"/>
      <c r="DRJ642" s="178"/>
      <c r="DRK642" s="178"/>
      <c r="DRL642" s="178"/>
      <c r="DRM642" s="178"/>
      <c r="DRN642" s="178"/>
      <c r="DRO642" s="178"/>
      <c r="DRP642" s="178"/>
      <c r="DRQ642" s="178"/>
      <c r="DRR642" s="178"/>
      <c r="DRS642" s="178"/>
      <c r="DRT642" s="178"/>
      <c r="DRU642" s="178"/>
      <c r="DRV642" s="178"/>
      <c r="DRW642" s="178"/>
      <c r="DRX642" s="178"/>
      <c r="DRY642" s="178"/>
      <c r="DRZ642" s="178"/>
      <c r="DSA642" s="178"/>
      <c r="DSB642" s="178"/>
      <c r="DSC642" s="178"/>
      <c r="DSD642" s="178"/>
      <c r="DSE642" s="178"/>
      <c r="DSF642" s="178"/>
      <c r="DSG642" s="178"/>
      <c r="DSH642" s="178"/>
      <c r="DSI642" s="178"/>
      <c r="DSJ642" s="178"/>
      <c r="DSK642" s="178"/>
      <c r="DSL642" s="178"/>
      <c r="DSM642" s="178"/>
      <c r="DSN642" s="178"/>
      <c r="DSO642" s="178"/>
      <c r="DSP642" s="178"/>
      <c r="DSQ642" s="178"/>
      <c r="DSR642" s="178"/>
      <c r="DSS642" s="178"/>
      <c r="DST642" s="178"/>
      <c r="DSU642" s="178"/>
      <c r="DSV642" s="178"/>
      <c r="DSW642" s="178"/>
      <c r="DSX642" s="178"/>
      <c r="DSY642" s="178"/>
      <c r="DSZ642" s="178"/>
      <c r="DTA642" s="178"/>
      <c r="DTB642" s="178"/>
      <c r="DTC642" s="178"/>
      <c r="DTD642" s="178"/>
      <c r="DTE642" s="178"/>
      <c r="DTF642" s="178"/>
      <c r="DTG642" s="178"/>
      <c r="DTH642" s="178"/>
      <c r="DTI642" s="178"/>
      <c r="DTJ642" s="178"/>
      <c r="DTK642" s="178"/>
      <c r="DTL642" s="178"/>
      <c r="DTM642" s="178"/>
      <c r="DTN642" s="178"/>
      <c r="DTO642" s="178"/>
      <c r="DTP642" s="178"/>
      <c r="DTQ642" s="178"/>
      <c r="DTR642" s="178"/>
      <c r="DTS642" s="178"/>
      <c r="DTT642" s="178"/>
      <c r="DTU642" s="178"/>
      <c r="DTV642" s="178"/>
      <c r="DTW642" s="178"/>
      <c r="DTX642" s="178"/>
      <c r="DTY642" s="178"/>
      <c r="DTZ642" s="178"/>
      <c r="DUA642" s="178"/>
      <c r="DUB642" s="178"/>
      <c r="DUC642" s="178"/>
      <c r="DUD642" s="178"/>
      <c r="DUE642" s="178"/>
      <c r="DUF642" s="178"/>
      <c r="DUG642" s="178"/>
      <c r="DUH642" s="178"/>
      <c r="DUI642" s="178"/>
      <c r="DUJ642" s="178"/>
      <c r="DUK642" s="178"/>
      <c r="DUL642" s="178"/>
      <c r="DUM642" s="178"/>
      <c r="DUN642" s="178"/>
      <c r="DUO642" s="178"/>
      <c r="DUP642" s="178"/>
      <c r="DUQ642" s="178"/>
      <c r="DUR642" s="178"/>
      <c r="DUS642" s="178"/>
      <c r="DUT642" s="178"/>
      <c r="DUU642" s="178"/>
      <c r="DUV642" s="178"/>
      <c r="DUW642" s="178"/>
      <c r="DUX642" s="178"/>
      <c r="DUY642" s="178"/>
      <c r="DUZ642" s="178"/>
      <c r="DVA642" s="178"/>
      <c r="DVB642" s="178"/>
      <c r="DVC642" s="178"/>
      <c r="DVD642" s="178"/>
      <c r="DVE642" s="178"/>
      <c r="DVF642" s="178"/>
      <c r="DVG642" s="178"/>
      <c r="DVH642" s="178"/>
      <c r="DVI642" s="178"/>
      <c r="DVJ642" s="178"/>
      <c r="DVK642" s="178"/>
      <c r="DVL642" s="178"/>
      <c r="DVM642" s="178"/>
      <c r="DVN642" s="178"/>
      <c r="DVO642" s="178"/>
      <c r="DVP642" s="178"/>
      <c r="DVQ642" s="178"/>
      <c r="DVR642" s="178"/>
      <c r="DVS642" s="178"/>
      <c r="DVT642" s="178"/>
      <c r="DVU642" s="178"/>
      <c r="DVV642" s="178"/>
      <c r="DVW642" s="178"/>
      <c r="DVX642" s="178"/>
      <c r="DVY642" s="178"/>
      <c r="DVZ642" s="178"/>
      <c r="DWA642" s="178"/>
      <c r="DWB642" s="178"/>
      <c r="DWC642" s="178"/>
      <c r="DWD642" s="178"/>
      <c r="DWE642" s="178"/>
      <c r="DWF642" s="178"/>
      <c r="DWG642" s="178"/>
      <c r="DWH642" s="178"/>
      <c r="DWI642" s="178"/>
      <c r="DWJ642" s="178"/>
      <c r="DWK642" s="178"/>
      <c r="DWL642" s="178"/>
      <c r="DWM642" s="178"/>
      <c r="DWN642" s="178"/>
      <c r="DWO642" s="178"/>
      <c r="DWP642" s="178"/>
      <c r="DWQ642" s="178"/>
      <c r="DWR642" s="178"/>
      <c r="DWS642" s="178"/>
      <c r="DWT642" s="178"/>
      <c r="DWU642" s="178"/>
      <c r="DWV642" s="178"/>
      <c r="DWW642" s="178"/>
      <c r="DWX642" s="178"/>
      <c r="DWY642" s="178"/>
      <c r="DWZ642" s="178"/>
      <c r="DXA642" s="178"/>
      <c r="DXB642" s="178"/>
      <c r="DXC642" s="178"/>
      <c r="DXD642" s="178"/>
      <c r="DXE642" s="178"/>
      <c r="DXF642" s="178"/>
      <c r="DXG642" s="178"/>
      <c r="DXH642" s="178"/>
      <c r="DXI642" s="178"/>
      <c r="DXJ642" s="178"/>
      <c r="DXK642" s="178"/>
      <c r="DXL642" s="178"/>
      <c r="DXM642" s="178"/>
      <c r="DXN642" s="178"/>
      <c r="DXO642" s="178"/>
      <c r="DXP642" s="178"/>
      <c r="DXQ642" s="178"/>
      <c r="DXR642" s="178"/>
      <c r="DXS642" s="178"/>
      <c r="DXT642" s="178"/>
      <c r="DXU642" s="178"/>
      <c r="DXV642" s="178"/>
      <c r="DXW642" s="178"/>
      <c r="DXX642" s="178"/>
      <c r="DXY642" s="178"/>
      <c r="DXZ642" s="178"/>
      <c r="DYA642" s="178"/>
      <c r="DYB642" s="178"/>
      <c r="DYC642" s="178"/>
      <c r="DYD642" s="178"/>
      <c r="DYE642" s="178"/>
      <c r="DYF642" s="178"/>
      <c r="DYG642" s="178"/>
      <c r="DYH642" s="178"/>
      <c r="DYI642" s="178"/>
      <c r="DYJ642" s="178"/>
      <c r="DYK642" s="178"/>
      <c r="DYL642" s="178"/>
      <c r="DYM642" s="178"/>
      <c r="DYN642" s="178"/>
      <c r="DYO642" s="178"/>
      <c r="DYP642" s="178"/>
      <c r="DYQ642" s="178"/>
      <c r="DYR642" s="178"/>
      <c r="DYS642" s="178"/>
      <c r="DYT642" s="178"/>
      <c r="DYU642" s="178"/>
      <c r="DYV642" s="178"/>
      <c r="DYW642" s="178"/>
      <c r="DYX642" s="178"/>
      <c r="DYY642" s="178"/>
      <c r="DYZ642" s="178"/>
      <c r="DZA642" s="178"/>
      <c r="DZB642" s="178"/>
      <c r="DZC642" s="178"/>
      <c r="DZD642" s="178"/>
      <c r="DZE642" s="178"/>
      <c r="DZF642" s="178"/>
      <c r="DZG642" s="178"/>
      <c r="DZH642" s="178"/>
      <c r="DZI642" s="178"/>
      <c r="DZJ642" s="178"/>
      <c r="DZK642" s="178"/>
      <c r="DZL642" s="178"/>
      <c r="DZM642" s="178"/>
      <c r="DZN642" s="178"/>
      <c r="DZO642" s="178"/>
      <c r="DZP642" s="178"/>
      <c r="DZQ642" s="178"/>
      <c r="DZR642" s="178"/>
      <c r="DZS642" s="178"/>
      <c r="DZT642" s="178"/>
      <c r="DZU642" s="178"/>
      <c r="DZV642" s="178"/>
      <c r="DZW642" s="178"/>
      <c r="DZX642" s="178"/>
      <c r="DZY642" s="178"/>
      <c r="DZZ642" s="178"/>
      <c r="EAA642" s="178"/>
      <c r="EAB642" s="178"/>
      <c r="EAC642" s="178"/>
      <c r="EAD642" s="178"/>
      <c r="EAE642" s="178"/>
      <c r="EAF642" s="178"/>
      <c r="EAG642" s="178"/>
      <c r="EAH642" s="178"/>
      <c r="EAI642" s="178"/>
      <c r="EAJ642" s="178"/>
      <c r="EAK642" s="178"/>
      <c r="EAL642" s="178"/>
      <c r="EAM642" s="178"/>
      <c r="EAN642" s="178"/>
      <c r="EAO642" s="178"/>
      <c r="EAP642" s="178"/>
      <c r="EAQ642" s="178"/>
      <c r="EAR642" s="178"/>
      <c r="EAS642" s="178"/>
      <c r="EAT642" s="178"/>
      <c r="EAU642" s="178"/>
      <c r="EAV642" s="178"/>
      <c r="EAW642" s="178"/>
      <c r="EAX642" s="178"/>
      <c r="EAY642" s="178"/>
      <c r="EAZ642" s="178"/>
      <c r="EBA642" s="178"/>
      <c r="EBB642" s="178"/>
      <c r="EBC642" s="178"/>
      <c r="EBD642" s="178"/>
      <c r="EBE642" s="178"/>
      <c r="EBF642" s="178"/>
      <c r="EBG642" s="178"/>
      <c r="EBH642" s="178"/>
      <c r="EBI642" s="178"/>
      <c r="EBJ642" s="178"/>
      <c r="EBK642" s="178"/>
      <c r="EBL642" s="178"/>
      <c r="EBM642" s="178"/>
      <c r="EBN642" s="178"/>
      <c r="EBO642" s="178"/>
      <c r="EBP642" s="178"/>
      <c r="EBQ642" s="178"/>
      <c r="EBR642" s="178"/>
      <c r="EBS642" s="178"/>
      <c r="EBT642" s="178"/>
      <c r="EBU642" s="178"/>
      <c r="EBV642" s="178"/>
      <c r="EBW642" s="178"/>
      <c r="EBX642" s="178"/>
      <c r="EBY642" s="178"/>
      <c r="EBZ642" s="178"/>
      <c r="ECA642" s="178"/>
      <c r="ECB642" s="178"/>
      <c r="ECC642" s="178"/>
      <c r="ECD642" s="178"/>
      <c r="ECE642" s="178"/>
      <c r="ECF642" s="178"/>
      <c r="ECG642" s="178"/>
      <c r="ECH642" s="178"/>
      <c r="ECI642" s="178"/>
      <c r="ECJ642" s="178"/>
      <c r="ECK642" s="178"/>
      <c r="ECL642" s="178"/>
      <c r="ECM642" s="178"/>
      <c r="ECN642" s="178"/>
      <c r="ECO642" s="178"/>
      <c r="ECP642" s="178"/>
      <c r="ECQ642" s="178"/>
      <c r="ECR642" s="178"/>
      <c r="ECS642" s="178"/>
      <c r="ECT642" s="178"/>
      <c r="ECU642" s="178"/>
      <c r="ECV642" s="178"/>
      <c r="ECW642" s="178"/>
      <c r="ECX642" s="178"/>
      <c r="ECY642" s="178"/>
      <c r="ECZ642" s="178"/>
      <c r="EDA642" s="178"/>
      <c r="EDB642" s="178"/>
      <c r="EDC642" s="178"/>
      <c r="EDD642" s="178"/>
      <c r="EDE642" s="178"/>
      <c r="EDF642" s="178"/>
      <c r="EDG642" s="178"/>
      <c r="EDH642" s="178"/>
      <c r="EDI642" s="178"/>
      <c r="EDJ642" s="178"/>
      <c r="EDK642" s="178"/>
      <c r="EDL642" s="178"/>
      <c r="EDM642" s="178"/>
      <c r="EDN642" s="178"/>
      <c r="EDO642" s="178"/>
      <c r="EDP642" s="178"/>
      <c r="EDQ642" s="178"/>
      <c r="EDR642" s="178"/>
      <c r="EDS642" s="178"/>
      <c r="EDT642" s="178"/>
      <c r="EDU642" s="178"/>
      <c r="EDV642" s="178"/>
      <c r="EDW642" s="178"/>
      <c r="EDX642" s="178"/>
      <c r="EDY642" s="178"/>
      <c r="EDZ642" s="178"/>
      <c r="EEA642" s="178"/>
      <c r="EEB642" s="178"/>
      <c r="EEC642" s="178"/>
      <c r="EED642" s="178"/>
      <c r="EEE642" s="178"/>
      <c r="EEF642" s="178"/>
      <c r="EEG642" s="178"/>
      <c r="EEH642" s="178"/>
      <c r="EEI642" s="178"/>
      <c r="EEJ642" s="178"/>
      <c r="EEK642" s="178"/>
      <c r="EEL642" s="178"/>
      <c r="EEM642" s="178"/>
      <c r="EEN642" s="178"/>
      <c r="EEO642" s="178"/>
      <c r="EEP642" s="178"/>
      <c r="EEQ642" s="178"/>
      <c r="EER642" s="178"/>
      <c r="EES642" s="178"/>
      <c r="EET642" s="178"/>
      <c r="EEU642" s="178"/>
      <c r="EEV642" s="178"/>
      <c r="EEW642" s="178"/>
      <c r="EEX642" s="178"/>
      <c r="EEY642" s="178"/>
      <c r="EEZ642" s="178"/>
      <c r="EFA642" s="178"/>
      <c r="EFB642" s="178"/>
      <c r="EFC642" s="178"/>
      <c r="EFD642" s="178"/>
      <c r="EFE642" s="178"/>
      <c r="EFF642" s="178"/>
      <c r="EFG642" s="178"/>
      <c r="EFH642" s="178"/>
      <c r="EFI642" s="178"/>
      <c r="EFJ642" s="178"/>
      <c r="EFK642" s="178"/>
      <c r="EFL642" s="178"/>
      <c r="EFM642" s="178"/>
      <c r="EFN642" s="178"/>
      <c r="EFO642" s="178"/>
      <c r="EFP642" s="178"/>
      <c r="EFQ642" s="178"/>
      <c r="EFR642" s="178"/>
      <c r="EFS642" s="178"/>
      <c r="EFT642" s="178"/>
      <c r="EFU642" s="178"/>
      <c r="EFV642" s="178"/>
      <c r="EFW642" s="178"/>
      <c r="EFX642" s="178"/>
      <c r="EFY642" s="178"/>
      <c r="EFZ642" s="178"/>
      <c r="EGA642" s="178"/>
      <c r="EGB642" s="178"/>
      <c r="EGC642" s="178"/>
      <c r="EGD642" s="178"/>
      <c r="EGE642" s="178"/>
      <c r="EGF642" s="178"/>
      <c r="EGG642" s="178"/>
      <c r="EGH642" s="178"/>
      <c r="EGI642" s="178"/>
      <c r="EGJ642" s="178"/>
      <c r="EGK642" s="178"/>
      <c r="EGL642" s="178"/>
      <c r="EGM642" s="178"/>
      <c r="EGN642" s="178"/>
      <c r="EGO642" s="178"/>
      <c r="EGP642" s="178"/>
      <c r="EGQ642" s="178"/>
      <c r="EGR642" s="178"/>
      <c r="EGS642" s="178"/>
      <c r="EGT642" s="178"/>
      <c r="EGU642" s="178"/>
      <c r="EGV642" s="178"/>
      <c r="EGW642" s="178"/>
      <c r="EGX642" s="178"/>
      <c r="EGY642" s="178"/>
      <c r="EGZ642" s="178"/>
      <c r="EHA642" s="178"/>
      <c r="EHB642" s="178"/>
      <c r="EHC642" s="178"/>
      <c r="EHD642" s="178"/>
      <c r="EHE642" s="178"/>
      <c r="EHF642" s="178"/>
      <c r="EHG642" s="178"/>
      <c r="EHH642" s="178"/>
      <c r="EHI642" s="178"/>
      <c r="EHJ642" s="178"/>
      <c r="EHK642" s="178"/>
      <c r="EHL642" s="178"/>
      <c r="EHM642" s="178"/>
      <c r="EHN642" s="178"/>
      <c r="EHO642" s="178"/>
      <c r="EHP642" s="178"/>
      <c r="EHQ642" s="178"/>
      <c r="EHR642" s="178"/>
      <c r="EHS642" s="178"/>
      <c r="EHT642" s="178"/>
      <c r="EHU642" s="178"/>
      <c r="EHV642" s="178"/>
      <c r="EHW642" s="178"/>
      <c r="EHX642" s="178"/>
      <c r="EHY642" s="178"/>
      <c r="EHZ642" s="178"/>
      <c r="EIA642" s="178"/>
      <c r="EIB642" s="178"/>
      <c r="EIC642" s="178"/>
      <c r="EID642" s="178"/>
      <c r="EIE642" s="178"/>
      <c r="EIF642" s="178"/>
      <c r="EIG642" s="178"/>
      <c r="EIH642" s="178"/>
      <c r="EII642" s="178"/>
      <c r="EIJ642" s="178"/>
      <c r="EIK642" s="178"/>
      <c r="EIL642" s="178"/>
      <c r="EIM642" s="178"/>
      <c r="EIN642" s="178"/>
      <c r="EIO642" s="178"/>
      <c r="EIP642" s="178"/>
      <c r="EIQ642" s="178"/>
      <c r="EIR642" s="178"/>
      <c r="EIS642" s="178"/>
      <c r="EIT642" s="178"/>
      <c r="EIU642" s="178"/>
      <c r="EIV642" s="178"/>
      <c r="EIW642" s="178"/>
      <c r="EIX642" s="178"/>
      <c r="EIY642" s="178"/>
      <c r="EIZ642" s="178"/>
      <c r="EJA642" s="178"/>
      <c r="EJB642" s="178"/>
      <c r="EJC642" s="178"/>
      <c r="EJD642" s="178"/>
      <c r="EJE642" s="178"/>
      <c r="EJF642" s="178"/>
      <c r="EJG642" s="178"/>
      <c r="EJH642" s="178"/>
      <c r="EJI642" s="178"/>
      <c r="EJJ642" s="178"/>
      <c r="EJK642" s="178"/>
      <c r="EJL642" s="178"/>
      <c r="EJM642" s="178"/>
      <c r="EJN642" s="178"/>
      <c r="EJO642" s="178"/>
      <c r="EJP642" s="178"/>
      <c r="EJQ642" s="178"/>
      <c r="EJR642" s="178"/>
      <c r="EJS642" s="178"/>
      <c r="EJT642" s="178"/>
      <c r="EJU642" s="178"/>
      <c r="EJV642" s="178"/>
      <c r="EJW642" s="178"/>
      <c r="EJX642" s="178"/>
      <c r="EJY642" s="178"/>
      <c r="EJZ642" s="178"/>
      <c r="EKA642" s="178"/>
      <c r="EKB642" s="178"/>
      <c r="EKC642" s="178"/>
      <c r="EKD642" s="178"/>
      <c r="EKE642" s="178"/>
      <c r="EKF642" s="178"/>
      <c r="EKG642" s="178"/>
      <c r="EKH642" s="178"/>
      <c r="EKI642" s="178"/>
      <c r="EKJ642" s="178"/>
      <c r="EKK642" s="178"/>
      <c r="EKL642" s="178"/>
      <c r="EKM642" s="178"/>
      <c r="EKN642" s="178"/>
      <c r="EKO642" s="178"/>
      <c r="EKP642" s="178"/>
      <c r="EKQ642" s="178"/>
      <c r="EKR642" s="178"/>
      <c r="EKS642" s="178"/>
      <c r="EKT642" s="178"/>
      <c r="EKU642" s="178"/>
      <c r="EKV642" s="178"/>
      <c r="EKW642" s="178"/>
      <c r="EKX642" s="178"/>
      <c r="EKY642" s="178"/>
      <c r="EKZ642" s="178"/>
      <c r="ELA642" s="178"/>
      <c r="ELB642" s="178"/>
      <c r="ELC642" s="178"/>
      <c r="ELD642" s="178"/>
      <c r="ELE642" s="178"/>
      <c r="ELF642" s="178"/>
      <c r="ELG642" s="178"/>
      <c r="ELH642" s="178"/>
      <c r="ELI642" s="178"/>
      <c r="ELJ642" s="178"/>
      <c r="ELK642" s="178"/>
      <c r="ELL642" s="178"/>
      <c r="ELM642" s="178"/>
      <c r="ELN642" s="178"/>
      <c r="ELO642" s="178"/>
      <c r="ELP642" s="178"/>
      <c r="ELQ642" s="178"/>
      <c r="ELR642" s="178"/>
      <c r="ELS642" s="178"/>
      <c r="ELT642" s="178"/>
      <c r="ELU642" s="178"/>
      <c r="ELV642" s="178"/>
      <c r="ELW642" s="178"/>
      <c r="ELX642" s="178"/>
      <c r="ELY642" s="178"/>
      <c r="ELZ642" s="178"/>
      <c r="EMA642" s="178"/>
      <c r="EMB642" s="178"/>
      <c r="EMC642" s="178"/>
      <c r="EMD642" s="178"/>
      <c r="EME642" s="178"/>
      <c r="EMF642" s="178"/>
      <c r="EMG642" s="178"/>
      <c r="EMH642" s="178"/>
      <c r="EMI642" s="178"/>
      <c r="EMJ642" s="178"/>
      <c r="EMK642" s="178"/>
      <c r="EML642" s="178"/>
      <c r="EMM642" s="178"/>
      <c r="EMN642" s="178"/>
      <c r="EMO642" s="178"/>
      <c r="EMP642" s="178"/>
      <c r="EMQ642" s="178"/>
      <c r="EMR642" s="178"/>
      <c r="EMS642" s="178"/>
      <c r="EMT642" s="178"/>
      <c r="EMU642" s="178"/>
      <c r="EMV642" s="178"/>
      <c r="EMW642" s="178"/>
      <c r="EMX642" s="178"/>
      <c r="EMY642" s="178"/>
      <c r="EMZ642" s="178"/>
      <c r="ENA642" s="178"/>
      <c r="ENB642" s="178"/>
      <c r="ENC642" s="178"/>
      <c r="END642" s="178"/>
      <c r="ENE642" s="178"/>
      <c r="ENF642" s="178"/>
      <c r="ENG642" s="178"/>
      <c r="ENH642" s="178"/>
      <c r="ENI642" s="178"/>
      <c r="ENJ642" s="178"/>
      <c r="ENK642" s="178"/>
      <c r="ENL642" s="178"/>
      <c r="ENM642" s="178"/>
      <c r="ENN642" s="178"/>
      <c r="ENO642" s="178"/>
      <c r="ENP642" s="178"/>
      <c r="ENQ642" s="178"/>
      <c r="ENR642" s="178"/>
      <c r="ENS642" s="178"/>
      <c r="ENT642" s="178"/>
      <c r="ENU642" s="178"/>
      <c r="ENV642" s="178"/>
      <c r="ENW642" s="178"/>
      <c r="ENX642" s="178"/>
      <c r="ENY642" s="178"/>
      <c r="ENZ642" s="178"/>
      <c r="EOA642" s="178"/>
      <c r="EOB642" s="178"/>
      <c r="EOC642" s="178"/>
      <c r="EOD642" s="178"/>
      <c r="EOE642" s="178"/>
      <c r="EOF642" s="178"/>
      <c r="EOG642" s="178"/>
      <c r="EOH642" s="178"/>
      <c r="EOI642" s="178"/>
      <c r="EOJ642" s="178"/>
      <c r="EOK642" s="178"/>
      <c r="EOL642" s="178"/>
      <c r="EOM642" s="178"/>
      <c r="EON642" s="178"/>
      <c r="EOO642" s="178"/>
      <c r="EOP642" s="178"/>
      <c r="EOQ642" s="178"/>
      <c r="EOR642" s="178"/>
      <c r="EOS642" s="178"/>
      <c r="EOT642" s="178"/>
      <c r="EOU642" s="178"/>
      <c r="EOV642" s="178"/>
      <c r="EOW642" s="178"/>
      <c r="EOX642" s="178"/>
      <c r="EOY642" s="178"/>
      <c r="EOZ642" s="178"/>
      <c r="EPA642" s="178"/>
      <c r="EPB642" s="178"/>
      <c r="EPC642" s="178"/>
      <c r="EPD642" s="178"/>
      <c r="EPE642" s="178"/>
      <c r="EPF642" s="178"/>
      <c r="EPG642" s="178"/>
      <c r="EPH642" s="178"/>
      <c r="EPI642" s="178"/>
      <c r="EPJ642" s="178"/>
      <c r="EPK642" s="178"/>
      <c r="EPL642" s="178"/>
      <c r="EPM642" s="178"/>
      <c r="EPN642" s="178"/>
      <c r="EPO642" s="178"/>
      <c r="EPP642" s="178"/>
      <c r="EPQ642" s="178"/>
      <c r="EPR642" s="178"/>
      <c r="EPS642" s="178"/>
      <c r="EPT642" s="178"/>
      <c r="EPU642" s="178"/>
      <c r="EPV642" s="178"/>
      <c r="EPW642" s="178"/>
      <c r="EPX642" s="178"/>
      <c r="EPY642" s="178"/>
      <c r="EPZ642" s="178"/>
      <c r="EQA642" s="178"/>
      <c r="EQB642" s="178"/>
      <c r="EQC642" s="178"/>
      <c r="EQD642" s="178"/>
      <c r="EQE642" s="178"/>
      <c r="EQF642" s="178"/>
      <c r="EQG642" s="178"/>
      <c r="EQH642" s="178"/>
      <c r="EQI642" s="178"/>
      <c r="EQJ642" s="178"/>
      <c r="EQK642" s="178"/>
      <c r="EQL642" s="178"/>
      <c r="EQM642" s="178"/>
      <c r="EQN642" s="178"/>
      <c r="EQO642" s="178"/>
      <c r="EQP642" s="178"/>
      <c r="EQQ642" s="178"/>
      <c r="EQR642" s="178"/>
      <c r="EQS642" s="178"/>
      <c r="EQT642" s="178"/>
      <c r="EQU642" s="178"/>
      <c r="EQV642" s="178"/>
      <c r="EQW642" s="178"/>
      <c r="EQX642" s="178"/>
      <c r="EQY642" s="178"/>
      <c r="EQZ642" s="178"/>
      <c r="ERA642" s="178"/>
      <c r="ERB642" s="178"/>
      <c r="ERC642" s="178"/>
      <c r="ERD642" s="178"/>
      <c r="ERE642" s="178"/>
      <c r="ERF642" s="178"/>
      <c r="ERG642" s="178"/>
      <c r="ERH642" s="178"/>
      <c r="ERI642" s="178"/>
      <c r="ERJ642" s="178"/>
      <c r="ERK642" s="178"/>
      <c r="ERL642" s="178"/>
      <c r="ERM642" s="178"/>
      <c r="ERN642" s="178"/>
      <c r="ERO642" s="178"/>
      <c r="ERP642" s="178"/>
      <c r="ERQ642" s="178"/>
      <c r="ERR642" s="178"/>
      <c r="ERS642" s="178"/>
      <c r="ERT642" s="178"/>
      <c r="ERU642" s="178"/>
      <c r="ERV642" s="178"/>
      <c r="ERW642" s="178"/>
      <c r="ERX642" s="178"/>
      <c r="ERY642" s="178"/>
      <c r="ERZ642" s="178"/>
      <c r="ESA642" s="178"/>
      <c r="ESB642" s="178"/>
      <c r="ESC642" s="178"/>
      <c r="ESD642" s="178"/>
      <c r="ESE642" s="178"/>
      <c r="ESF642" s="178"/>
      <c r="ESG642" s="178"/>
      <c r="ESH642" s="178"/>
      <c r="ESI642" s="178"/>
      <c r="ESJ642" s="178"/>
      <c r="ESK642" s="178"/>
      <c r="ESL642" s="178"/>
      <c r="ESM642" s="178"/>
      <c r="ESN642" s="178"/>
      <c r="ESO642" s="178"/>
      <c r="ESP642" s="178"/>
      <c r="ESQ642" s="178"/>
      <c r="ESR642" s="178"/>
      <c r="ESS642" s="178"/>
      <c r="EST642" s="178"/>
      <c r="ESU642" s="178"/>
      <c r="ESV642" s="178"/>
      <c r="ESW642" s="178"/>
      <c r="ESX642" s="178"/>
      <c r="ESY642" s="178"/>
      <c r="ESZ642" s="178"/>
      <c r="ETA642" s="178"/>
      <c r="ETB642" s="178"/>
      <c r="ETC642" s="178"/>
      <c r="ETD642" s="178"/>
      <c r="ETE642" s="178"/>
      <c r="ETF642" s="178"/>
      <c r="ETG642" s="178"/>
      <c r="ETH642" s="178"/>
      <c r="ETI642" s="178"/>
      <c r="ETJ642" s="178"/>
      <c r="ETK642" s="178"/>
      <c r="ETL642" s="178"/>
      <c r="ETM642" s="178"/>
      <c r="ETN642" s="178"/>
      <c r="ETO642" s="178"/>
      <c r="ETP642" s="178"/>
      <c r="ETQ642" s="178"/>
      <c r="ETR642" s="178"/>
      <c r="ETS642" s="178"/>
      <c r="ETT642" s="178"/>
      <c r="ETU642" s="178"/>
      <c r="ETV642" s="178"/>
      <c r="ETW642" s="178"/>
      <c r="ETX642" s="178"/>
      <c r="ETY642" s="178"/>
      <c r="ETZ642" s="178"/>
      <c r="EUA642" s="178"/>
      <c r="EUB642" s="178"/>
      <c r="EUC642" s="178"/>
      <c r="EUD642" s="178"/>
      <c r="EUE642" s="178"/>
      <c r="EUF642" s="178"/>
      <c r="EUG642" s="178"/>
      <c r="EUH642" s="178"/>
      <c r="EUI642" s="178"/>
      <c r="EUJ642" s="178"/>
      <c r="EUK642" s="178"/>
      <c r="EUL642" s="178"/>
      <c r="EUM642" s="178"/>
      <c r="EUN642" s="178"/>
      <c r="EUO642" s="178"/>
      <c r="EUP642" s="178"/>
      <c r="EUQ642" s="178"/>
      <c r="EUR642" s="178"/>
      <c r="EUS642" s="178"/>
      <c r="EUT642" s="178"/>
      <c r="EUU642" s="178"/>
      <c r="EUV642" s="178"/>
      <c r="EUW642" s="178"/>
      <c r="EUX642" s="178"/>
      <c r="EUY642" s="178"/>
      <c r="EUZ642" s="178"/>
      <c r="EVA642" s="178"/>
      <c r="EVB642" s="178"/>
      <c r="EVC642" s="178"/>
      <c r="EVD642" s="178"/>
      <c r="EVE642" s="178"/>
      <c r="EVF642" s="178"/>
      <c r="EVG642" s="178"/>
      <c r="EVH642" s="178"/>
      <c r="EVI642" s="178"/>
      <c r="EVJ642" s="178"/>
      <c r="EVK642" s="178"/>
      <c r="EVL642" s="178"/>
      <c r="EVM642" s="178"/>
      <c r="EVN642" s="178"/>
      <c r="EVO642" s="178"/>
      <c r="EVP642" s="178"/>
      <c r="EVQ642" s="178"/>
      <c r="EVR642" s="178"/>
      <c r="EVS642" s="178"/>
      <c r="EVT642" s="178"/>
      <c r="EVU642" s="178"/>
      <c r="EVV642" s="178"/>
      <c r="EVW642" s="178"/>
      <c r="EVX642" s="178"/>
      <c r="EVY642" s="178"/>
      <c r="EVZ642" s="178"/>
      <c r="EWA642" s="178"/>
      <c r="EWB642" s="178"/>
      <c r="EWC642" s="178"/>
      <c r="EWD642" s="178"/>
      <c r="EWE642" s="178"/>
      <c r="EWF642" s="178"/>
      <c r="EWG642" s="178"/>
      <c r="EWH642" s="178"/>
      <c r="EWI642" s="178"/>
      <c r="EWJ642" s="178"/>
      <c r="EWK642" s="178"/>
      <c r="EWL642" s="178"/>
      <c r="EWM642" s="178"/>
      <c r="EWN642" s="178"/>
      <c r="EWO642" s="178"/>
      <c r="EWP642" s="178"/>
      <c r="EWQ642" s="178"/>
      <c r="EWR642" s="178"/>
      <c r="EWS642" s="178"/>
      <c r="EWT642" s="178"/>
      <c r="EWU642" s="178"/>
      <c r="EWV642" s="178"/>
      <c r="EWW642" s="178"/>
      <c r="EWX642" s="178"/>
      <c r="EWY642" s="178"/>
      <c r="EWZ642" s="178"/>
      <c r="EXA642" s="178"/>
      <c r="EXB642" s="178"/>
      <c r="EXC642" s="178"/>
      <c r="EXD642" s="178"/>
      <c r="EXE642" s="178"/>
      <c r="EXF642" s="178"/>
      <c r="EXG642" s="178"/>
      <c r="EXH642" s="178"/>
      <c r="EXI642" s="178"/>
      <c r="EXJ642" s="178"/>
      <c r="EXK642" s="178"/>
      <c r="EXL642" s="178"/>
      <c r="EXM642" s="178"/>
      <c r="EXN642" s="178"/>
      <c r="EXO642" s="178"/>
      <c r="EXP642" s="178"/>
      <c r="EXQ642" s="178"/>
      <c r="EXR642" s="178"/>
      <c r="EXS642" s="178"/>
      <c r="EXT642" s="178"/>
      <c r="EXU642" s="178"/>
      <c r="EXV642" s="178"/>
      <c r="EXW642" s="178"/>
      <c r="EXX642" s="178"/>
      <c r="EXY642" s="178"/>
      <c r="EXZ642" s="178"/>
      <c r="EYA642" s="178"/>
      <c r="EYB642" s="178"/>
      <c r="EYC642" s="178"/>
      <c r="EYD642" s="178"/>
      <c r="EYE642" s="178"/>
      <c r="EYF642" s="178"/>
      <c r="EYG642" s="178"/>
      <c r="EYH642" s="178"/>
      <c r="EYI642" s="178"/>
      <c r="EYJ642" s="178"/>
      <c r="EYK642" s="178"/>
      <c r="EYL642" s="178"/>
      <c r="EYM642" s="178"/>
      <c r="EYN642" s="178"/>
      <c r="EYO642" s="178"/>
      <c r="EYP642" s="178"/>
      <c r="EYQ642" s="178"/>
      <c r="EYR642" s="178"/>
      <c r="EYS642" s="178"/>
      <c r="EYT642" s="178"/>
      <c r="EYU642" s="178"/>
      <c r="EYV642" s="178"/>
      <c r="EYW642" s="178"/>
      <c r="EYX642" s="178"/>
      <c r="EYY642" s="178"/>
      <c r="EYZ642" s="178"/>
      <c r="EZA642" s="178"/>
      <c r="EZB642" s="178"/>
      <c r="EZC642" s="178"/>
      <c r="EZD642" s="178"/>
      <c r="EZE642" s="178"/>
      <c r="EZF642" s="178"/>
      <c r="EZG642" s="178"/>
      <c r="EZH642" s="178"/>
      <c r="EZI642" s="178"/>
      <c r="EZJ642" s="178"/>
      <c r="EZK642" s="178"/>
      <c r="EZL642" s="178"/>
      <c r="EZM642" s="178"/>
      <c r="EZN642" s="178"/>
      <c r="EZO642" s="178"/>
      <c r="EZP642" s="178"/>
      <c r="EZQ642" s="178"/>
      <c r="EZR642" s="178"/>
      <c r="EZS642" s="178"/>
      <c r="EZT642" s="178"/>
      <c r="EZU642" s="178"/>
      <c r="EZV642" s="178"/>
      <c r="EZW642" s="178"/>
      <c r="EZX642" s="178"/>
      <c r="EZY642" s="178"/>
      <c r="EZZ642" s="178"/>
      <c r="FAA642" s="178"/>
      <c r="FAB642" s="178"/>
      <c r="FAC642" s="178"/>
      <c r="FAD642" s="178"/>
      <c r="FAE642" s="178"/>
      <c r="FAF642" s="178"/>
      <c r="FAG642" s="178"/>
      <c r="FAH642" s="178"/>
      <c r="FAI642" s="178"/>
      <c r="FAJ642" s="178"/>
      <c r="FAK642" s="178"/>
      <c r="FAL642" s="178"/>
      <c r="FAM642" s="178"/>
      <c r="FAN642" s="178"/>
      <c r="FAO642" s="178"/>
      <c r="FAP642" s="178"/>
      <c r="FAQ642" s="178"/>
      <c r="FAR642" s="178"/>
      <c r="FAS642" s="178"/>
      <c r="FAT642" s="178"/>
      <c r="FAU642" s="178"/>
      <c r="FAV642" s="178"/>
      <c r="FAW642" s="178"/>
      <c r="FAX642" s="178"/>
      <c r="FAY642" s="178"/>
      <c r="FAZ642" s="178"/>
      <c r="FBA642" s="178"/>
      <c r="FBB642" s="178"/>
      <c r="FBC642" s="178"/>
      <c r="FBD642" s="178"/>
      <c r="FBE642" s="178"/>
      <c r="FBF642" s="178"/>
      <c r="FBG642" s="178"/>
      <c r="FBH642" s="178"/>
      <c r="FBI642" s="178"/>
      <c r="FBJ642" s="178"/>
      <c r="FBK642" s="178"/>
      <c r="FBL642" s="178"/>
      <c r="FBM642" s="178"/>
      <c r="FBN642" s="178"/>
      <c r="FBO642" s="178"/>
      <c r="FBP642" s="178"/>
      <c r="FBQ642" s="178"/>
      <c r="FBR642" s="178"/>
      <c r="FBS642" s="178"/>
      <c r="FBT642" s="178"/>
      <c r="FBU642" s="178"/>
      <c r="FBV642" s="178"/>
      <c r="FBW642" s="178"/>
      <c r="FBX642" s="178"/>
      <c r="FBY642" s="178"/>
      <c r="FBZ642" s="178"/>
      <c r="FCA642" s="178"/>
      <c r="FCB642" s="178"/>
      <c r="FCC642" s="178"/>
      <c r="FCD642" s="178"/>
      <c r="FCE642" s="178"/>
      <c r="FCF642" s="178"/>
      <c r="FCG642" s="178"/>
      <c r="FCH642" s="178"/>
      <c r="FCI642" s="178"/>
      <c r="FCJ642" s="178"/>
      <c r="FCK642" s="178"/>
      <c r="FCL642" s="178"/>
      <c r="FCM642" s="178"/>
      <c r="FCN642" s="178"/>
      <c r="FCO642" s="178"/>
      <c r="FCP642" s="178"/>
      <c r="FCQ642" s="178"/>
      <c r="FCR642" s="178"/>
      <c r="FCS642" s="178"/>
      <c r="FCT642" s="178"/>
      <c r="FCU642" s="178"/>
      <c r="FCV642" s="178"/>
      <c r="FCW642" s="178"/>
      <c r="FCX642" s="178"/>
      <c r="FCY642" s="178"/>
      <c r="FCZ642" s="178"/>
      <c r="FDA642" s="178"/>
      <c r="FDB642" s="178"/>
      <c r="FDC642" s="178"/>
      <c r="FDD642" s="178"/>
      <c r="FDE642" s="178"/>
      <c r="FDF642" s="178"/>
      <c r="FDG642" s="178"/>
      <c r="FDH642" s="178"/>
      <c r="FDI642" s="178"/>
      <c r="FDJ642" s="178"/>
      <c r="FDK642" s="178"/>
      <c r="FDL642" s="178"/>
      <c r="FDM642" s="178"/>
      <c r="FDN642" s="178"/>
      <c r="FDO642" s="178"/>
      <c r="FDP642" s="178"/>
      <c r="FDQ642" s="178"/>
      <c r="FDR642" s="178"/>
      <c r="FDS642" s="178"/>
      <c r="FDT642" s="178"/>
      <c r="FDU642" s="178"/>
      <c r="FDV642" s="178"/>
      <c r="FDW642" s="178"/>
      <c r="FDX642" s="178"/>
      <c r="FDY642" s="178"/>
      <c r="FDZ642" s="178"/>
      <c r="FEA642" s="178"/>
      <c r="FEB642" s="178"/>
      <c r="FEC642" s="178"/>
      <c r="FED642" s="178"/>
      <c r="FEE642" s="178"/>
      <c r="FEF642" s="178"/>
      <c r="FEG642" s="178"/>
      <c r="FEH642" s="178"/>
      <c r="FEI642" s="178"/>
      <c r="FEJ642" s="178"/>
      <c r="FEK642" s="178"/>
      <c r="FEL642" s="178"/>
      <c r="FEM642" s="178"/>
      <c r="FEN642" s="178"/>
      <c r="FEO642" s="178"/>
      <c r="FEP642" s="178"/>
      <c r="FEQ642" s="178"/>
      <c r="FER642" s="178"/>
      <c r="FES642" s="178"/>
      <c r="FET642" s="178"/>
      <c r="FEU642" s="178"/>
      <c r="FEV642" s="178"/>
      <c r="FEW642" s="178"/>
      <c r="FEX642" s="178"/>
      <c r="FEY642" s="178"/>
      <c r="FEZ642" s="178"/>
      <c r="FFA642" s="178"/>
      <c r="FFB642" s="178"/>
      <c r="FFC642" s="178"/>
      <c r="FFD642" s="178"/>
      <c r="FFE642" s="178"/>
      <c r="FFF642" s="178"/>
      <c r="FFG642" s="178"/>
      <c r="FFH642" s="178"/>
      <c r="FFI642" s="178"/>
      <c r="FFJ642" s="178"/>
      <c r="FFK642" s="178"/>
      <c r="FFL642" s="178"/>
      <c r="FFM642" s="178"/>
      <c r="FFN642" s="178"/>
      <c r="FFO642" s="178"/>
      <c r="FFP642" s="178"/>
      <c r="FFQ642" s="178"/>
      <c r="FFR642" s="178"/>
      <c r="FFS642" s="178"/>
      <c r="FFT642" s="178"/>
      <c r="FFU642" s="178"/>
      <c r="FFV642" s="178"/>
      <c r="FFW642" s="178"/>
      <c r="FFX642" s="178"/>
      <c r="FFY642" s="178"/>
      <c r="FFZ642" s="178"/>
      <c r="FGA642" s="178"/>
      <c r="FGB642" s="178"/>
      <c r="FGC642" s="178"/>
      <c r="FGD642" s="178"/>
      <c r="FGE642" s="178"/>
      <c r="FGF642" s="178"/>
      <c r="FGG642" s="178"/>
      <c r="FGH642" s="178"/>
      <c r="FGI642" s="178"/>
      <c r="FGJ642" s="178"/>
      <c r="FGK642" s="178"/>
      <c r="FGL642" s="178"/>
      <c r="FGM642" s="178"/>
      <c r="FGN642" s="178"/>
      <c r="FGO642" s="178"/>
      <c r="FGP642" s="178"/>
      <c r="FGQ642" s="178"/>
      <c r="FGR642" s="178"/>
      <c r="FGS642" s="178"/>
      <c r="FGT642" s="178"/>
      <c r="FGU642" s="178"/>
      <c r="FGV642" s="178"/>
      <c r="FGW642" s="178"/>
      <c r="FGX642" s="178"/>
      <c r="FGY642" s="178"/>
      <c r="FGZ642" s="178"/>
      <c r="FHA642" s="178"/>
      <c r="FHB642" s="178"/>
      <c r="FHC642" s="178"/>
      <c r="FHD642" s="178"/>
      <c r="FHE642" s="178"/>
      <c r="FHF642" s="178"/>
      <c r="FHG642" s="178"/>
      <c r="FHH642" s="178"/>
      <c r="FHI642" s="178"/>
      <c r="FHJ642" s="178"/>
      <c r="FHK642" s="178"/>
      <c r="FHL642" s="178"/>
      <c r="FHM642" s="178"/>
      <c r="FHN642" s="178"/>
      <c r="FHO642" s="178"/>
      <c r="FHP642" s="178"/>
      <c r="FHQ642" s="178"/>
      <c r="FHR642" s="178"/>
      <c r="FHS642" s="178"/>
      <c r="FHT642" s="178"/>
      <c r="FHU642" s="178"/>
      <c r="FHV642" s="178"/>
      <c r="FHW642" s="178"/>
      <c r="FHX642" s="178"/>
      <c r="FHY642" s="178"/>
      <c r="FHZ642" s="178"/>
      <c r="FIA642" s="178"/>
      <c r="FIB642" s="178"/>
      <c r="FIC642" s="178"/>
      <c r="FID642" s="178"/>
      <c r="FIE642" s="178"/>
      <c r="FIF642" s="178"/>
      <c r="FIG642" s="178"/>
      <c r="FIH642" s="178"/>
      <c r="FII642" s="178"/>
      <c r="FIJ642" s="178"/>
      <c r="FIK642" s="178"/>
      <c r="FIL642" s="178"/>
      <c r="FIM642" s="178"/>
      <c r="FIN642" s="178"/>
      <c r="FIO642" s="178"/>
      <c r="FIP642" s="178"/>
      <c r="FIQ642" s="178"/>
      <c r="FIR642" s="178"/>
      <c r="FIS642" s="178"/>
      <c r="FIT642" s="178"/>
      <c r="FIU642" s="178"/>
      <c r="FIV642" s="178"/>
      <c r="FIW642" s="178"/>
      <c r="FIX642" s="178"/>
      <c r="FIY642" s="178"/>
      <c r="FIZ642" s="178"/>
      <c r="FJA642" s="178"/>
      <c r="FJB642" s="178"/>
      <c r="FJC642" s="178"/>
      <c r="FJD642" s="178"/>
      <c r="FJE642" s="178"/>
      <c r="FJF642" s="178"/>
      <c r="FJG642" s="178"/>
      <c r="FJH642" s="178"/>
      <c r="FJI642" s="178"/>
      <c r="FJJ642" s="178"/>
      <c r="FJK642" s="178"/>
      <c r="FJL642" s="178"/>
      <c r="FJM642" s="178"/>
      <c r="FJN642" s="178"/>
      <c r="FJO642" s="178"/>
      <c r="FJP642" s="178"/>
      <c r="FJQ642" s="178"/>
      <c r="FJR642" s="178"/>
      <c r="FJS642" s="178"/>
      <c r="FJT642" s="178"/>
      <c r="FJU642" s="178"/>
      <c r="FJV642" s="178"/>
      <c r="FJW642" s="178"/>
      <c r="FJX642" s="178"/>
      <c r="FJY642" s="178"/>
      <c r="FJZ642" s="178"/>
      <c r="FKA642" s="178"/>
      <c r="FKB642" s="178"/>
      <c r="FKC642" s="178"/>
      <c r="FKD642" s="178"/>
      <c r="FKE642" s="178"/>
      <c r="FKF642" s="178"/>
      <c r="FKG642" s="178"/>
      <c r="FKH642" s="178"/>
      <c r="FKI642" s="178"/>
      <c r="FKJ642" s="178"/>
      <c r="FKK642" s="178"/>
      <c r="FKL642" s="178"/>
      <c r="FKM642" s="178"/>
      <c r="FKN642" s="178"/>
      <c r="FKO642" s="178"/>
      <c r="FKP642" s="178"/>
      <c r="FKQ642" s="178"/>
      <c r="FKR642" s="178"/>
      <c r="FKS642" s="178"/>
      <c r="FKT642" s="178"/>
      <c r="FKU642" s="178"/>
      <c r="FKV642" s="178"/>
      <c r="FKW642" s="178"/>
      <c r="FKX642" s="178"/>
      <c r="FKY642" s="178"/>
      <c r="FKZ642" s="178"/>
      <c r="FLA642" s="178"/>
      <c r="FLB642" s="178"/>
      <c r="FLC642" s="178"/>
      <c r="FLD642" s="178"/>
      <c r="FLE642" s="178"/>
      <c r="FLF642" s="178"/>
      <c r="FLG642" s="178"/>
      <c r="FLH642" s="178"/>
      <c r="FLI642" s="178"/>
      <c r="FLJ642" s="178"/>
      <c r="FLK642" s="178"/>
      <c r="FLL642" s="178"/>
      <c r="FLM642" s="178"/>
      <c r="FLN642" s="178"/>
      <c r="FLO642" s="178"/>
      <c r="FLP642" s="178"/>
      <c r="FLQ642" s="178"/>
      <c r="FLR642" s="178"/>
      <c r="FLS642" s="178"/>
      <c r="FLT642" s="178"/>
      <c r="FLU642" s="178"/>
      <c r="FLV642" s="178"/>
      <c r="FLW642" s="178"/>
      <c r="FLX642" s="178"/>
      <c r="FLY642" s="178"/>
      <c r="FLZ642" s="178"/>
      <c r="FMA642" s="178"/>
      <c r="FMB642" s="178"/>
      <c r="FMC642" s="178"/>
      <c r="FMD642" s="178"/>
      <c r="FME642" s="178"/>
      <c r="FMF642" s="178"/>
      <c r="FMG642" s="178"/>
      <c r="FMH642" s="178"/>
      <c r="FMI642" s="178"/>
      <c r="FMJ642" s="178"/>
      <c r="FMK642" s="178"/>
      <c r="FML642" s="178"/>
      <c r="FMM642" s="178"/>
      <c r="FMN642" s="178"/>
      <c r="FMO642" s="178"/>
      <c r="FMP642" s="178"/>
      <c r="FMQ642" s="178"/>
      <c r="FMR642" s="178"/>
      <c r="FMS642" s="178"/>
      <c r="FMT642" s="178"/>
      <c r="FMU642" s="178"/>
      <c r="FMV642" s="178"/>
      <c r="FMW642" s="178"/>
      <c r="FMX642" s="178"/>
      <c r="FMY642" s="178"/>
      <c r="FMZ642" s="178"/>
      <c r="FNA642" s="178"/>
      <c r="FNB642" s="178"/>
      <c r="FNC642" s="178"/>
      <c r="FND642" s="178"/>
      <c r="FNE642" s="178"/>
      <c r="FNF642" s="178"/>
      <c r="FNG642" s="178"/>
      <c r="FNH642" s="178"/>
      <c r="FNI642" s="178"/>
      <c r="FNJ642" s="178"/>
      <c r="FNK642" s="178"/>
      <c r="FNL642" s="178"/>
      <c r="FNM642" s="178"/>
      <c r="FNN642" s="178"/>
      <c r="FNO642" s="178"/>
      <c r="FNP642" s="178"/>
      <c r="FNQ642" s="178"/>
      <c r="FNR642" s="178"/>
      <c r="FNS642" s="178"/>
      <c r="FNT642" s="178"/>
      <c r="FNU642" s="178"/>
      <c r="FNV642" s="178"/>
      <c r="FNW642" s="178"/>
      <c r="FNX642" s="178"/>
      <c r="FNY642" s="178"/>
      <c r="FNZ642" s="178"/>
      <c r="FOA642" s="178"/>
      <c r="FOB642" s="178"/>
      <c r="FOC642" s="178"/>
      <c r="FOD642" s="178"/>
      <c r="FOE642" s="178"/>
      <c r="FOF642" s="178"/>
      <c r="FOG642" s="178"/>
      <c r="FOH642" s="178"/>
      <c r="FOI642" s="178"/>
      <c r="FOJ642" s="178"/>
      <c r="FOK642" s="178"/>
      <c r="FOL642" s="178"/>
      <c r="FOM642" s="178"/>
      <c r="FON642" s="178"/>
      <c r="FOO642" s="178"/>
      <c r="FOP642" s="178"/>
      <c r="FOQ642" s="178"/>
      <c r="FOR642" s="178"/>
      <c r="FOS642" s="178"/>
      <c r="FOT642" s="178"/>
      <c r="FOU642" s="178"/>
      <c r="FOV642" s="178"/>
      <c r="FOW642" s="178"/>
      <c r="FOX642" s="178"/>
      <c r="FOY642" s="178"/>
      <c r="FOZ642" s="178"/>
      <c r="FPA642" s="178"/>
      <c r="FPB642" s="178"/>
      <c r="FPC642" s="178"/>
      <c r="FPD642" s="178"/>
      <c r="FPE642" s="178"/>
      <c r="FPF642" s="178"/>
      <c r="FPG642" s="178"/>
      <c r="FPH642" s="178"/>
      <c r="FPI642" s="178"/>
      <c r="FPJ642" s="178"/>
      <c r="FPK642" s="178"/>
      <c r="FPL642" s="178"/>
      <c r="FPM642" s="178"/>
      <c r="FPN642" s="178"/>
      <c r="FPO642" s="178"/>
      <c r="FPP642" s="178"/>
      <c r="FPQ642" s="178"/>
      <c r="FPR642" s="178"/>
      <c r="FPS642" s="178"/>
      <c r="FPT642" s="178"/>
      <c r="FPU642" s="178"/>
      <c r="FPV642" s="178"/>
      <c r="FPW642" s="178"/>
      <c r="FPX642" s="178"/>
      <c r="FPY642" s="178"/>
      <c r="FPZ642" s="178"/>
      <c r="FQA642" s="178"/>
      <c r="FQB642" s="178"/>
      <c r="FQC642" s="178"/>
      <c r="FQD642" s="178"/>
      <c r="FQE642" s="178"/>
      <c r="FQF642" s="178"/>
      <c r="FQG642" s="178"/>
      <c r="FQH642" s="178"/>
      <c r="FQI642" s="178"/>
      <c r="FQJ642" s="178"/>
      <c r="FQK642" s="178"/>
      <c r="FQL642" s="178"/>
      <c r="FQM642" s="178"/>
      <c r="FQN642" s="178"/>
      <c r="FQO642" s="178"/>
      <c r="FQP642" s="178"/>
      <c r="FQQ642" s="178"/>
      <c r="FQR642" s="178"/>
      <c r="FQS642" s="178"/>
      <c r="FQT642" s="178"/>
      <c r="FQU642" s="178"/>
      <c r="FQV642" s="178"/>
      <c r="FQW642" s="178"/>
      <c r="FQX642" s="178"/>
      <c r="FQY642" s="178"/>
      <c r="FQZ642" s="178"/>
      <c r="FRA642" s="178"/>
      <c r="FRB642" s="178"/>
      <c r="FRC642" s="178"/>
      <c r="FRD642" s="178"/>
      <c r="FRE642" s="178"/>
      <c r="FRF642" s="178"/>
      <c r="FRG642" s="178"/>
      <c r="FRH642" s="178"/>
      <c r="FRI642" s="178"/>
      <c r="FRJ642" s="178"/>
      <c r="FRK642" s="178"/>
      <c r="FRL642" s="178"/>
      <c r="FRM642" s="178"/>
      <c r="FRN642" s="178"/>
      <c r="FRO642" s="178"/>
      <c r="FRP642" s="178"/>
      <c r="FRQ642" s="178"/>
      <c r="FRR642" s="178"/>
      <c r="FRS642" s="178"/>
      <c r="FRT642" s="178"/>
      <c r="FRU642" s="178"/>
      <c r="FRV642" s="178"/>
      <c r="FRW642" s="178"/>
      <c r="FRX642" s="178"/>
      <c r="FRY642" s="178"/>
      <c r="FRZ642" s="178"/>
      <c r="FSA642" s="178"/>
      <c r="FSB642" s="178"/>
      <c r="FSC642" s="178"/>
      <c r="FSD642" s="178"/>
      <c r="FSE642" s="178"/>
      <c r="FSF642" s="178"/>
      <c r="FSG642" s="178"/>
      <c r="FSH642" s="178"/>
      <c r="FSI642" s="178"/>
      <c r="FSJ642" s="178"/>
      <c r="FSK642" s="178"/>
      <c r="FSL642" s="178"/>
      <c r="FSM642" s="178"/>
      <c r="FSN642" s="178"/>
      <c r="FSO642" s="178"/>
      <c r="FSP642" s="178"/>
      <c r="FSQ642" s="178"/>
      <c r="FSR642" s="178"/>
      <c r="FSS642" s="178"/>
      <c r="FST642" s="178"/>
      <c r="FSU642" s="178"/>
      <c r="FSV642" s="178"/>
      <c r="FSW642" s="178"/>
      <c r="FSX642" s="178"/>
      <c r="FSY642" s="178"/>
      <c r="FSZ642" s="178"/>
      <c r="FTA642" s="178"/>
      <c r="FTB642" s="178"/>
      <c r="FTC642" s="178"/>
      <c r="FTD642" s="178"/>
      <c r="FTE642" s="178"/>
      <c r="FTF642" s="178"/>
      <c r="FTG642" s="178"/>
      <c r="FTH642" s="178"/>
      <c r="FTI642" s="178"/>
      <c r="FTJ642" s="178"/>
      <c r="FTK642" s="178"/>
      <c r="FTL642" s="178"/>
      <c r="FTM642" s="178"/>
      <c r="FTN642" s="178"/>
      <c r="FTO642" s="178"/>
      <c r="FTP642" s="178"/>
      <c r="FTQ642" s="178"/>
      <c r="FTR642" s="178"/>
      <c r="FTS642" s="178"/>
      <c r="FTT642" s="178"/>
      <c r="FTU642" s="178"/>
      <c r="FTV642" s="178"/>
      <c r="FTW642" s="178"/>
      <c r="FTX642" s="178"/>
      <c r="FTY642" s="178"/>
      <c r="FTZ642" s="178"/>
      <c r="FUA642" s="178"/>
      <c r="FUB642" s="178"/>
      <c r="FUC642" s="178"/>
      <c r="FUD642" s="178"/>
      <c r="FUE642" s="178"/>
      <c r="FUF642" s="178"/>
      <c r="FUG642" s="178"/>
      <c r="FUH642" s="178"/>
      <c r="FUI642" s="178"/>
      <c r="FUJ642" s="178"/>
      <c r="FUK642" s="178"/>
      <c r="FUL642" s="178"/>
      <c r="FUM642" s="178"/>
      <c r="FUN642" s="178"/>
      <c r="FUO642" s="178"/>
      <c r="FUP642" s="178"/>
      <c r="FUQ642" s="178"/>
      <c r="FUR642" s="178"/>
      <c r="FUS642" s="178"/>
      <c r="FUT642" s="178"/>
      <c r="FUU642" s="178"/>
      <c r="FUV642" s="178"/>
      <c r="FUW642" s="178"/>
      <c r="FUX642" s="178"/>
      <c r="FUY642" s="178"/>
      <c r="FUZ642" s="178"/>
      <c r="FVA642" s="178"/>
      <c r="FVB642" s="178"/>
      <c r="FVC642" s="178"/>
      <c r="FVD642" s="178"/>
      <c r="FVE642" s="178"/>
      <c r="FVF642" s="178"/>
      <c r="FVG642" s="178"/>
      <c r="FVH642" s="178"/>
      <c r="FVI642" s="178"/>
      <c r="FVJ642" s="178"/>
      <c r="FVK642" s="178"/>
      <c r="FVL642" s="178"/>
      <c r="FVM642" s="178"/>
      <c r="FVN642" s="178"/>
      <c r="FVO642" s="178"/>
      <c r="FVP642" s="178"/>
      <c r="FVQ642" s="178"/>
      <c r="FVR642" s="178"/>
      <c r="FVS642" s="178"/>
      <c r="FVT642" s="178"/>
      <c r="FVU642" s="178"/>
      <c r="FVV642" s="178"/>
      <c r="FVW642" s="178"/>
      <c r="FVX642" s="178"/>
      <c r="FVY642" s="178"/>
      <c r="FVZ642" s="178"/>
      <c r="FWA642" s="178"/>
      <c r="FWB642" s="178"/>
      <c r="FWC642" s="178"/>
      <c r="FWD642" s="178"/>
      <c r="FWE642" s="178"/>
      <c r="FWF642" s="178"/>
      <c r="FWG642" s="178"/>
      <c r="FWH642" s="178"/>
      <c r="FWI642" s="178"/>
      <c r="FWJ642" s="178"/>
      <c r="FWK642" s="178"/>
      <c r="FWL642" s="178"/>
      <c r="FWM642" s="178"/>
      <c r="FWN642" s="178"/>
      <c r="FWO642" s="178"/>
      <c r="FWP642" s="178"/>
      <c r="FWQ642" s="178"/>
      <c r="FWR642" s="178"/>
      <c r="FWS642" s="178"/>
      <c r="FWT642" s="178"/>
      <c r="FWU642" s="178"/>
      <c r="FWV642" s="178"/>
      <c r="FWW642" s="178"/>
      <c r="FWX642" s="178"/>
      <c r="FWY642" s="178"/>
      <c r="FWZ642" s="178"/>
      <c r="FXA642" s="178"/>
      <c r="FXB642" s="178"/>
      <c r="FXC642" s="178"/>
      <c r="FXD642" s="178"/>
      <c r="FXE642" s="178"/>
      <c r="FXF642" s="178"/>
      <c r="FXG642" s="178"/>
      <c r="FXH642" s="178"/>
      <c r="FXI642" s="178"/>
      <c r="FXJ642" s="178"/>
      <c r="FXK642" s="178"/>
      <c r="FXL642" s="178"/>
      <c r="FXM642" s="178"/>
      <c r="FXN642" s="178"/>
      <c r="FXO642" s="178"/>
      <c r="FXP642" s="178"/>
      <c r="FXQ642" s="178"/>
      <c r="FXR642" s="178"/>
      <c r="FXS642" s="178"/>
      <c r="FXT642" s="178"/>
      <c r="FXU642" s="178"/>
      <c r="FXV642" s="178"/>
      <c r="FXW642" s="178"/>
      <c r="FXX642" s="178"/>
      <c r="FXY642" s="178"/>
      <c r="FXZ642" s="178"/>
      <c r="FYA642" s="178"/>
      <c r="FYB642" s="178"/>
      <c r="FYC642" s="178"/>
      <c r="FYD642" s="178"/>
      <c r="FYE642" s="178"/>
      <c r="FYF642" s="178"/>
      <c r="FYG642" s="178"/>
      <c r="FYH642" s="178"/>
      <c r="FYI642" s="178"/>
      <c r="FYJ642" s="178"/>
      <c r="FYK642" s="178"/>
      <c r="FYL642" s="178"/>
      <c r="FYM642" s="178"/>
      <c r="FYN642" s="178"/>
      <c r="FYO642" s="178"/>
      <c r="FYP642" s="178"/>
      <c r="FYQ642" s="178"/>
      <c r="FYR642" s="178"/>
      <c r="FYS642" s="178"/>
      <c r="FYT642" s="178"/>
      <c r="FYU642" s="178"/>
      <c r="FYV642" s="178"/>
      <c r="FYW642" s="178"/>
      <c r="FYX642" s="178"/>
      <c r="FYY642" s="178"/>
      <c r="FYZ642" s="178"/>
      <c r="FZA642" s="178"/>
      <c r="FZB642" s="178"/>
      <c r="FZC642" s="178"/>
      <c r="FZD642" s="178"/>
      <c r="FZE642" s="178"/>
      <c r="FZF642" s="178"/>
      <c r="FZG642" s="178"/>
      <c r="FZH642" s="178"/>
      <c r="FZI642" s="178"/>
      <c r="FZJ642" s="178"/>
      <c r="FZK642" s="178"/>
      <c r="FZL642" s="178"/>
      <c r="FZM642" s="178"/>
      <c r="FZN642" s="178"/>
      <c r="FZO642" s="178"/>
      <c r="FZP642" s="178"/>
      <c r="FZQ642" s="178"/>
      <c r="FZR642" s="178"/>
      <c r="FZS642" s="178"/>
      <c r="FZT642" s="178"/>
      <c r="FZU642" s="178"/>
      <c r="FZV642" s="178"/>
      <c r="FZW642" s="178"/>
      <c r="FZX642" s="178"/>
      <c r="FZY642" s="178"/>
      <c r="FZZ642" s="178"/>
      <c r="GAA642" s="178"/>
      <c r="GAB642" s="178"/>
      <c r="GAC642" s="178"/>
      <c r="GAD642" s="178"/>
      <c r="GAE642" s="178"/>
      <c r="GAF642" s="178"/>
      <c r="GAG642" s="178"/>
      <c r="GAH642" s="178"/>
      <c r="GAI642" s="178"/>
      <c r="GAJ642" s="178"/>
      <c r="GAK642" s="178"/>
      <c r="GAL642" s="178"/>
      <c r="GAM642" s="178"/>
      <c r="GAN642" s="178"/>
      <c r="GAO642" s="178"/>
      <c r="GAP642" s="178"/>
      <c r="GAQ642" s="178"/>
      <c r="GAR642" s="178"/>
      <c r="GAS642" s="178"/>
      <c r="GAT642" s="178"/>
      <c r="GAU642" s="178"/>
      <c r="GAV642" s="178"/>
      <c r="GAW642" s="178"/>
      <c r="GAX642" s="178"/>
      <c r="GAY642" s="178"/>
      <c r="GAZ642" s="178"/>
      <c r="GBA642" s="178"/>
      <c r="GBB642" s="178"/>
      <c r="GBC642" s="178"/>
      <c r="GBD642" s="178"/>
      <c r="GBE642" s="178"/>
      <c r="GBF642" s="178"/>
      <c r="GBG642" s="178"/>
      <c r="GBH642" s="178"/>
      <c r="GBI642" s="178"/>
      <c r="GBJ642" s="178"/>
      <c r="GBK642" s="178"/>
      <c r="GBL642" s="178"/>
      <c r="GBM642" s="178"/>
      <c r="GBN642" s="178"/>
      <c r="GBO642" s="178"/>
      <c r="GBP642" s="178"/>
      <c r="GBQ642" s="178"/>
      <c r="GBR642" s="178"/>
      <c r="GBS642" s="178"/>
      <c r="GBT642" s="178"/>
      <c r="GBU642" s="178"/>
      <c r="GBV642" s="178"/>
      <c r="GBW642" s="178"/>
      <c r="GBX642" s="178"/>
      <c r="GBY642" s="178"/>
      <c r="GBZ642" s="178"/>
      <c r="GCA642" s="178"/>
      <c r="GCB642" s="178"/>
      <c r="GCC642" s="178"/>
      <c r="GCD642" s="178"/>
      <c r="GCE642" s="178"/>
      <c r="GCF642" s="178"/>
      <c r="GCG642" s="178"/>
      <c r="GCH642" s="178"/>
      <c r="GCI642" s="178"/>
      <c r="GCJ642" s="178"/>
      <c r="GCK642" s="178"/>
      <c r="GCL642" s="178"/>
      <c r="GCM642" s="178"/>
      <c r="GCN642" s="178"/>
      <c r="GCO642" s="178"/>
      <c r="GCP642" s="178"/>
      <c r="GCQ642" s="178"/>
      <c r="GCR642" s="178"/>
      <c r="GCS642" s="178"/>
      <c r="GCT642" s="178"/>
      <c r="GCU642" s="178"/>
      <c r="GCV642" s="178"/>
      <c r="GCW642" s="178"/>
      <c r="GCX642" s="178"/>
      <c r="GCY642" s="178"/>
      <c r="GCZ642" s="178"/>
      <c r="GDA642" s="178"/>
      <c r="GDB642" s="178"/>
      <c r="GDC642" s="178"/>
      <c r="GDD642" s="178"/>
      <c r="GDE642" s="178"/>
      <c r="GDF642" s="178"/>
      <c r="GDG642" s="178"/>
      <c r="GDH642" s="178"/>
      <c r="GDI642" s="178"/>
      <c r="GDJ642" s="178"/>
      <c r="GDK642" s="178"/>
      <c r="GDL642" s="178"/>
      <c r="GDM642" s="178"/>
      <c r="GDN642" s="178"/>
      <c r="GDO642" s="178"/>
      <c r="GDP642" s="178"/>
      <c r="GDQ642" s="178"/>
      <c r="GDR642" s="178"/>
      <c r="GDS642" s="178"/>
      <c r="GDT642" s="178"/>
      <c r="GDU642" s="178"/>
      <c r="GDV642" s="178"/>
      <c r="GDW642" s="178"/>
      <c r="GDX642" s="178"/>
      <c r="GDY642" s="178"/>
      <c r="GDZ642" s="178"/>
      <c r="GEA642" s="178"/>
      <c r="GEB642" s="178"/>
      <c r="GEC642" s="178"/>
      <c r="GED642" s="178"/>
      <c r="GEE642" s="178"/>
      <c r="GEF642" s="178"/>
      <c r="GEG642" s="178"/>
      <c r="GEH642" s="178"/>
      <c r="GEI642" s="178"/>
      <c r="GEJ642" s="178"/>
      <c r="GEK642" s="178"/>
      <c r="GEL642" s="178"/>
      <c r="GEM642" s="178"/>
      <c r="GEN642" s="178"/>
      <c r="GEO642" s="178"/>
      <c r="GEP642" s="178"/>
      <c r="GEQ642" s="178"/>
      <c r="GER642" s="178"/>
      <c r="GES642" s="178"/>
      <c r="GET642" s="178"/>
      <c r="GEU642" s="178"/>
      <c r="GEV642" s="178"/>
      <c r="GEW642" s="178"/>
      <c r="GEX642" s="178"/>
      <c r="GEY642" s="178"/>
      <c r="GEZ642" s="178"/>
      <c r="GFA642" s="178"/>
      <c r="GFB642" s="178"/>
      <c r="GFC642" s="178"/>
      <c r="GFD642" s="178"/>
      <c r="GFE642" s="178"/>
      <c r="GFF642" s="178"/>
      <c r="GFG642" s="178"/>
      <c r="GFH642" s="178"/>
      <c r="GFI642" s="178"/>
      <c r="GFJ642" s="178"/>
      <c r="GFK642" s="178"/>
      <c r="GFL642" s="178"/>
      <c r="GFM642" s="178"/>
      <c r="GFN642" s="178"/>
      <c r="GFO642" s="178"/>
      <c r="GFP642" s="178"/>
      <c r="GFQ642" s="178"/>
      <c r="GFR642" s="178"/>
      <c r="GFS642" s="178"/>
      <c r="GFT642" s="178"/>
      <c r="GFU642" s="178"/>
      <c r="GFV642" s="178"/>
      <c r="GFW642" s="178"/>
      <c r="GFX642" s="178"/>
      <c r="GFY642" s="178"/>
      <c r="GFZ642" s="178"/>
      <c r="GGA642" s="178"/>
      <c r="GGB642" s="178"/>
      <c r="GGC642" s="178"/>
      <c r="GGD642" s="178"/>
      <c r="GGE642" s="178"/>
      <c r="GGF642" s="178"/>
      <c r="GGG642" s="178"/>
      <c r="GGH642" s="178"/>
      <c r="GGI642" s="178"/>
      <c r="GGJ642" s="178"/>
      <c r="GGK642" s="178"/>
      <c r="GGL642" s="178"/>
      <c r="GGM642" s="178"/>
      <c r="GGN642" s="178"/>
      <c r="GGO642" s="178"/>
      <c r="GGP642" s="178"/>
      <c r="GGQ642" s="178"/>
      <c r="GGR642" s="178"/>
      <c r="GGS642" s="178"/>
      <c r="GGT642" s="178"/>
      <c r="GGU642" s="178"/>
      <c r="GGV642" s="178"/>
      <c r="GGW642" s="178"/>
      <c r="GGX642" s="178"/>
      <c r="GGY642" s="178"/>
      <c r="GGZ642" s="178"/>
      <c r="GHA642" s="178"/>
      <c r="GHB642" s="178"/>
      <c r="GHC642" s="178"/>
      <c r="GHD642" s="178"/>
      <c r="GHE642" s="178"/>
      <c r="GHF642" s="178"/>
      <c r="GHG642" s="178"/>
      <c r="GHH642" s="178"/>
      <c r="GHI642" s="178"/>
    </row>
    <row r="643" spans="1:4949" s="177" customFormat="1" ht="62.5">
      <c r="A643" s="245" t="s">
        <v>1602</v>
      </c>
      <c r="B643" s="343" t="s">
        <v>1618</v>
      </c>
      <c r="C643" s="250" t="s">
        <v>94</v>
      </c>
      <c r="D643" s="250" t="s">
        <v>1603</v>
      </c>
      <c r="E643" s="221">
        <v>44734</v>
      </c>
      <c r="F643" s="236">
        <v>44910</v>
      </c>
      <c r="G643" s="237"/>
      <c r="H643" s="223"/>
      <c r="I643" s="225">
        <v>6613388</v>
      </c>
      <c r="J643" s="227"/>
      <c r="K643" s="228" t="s">
        <v>286</v>
      </c>
      <c r="L643" s="344">
        <v>93</v>
      </c>
      <c r="M643" s="231" t="s">
        <v>22</v>
      </c>
      <c r="N643" s="231">
        <v>138</v>
      </c>
      <c r="O643" s="295" t="s">
        <v>22</v>
      </c>
      <c r="P643" s="295" t="s">
        <v>22</v>
      </c>
      <c r="Q643" s="295" t="s">
        <v>22</v>
      </c>
      <c r="R643" s="295" t="s">
        <v>22</v>
      </c>
      <c r="S643" s="295" t="s">
        <v>22</v>
      </c>
      <c r="T643" s="295" t="s">
        <v>22</v>
      </c>
      <c r="U643" s="295" t="s">
        <v>22</v>
      </c>
      <c r="V643" s="241" t="s">
        <v>173</v>
      </c>
      <c r="W643" s="242"/>
      <c r="X643" s="178"/>
      <c r="Y643" s="178"/>
      <c r="Z643" s="178"/>
      <c r="AA643" s="178"/>
      <c r="AB643" s="178"/>
      <c r="AC643" s="178"/>
      <c r="AD643" s="178"/>
      <c r="AE643" s="178"/>
      <c r="AF643" s="178"/>
      <c r="AG643" s="178"/>
      <c r="AH643" s="178"/>
      <c r="AI643" s="178"/>
      <c r="AJ643" s="178"/>
      <c r="AK643" s="178"/>
      <c r="AL643" s="178"/>
      <c r="AM643" s="178"/>
      <c r="AN643" s="178"/>
      <c r="AO643" s="178"/>
      <c r="AP643" s="178"/>
      <c r="AQ643" s="178"/>
      <c r="AR643" s="178"/>
      <c r="AS643" s="178"/>
      <c r="AT643" s="178"/>
      <c r="AU643" s="178"/>
      <c r="AV643" s="178"/>
      <c r="AW643" s="178"/>
      <c r="AX643" s="178"/>
      <c r="AY643" s="178"/>
      <c r="AZ643" s="178"/>
      <c r="BA643" s="178"/>
      <c r="BB643" s="178"/>
      <c r="BC643" s="178"/>
      <c r="BD643" s="178"/>
      <c r="BE643" s="178"/>
      <c r="BF643" s="178"/>
      <c r="BG643" s="178"/>
      <c r="BH643" s="178"/>
      <c r="BI643" s="178"/>
      <c r="BJ643" s="178"/>
      <c r="BK643" s="178"/>
      <c r="BL643" s="178"/>
      <c r="BM643" s="178"/>
      <c r="BN643" s="178"/>
      <c r="BO643" s="178"/>
      <c r="BP643" s="178"/>
      <c r="BQ643" s="178"/>
      <c r="BR643" s="178"/>
      <c r="BS643" s="178"/>
      <c r="BT643" s="178"/>
      <c r="BU643" s="178"/>
      <c r="BV643" s="178"/>
      <c r="BW643" s="178"/>
      <c r="BX643" s="178"/>
      <c r="BY643" s="178"/>
      <c r="BZ643" s="178"/>
      <c r="CA643" s="178"/>
      <c r="CB643" s="178"/>
      <c r="CC643" s="178"/>
      <c r="CD643" s="178"/>
      <c r="CE643" s="178"/>
      <c r="CF643" s="178"/>
      <c r="CG643" s="178"/>
      <c r="CH643" s="178"/>
      <c r="CI643" s="178"/>
      <c r="CJ643" s="178"/>
      <c r="CK643" s="178"/>
      <c r="CL643" s="178"/>
      <c r="CM643" s="178"/>
      <c r="CN643" s="178"/>
      <c r="CO643" s="178"/>
      <c r="CP643" s="178"/>
      <c r="CQ643" s="178"/>
      <c r="CR643" s="178"/>
      <c r="CS643" s="178"/>
      <c r="CT643" s="178"/>
      <c r="CU643" s="178"/>
      <c r="CV643" s="178"/>
      <c r="CW643" s="178"/>
      <c r="CX643" s="178"/>
      <c r="CY643" s="178"/>
      <c r="CZ643" s="178"/>
      <c r="DA643" s="178"/>
      <c r="DB643" s="178"/>
      <c r="DC643" s="178"/>
      <c r="DD643" s="178"/>
      <c r="DE643" s="178"/>
      <c r="DF643" s="178"/>
      <c r="DG643" s="178"/>
      <c r="DH643" s="178"/>
      <c r="DI643" s="178"/>
      <c r="DJ643" s="178"/>
      <c r="DK643" s="178"/>
      <c r="DL643" s="178"/>
      <c r="DM643" s="178"/>
      <c r="DN643" s="178"/>
      <c r="DO643" s="178"/>
      <c r="DP643" s="178"/>
      <c r="DQ643" s="178"/>
      <c r="DR643" s="178"/>
      <c r="DS643" s="178"/>
      <c r="DT643" s="178"/>
      <c r="DU643" s="178"/>
      <c r="DV643" s="178"/>
      <c r="DW643" s="178"/>
      <c r="DX643" s="178"/>
      <c r="DY643" s="178"/>
      <c r="DZ643" s="178"/>
      <c r="EA643" s="178"/>
      <c r="EB643" s="178"/>
      <c r="EC643" s="178"/>
      <c r="ED643" s="178"/>
      <c r="EE643" s="178"/>
      <c r="EF643" s="178"/>
      <c r="EG643" s="178"/>
      <c r="EH643" s="178"/>
      <c r="EI643" s="178"/>
      <c r="EJ643" s="178"/>
      <c r="EK643" s="178"/>
      <c r="EL643" s="178"/>
      <c r="EM643" s="178"/>
      <c r="EN643" s="178"/>
      <c r="EO643" s="178"/>
      <c r="EP643" s="178"/>
      <c r="EQ643" s="178"/>
      <c r="ER643" s="178"/>
      <c r="ES643" s="178"/>
      <c r="ET643" s="178"/>
      <c r="EU643" s="178"/>
      <c r="EV643" s="178"/>
      <c r="EW643" s="178"/>
      <c r="EX643" s="178"/>
      <c r="EY643" s="178"/>
      <c r="EZ643" s="178"/>
      <c r="FA643" s="178"/>
      <c r="FB643" s="178"/>
      <c r="FC643" s="178"/>
      <c r="FD643" s="178"/>
      <c r="FE643" s="178"/>
      <c r="FF643" s="178"/>
      <c r="FG643" s="178"/>
      <c r="FH643" s="178"/>
      <c r="FI643" s="178"/>
      <c r="FJ643" s="178"/>
      <c r="FK643" s="178"/>
      <c r="FL643" s="178"/>
      <c r="FM643" s="178"/>
      <c r="FN643" s="178"/>
      <c r="FO643" s="178"/>
      <c r="FP643" s="178"/>
      <c r="FQ643" s="178"/>
      <c r="FR643" s="178"/>
      <c r="FS643" s="178"/>
      <c r="FT643" s="178"/>
      <c r="FU643" s="178"/>
      <c r="FV643" s="178"/>
      <c r="FW643" s="178"/>
      <c r="FX643" s="178"/>
      <c r="FY643" s="178"/>
      <c r="FZ643" s="178"/>
      <c r="GA643" s="178"/>
      <c r="GB643" s="178"/>
      <c r="GC643" s="178"/>
      <c r="GD643" s="178"/>
      <c r="GE643" s="178"/>
      <c r="GF643" s="178"/>
      <c r="GG643" s="178"/>
      <c r="GH643" s="178"/>
      <c r="GI643" s="178"/>
      <c r="GJ643" s="178"/>
      <c r="GK643" s="178"/>
      <c r="GL643" s="178"/>
      <c r="GM643" s="178"/>
      <c r="GN643" s="178"/>
      <c r="GO643" s="178"/>
      <c r="GP643" s="178"/>
      <c r="GQ643" s="178"/>
      <c r="GR643" s="178"/>
      <c r="GS643" s="178"/>
      <c r="GT643" s="178"/>
      <c r="GU643" s="178"/>
      <c r="GV643" s="178"/>
      <c r="GW643" s="178"/>
      <c r="GX643" s="178"/>
      <c r="GY643" s="178"/>
      <c r="GZ643" s="178"/>
      <c r="HA643" s="178"/>
      <c r="HB643" s="178"/>
      <c r="HC643" s="178"/>
      <c r="HD643" s="178"/>
      <c r="HE643" s="178"/>
      <c r="HF643" s="178"/>
      <c r="HG643" s="178"/>
      <c r="HH643" s="178"/>
      <c r="HI643" s="178"/>
      <c r="HJ643" s="178"/>
      <c r="HK643" s="178"/>
      <c r="HL643" s="178"/>
      <c r="HM643" s="178"/>
      <c r="HN643" s="178"/>
      <c r="HO643" s="178"/>
      <c r="HP643" s="178"/>
      <c r="HQ643" s="178"/>
      <c r="HR643" s="178"/>
      <c r="HS643" s="178"/>
      <c r="HT643" s="178"/>
      <c r="HU643" s="178"/>
      <c r="HV643" s="178"/>
      <c r="HW643" s="178"/>
      <c r="HX643" s="178"/>
      <c r="HY643" s="178"/>
      <c r="HZ643" s="178"/>
      <c r="IA643" s="178"/>
      <c r="IB643" s="178"/>
      <c r="IC643" s="178"/>
      <c r="ID643" s="178"/>
      <c r="IE643" s="178"/>
      <c r="IF643" s="178"/>
      <c r="IG643" s="178"/>
      <c r="IH643" s="178"/>
      <c r="II643" s="178"/>
      <c r="IJ643" s="178"/>
      <c r="IK643" s="178"/>
      <c r="IL643" s="178"/>
      <c r="IM643" s="178"/>
      <c r="IN643" s="178"/>
      <c r="IO643" s="178"/>
      <c r="IP643" s="178"/>
      <c r="IQ643" s="178"/>
      <c r="IR643" s="178"/>
      <c r="IS643" s="178"/>
      <c r="IT643" s="178"/>
      <c r="IU643" s="178"/>
      <c r="IV643" s="178"/>
      <c r="IW643" s="178"/>
      <c r="IX643" s="178"/>
      <c r="IY643" s="178"/>
      <c r="IZ643" s="178"/>
      <c r="JA643" s="178"/>
      <c r="JB643" s="178"/>
      <c r="JC643" s="178"/>
      <c r="JD643" s="178"/>
      <c r="JE643" s="178"/>
      <c r="JF643" s="178"/>
      <c r="JG643" s="178"/>
      <c r="JH643" s="178"/>
      <c r="JI643" s="178"/>
      <c r="JJ643" s="178"/>
      <c r="JK643" s="178"/>
      <c r="JL643" s="178"/>
      <c r="JM643" s="178"/>
      <c r="JN643" s="178"/>
      <c r="JO643" s="178"/>
      <c r="JP643" s="178"/>
      <c r="JQ643" s="178"/>
      <c r="JR643" s="178"/>
      <c r="JS643" s="178"/>
      <c r="JT643" s="178"/>
      <c r="JU643" s="178"/>
      <c r="JV643" s="178"/>
      <c r="JW643" s="178"/>
      <c r="JX643" s="178"/>
      <c r="JY643" s="178"/>
      <c r="JZ643" s="178"/>
      <c r="KA643" s="178"/>
      <c r="KB643" s="178"/>
      <c r="KC643" s="178"/>
      <c r="KD643" s="178"/>
      <c r="KE643" s="178"/>
      <c r="KF643" s="178"/>
      <c r="KG643" s="178"/>
      <c r="KH643" s="178"/>
      <c r="KI643" s="178"/>
      <c r="KJ643" s="178"/>
      <c r="KK643" s="178"/>
      <c r="KL643" s="178"/>
      <c r="KM643" s="178"/>
      <c r="KN643" s="178"/>
      <c r="KO643" s="178"/>
      <c r="KP643" s="178"/>
      <c r="KQ643" s="178"/>
      <c r="KR643" s="178"/>
      <c r="KS643" s="178"/>
      <c r="KT643" s="178"/>
      <c r="KU643" s="178"/>
      <c r="KV643" s="178"/>
      <c r="KW643" s="178"/>
      <c r="KX643" s="178"/>
      <c r="KY643" s="178"/>
      <c r="KZ643" s="178"/>
      <c r="LA643" s="178"/>
      <c r="LB643" s="178"/>
      <c r="LC643" s="178"/>
      <c r="LD643" s="178"/>
      <c r="LE643" s="178"/>
      <c r="LF643" s="178"/>
      <c r="LG643" s="178"/>
      <c r="LH643" s="178"/>
      <c r="LI643" s="178"/>
      <c r="LJ643" s="178"/>
      <c r="LK643" s="178"/>
      <c r="LL643" s="178"/>
      <c r="LM643" s="178"/>
      <c r="LN643" s="178"/>
      <c r="LO643" s="178"/>
      <c r="LP643" s="178"/>
      <c r="LQ643" s="178"/>
      <c r="LR643" s="178"/>
      <c r="LS643" s="178"/>
      <c r="LT643" s="178"/>
      <c r="LU643" s="178"/>
      <c r="LV643" s="178"/>
      <c r="LW643" s="178"/>
      <c r="LX643" s="178"/>
      <c r="LY643" s="178"/>
      <c r="LZ643" s="178"/>
      <c r="MA643" s="178"/>
      <c r="MB643" s="178"/>
      <c r="MC643" s="178"/>
      <c r="MD643" s="178"/>
      <c r="ME643" s="178"/>
      <c r="MF643" s="178"/>
      <c r="MG643" s="178"/>
      <c r="MH643" s="178"/>
      <c r="MI643" s="178"/>
      <c r="MJ643" s="178"/>
      <c r="MK643" s="178"/>
      <c r="ML643" s="178"/>
      <c r="MM643" s="178"/>
      <c r="MN643" s="178"/>
      <c r="MO643" s="178"/>
      <c r="MP643" s="178"/>
      <c r="MQ643" s="178"/>
      <c r="MR643" s="178"/>
      <c r="MS643" s="178"/>
      <c r="MT643" s="178"/>
      <c r="MU643" s="178"/>
      <c r="MV643" s="178"/>
      <c r="MW643" s="178"/>
      <c r="MX643" s="178"/>
      <c r="MY643" s="178"/>
      <c r="MZ643" s="178"/>
      <c r="NA643" s="178"/>
      <c r="NB643" s="178"/>
      <c r="NC643" s="178"/>
      <c r="ND643" s="178"/>
      <c r="NE643" s="178"/>
      <c r="NF643" s="178"/>
      <c r="NG643" s="178"/>
      <c r="NH643" s="178"/>
      <c r="NI643" s="178"/>
      <c r="NJ643" s="178"/>
      <c r="NK643" s="178"/>
      <c r="NL643" s="178"/>
      <c r="NM643" s="178"/>
      <c r="NN643" s="178"/>
      <c r="NO643" s="178"/>
      <c r="NP643" s="178"/>
      <c r="NQ643" s="178"/>
      <c r="NR643" s="178"/>
      <c r="NS643" s="178"/>
      <c r="NT643" s="178"/>
      <c r="NU643" s="178"/>
      <c r="NV643" s="178"/>
      <c r="NW643" s="178"/>
      <c r="NX643" s="178"/>
      <c r="NY643" s="178"/>
      <c r="NZ643" s="178"/>
      <c r="OA643" s="178"/>
      <c r="OB643" s="178"/>
      <c r="OC643" s="178"/>
      <c r="OD643" s="178"/>
      <c r="OE643" s="178"/>
      <c r="OF643" s="178"/>
      <c r="OG643" s="178"/>
      <c r="OH643" s="178"/>
      <c r="OI643" s="178"/>
      <c r="OJ643" s="178"/>
      <c r="OK643" s="178"/>
      <c r="OL643" s="178"/>
      <c r="OM643" s="178"/>
      <c r="ON643" s="178"/>
      <c r="OO643" s="178"/>
      <c r="OP643" s="178"/>
      <c r="OQ643" s="178"/>
      <c r="OR643" s="178"/>
      <c r="OS643" s="178"/>
      <c r="OT643" s="178"/>
      <c r="OU643" s="178"/>
      <c r="OV643" s="178"/>
      <c r="OW643" s="178"/>
      <c r="OX643" s="178"/>
      <c r="OY643" s="178"/>
      <c r="OZ643" s="178"/>
      <c r="PA643" s="178"/>
      <c r="PB643" s="178"/>
      <c r="PC643" s="178"/>
      <c r="PD643" s="178"/>
      <c r="PE643" s="178"/>
      <c r="PF643" s="178"/>
      <c r="PG643" s="178"/>
      <c r="PH643" s="178"/>
      <c r="PI643" s="178"/>
      <c r="PJ643" s="178"/>
      <c r="PK643" s="178"/>
      <c r="PL643" s="178"/>
      <c r="PM643" s="178"/>
      <c r="PN643" s="178"/>
      <c r="PO643" s="178"/>
      <c r="PP643" s="178"/>
      <c r="PQ643" s="178"/>
      <c r="PR643" s="178"/>
      <c r="PS643" s="178"/>
      <c r="PT643" s="178"/>
      <c r="PU643" s="178"/>
      <c r="PV643" s="178"/>
      <c r="PW643" s="178"/>
      <c r="PX643" s="178"/>
      <c r="PY643" s="178"/>
      <c r="PZ643" s="178"/>
      <c r="QA643" s="178"/>
      <c r="QB643" s="178"/>
      <c r="QC643" s="178"/>
      <c r="QD643" s="178"/>
      <c r="QE643" s="178"/>
      <c r="QF643" s="178"/>
      <c r="QG643" s="178"/>
      <c r="QH643" s="178"/>
      <c r="QI643" s="178"/>
      <c r="QJ643" s="178"/>
      <c r="QK643" s="178"/>
      <c r="QL643" s="178"/>
      <c r="QM643" s="178"/>
      <c r="QN643" s="178"/>
      <c r="QO643" s="178"/>
      <c r="QP643" s="178"/>
      <c r="QQ643" s="178"/>
      <c r="QR643" s="178"/>
      <c r="QS643" s="178"/>
      <c r="QT643" s="178"/>
      <c r="QU643" s="178"/>
      <c r="QV643" s="178"/>
      <c r="QW643" s="178"/>
      <c r="QX643" s="178"/>
      <c r="QY643" s="178"/>
      <c r="QZ643" s="178"/>
      <c r="RA643" s="178"/>
      <c r="RB643" s="178"/>
      <c r="RC643" s="178"/>
      <c r="RD643" s="178"/>
      <c r="RE643" s="178"/>
      <c r="RF643" s="178"/>
      <c r="RG643" s="178"/>
      <c r="RH643" s="178"/>
      <c r="RI643" s="178"/>
      <c r="RJ643" s="178"/>
      <c r="RK643" s="178"/>
      <c r="RL643" s="178"/>
      <c r="RM643" s="178"/>
      <c r="RN643" s="178"/>
      <c r="RO643" s="178"/>
      <c r="RP643" s="178"/>
      <c r="RQ643" s="178"/>
      <c r="RR643" s="178"/>
      <c r="RS643" s="178"/>
      <c r="RT643" s="178"/>
      <c r="RU643" s="178"/>
      <c r="RV643" s="178"/>
      <c r="RW643" s="178"/>
      <c r="RX643" s="178"/>
      <c r="RY643" s="178"/>
      <c r="RZ643" s="178"/>
      <c r="SA643" s="178"/>
      <c r="SB643" s="178"/>
      <c r="SC643" s="178"/>
      <c r="SD643" s="178"/>
      <c r="SE643" s="178"/>
      <c r="SF643" s="178"/>
      <c r="SG643" s="178"/>
      <c r="SH643" s="178"/>
      <c r="SI643" s="178"/>
      <c r="SJ643" s="178"/>
      <c r="SK643" s="178"/>
      <c r="SL643" s="178"/>
      <c r="SM643" s="178"/>
      <c r="SN643" s="178"/>
      <c r="SO643" s="178"/>
      <c r="SP643" s="178"/>
      <c r="SQ643" s="178"/>
      <c r="SR643" s="178"/>
      <c r="SS643" s="178"/>
      <c r="ST643" s="178"/>
      <c r="SU643" s="178"/>
      <c r="SV643" s="178"/>
      <c r="SW643" s="178"/>
      <c r="SX643" s="178"/>
      <c r="SY643" s="178"/>
      <c r="SZ643" s="178"/>
      <c r="TA643" s="178"/>
      <c r="TB643" s="178"/>
      <c r="TC643" s="178"/>
      <c r="TD643" s="178"/>
      <c r="TE643" s="178"/>
      <c r="TF643" s="178"/>
      <c r="TG643" s="178"/>
      <c r="TH643" s="178"/>
      <c r="TI643" s="178"/>
      <c r="TJ643" s="178"/>
      <c r="TK643" s="178"/>
      <c r="TL643" s="178"/>
      <c r="TM643" s="178"/>
      <c r="TN643" s="178"/>
      <c r="TO643" s="178"/>
      <c r="TP643" s="178"/>
      <c r="TQ643" s="178"/>
      <c r="TR643" s="178"/>
      <c r="TS643" s="178"/>
      <c r="TT643" s="178"/>
      <c r="TU643" s="178"/>
      <c r="TV643" s="178"/>
      <c r="TW643" s="178"/>
      <c r="TX643" s="178"/>
      <c r="TY643" s="178"/>
      <c r="TZ643" s="178"/>
      <c r="UA643" s="178"/>
      <c r="UB643" s="178"/>
      <c r="UC643" s="178"/>
      <c r="UD643" s="178"/>
      <c r="UE643" s="178"/>
      <c r="UF643" s="178"/>
      <c r="UG643" s="178"/>
      <c r="UH643" s="178"/>
      <c r="UI643" s="178"/>
      <c r="UJ643" s="178"/>
      <c r="UK643" s="178"/>
      <c r="UL643" s="178"/>
      <c r="UM643" s="178"/>
      <c r="UN643" s="178"/>
      <c r="UO643" s="178"/>
      <c r="UP643" s="178"/>
      <c r="UQ643" s="178"/>
      <c r="UR643" s="178"/>
      <c r="US643" s="178"/>
      <c r="UT643" s="178"/>
      <c r="UU643" s="178"/>
      <c r="UV643" s="178"/>
      <c r="UW643" s="178"/>
      <c r="UX643" s="178"/>
      <c r="UY643" s="178"/>
      <c r="UZ643" s="178"/>
      <c r="VA643" s="178"/>
      <c r="VB643" s="178"/>
      <c r="VC643" s="178"/>
      <c r="VD643" s="178"/>
      <c r="VE643" s="178"/>
      <c r="VF643" s="178"/>
      <c r="VG643" s="178"/>
      <c r="VH643" s="178"/>
      <c r="VI643" s="178"/>
      <c r="VJ643" s="178"/>
      <c r="VK643" s="178"/>
      <c r="VL643" s="178"/>
      <c r="VM643" s="178"/>
      <c r="VN643" s="178"/>
      <c r="VO643" s="178"/>
      <c r="VP643" s="178"/>
      <c r="VQ643" s="178"/>
      <c r="VR643" s="178"/>
      <c r="VS643" s="178"/>
      <c r="VT643" s="178"/>
      <c r="VU643" s="178"/>
      <c r="VV643" s="178"/>
      <c r="VW643" s="178"/>
      <c r="VX643" s="178"/>
      <c r="VY643" s="178"/>
      <c r="VZ643" s="178"/>
      <c r="WA643" s="178"/>
      <c r="WB643" s="178"/>
      <c r="WC643" s="178"/>
      <c r="WD643" s="178"/>
      <c r="WE643" s="178"/>
      <c r="WF643" s="178"/>
      <c r="WG643" s="178"/>
      <c r="WH643" s="178"/>
      <c r="WI643" s="178"/>
      <c r="WJ643" s="178"/>
      <c r="WK643" s="178"/>
      <c r="WL643" s="178"/>
      <c r="WM643" s="178"/>
      <c r="WN643" s="178"/>
      <c r="WO643" s="178"/>
      <c r="WP643" s="178"/>
      <c r="WQ643" s="178"/>
      <c r="WR643" s="178"/>
      <c r="WS643" s="178"/>
      <c r="WT643" s="178"/>
      <c r="WU643" s="178"/>
      <c r="WV643" s="178"/>
      <c r="WW643" s="178"/>
      <c r="WX643" s="178"/>
      <c r="WY643" s="178"/>
      <c r="WZ643" s="178"/>
      <c r="XA643" s="178"/>
      <c r="XB643" s="178"/>
      <c r="XC643" s="178"/>
      <c r="XD643" s="178"/>
      <c r="XE643" s="178"/>
      <c r="XF643" s="178"/>
      <c r="XG643" s="178"/>
      <c r="XH643" s="178"/>
      <c r="XI643" s="178"/>
      <c r="XJ643" s="178"/>
      <c r="XK643" s="178"/>
      <c r="XL643" s="178"/>
      <c r="XM643" s="178"/>
      <c r="XN643" s="178"/>
      <c r="XO643" s="178"/>
      <c r="XP643" s="178"/>
      <c r="XQ643" s="178"/>
      <c r="XR643" s="178"/>
      <c r="XS643" s="178"/>
      <c r="XT643" s="178"/>
      <c r="XU643" s="178"/>
      <c r="XV643" s="178"/>
      <c r="XW643" s="178"/>
      <c r="XX643" s="178"/>
      <c r="XY643" s="178"/>
      <c r="XZ643" s="178"/>
      <c r="YA643" s="178"/>
      <c r="YB643" s="178"/>
      <c r="YC643" s="178"/>
      <c r="YD643" s="178"/>
      <c r="YE643" s="178"/>
      <c r="YF643" s="178"/>
      <c r="YG643" s="178"/>
      <c r="YH643" s="178"/>
      <c r="YI643" s="178"/>
      <c r="YJ643" s="178"/>
      <c r="YK643" s="178"/>
      <c r="YL643" s="178"/>
      <c r="YM643" s="178"/>
      <c r="YN643" s="178"/>
      <c r="YO643" s="178"/>
      <c r="YP643" s="178"/>
      <c r="YQ643" s="178"/>
      <c r="YR643" s="178"/>
      <c r="YS643" s="178"/>
      <c r="YT643" s="178"/>
      <c r="YU643" s="178"/>
      <c r="YV643" s="178"/>
      <c r="YW643" s="178"/>
      <c r="YX643" s="178"/>
      <c r="YY643" s="178"/>
      <c r="YZ643" s="178"/>
      <c r="ZA643" s="178"/>
      <c r="ZB643" s="178"/>
      <c r="ZC643" s="178"/>
      <c r="ZD643" s="178"/>
      <c r="ZE643" s="178"/>
      <c r="ZF643" s="178"/>
      <c r="ZG643" s="178"/>
      <c r="ZH643" s="178"/>
      <c r="ZI643" s="178"/>
      <c r="ZJ643" s="178"/>
      <c r="ZK643" s="178"/>
      <c r="ZL643" s="178"/>
      <c r="ZM643" s="178"/>
      <c r="ZN643" s="178"/>
      <c r="ZO643" s="178"/>
      <c r="ZP643" s="178"/>
      <c r="ZQ643" s="178"/>
      <c r="ZR643" s="178"/>
      <c r="ZS643" s="178"/>
      <c r="ZT643" s="178"/>
      <c r="ZU643" s="178"/>
      <c r="ZV643" s="178"/>
      <c r="ZW643" s="178"/>
      <c r="ZX643" s="178"/>
      <c r="ZY643" s="178"/>
      <c r="ZZ643" s="178"/>
      <c r="AAA643" s="178"/>
      <c r="AAB643" s="178"/>
      <c r="AAC643" s="178"/>
      <c r="AAD643" s="178"/>
      <c r="AAE643" s="178"/>
      <c r="AAF643" s="178"/>
      <c r="AAG643" s="178"/>
      <c r="AAH643" s="178"/>
      <c r="AAI643" s="178"/>
      <c r="AAJ643" s="178"/>
      <c r="AAK643" s="178"/>
      <c r="AAL643" s="178"/>
      <c r="AAM643" s="178"/>
      <c r="AAN643" s="178"/>
      <c r="AAO643" s="178"/>
      <c r="AAP643" s="178"/>
      <c r="AAQ643" s="178"/>
      <c r="AAR643" s="178"/>
      <c r="AAS643" s="178"/>
      <c r="AAT643" s="178"/>
      <c r="AAU643" s="178"/>
      <c r="AAV643" s="178"/>
      <c r="AAW643" s="178"/>
      <c r="AAX643" s="178"/>
      <c r="AAY643" s="178"/>
      <c r="AAZ643" s="178"/>
      <c r="ABA643" s="178"/>
      <c r="ABB643" s="178"/>
      <c r="ABC643" s="178"/>
      <c r="ABD643" s="178"/>
      <c r="ABE643" s="178"/>
      <c r="ABF643" s="178"/>
      <c r="ABG643" s="178"/>
      <c r="ABH643" s="178"/>
      <c r="ABI643" s="178"/>
      <c r="ABJ643" s="178"/>
      <c r="ABK643" s="178"/>
      <c r="ABL643" s="178"/>
      <c r="ABM643" s="178"/>
      <c r="ABN643" s="178"/>
      <c r="ABO643" s="178"/>
      <c r="ABP643" s="178"/>
      <c r="ABQ643" s="178"/>
      <c r="ABR643" s="178"/>
      <c r="ABS643" s="178"/>
      <c r="ABT643" s="178"/>
      <c r="ABU643" s="178"/>
      <c r="ABV643" s="178"/>
      <c r="ABW643" s="178"/>
      <c r="ABX643" s="178"/>
      <c r="ABY643" s="178"/>
      <c r="ABZ643" s="178"/>
      <c r="ACA643" s="178"/>
      <c r="ACB643" s="178"/>
      <c r="ACC643" s="178"/>
      <c r="ACD643" s="178"/>
      <c r="ACE643" s="178"/>
      <c r="ACF643" s="178"/>
      <c r="ACG643" s="178"/>
      <c r="ACH643" s="178"/>
      <c r="ACI643" s="178"/>
      <c r="ACJ643" s="178"/>
      <c r="ACK643" s="178"/>
      <c r="ACL643" s="178"/>
      <c r="ACM643" s="178"/>
      <c r="ACN643" s="178"/>
      <c r="ACO643" s="178"/>
      <c r="ACP643" s="178"/>
      <c r="ACQ643" s="178"/>
      <c r="ACR643" s="178"/>
      <c r="ACS643" s="178"/>
      <c r="ACT643" s="178"/>
      <c r="ACU643" s="178"/>
      <c r="ACV643" s="178"/>
      <c r="ACW643" s="178"/>
      <c r="ACX643" s="178"/>
      <c r="ACY643" s="178"/>
      <c r="ACZ643" s="178"/>
      <c r="ADA643" s="178"/>
      <c r="ADB643" s="178"/>
      <c r="ADC643" s="178"/>
      <c r="ADD643" s="178"/>
      <c r="ADE643" s="178"/>
      <c r="ADF643" s="178"/>
      <c r="ADG643" s="178"/>
      <c r="ADH643" s="178"/>
      <c r="ADI643" s="178"/>
      <c r="ADJ643" s="178"/>
      <c r="ADK643" s="178"/>
      <c r="ADL643" s="178"/>
      <c r="ADM643" s="178"/>
      <c r="ADN643" s="178"/>
      <c r="ADO643" s="178"/>
      <c r="ADP643" s="178"/>
      <c r="ADQ643" s="178"/>
      <c r="ADR643" s="178"/>
      <c r="ADS643" s="178"/>
      <c r="ADT643" s="178"/>
      <c r="ADU643" s="178"/>
      <c r="ADV643" s="178"/>
      <c r="ADW643" s="178"/>
      <c r="ADX643" s="178"/>
      <c r="ADY643" s="178"/>
      <c r="ADZ643" s="178"/>
      <c r="AEA643" s="178"/>
      <c r="AEB643" s="178"/>
      <c r="AEC643" s="178"/>
      <c r="AED643" s="178"/>
      <c r="AEE643" s="178"/>
      <c r="AEF643" s="178"/>
      <c r="AEG643" s="178"/>
      <c r="AEH643" s="178"/>
      <c r="AEI643" s="178"/>
      <c r="AEJ643" s="178"/>
      <c r="AEK643" s="178"/>
      <c r="AEL643" s="178"/>
      <c r="AEM643" s="178"/>
      <c r="AEN643" s="178"/>
      <c r="AEO643" s="178"/>
      <c r="AEP643" s="178"/>
      <c r="AEQ643" s="178"/>
      <c r="AER643" s="178"/>
      <c r="AES643" s="178"/>
      <c r="AET643" s="178"/>
      <c r="AEU643" s="178"/>
      <c r="AEV643" s="178"/>
      <c r="AEW643" s="178"/>
      <c r="AEX643" s="178"/>
      <c r="AEY643" s="178"/>
      <c r="AEZ643" s="178"/>
      <c r="AFA643" s="178"/>
      <c r="AFB643" s="178"/>
      <c r="AFC643" s="178"/>
      <c r="AFD643" s="178"/>
      <c r="AFE643" s="178"/>
      <c r="AFF643" s="178"/>
      <c r="AFG643" s="178"/>
      <c r="AFH643" s="178"/>
      <c r="AFI643" s="178"/>
      <c r="AFJ643" s="178"/>
      <c r="AFK643" s="178"/>
      <c r="AFL643" s="178"/>
      <c r="AFM643" s="178"/>
      <c r="AFN643" s="178"/>
      <c r="AFO643" s="178"/>
      <c r="AFP643" s="178"/>
      <c r="AFQ643" s="178"/>
      <c r="AFR643" s="178"/>
      <c r="AFS643" s="178"/>
      <c r="AFT643" s="178"/>
      <c r="AFU643" s="178"/>
      <c r="AFV643" s="178"/>
      <c r="AFW643" s="178"/>
      <c r="AFX643" s="178"/>
      <c r="AFY643" s="178"/>
      <c r="AFZ643" s="178"/>
      <c r="AGA643" s="178"/>
      <c r="AGB643" s="178"/>
      <c r="AGC643" s="178"/>
      <c r="AGD643" s="178"/>
      <c r="AGE643" s="178"/>
      <c r="AGF643" s="178"/>
      <c r="AGG643" s="178"/>
      <c r="AGH643" s="178"/>
      <c r="AGI643" s="178"/>
      <c r="AGJ643" s="178"/>
      <c r="AGK643" s="178"/>
      <c r="AGL643" s="178"/>
      <c r="AGM643" s="178"/>
      <c r="AGN643" s="178"/>
      <c r="AGO643" s="178"/>
      <c r="AGP643" s="178"/>
      <c r="AGQ643" s="178"/>
      <c r="AGR643" s="178"/>
      <c r="AGS643" s="178"/>
      <c r="AGT643" s="178"/>
      <c r="AGU643" s="178"/>
      <c r="AGV643" s="178"/>
      <c r="AGW643" s="178"/>
      <c r="AGX643" s="178"/>
      <c r="AGY643" s="178"/>
      <c r="AGZ643" s="178"/>
      <c r="AHA643" s="178"/>
      <c r="AHB643" s="178"/>
      <c r="AHC643" s="178"/>
      <c r="AHD643" s="178"/>
      <c r="AHE643" s="178"/>
      <c r="AHF643" s="178"/>
      <c r="AHG643" s="178"/>
      <c r="AHH643" s="178"/>
      <c r="AHI643" s="178"/>
      <c r="AHJ643" s="178"/>
      <c r="AHK643" s="178"/>
      <c r="AHL643" s="178"/>
      <c r="AHM643" s="178"/>
      <c r="AHN643" s="178"/>
      <c r="AHO643" s="178"/>
      <c r="AHP643" s="178"/>
      <c r="AHQ643" s="178"/>
      <c r="AHR643" s="178"/>
      <c r="AHS643" s="178"/>
      <c r="AHT643" s="178"/>
      <c r="AHU643" s="178"/>
      <c r="AHV643" s="178"/>
      <c r="AHW643" s="178"/>
      <c r="AHX643" s="178"/>
      <c r="AHY643" s="178"/>
      <c r="AHZ643" s="178"/>
      <c r="AIA643" s="178"/>
      <c r="AIB643" s="178"/>
      <c r="AIC643" s="178"/>
      <c r="AID643" s="178"/>
      <c r="AIE643" s="178"/>
      <c r="AIF643" s="178"/>
      <c r="AIG643" s="178"/>
      <c r="AIH643" s="178"/>
      <c r="AII643" s="178"/>
      <c r="AIJ643" s="178"/>
      <c r="AIK643" s="178"/>
      <c r="AIL643" s="178"/>
      <c r="AIM643" s="178"/>
      <c r="AIN643" s="178"/>
      <c r="AIO643" s="178"/>
      <c r="AIP643" s="178"/>
      <c r="AIQ643" s="178"/>
      <c r="AIR643" s="178"/>
      <c r="AIS643" s="178"/>
      <c r="AIT643" s="178"/>
      <c r="AIU643" s="178"/>
      <c r="AIV643" s="178"/>
      <c r="AIW643" s="178"/>
      <c r="AIX643" s="178"/>
      <c r="AIY643" s="178"/>
      <c r="AIZ643" s="178"/>
      <c r="AJA643" s="178"/>
      <c r="AJB643" s="178"/>
      <c r="AJC643" s="178"/>
      <c r="AJD643" s="178"/>
      <c r="AJE643" s="178"/>
      <c r="AJF643" s="178"/>
      <c r="AJG643" s="178"/>
      <c r="AJH643" s="178"/>
      <c r="AJI643" s="178"/>
      <c r="AJJ643" s="178"/>
      <c r="AJK643" s="178"/>
      <c r="AJL643" s="178"/>
      <c r="AJM643" s="178"/>
      <c r="AJN643" s="178"/>
      <c r="AJO643" s="178"/>
      <c r="AJP643" s="178"/>
      <c r="AJQ643" s="178"/>
      <c r="AJR643" s="178"/>
      <c r="AJS643" s="178"/>
      <c r="AJT643" s="178"/>
      <c r="AJU643" s="178"/>
      <c r="AJV643" s="178"/>
      <c r="AJW643" s="178"/>
      <c r="AJX643" s="178"/>
      <c r="AJY643" s="178"/>
      <c r="AJZ643" s="178"/>
      <c r="AKA643" s="178"/>
      <c r="AKB643" s="178"/>
      <c r="AKC643" s="178"/>
      <c r="AKD643" s="178"/>
      <c r="AKE643" s="178"/>
      <c r="AKF643" s="178"/>
      <c r="AKG643" s="178"/>
      <c r="AKH643" s="178"/>
      <c r="AKI643" s="178"/>
      <c r="AKJ643" s="178"/>
      <c r="AKK643" s="178"/>
      <c r="AKL643" s="178"/>
      <c r="AKM643" s="178"/>
      <c r="AKN643" s="178"/>
      <c r="AKO643" s="178"/>
      <c r="AKP643" s="178"/>
      <c r="AKQ643" s="178"/>
      <c r="AKR643" s="178"/>
      <c r="AKS643" s="178"/>
      <c r="AKT643" s="178"/>
      <c r="AKU643" s="178"/>
      <c r="AKV643" s="178"/>
      <c r="AKW643" s="178"/>
      <c r="AKX643" s="178"/>
      <c r="AKY643" s="178"/>
      <c r="AKZ643" s="178"/>
      <c r="ALA643" s="178"/>
      <c r="ALB643" s="178"/>
      <c r="ALC643" s="178"/>
      <c r="ALD643" s="178"/>
      <c r="ALE643" s="178"/>
      <c r="ALF643" s="178"/>
      <c r="ALG643" s="178"/>
      <c r="ALH643" s="178"/>
      <c r="ALI643" s="178"/>
      <c r="ALJ643" s="178"/>
      <c r="ALK643" s="178"/>
      <c r="ALL643" s="178"/>
      <c r="ALM643" s="178"/>
      <c r="ALN643" s="178"/>
      <c r="ALO643" s="178"/>
      <c r="ALP643" s="178"/>
      <c r="ALQ643" s="178"/>
      <c r="ALR643" s="178"/>
      <c r="ALS643" s="178"/>
      <c r="ALT643" s="178"/>
      <c r="ALU643" s="178"/>
      <c r="ALV643" s="178"/>
      <c r="ALW643" s="178"/>
      <c r="ALX643" s="178"/>
      <c r="ALY643" s="178"/>
      <c r="ALZ643" s="178"/>
      <c r="AMA643" s="178"/>
      <c r="AMB643" s="178"/>
      <c r="AMC643" s="178"/>
      <c r="AMD643" s="178"/>
      <c r="AME643" s="178"/>
      <c r="AMF643" s="178"/>
      <c r="AMG643" s="178"/>
      <c r="AMH643" s="178"/>
      <c r="AMI643" s="178"/>
      <c r="AMJ643" s="178"/>
      <c r="AMK643" s="178"/>
      <c r="AML643" s="178"/>
      <c r="AMM643" s="178"/>
      <c r="AMN643" s="178"/>
      <c r="AMO643" s="178"/>
      <c r="AMP643" s="178"/>
      <c r="AMQ643" s="178"/>
      <c r="AMR643" s="178"/>
      <c r="AMS643" s="178"/>
      <c r="AMT643" s="178"/>
      <c r="AMU643" s="178"/>
      <c r="AMV643" s="178"/>
      <c r="AMW643" s="178"/>
      <c r="AMX643" s="178"/>
      <c r="AMY643" s="178"/>
      <c r="AMZ643" s="178"/>
      <c r="ANA643" s="178"/>
      <c r="ANB643" s="178"/>
      <c r="ANC643" s="178"/>
      <c r="AND643" s="178"/>
      <c r="ANE643" s="178"/>
      <c r="ANF643" s="178"/>
      <c r="ANG643" s="178"/>
      <c r="ANH643" s="178"/>
      <c r="ANI643" s="178"/>
      <c r="ANJ643" s="178"/>
      <c r="ANK643" s="178"/>
      <c r="ANL643" s="178"/>
      <c r="ANM643" s="178"/>
      <c r="ANN643" s="178"/>
      <c r="ANO643" s="178"/>
      <c r="ANP643" s="178"/>
      <c r="ANQ643" s="178"/>
      <c r="ANR643" s="178"/>
      <c r="ANS643" s="178"/>
      <c r="ANT643" s="178"/>
      <c r="ANU643" s="178"/>
      <c r="ANV643" s="178"/>
      <c r="ANW643" s="178"/>
      <c r="ANX643" s="178"/>
      <c r="ANY643" s="178"/>
      <c r="ANZ643" s="178"/>
      <c r="AOA643" s="178"/>
      <c r="AOB643" s="178"/>
      <c r="AOC643" s="178"/>
      <c r="AOD643" s="178"/>
      <c r="AOE643" s="178"/>
      <c r="AOF643" s="178"/>
      <c r="AOG643" s="178"/>
      <c r="AOH643" s="178"/>
      <c r="AOI643" s="178"/>
      <c r="AOJ643" s="178"/>
      <c r="AOK643" s="178"/>
      <c r="AOL643" s="178"/>
      <c r="AOM643" s="178"/>
      <c r="AON643" s="178"/>
      <c r="AOO643" s="178"/>
      <c r="AOP643" s="178"/>
      <c r="AOQ643" s="178"/>
      <c r="AOR643" s="178"/>
      <c r="AOS643" s="178"/>
      <c r="AOT643" s="178"/>
      <c r="AOU643" s="178"/>
      <c r="AOV643" s="178"/>
      <c r="AOW643" s="178"/>
      <c r="AOX643" s="178"/>
      <c r="AOY643" s="178"/>
      <c r="AOZ643" s="178"/>
      <c r="APA643" s="178"/>
      <c r="APB643" s="178"/>
      <c r="APC643" s="178"/>
      <c r="APD643" s="178"/>
      <c r="APE643" s="178"/>
      <c r="APF643" s="178"/>
      <c r="APG643" s="178"/>
      <c r="APH643" s="178"/>
      <c r="API643" s="178"/>
      <c r="APJ643" s="178"/>
      <c r="APK643" s="178"/>
      <c r="APL643" s="178"/>
      <c r="APM643" s="178"/>
      <c r="APN643" s="178"/>
      <c r="APO643" s="178"/>
      <c r="APP643" s="178"/>
      <c r="APQ643" s="178"/>
      <c r="APR643" s="178"/>
      <c r="APS643" s="178"/>
      <c r="APT643" s="178"/>
      <c r="APU643" s="178"/>
      <c r="APV643" s="178"/>
      <c r="APW643" s="178"/>
      <c r="APX643" s="178"/>
      <c r="APY643" s="178"/>
      <c r="APZ643" s="178"/>
      <c r="AQA643" s="178"/>
      <c r="AQB643" s="178"/>
      <c r="AQC643" s="178"/>
      <c r="AQD643" s="178"/>
      <c r="AQE643" s="178"/>
      <c r="AQF643" s="178"/>
      <c r="AQG643" s="178"/>
      <c r="AQH643" s="178"/>
      <c r="AQI643" s="178"/>
      <c r="AQJ643" s="178"/>
      <c r="AQK643" s="178"/>
      <c r="AQL643" s="178"/>
      <c r="AQM643" s="178"/>
      <c r="AQN643" s="178"/>
      <c r="AQO643" s="178"/>
      <c r="AQP643" s="178"/>
      <c r="AQQ643" s="178"/>
      <c r="AQR643" s="178"/>
      <c r="AQS643" s="178"/>
      <c r="AQT643" s="178"/>
      <c r="AQU643" s="178"/>
      <c r="AQV643" s="178"/>
      <c r="AQW643" s="178"/>
      <c r="AQX643" s="178"/>
      <c r="AQY643" s="178"/>
      <c r="AQZ643" s="178"/>
      <c r="ARA643" s="178"/>
      <c r="ARB643" s="178"/>
      <c r="ARC643" s="178"/>
      <c r="ARD643" s="178"/>
      <c r="ARE643" s="178"/>
      <c r="ARF643" s="178"/>
      <c r="ARG643" s="178"/>
      <c r="ARH643" s="178"/>
      <c r="ARI643" s="178"/>
      <c r="ARJ643" s="178"/>
      <c r="ARK643" s="178"/>
      <c r="ARL643" s="178"/>
      <c r="ARM643" s="178"/>
      <c r="ARN643" s="178"/>
      <c r="ARO643" s="178"/>
      <c r="ARP643" s="178"/>
      <c r="ARQ643" s="178"/>
      <c r="ARR643" s="178"/>
      <c r="ARS643" s="178"/>
      <c r="ART643" s="178"/>
      <c r="ARU643" s="178"/>
      <c r="ARV643" s="178"/>
      <c r="ARW643" s="178"/>
      <c r="ARX643" s="178"/>
      <c r="ARY643" s="178"/>
      <c r="ARZ643" s="178"/>
      <c r="ASA643" s="178"/>
      <c r="ASB643" s="178"/>
      <c r="ASC643" s="178"/>
      <c r="ASD643" s="178"/>
      <c r="ASE643" s="178"/>
      <c r="ASF643" s="178"/>
      <c r="ASG643" s="178"/>
      <c r="ASH643" s="178"/>
      <c r="ASI643" s="178"/>
      <c r="ASJ643" s="178"/>
      <c r="ASK643" s="178"/>
      <c r="ASL643" s="178"/>
      <c r="ASM643" s="178"/>
      <c r="ASN643" s="178"/>
      <c r="ASO643" s="178"/>
      <c r="ASP643" s="178"/>
      <c r="ASQ643" s="178"/>
      <c r="ASR643" s="178"/>
      <c r="ASS643" s="178"/>
      <c r="AST643" s="178"/>
      <c r="ASU643" s="178"/>
      <c r="ASV643" s="178"/>
      <c r="ASW643" s="178"/>
      <c r="ASX643" s="178"/>
      <c r="ASY643" s="178"/>
      <c r="ASZ643" s="178"/>
      <c r="ATA643" s="178"/>
      <c r="ATB643" s="178"/>
      <c r="ATC643" s="178"/>
      <c r="ATD643" s="178"/>
      <c r="ATE643" s="178"/>
      <c r="ATF643" s="178"/>
      <c r="ATG643" s="178"/>
      <c r="ATH643" s="178"/>
      <c r="ATI643" s="178"/>
      <c r="ATJ643" s="178"/>
      <c r="ATK643" s="178"/>
      <c r="ATL643" s="178"/>
      <c r="ATM643" s="178"/>
      <c r="ATN643" s="178"/>
      <c r="ATO643" s="178"/>
      <c r="ATP643" s="178"/>
      <c r="ATQ643" s="178"/>
      <c r="ATR643" s="178"/>
      <c r="ATS643" s="178"/>
      <c r="ATT643" s="178"/>
      <c r="ATU643" s="178"/>
      <c r="ATV643" s="178"/>
      <c r="ATW643" s="178"/>
      <c r="ATX643" s="178"/>
      <c r="ATY643" s="178"/>
      <c r="ATZ643" s="178"/>
      <c r="AUA643" s="178"/>
      <c r="AUB643" s="178"/>
      <c r="AUC643" s="178"/>
      <c r="AUD643" s="178"/>
      <c r="AUE643" s="178"/>
      <c r="AUF643" s="178"/>
      <c r="AUG643" s="178"/>
      <c r="AUH643" s="178"/>
      <c r="AUI643" s="178"/>
      <c r="AUJ643" s="178"/>
      <c r="AUK643" s="178"/>
      <c r="AUL643" s="178"/>
      <c r="AUM643" s="178"/>
      <c r="AUN643" s="178"/>
      <c r="AUO643" s="178"/>
      <c r="AUP643" s="178"/>
      <c r="AUQ643" s="178"/>
      <c r="AUR643" s="178"/>
      <c r="AUS643" s="178"/>
      <c r="AUT643" s="178"/>
      <c r="AUU643" s="178"/>
      <c r="AUV643" s="178"/>
      <c r="AUW643" s="178"/>
      <c r="AUX643" s="178"/>
      <c r="AUY643" s="178"/>
      <c r="AUZ643" s="178"/>
      <c r="AVA643" s="178"/>
      <c r="AVB643" s="178"/>
      <c r="AVC643" s="178"/>
      <c r="AVD643" s="178"/>
      <c r="AVE643" s="178"/>
      <c r="AVF643" s="178"/>
      <c r="AVG643" s="178"/>
      <c r="AVH643" s="178"/>
      <c r="AVI643" s="178"/>
      <c r="AVJ643" s="178"/>
      <c r="AVK643" s="178"/>
      <c r="AVL643" s="178"/>
      <c r="AVM643" s="178"/>
      <c r="AVN643" s="178"/>
      <c r="AVO643" s="178"/>
      <c r="AVP643" s="178"/>
      <c r="AVQ643" s="178"/>
      <c r="AVR643" s="178"/>
      <c r="AVS643" s="178"/>
      <c r="AVT643" s="178"/>
      <c r="AVU643" s="178"/>
      <c r="AVV643" s="178"/>
      <c r="AVW643" s="178"/>
      <c r="AVX643" s="178"/>
      <c r="AVY643" s="178"/>
      <c r="AVZ643" s="178"/>
      <c r="AWA643" s="178"/>
      <c r="AWB643" s="178"/>
      <c r="AWC643" s="178"/>
      <c r="AWD643" s="178"/>
      <c r="AWE643" s="178"/>
      <c r="AWF643" s="178"/>
      <c r="AWG643" s="178"/>
      <c r="AWH643" s="178"/>
      <c r="AWI643" s="178"/>
      <c r="AWJ643" s="178"/>
      <c r="AWK643" s="178"/>
      <c r="AWL643" s="178"/>
      <c r="AWM643" s="178"/>
      <c r="AWN643" s="178"/>
      <c r="AWO643" s="178"/>
      <c r="AWP643" s="178"/>
      <c r="AWQ643" s="178"/>
      <c r="AWR643" s="178"/>
      <c r="AWS643" s="178"/>
      <c r="AWT643" s="178"/>
      <c r="AWU643" s="178"/>
      <c r="AWV643" s="178"/>
      <c r="AWW643" s="178"/>
      <c r="AWX643" s="178"/>
      <c r="AWY643" s="178"/>
      <c r="AWZ643" s="178"/>
      <c r="AXA643" s="178"/>
      <c r="AXB643" s="178"/>
      <c r="AXC643" s="178"/>
      <c r="AXD643" s="178"/>
      <c r="AXE643" s="178"/>
      <c r="AXF643" s="178"/>
      <c r="AXG643" s="178"/>
      <c r="AXH643" s="178"/>
      <c r="AXI643" s="178"/>
      <c r="AXJ643" s="178"/>
      <c r="AXK643" s="178"/>
      <c r="AXL643" s="178"/>
      <c r="AXM643" s="178"/>
      <c r="AXN643" s="178"/>
      <c r="AXO643" s="178"/>
      <c r="AXP643" s="178"/>
      <c r="AXQ643" s="178"/>
      <c r="AXR643" s="178"/>
      <c r="AXS643" s="178"/>
      <c r="AXT643" s="178"/>
      <c r="AXU643" s="178"/>
      <c r="AXV643" s="178"/>
      <c r="AXW643" s="178"/>
      <c r="AXX643" s="178"/>
      <c r="AXY643" s="178"/>
      <c r="AXZ643" s="178"/>
      <c r="AYA643" s="178"/>
      <c r="AYB643" s="178"/>
      <c r="AYC643" s="178"/>
      <c r="AYD643" s="178"/>
      <c r="AYE643" s="178"/>
      <c r="AYF643" s="178"/>
      <c r="AYG643" s="178"/>
      <c r="AYH643" s="178"/>
      <c r="AYI643" s="178"/>
      <c r="AYJ643" s="178"/>
      <c r="AYK643" s="178"/>
      <c r="AYL643" s="178"/>
      <c r="AYM643" s="178"/>
      <c r="AYN643" s="178"/>
      <c r="AYO643" s="178"/>
      <c r="AYP643" s="178"/>
      <c r="AYQ643" s="178"/>
      <c r="AYR643" s="178"/>
      <c r="AYS643" s="178"/>
      <c r="AYT643" s="178"/>
      <c r="AYU643" s="178"/>
      <c r="AYV643" s="178"/>
      <c r="AYW643" s="178"/>
      <c r="AYX643" s="178"/>
      <c r="AYY643" s="178"/>
      <c r="AYZ643" s="178"/>
      <c r="AZA643" s="178"/>
      <c r="AZB643" s="178"/>
      <c r="AZC643" s="178"/>
      <c r="AZD643" s="178"/>
      <c r="AZE643" s="178"/>
      <c r="AZF643" s="178"/>
      <c r="AZG643" s="178"/>
      <c r="AZH643" s="178"/>
      <c r="AZI643" s="178"/>
      <c r="AZJ643" s="178"/>
      <c r="AZK643" s="178"/>
      <c r="AZL643" s="178"/>
      <c r="AZM643" s="178"/>
      <c r="AZN643" s="178"/>
      <c r="AZO643" s="178"/>
      <c r="AZP643" s="178"/>
      <c r="AZQ643" s="178"/>
      <c r="AZR643" s="178"/>
      <c r="AZS643" s="178"/>
      <c r="AZT643" s="178"/>
      <c r="AZU643" s="178"/>
      <c r="AZV643" s="178"/>
      <c r="AZW643" s="178"/>
      <c r="AZX643" s="178"/>
      <c r="AZY643" s="178"/>
      <c r="AZZ643" s="178"/>
      <c r="BAA643" s="178"/>
      <c r="BAB643" s="178"/>
      <c r="BAC643" s="178"/>
      <c r="BAD643" s="178"/>
      <c r="BAE643" s="178"/>
      <c r="BAF643" s="178"/>
      <c r="BAG643" s="178"/>
      <c r="BAH643" s="178"/>
      <c r="BAI643" s="178"/>
      <c r="BAJ643" s="178"/>
      <c r="BAK643" s="178"/>
      <c r="BAL643" s="178"/>
      <c r="BAM643" s="178"/>
      <c r="BAN643" s="178"/>
      <c r="BAO643" s="178"/>
      <c r="BAP643" s="178"/>
      <c r="BAQ643" s="178"/>
      <c r="BAR643" s="178"/>
      <c r="BAS643" s="178"/>
      <c r="BAT643" s="178"/>
      <c r="BAU643" s="178"/>
      <c r="BAV643" s="178"/>
      <c r="BAW643" s="178"/>
      <c r="BAX643" s="178"/>
      <c r="BAY643" s="178"/>
      <c r="BAZ643" s="178"/>
      <c r="BBA643" s="178"/>
      <c r="BBB643" s="178"/>
      <c r="BBC643" s="178"/>
      <c r="BBD643" s="178"/>
      <c r="BBE643" s="178"/>
      <c r="BBF643" s="178"/>
      <c r="BBG643" s="178"/>
      <c r="BBH643" s="178"/>
      <c r="BBI643" s="178"/>
      <c r="BBJ643" s="178"/>
      <c r="BBK643" s="178"/>
      <c r="BBL643" s="178"/>
      <c r="BBM643" s="178"/>
      <c r="BBN643" s="178"/>
      <c r="BBO643" s="178"/>
      <c r="BBP643" s="178"/>
      <c r="BBQ643" s="178"/>
      <c r="BBR643" s="178"/>
      <c r="BBS643" s="178"/>
      <c r="BBT643" s="178"/>
      <c r="BBU643" s="178"/>
      <c r="BBV643" s="178"/>
      <c r="BBW643" s="178"/>
      <c r="BBX643" s="178"/>
      <c r="BBY643" s="178"/>
      <c r="BBZ643" s="178"/>
      <c r="BCA643" s="178"/>
      <c r="BCB643" s="178"/>
      <c r="BCC643" s="178"/>
      <c r="BCD643" s="178"/>
      <c r="BCE643" s="178"/>
      <c r="BCF643" s="178"/>
      <c r="BCG643" s="178"/>
      <c r="BCH643" s="178"/>
      <c r="BCI643" s="178"/>
      <c r="BCJ643" s="178"/>
      <c r="BCK643" s="178"/>
      <c r="BCL643" s="178"/>
      <c r="BCM643" s="178"/>
      <c r="BCN643" s="178"/>
      <c r="BCO643" s="178"/>
      <c r="BCP643" s="178"/>
      <c r="BCQ643" s="178"/>
      <c r="BCR643" s="178"/>
      <c r="BCS643" s="178"/>
      <c r="BCT643" s="178"/>
      <c r="BCU643" s="178"/>
      <c r="BCV643" s="178"/>
      <c r="BCW643" s="178"/>
      <c r="BCX643" s="178"/>
      <c r="BCY643" s="178"/>
      <c r="BCZ643" s="178"/>
      <c r="BDA643" s="178"/>
      <c r="BDB643" s="178"/>
      <c r="BDC643" s="178"/>
      <c r="BDD643" s="178"/>
      <c r="BDE643" s="178"/>
      <c r="BDF643" s="178"/>
      <c r="BDG643" s="178"/>
      <c r="BDH643" s="178"/>
      <c r="BDI643" s="178"/>
      <c r="BDJ643" s="178"/>
      <c r="BDK643" s="178"/>
      <c r="BDL643" s="178"/>
      <c r="BDM643" s="178"/>
      <c r="BDN643" s="178"/>
      <c r="BDO643" s="178"/>
      <c r="BDP643" s="178"/>
      <c r="BDQ643" s="178"/>
      <c r="BDR643" s="178"/>
      <c r="BDS643" s="178"/>
      <c r="BDT643" s="178"/>
      <c r="BDU643" s="178"/>
      <c r="BDV643" s="178"/>
      <c r="BDW643" s="178"/>
      <c r="BDX643" s="178"/>
      <c r="BDY643" s="178"/>
      <c r="BDZ643" s="178"/>
      <c r="BEA643" s="178"/>
      <c r="BEB643" s="178"/>
      <c r="BEC643" s="178"/>
      <c r="BED643" s="178"/>
      <c r="BEE643" s="178"/>
      <c r="BEF643" s="178"/>
      <c r="BEG643" s="178"/>
      <c r="BEH643" s="178"/>
      <c r="BEI643" s="178"/>
      <c r="BEJ643" s="178"/>
      <c r="BEK643" s="178"/>
      <c r="BEL643" s="178"/>
      <c r="BEM643" s="178"/>
      <c r="BEN643" s="178"/>
      <c r="BEO643" s="178"/>
      <c r="BEP643" s="178"/>
      <c r="BEQ643" s="178"/>
      <c r="BER643" s="178"/>
      <c r="BES643" s="178"/>
      <c r="BET643" s="178"/>
      <c r="BEU643" s="178"/>
      <c r="BEV643" s="178"/>
      <c r="BEW643" s="178"/>
      <c r="BEX643" s="178"/>
      <c r="BEY643" s="178"/>
      <c r="BEZ643" s="178"/>
      <c r="BFA643" s="178"/>
      <c r="BFB643" s="178"/>
      <c r="BFC643" s="178"/>
      <c r="BFD643" s="178"/>
      <c r="BFE643" s="178"/>
      <c r="BFF643" s="178"/>
      <c r="BFG643" s="178"/>
      <c r="BFH643" s="178"/>
      <c r="BFI643" s="178"/>
      <c r="BFJ643" s="178"/>
      <c r="BFK643" s="178"/>
      <c r="BFL643" s="178"/>
      <c r="BFM643" s="178"/>
      <c r="BFN643" s="178"/>
      <c r="BFO643" s="178"/>
      <c r="BFP643" s="178"/>
      <c r="BFQ643" s="178"/>
      <c r="BFR643" s="178"/>
      <c r="BFS643" s="178"/>
      <c r="BFT643" s="178"/>
      <c r="BFU643" s="178"/>
      <c r="BFV643" s="178"/>
      <c r="BFW643" s="178"/>
      <c r="BFX643" s="178"/>
      <c r="BFY643" s="178"/>
      <c r="BFZ643" s="178"/>
      <c r="BGA643" s="178"/>
      <c r="BGB643" s="178"/>
      <c r="BGC643" s="178"/>
      <c r="BGD643" s="178"/>
      <c r="BGE643" s="178"/>
      <c r="BGF643" s="178"/>
      <c r="BGG643" s="178"/>
      <c r="BGH643" s="178"/>
      <c r="BGI643" s="178"/>
      <c r="BGJ643" s="178"/>
      <c r="BGK643" s="178"/>
      <c r="BGL643" s="178"/>
      <c r="BGM643" s="178"/>
      <c r="BGN643" s="178"/>
      <c r="BGO643" s="178"/>
      <c r="BGP643" s="178"/>
      <c r="BGQ643" s="178"/>
      <c r="BGR643" s="178"/>
      <c r="BGS643" s="178"/>
      <c r="BGT643" s="178"/>
      <c r="BGU643" s="178"/>
      <c r="BGV643" s="178"/>
      <c r="BGW643" s="178"/>
      <c r="BGX643" s="178"/>
      <c r="BGY643" s="178"/>
      <c r="BGZ643" s="178"/>
      <c r="BHA643" s="178"/>
      <c r="BHB643" s="178"/>
      <c r="BHC643" s="178"/>
      <c r="BHD643" s="178"/>
      <c r="BHE643" s="178"/>
      <c r="BHF643" s="178"/>
      <c r="BHG643" s="178"/>
      <c r="BHH643" s="178"/>
      <c r="BHI643" s="178"/>
      <c r="BHJ643" s="178"/>
      <c r="BHK643" s="178"/>
      <c r="BHL643" s="178"/>
      <c r="BHM643" s="178"/>
      <c r="BHN643" s="178"/>
      <c r="BHO643" s="178"/>
      <c r="BHP643" s="178"/>
      <c r="BHQ643" s="178"/>
      <c r="BHR643" s="178"/>
      <c r="BHS643" s="178"/>
      <c r="BHT643" s="178"/>
      <c r="BHU643" s="178"/>
      <c r="BHV643" s="178"/>
      <c r="BHW643" s="178"/>
      <c r="BHX643" s="178"/>
      <c r="BHY643" s="178"/>
      <c r="BHZ643" s="178"/>
      <c r="BIA643" s="178"/>
      <c r="BIB643" s="178"/>
      <c r="BIC643" s="178"/>
      <c r="BID643" s="178"/>
      <c r="BIE643" s="178"/>
      <c r="BIF643" s="178"/>
      <c r="BIG643" s="178"/>
      <c r="BIH643" s="178"/>
      <c r="BII643" s="178"/>
      <c r="BIJ643" s="178"/>
      <c r="BIK643" s="178"/>
      <c r="BIL643" s="178"/>
      <c r="BIM643" s="178"/>
      <c r="BIN643" s="178"/>
      <c r="BIO643" s="178"/>
      <c r="BIP643" s="178"/>
      <c r="BIQ643" s="178"/>
      <c r="BIR643" s="178"/>
      <c r="BIS643" s="178"/>
      <c r="BIT643" s="178"/>
      <c r="BIU643" s="178"/>
      <c r="BIV643" s="178"/>
      <c r="BIW643" s="178"/>
      <c r="BIX643" s="178"/>
      <c r="BIY643" s="178"/>
      <c r="BIZ643" s="178"/>
      <c r="BJA643" s="178"/>
      <c r="BJB643" s="178"/>
      <c r="BJC643" s="178"/>
      <c r="BJD643" s="178"/>
      <c r="BJE643" s="178"/>
      <c r="BJF643" s="178"/>
      <c r="BJG643" s="178"/>
      <c r="BJH643" s="178"/>
      <c r="BJI643" s="178"/>
      <c r="BJJ643" s="178"/>
      <c r="BJK643" s="178"/>
      <c r="BJL643" s="178"/>
      <c r="BJM643" s="178"/>
      <c r="BJN643" s="178"/>
      <c r="BJO643" s="178"/>
      <c r="BJP643" s="178"/>
      <c r="BJQ643" s="178"/>
      <c r="BJR643" s="178"/>
      <c r="BJS643" s="178"/>
      <c r="BJT643" s="178"/>
      <c r="BJU643" s="178"/>
      <c r="BJV643" s="178"/>
      <c r="BJW643" s="178"/>
      <c r="BJX643" s="178"/>
      <c r="BJY643" s="178"/>
      <c r="BJZ643" s="178"/>
      <c r="BKA643" s="178"/>
      <c r="BKB643" s="178"/>
      <c r="BKC643" s="178"/>
      <c r="BKD643" s="178"/>
      <c r="BKE643" s="178"/>
      <c r="BKF643" s="178"/>
      <c r="BKG643" s="178"/>
      <c r="BKH643" s="178"/>
      <c r="BKI643" s="178"/>
      <c r="BKJ643" s="178"/>
      <c r="BKK643" s="178"/>
      <c r="BKL643" s="178"/>
      <c r="BKM643" s="178"/>
      <c r="BKN643" s="178"/>
      <c r="BKO643" s="178"/>
      <c r="BKP643" s="178"/>
      <c r="BKQ643" s="178"/>
      <c r="BKR643" s="178"/>
      <c r="BKS643" s="178"/>
      <c r="BKT643" s="178"/>
      <c r="BKU643" s="178"/>
      <c r="BKV643" s="178"/>
      <c r="BKW643" s="178"/>
      <c r="BKX643" s="178"/>
      <c r="BKY643" s="178"/>
      <c r="BKZ643" s="178"/>
      <c r="BLA643" s="178"/>
      <c r="BLB643" s="178"/>
      <c r="BLC643" s="178"/>
      <c r="BLD643" s="178"/>
      <c r="BLE643" s="178"/>
      <c r="BLF643" s="178"/>
      <c r="BLG643" s="178"/>
      <c r="BLH643" s="178"/>
      <c r="BLI643" s="178"/>
      <c r="BLJ643" s="178"/>
      <c r="BLK643" s="178"/>
      <c r="BLL643" s="178"/>
      <c r="BLM643" s="178"/>
      <c r="BLN643" s="178"/>
      <c r="BLO643" s="178"/>
      <c r="BLP643" s="178"/>
      <c r="BLQ643" s="178"/>
      <c r="BLR643" s="178"/>
      <c r="BLS643" s="178"/>
      <c r="BLT643" s="178"/>
      <c r="BLU643" s="178"/>
      <c r="BLV643" s="178"/>
      <c r="BLW643" s="178"/>
      <c r="BLX643" s="178"/>
      <c r="BLY643" s="178"/>
      <c r="BLZ643" s="178"/>
      <c r="BMA643" s="178"/>
      <c r="BMB643" s="178"/>
      <c r="BMC643" s="178"/>
      <c r="BMD643" s="178"/>
      <c r="BME643" s="178"/>
      <c r="BMF643" s="178"/>
      <c r="BMG643" s="178"/>
      <c r="BMH643" s="178"/>
      <c r="BMI643" s="178"/>
      <c r="BMJ643" s="178"/>
      <c r="BMK643" s="178"/>
      <c r="BML643" s="178"/>
      <c r="BMM643" s="178"/>
      <c r="BMN643" s="178"/>
      <c r="BMO643" s="178"/>
      <c r="BMP643" s="178"/>
      <c r="BMQ643" s="178"/>
      <c r="BMR643" s="178"/>
      <c r="BMS643" s="178"/>
      <c r="BMT643" s="178"/>
      <c r="BMU643" s="178"/>
      <c r="BMV643" s="178"/>
      <c r="BMW643" s="178"/>
      <c r="BMX643" s="178"/>
      <c r="BMY643" s="178"/>
      <c r="BMZ643" s="178"/>
      <c r="BNA643" s="178"/>
      <c r="BNB643" s="178"/>
      <c r="BNC643" s="178"/>
      <c r="BND643" s="178"/>
      <c r="BNE643" s="178"/>
      <c r="BNF643" s="178"/>
      <c r="BNG643" s="178"/>
      <c r="BNH643" s="178"/>
      <c r="BNI643" s="178"/>
      <c r="BNJ643" s="178"/>
      <c r="BNK643" s="178"/>
      <c r="BNL643" s="178"/>
      <c r="BNM643" s="178"/>
      <c r="BNN643" s="178"/>
      <c r="BNO643" s="178"/>
      <c r="BNP643" s="178"/>
      <c r="BNQ643" s="178"/>
      <c r="BNR643" s="178"/>
      <c r="BNS643" s="178"/>
      <c r="BNT643" s="178"/>
      <c r="BNU643" s="178"/>
      <c r="BNV643" s="178"/>
      <c r="BNW643" s="178"/>
      <c r="BNX643" s="178"/>
      <c r="BNY643" s="178"/>
      <c r="BNZ643" s="178"/>
      <c r="BOA643" s="178"/>
      <c r="BOB643" s="178"/>
      <c r="BOC643" s="178"/>
      <c r="BOD643" s="178"/>
      <c r="BOE643" s="178"/>
      <c r="BOF643" s="178"/>
      <c r="BOG643" s="178"/>
      <c r="BOH643" s="178"/>
      <c r="BOI643" s="178"/>
      <c r="BOJ643" s="178"/>
      <c r="BOK643" s="178"/>
      <c r="BOL643" s="178"/>
      <c r="BOM643" s="178"/>
      <c r="BON643" s="178"/>
      <c r="BOO643" s="178"/>
      <c r="BOP643" s="178"/>
      <c r="BOQ643" s="178"/>
      <c r="BOR643" s="178"/>
      <c r="BOS643" s="178"/>
      <c r="BOT643" s="178"/>
      <c r="BOU643" s="178"/>
      <c r="BOV643" s="178"/>
      <c r="BOW643" s="178"/>
      <c r="BOX643" s="178"/>
      <c r="BOY643" s="178"/>
      <c r="BOZ643" s="178"/>
      <c r="BPA643" s="178"/>
      <c r="BPB643" s="178"/>
      <c r="BPC643" s="178"/>
      <c r="BPD643" s="178"/>
      <c r="BPE643" s="178"/>
      <c r="BPF643" s="178"/>
      <c r="BPG643" s="178"/>
      <c r="BPH643" s="178"/>
      <c r="BPI643" s="178"/>
      <c r="BPJ643" s="178"/>
      <c r="BPK643" s="178"/>
      <c r="BPL643" s="178"/>
      <c r="BPM643" s="178"/>
      <c r="BPN643" s="178"/>
      <c r="BPO643" s="178"/>
      <c r="BPP643" s="178"/>
      <c r="BPQ643" s="178"/>
      <c r="BPR643" s="178"/>
      <c r="BPS643" s="178"/>
      <c r="BPT643" s="178"/>
      <c r="BPU643" s="178"/>
      <c r="BPV643" s="178"/>
      <c r="BPW643" s="178"/>
      <c r="BPX643" s="178"/>
      <c r="BPY643" s="178"/>
      <c r="BPZ643" s="178"/>
      <c r="BQA643" s="178"/>
      <c r="BQB643" s="178"/>
      <c r="BQC643" s="178"/>
      <c r="BQD643" s="178"/>
      <c r="BQE643" s="178"/>
      <c r="BQF643" s="178"/>
      <c r="BQG643" s="178"/>
      <c r="BQH643" s="178"/>
      <c r="BQI643" s="178"/>
      <c r="BQJ643" s="178"/>
      <c r="BQK643" s="178"/>
      <c r="BQL643" s="178"/>
      <c r="BQM643" s="178"/>
      <c r="BQN643" s="178"/>
      <c r="BQO643" s="178"/>
      <c r="BQP643" s="178"/>
      <c r="BQQ643" s="178"/>
      <c r="BQR643" s="178"/>
      <c r="BQS643" s="178"/>
      <c r="BQT643" s="178"/>
      <c r="BQU643" s="178"/>
      <c r="BQV643" s="178"/>
      <c r="BQW643" s="178"/>
      <c r="BQX643" s="178"/>
      <c r="BQY643" s="178"/>
      <c r="BQZ643" s="178"/>
      <c r="BRA643" s="178"/>
      <c r="BRB643" s="178"/>
      <c r="BRC643" s="178"/>
      <c r="BRD643" s="178"/>
      <c r="BRE643" s="178"/>
      <c r="BRF643" s="178"/>
      <c r="BRG643" s="178"/>
      <c r="BRH643" s="178"/>
      <c r="BRI643" s="178"/>
      <c r="BRJ643" s="178"/>
      <c r="BRK643" s="178"/>
      <c r="BRL643" s="178"/>
      <c r="BRM643" s="178"/>
      <c r="BRN643" s="178"/>
      <c r="BRO643" s="178"/>
      <c r="BRP643" s="178"/>
      <c r="BRQ643" s="178"/>
      <c r="BRR643" s="178"/>
      <c r="BRS643" s="178"/>
      <c r="BRT643" s="178"/>
      <c r="BRU643" s="178"/>
      <c r="BRV643" s="178"/>
      <c r="BRW643" s="178"/>
      <c r="BRX643" s="178"/>
      <c r="BRY643" s="178"/>
      <c r="BRZ643" s="178"/>
      <c r="BSA643" s="178"/>
      <c r="BSB643" s="178"/>
      <c r="BSC643" s="178"/>
      <c r="BSD643" s="178"/>
      <c r="BSE643" s="178"/>
      <c r="BSF643" s="178"/>
      <c r="BSG643" s="178"/>
      <c r="BSH643" s="178"/>
      <c r="BSI643" s="178"/>
      <c r="BSJ643" s="178"/>
      <c r="BSK643" s="178"/>
      <c r="BSL643" s="178"/>
      <c r="BSM643" s="178"/>
      <c r="BSN643" s="178"/>
      <c r="BSO643" s="178"/>
      <c r="BSP643" s="178"/>
      <c r="BSQ643" s="178"/>
      <c r="BSR643" s="178"/>
      <c r="BSS643" s="178"/>
      <c r="BST643" s="178"/>
      <c r="BSU643" s="178"/>
      <c r="BSV643" s="178"/>
      <c r="BSW643" s="178"/>
      <c r="BSX643" s="178"/>
      <c r="BSY643" s="178"/>
      <c r="BSZ643" s="178"/>
      <c r="BTA643" s="178"/>
      <c r="BTB643" s="178"/>
      <c r="BTC643" s="178"/>
      <c r="BTD643" s="178"/>
      <c r="BTE643" s="178"/>
      <c r="BTF643" s="178"/>
      <c r="BTG643" s="178"/>
      <c r="BTH643" s="178"/>
      <c r="BTI643" s="178"/>
      <c r="BTJ643" s="178"/>
      <c r="BTK643" s="178"/>
      <c r="BTL643" s="178"/>
      <c r="BTM643" s="178"/>
      <c r="BTN643" s="178"/>
      <c r="BTO643" s="178"/>
      <c r="BTP643" s="178"/>
      <c r="BTQ643" s="178"/>
      <c r="BTR643" s="178"/>
      <c r="BTS643" s="178"/>
      <c r="BTT643" s="178"/>
      <c r="BTU643" s="178"/>
      <c r="BTV643" s="178"/>
      <c r="BTW643" s="178"/>
      <c r="BTX643" s="178"/>
      <c r="BTY643" s="178"/>
      <c r="BTZ643" s="178"/>
      <c r="BUA643" s="178"/>
      <c r="BUB643" s="178"/>
      <c r="BUC643" s="178"/>
      <c r="BUD643" s="178"/>
      <c r="BUE643" s="178"/>
      <c r="BUF643" s="178"/>
      <c r="BUG643" s="178"/>
      <c r="BUH643" s="178"/>
      <c r="BUI643" s="178"/>
      <c r="BUJ643" s="178"/>
      <c r="BUK643" s="178"/>
      <c r="BUL643" s="178"/>
      <c r="BUM643" s="178"/>
      <c r="BUN643" s="178"/>
      <c r="BUO643" s="178"/>
      <c r="BUP643" s="178"/>
      <c r="BUQ643" s="178"/>
      <c r="BUR643" s="178"/>
      <c r="BUS643" s="178"/>
      <c r="BUT643" s="178"/>
      <c r="BUU643" s="178"/>
      <c r="BUV643" s="178"/>
      <c r="BUW643" s="178"/>
      <c r="BUX643" s="178"/>
      <c r="BUY643" s="178"/>
      <c r="BUZ643" s="178"/>
      <c r="BVA643" s="178"/>
      <c r="BVB643" s="178"/>
      <c r="BVC643" s="178"/>
      <c r="BVD643" s="178"/>
      <c r="BVE643" s="178"/>
      <c r="BVF643" s="178"/>
      <c r="BVG643" s="178"/>
      <c r="BVH643" s="178"/>
      <c r="BVI643" s="178"/>
      <c r="BVJ643" s="178"/>
      <c r="BVK643" s="178"/>
      <c r="BVL643" s="178"/>
      <c r="BVM643" s="178"/>
      <c r="BVN643" s="178"/>
      <c r="BVO643" s="178"/>
      <c r="BVP643" s="178"/>
      <c r="BVQ643" s="178"/>
      <c r="BVR643" s="178"/>
      <c r="BVS643" s="178"/>
      <c r="BVT643" s="178"/>
      <c r="BVU643" s="178"/>
      <c r="BVV643" s="178"/>
      <c r="BVW643" s="178"/>
      <c r="BVX643" s="178"/>
      <c r="BVY643" s="178"/>
      <c r="BVZ643" s="178"/>
      <c r="BWA643" s="178"/>
      <c r="BWB643" s="178"/>
      <c r="BWC643" s="178"/>
      <c r="BWD643" s="178"/>
      <c r="BWE643" s="178"/>
      <c r="BWF643" s="178"/>
      <c r="BWG643" s="178"/>
      <c r="BWH643" s="178"/>
      <c r="BWI643" s="178"/>
      <c r="BWJ643" s="178"/>
      <c r="BWK643" s="178"/>
      <c r="BWL643" s="178"/>
      <c r="BWM643" s="178"/>
      <c r="BWN643" s="178"/>
      <c r="BWO643" s="178"/>
      <c r="BWP643" s="178"/>
      <c r="BWQ643" s="178"/>
      <c r="BWR643" s="178"/>
      <c r="BWS643" s="178"/>
      <c r="BWT643" s="178"/>
      <c r="BWU643" s="178"/>
      <c r="BWV643" s="178"/>
      <c r="BWW643" s="178"/>
      <c r="BWX643" s="178"/>
      <c r="BWY643" s="178"/>
      <c r="BWZ643" s="178"/>
      <c r="BXA643" s="178"/>
      <c r="BXB643" s="178"/>
      <c r="BXC643" s="178"/>
      <c r="BXD643" s="178"/>
      <c r="BXE643" s="178"/>
      <c r="BXF643" s="178"/>
      <c r="BXG643" s="178"/>
      <c r="BXH643" s="178"/>
      <c r="BXI643" s="178"/>
      <c r="BXJ643" s="178"/>
      <c r="BXK643" s="178"/>
      <c r="BXL643" s="178"/>
      <c r="BXM643" s="178"/>
      <c r="BXN643" s="178"/>
      <c r="BXO643" s="178"/>
      <c r="BXP643" s="178"/>
      <c r="BXQ643" s="178"/>
      <c r="BXR643" s="178"/>
      <c r="BXS643" s="178"/>
      <c r="BXT643" s="178"/>
      <c r="BXU643" s="178"/>
      <c r="BXV643" s="178"/>
      <c r="BXW643" s="178"/>
      <c r="BXX643" s="178"/>
      <c r="BXY643" s="178"/>
      <c r="BXZ643" s="178"/>
      <c r="BYA643" s="178"/>
      <c r="BYB643" s="178"/>
      <c r="BYC643" s="178"/>
      <c r="BYD643" s="178"/>
      <c r="BYE643" s="178"/>
      <c r="BYF643" s="178"/>
      <c r="BYG643" s="178"/>
      <c r="BYH643" s="178"/>
      <c r="BYI643" s="178"/>
      <c r="BYJ643" s="178"/>
      <c r="BYK643" s="178"/>
      <c r="BYL643" s="178"/>
      <c r="BYM643" s="178"/>
      <c r="BYN643" s="178"/>
      <c r="BYO643" s="178"/>
      <c r="BYP643" s="178"/>
      <c r="BYQ643" s="178"/>
      <c r="BYR643" s="178"/>
      <c r="BYS643" s="178"/>
      <c r="BYT643" s="178"/>
      <c r="BYU643" s="178"/>
      <c r="BYV643" s="178"/>
      <c r="BYW643" s="178"/>
      <c r="BYX643" s="178"/>
      <c r="BYY643" s="178"/>
      <c r="BYZ643" s="178"/>
      <c r="BZA643" s="178"/>
      <c r="BZB643" s="178"/>
      <c r="BZC643" s="178"/>
      <c r="BZD643" s="178"/>
      <c r="BZE643" s="178"/>
      <c r="BZF643" s="178"/>
      <c r="BZG643" s="178"/>
      <c r="BZH643" s="178"/>
      <c r="BZI643" s="178"/>
      <c r="BZJ643" s="178"/>
      <c r="BZK643" s="178"/>
      <c r="BZL643" s="178"/>
      <c r="BZM643" s="178"/>
      <c r="BZN643" s="178"/>
      <c r="BZO643" s="178"/>
      <c r="BZP643" s="178"/>
      <c r="BZQ643" s="178"/>
      <c r="BZR643" s="178"/>
      <c r="BZS643" s="178"/>
      <c r="BZT643" s="178"/>
      <c r="BZU643" s="178"/>
      <c r="BZV643" s="178"/>
      <c r="BZW643" s="178"/>
      <c r="BZX643" s="178"/>
      <c r="BZY643" s="178"/>
      <c r="BZZ643" s="178"/>
      <c r="CAA643" s="178"/>
      <c r="CAB643" s="178"/>
      <c r="CAC643" s="178"/>
      <c r="CAD643" s="178"/>
      <c r="CAE643" s="178"/>
      <c r="CAF643" s="178"/>
      <c r="CAG643" s="178"/>
      <c r="CAH643" s="178"/>
      <c r="CAI643" s="178"/>
      <c r="CAJ643" s="178"/>
      <c r="CAK643" s="178"/>
      <c r="CAL643" s="178"/>
      <c r="CAM643" s="178"/>
      <c r="CAN643" s="178"/>
      <c r="CAO643" s="178"/>
      <c r="CAP643" s="178"/>
      <c r="CAQ643" s="178"/>
      <c r="CAR643" s="178"/>
      <c r="CAS643" s="178"/>
      <c r="CAT643" s="178"/>
      <c r="CAU643" s="178"/>
      <c r="CAV643" s="178"/>
      <c r="CAW643" s="178"/>
      <c r="CAX643" s="178"/>
      <c r="CAY643" s="178"/>
      <c r="CAZ643" s="178"/>
      <c r="CBA643" s="178"/>
      <c r="CBB643" s="178"/>
      <c r="CBC643" s="178"/>
      <c r="CBD643" s="178"/>
      <c r="CBE643" s="178"/>
      <c r="CBF643" s="178"/>
      <c r="CBG643" s="178"/>
      <c r="CBH643" s="178"/>
      <c r="CBI643" s="178"/>
      <c r="CBJ643" s="178"/>
      <c r="CBK643" s="178"/>
      <c r="CBL643" s="178"/>
      <c r="CBM643" s="178"/>
      <c r="CBN643" s="178"/>
      <c r="CBO643" s="178"/>
      <c r="CBP643" s="178"/>
      <c r="CBQ643" s="178"/>
      <c r="CBR643" s="178"/>
      <c r="CBS643" s="178"/>
      <c r="CBT643" s="178"/>
      <c r="CBU643" s="178"/>
      <c r="CBV643" s="178"/>
      <c r="CBW643" s="178"/>
      <c r="CBX643" s="178"/>
      <c r="CBY643" s="178"/>
      <c r="CBZ643" s="178"/>
      <c r="CCA643" s="178"/>
      <c r="CCB643" s="178"/>
      <c r="CCC643" s="178"/>
      <c r="CCD643" s="178"/>
      <c r="CCE643" s="178"/>
      <c r="CCF643" s="178"/>
      <c r="CCG643" s="178"/>
      <c r="CCH643" s="178"/>
      <c r="CCI643" s="178"/>
      <c r="CCJ643" s="178"/>
      <c r="CCK643" s="178"/>
      <c r="CCL643" s="178"/>
      <c r="CCM643" s="178"/>
      <c r="CCN643" s="178"/>
      <c r="CCO643" s="178"/>
      <c r="CCP643" s="178"/>
      <c r="CCQ643" s="178"/>
      <c r="CCR643" s="178"/>
      <c r="CCS643" s="178"/>
      <c r="CCT643" s="178"/>
      <c r="CCU643" s="178"/>
      <c r="CCV643" s="178"/>
      <c r="CCW643" s="178"/>
      <c r="CCX643" s="178"/>
      <c r="CCY643" s="178"/>
      <c r="CCZ643" s="178"/>
      <c r="CDA643" s="178"/>
      <c r="CDB643" s="178"/>
      <c r="CDC643" s="178"/>
      <c r="CDD643" s="178"/>
      <c r="CDE643" s="178"/>
      <c r="CDF643" s="178"/>
      <c r="CDG643" s="178"/>
      <c r="CDH643" s="178"/>
      <c r="CDI643" s="178"/>
      <c r="CDJ643" s="178"/>
      <c r="CDK643" s="178"/>
      <c r="CDL643" s="178"/>
      <c r="CDM643" s="178"/>
      <c r="CDN643" s="178"/>
      <c r="CDO643" s="178"/>
      <c r="CDP643" s="178"/>
      <c r="CDQ643" s="178"/>
      <c r="CDR643" s="178"/>
      <c r="CDS643" s="178"/>
      <c r="CDT643" s="178"/>
      <c r="CDU643" s="178"/>
      <c r="CDV643" s="178"/>
      <c r="CDW643" s="178"/>
      <c r="CDX643" s="178"/>
      <c r="CDY643" s="178"/>
      <c r="CDZ643" s="178"/>
      <c r="CEA643" s="178"/>
      <c r="CEB643" s="178"/>
      <c r="CEC643" s="178"/>
      <c r="CED643" s="178"/>
      <c r="CEE643" s="178"/>
      <c r="CEF643" s="178"/>
      <c r="CEG643" s="178"/>
      <c r="CEH643" s="178"/>
      <c r="CEI643" s="178"/>
      <c r="CEJ643" s="178"/>
      <c r="CEK643" s="178"/>
      <c r="CEL643" s="178"/>
      <c r="CEM643" s="178"/>
      <c r="CEN643" s="178"/>
      <c r="CEO643" s="178"/>
      <c r="CEP643" s="178"/>
      <c r="CEQ643" s="178"/>
      <c r="CER643" s="178"/>
      <c r="CES643" s="178"/>
      <c r="CET643" s="178"/>
      <c r="CEU643" s="178"/>
      <c r="CEV643" s="178"/>
      <c r="CEW643" s="178"/>
      <c r="CEX643" s="178"/>
      <c r="CEY643" s="178"/>
      <c r="CEZ643" s="178"/>
      <c r="CFA643" s="178"/>
      <c r="CFB643" s="178"/>
      <c r="CFC643" s="178"/>
      <c r="CFD643" s="178"/>
      <c r="CFE643" s="178"/>
      <c r="CFF643" s="178"/>
      <c r="CFG643" s="178"/>
      <c r="CFH643" s="178"/>
      <c r="CFI643" s="178"/>
      <c r="CFJ643" s="178"/>
      <c r="CFK643" s="178"/>
      <c r="CFL643" s="178"/>
      <c r="CFM643" s="178"/>
      <c r="CFN643" s="178"/>
      <c r="CFO643" s="178"/>
      <c r="CFP643" s="178"/>
      <c r="CFQ643" s="178"/>
      <c r="CFR643" s="178"/>
      <c r="CFS643" s="178"/>
      <c r="CFT643" s="178"/>
      <c r="CFU643" s="178"/>
      <c r="CFV643" s="178"/>
      <c r="CFW643" s="178"/>
      <c r="CFX643" s="178"/>
      <c r="CFY643" s="178"/>
      <c r="CFZ643" s="178"/>
      <c r="CGA643" s="178"/>
      <c r="CGB643" s="178"/>
      <c r="CGC643" s="178"/>
      <c r="CGD643" s="178"/>
      <c r="CGE643" s="178"/>
      <c r="CGF643" s="178"/>
      <c r="CGG643" s="178"/>
      <c r="CGH643" s="178"/>
      <c r="CGI643" s="178"/>
      <c r="CGJ643" s="178"/>
      <c r="CGK643" s="178"/>
      <c r="CGL643" s="178"/>
      <c r="CGM643" s="178"/>
      <c r="CGN643" s="178"/>
      <c r="CGO643" s="178"/>
      <c r="CGP643" s="178"/>
      <c r="CGQ643" s="178"/>
      <c r="CGR643" s="178"/>
      <c r="CGS643" s="178"/>
      <c r="CGT643" s="178"/>
      <c r="CGU643" s="178"/>
      <c r="CGV643" s="178"/>
      <c r="CGW643" s="178"/>
      <c r="CGX643" s="178"/>
      <c r="CGY643" s="178"/>
      <c r="CGZ643" s="178"/>
      <c r="CHA643" s="178"/>
      <c r="CHB643" s="178"/>
      <c r="CHC643" s="178"/>
      <c r="CHD643" s="178"/>
      <c r="CHE643" s="178"/>
      <c r="CHF643" s="178"/>
      <c r="CHG643" s="178"/>
      <c r="CHH643" s="178"/>
      <c r="CHI643" s="178"/>
      <c r="CHJ643" s="178"/>
      <c r="CHK643" s="178"/>
      <c r="CHL643" s="178"/>
      <c r="CHM643" s="178"/>
      <c r="CHN643" s="178"/>
      <c r="CHO643" s="178"/>
      <c r="CHP643" s="178"/>
      <c r="CHQ643" s="178"/>
      <c r="CHR643" s="178"/>
      <c r="CHS643" s="178"/>
      <c r="CHT643" s="178"/>
      <c r="CHU643" s="178"/>
      <c r="CHV643" s="178"/>
      <c r="CHW643" s="178"/>
      <c r="CHX643" s="178"/>
      <c r="CHY643" s="178"/>
      <c r="CHZ643" s="178"/>
      <c r="CIA643" s="178"/>
      <c r="CIB643" s="178"/>
      <c r="CIC643" s="178"/>
      <c r="CID643" s="178"/>
      <c r="CIE643" s="178"/>
      <c r="CIF643" s="178"/>
      <c r="CIG643" s="178"/>
      <c r="CIH643" s="178"/>
      <c r="CII643" s="178"/>
      <c r="CIJ643" s="178"/>
      <c r="CIK643" s="178"/>
      <c r="CIL643" s="178"/>
      <c r="CIM643" s="178"/>
      <c r="CIN643" s="178"/>
      <c r="CIO643" s="178"/>
      <c r="CIP643" s="178"/>
      <c r="CIQ643" s="178"/>
      <c r="CIR643" s="178"/>
      <c r="CIS643" s="178"/>
      <c r="CIT643" s="178"/>
      <c r="CIU643" s="178"/>
      <c r="CIV643" s="178"/>
      <c r="CIW643" s="178"/>
      <c r="CIX643" s="178"/>
      <c r="CIY643" s="178"/>
      <c r="CIZ643" s="178"/>
      <c r="CJA643" s="178"/>
      <c r="CJB643" s="178"/>
      <c r="CJC643" s="178"/>
      <c r="CJD643" s="178"/>
      <c r="CJE643" s="178"/>
      <c r="CJF643" s="178"/>
      <c r="CJG643" s="178"/>
      <c r="CJH643" s="178"/>
      <c r="CJI643" s="178"/>
      <c r="CJJ643" s="178"/>
      <c r="CJK643" s="178"/>
      <c r="CJL643" s="178"/>
      <c r="CJM643" s="178"/>
      <c r="CJN643" s="178"/>
      <c r="CJO643" s="178"/>
      <c r="CJP643" s="178"/>
      <c r="CJQ643" s="178"/>
      <c r="CJR643" s="178"/>
      <c r="CJS643" s="178"/>
      <c r="CJT643" s="178"/>
      <c r="CJU643" s="178"/>
      <c r="CJV643" s="178"/>
      <c r="CJW643" s="178"/>
      <c r="CJX643" s="178"/>
      <c r="CJY643" s="178"/>
      <c r="CJZ643" s="178"/>
      <c r="CKA643" s="178"/>
      <c r="CKB643" s="178"/>
      <c r="CKC643" s="178"/>
      <c r="CKD643" s="178"/>
      <c r="CKE643" s="178"/>
      <c r="CKF643" s="178"/>
      <c r="CKG643" s="178"/>
      <c r="CKH643" s="178"/>
      <c r="CKI643" s="178"/>
      <c r="CKJ643" s="178"/>
      <c r="CKK643" s="178"/>
      <c r="CKL643" s="178"/>
      <c r="CKM643" s="178"/>
      <c r="CKN643" s="178"/>
      <c r="CKO643" s="178"/>
      <c r="CKP643" s="178"/>
      <c r="CKQ643" s="178"/>
      <c r="CKR643" s="178"/>
      <c r="CKS643" s="178"/>
      <c r="CKT643" s="178"/>
      <c r="CKU643" s="178"/>
      <c r="CKV643" s="178"/>
      <c r="CKW643" s="178"/>
      <c r="CKX643" s="178"/>
      <c r="CKY643" s="178"/>
      <c r="CKZ643" s="178"/>
      <c r="CLA643" s="178"/>
      <c r="CLB643" s="178"/>
      <c r="CLC643" s="178"/>
      <c r="CLD643" s="178"/>
      <c r="CLE643" s="178"/>
      <c r="CLF643" s="178"/>
      <c r="CLG643" s="178"/>
      <c r="CLH643" s="178"/>
      <c r="CLI643" s="178"/>
      <c r="CLJ643" s="178"/>
      <c r="CLK643" s="178"/>
      <c r="CLL643" s="178"/>
      <c r="CLM643" s="178"/>
      <c r="CLN643" s="178"/>
      <c r="CLO643" s="178"/>
      <c r="CLP643" s="178"/>
      <c r="CLQ643" s="178"/>
      <c r="CLR643" s="178"/>
      <c r="CLS643" s="178"/>
      <c r="CLT643" s="178"/>
      <c r="CLU643" s="178"/>
      <c r="CLV643" s="178"/>
      <c r="CLW643" s="178"/>
      <c r="CLX643" s="178"/>
      <c r="CLY643" s="178"/>
      <c r="CLZ643" s="178"/>
      <c r="CMA643" s="178"/>
      <c r="CMB643" s="178"/>
      <c r="CMC643" s="178"/>
      <c r="CMD643" s="178"/>
      <c r="CME643" s="178"/>
      <c r="CMF643" s="178"/>
      <c r="CMG643" s="178"/>
      <c r="CMH643" s="178"/>
      <c r="CMI643" s="178"/>
      <c r="CMJ643" s="178"/>
      <c r="CMK643" s="178"/>
      <c r="CML643" s="178"/>
      <c r="CMM643" s="178"/>
      <c r="CMN643" s="178"/>
      <c r="CMO643" s="178"/>
      <c r="CMP643" s="178"/>
      <c r="CMQ643" s="178"/>
      <c r="CMR643" s="178"/>
      <c r="CMS643" s="178"/>
      <c r="CMT643" s="178"/>
      <c r="CMU643" s="178"/>
      <c r="CMV643" s="178"/>
      <c r="CMW643" s="178"/>
      <c r="CMX643" s="178"/>
      <c r="CMY643" s="178"/>
      <c r="CMZ643" s="178"/>
      <c r="CNA643" s="178"/>
      <c r="CNB643" s="178"/>
      <c r="CNC643" s="178"/>
      <c r="CND643" s="178"/>
      <c r="CNE643" s="178"/>
      <c r="CNF643" s="178"/>
      <c r="CNG643" s="178"/>
      <c r="CNH643" s="178"/>
      <c r="CNI643" s="178"/>
      <c r="CNJ643" s="178"/>
      <c r="CNK643" s="178"/>
      <c r="CNL643" s="178"/>
      <c r="CNM643" s="178"/>
      <c r="CNN643" s="178"/>
      <c r="CNO643" s="178"/>
      <c r="CNP643" s="178"/>
      <c r="CNQ643" s="178"/>
      <c r="CNR643" s="178"/>
      <c r="CNS643" s="178"/>
      <c r="CNT643" s="178"/>
      <c r="CNU643" s="178"/>
      <c r="CNV643" s="178"/>
      <c r="CNW643" s="178"/>
      <c r="CNX643" s="178"/>
      <c r="CNY643" s="178"/>
      <c r="CNZ643" s="178"/>
      <c r="COA643" s="178"/>
      <c r="COB643" s="178"/>
      <c r="COC643" s="178"/>
      <c r="COD643" s="178"/>
      <c r="COE643" s="178"/>
      <c r="COF643" s="178"/>
      <c r="COG643" s="178"/>
      <c r="COH643" s="178"/>
      <c r="COI643" s="178"/>
      <c r="COJ643" s="178"/>
      <c r="COK643" s="178"/>
      <c r="COL643" s="178"/>
      <c r="COM643" s="178"/>
      <c r="CON643" s="178"/>
      <c r="COO643" s="178"/>
      <c r="COP643" s="178"/>
      <c r="COQ643" s="178"/>
      <c r="COR643" s="178"/>
      <c r="COS643" s="178"/>
      <c r="COT643" s="178"/>
      <c r="COU643" s="178"/>
      <c r="COV643" s="178"/>
      <c r="COW643" s="178"/>
      <c r="COX643" s="178"/>
      <c r="COY643" s="178"/>
      <c r="COZ643" s="178"/>
      <c r="CPA643" s="178"/>
      <c r="CPB643" s="178"/>
      <c r="CPC643" s="178"/>
      <c r="CPD643" s="178"/>
      <c r="CPE643" s="178"/>
      <c r="CPF643" s="178"/>
      <c r="CPG643" s="178"/>
      <c r="CPH643" s="178"/>
      <c r="CPI643" s="178"/>
      <c r="CPJ643" s="178"/>
      <c r="CPK643" s="178"/>
      <c r="CPL643" s="178"/>
      <c r="CPM643" s="178"/>
      <c r="CPN643" s="178"/>
      <c r="CPO643" s="178"/>
      <c r="CPP643" s="178"/>
      <c r="CPQ643" s="178"/>
      <c r="CPR643" s="178"/>
      <c r="CPS643" s="178"/>
      <c r="CPT643" s="178"/>
      <c r="CPU643" s="178"/>
      <c r="CPV643" s="178"/>
      <c r="CPW643" s="178"/>
      <c r="CPX643" s="178"/>
      <c r="CPY643" s="178"/>
      <c r="CPZ643" s="178"/>
      <c r="CQA643" s="178"/>
      <c r="CQB643" s="178"/>
      <c r="CQC643" s="178"/>
      <c r="CQD643" s="178"/>
      <c r="CQE643" s="178"/>
      <c r="CQF643" s="178"/>
      <c r="CQG643" s="178"/>
      <c r="CQH643" s="178"/>
      <c r="CQI643" s="178"/>
      <c r="CQJ643" s="178"/>
      <c r="CQK643" s="178"/>
      <c r="CQL643" s="178"/>
      <c r="CQM643" s="178"/>
      <c r="CQN643" s="178"/>
      <c r="CQO643" s="178"/>
      <c r="CQP643" s="178"/>
      <c r="CQQ643" s="178"/>
      <c r="CQR643" s="178"/>
      <c r="CQS643" s="178"/>
      <c r="CQT643" s="178"/>
      <c r="CQU643" s="178"/>
      <c r="CQV643" s="178"/>
      <c r="CQW643" s="178"/>
      <c r="CQX643" s="178"/>
      <c r="CQY643" s="178"/>
      <c r="CQZ643" s="178"/>
      <c r="CRA643" s="178"/>
      <c r="CRB643" s="178"/>
      <c r="CRC643" s="178"/>
      <c r="CRD643" s="178"/>
      <c r="CRE643" s="178"/>
      <c r="CRF643" s="178"/>
      <c r="CRG643" s="178"/>
      <c r="CRH643" s="178"/>
      <c r="CRI643" s="178"/>
      <c r="CRJ643" s="178"/>
      <c r="CRK643" s="178"/>
      <c r="CRL643" s="178"/>
      <c r="CRM643" s="178"/>
      <c r="CRN643" s="178"/>
      <c r="CRO643" s="178"/>
      <c r="CRP643" s="178"/>
      <c r="CRQ643" s="178"/>
      <c r="CRR643" s="178"/>
      <c r="CRS643" s="178"/>
      <c r="CRT643" s="178"/>
      <c r="CRU643" s="178"/>
      <c r="CRV643" s="178"/>
      <c r="CRW643" s="178"/>
      <c r="CRX643" s="178"/>
      <c r="CRY643" s="178"/>
      <c r="CRZ643" s="178"/>
      <c r="CSA643" s="178"/>
      <c r="CSB643" s="178"/>
      <c r="CSC643" s="178"/>
      <c r="CSD643" s="178"/>
      <c r="CSE643" s="178"/>
      <c r="CSF643" s="178"/>
      <c r="CSG643" s="178"/>
      <c r="CSH643" s="178"/>
      <c r="CSI643" s="178"/>
      <c r="CSJ643" s="178"/>
      <c r="CSK643" s="178"/>
      <c r="CSL643" s="178"/>
      <c r="CSM643" s="178"/>
      <c r="CSN643" s="178"/>
      <c r="CSO643" s="178"/>
      <c r="CSP643" s="178"/>
      <c r="CSQ643" s="178"/>
      <c r="CSR643" s="178"/>
      <c r="CSS643" s="178"/>
      <c r="CST643" s="178"/>
      <c r="CSU643" s="178"/>
      <c r="CSV643" s="178"/>
      <c r="CSW643" s="178"/>
      <c r="CSX643" s="178"/>
      <c r="CSY643" s="178"/>
      <c r="CSZ643" s="178"/>
      <c r="CTA643" s="178"/>
      <c r="CTB643" s="178"/>
      <c r="CTC643" s="178"/>
      <c r="CTD643" s="178"/>
      <c r="CTE643" s="178"/>
      <c r="CTF643" s="178"/>
      <c r="CTG643" s="178"/>
      <c r="CTH643" s="178"/>
      <c r="CTI643" s="178"/>
      <c r="CTJ643" s="178"/>
      <c r="CTK643" s="178"/>
      <c r="CTL643" s="178"/>
      <c r="CTM643" s="178"/>
      <c r="CTN643" s="178"/>
      <c r="CTO643" s="178"/>
      <c r="CTP643" s="178"/>
      <c r="CTQ643" s="178"/>
      <c r="CTR643" s="178"/>
      <c r="CTS643" s="178"/>
      <c r="CTT643" s="178"/>
      <c r="CTU643" s="178"/>
      <c r="CTV643" s="178"/>
      <c r="CTW643" s="178"/>
      <c r="CTX643" s="178"/>
      <c r="CTY643" s="178"/>
      <c r="CTZ643" s="178"/>
      <c r="CUA643" s="178"/>
      <c r="CUB643" s="178"/>
      <c r="CUC643" s="178"/>
      <c r="CUD643" s="178"/>
      <c r="CUE643" s="178"/>
      <c r="CUF643" s="178"/>
      <c r="CUG643" s="178"/>
      <c r="CUH643" s="178"/>
      <c r="CUI643" s="178"/>
      <c r="CUJ643" s="178"/>
      <c r="CUK643" s="178"/>
      <c r="CUL643" s="178"/>
      <c r="CUM643" s="178"/>
      <c r="CUN643" s="178"/>
      <c r="CUO643" s="178"/>
      <c r="CUP643" s="178"/>
      <c r="CUQ643" s="178"/>
      <c r="CUR643" s="178"/>
      <c r="CUS643" s="178"/>
      <c r="CUT643" s="178"/>
      <c r="CUU643" s="178"/>
      <c r="CUV643" s="178"/>
      <c r="CUW643" s="178"/>
      <c r="CUX643" s="178"/>
      <c r="CUY643" s="178"/>
      <c r="CUZ643" s="178"/>
      <c r="CVA643" s="178"/>
      <c r="CVB643" s="178"/>
      <c r="CVC643" s="178"/>
      <c r="CVD643" s="178"/>
      <c r="CVE643" s="178"/>
      <c r="CVF643" s="178"/>
      <c r="CVG643" s="178"/>
      <c r="CVH643" s="178"/>
      <c r="CVI643" s="178"/>
      <c r="CVJ643" s="178"/>
      <c r="CVK643" s="178"/>
      <c r="CVL643" s="178"/>
      <c r="CVM643" s="178"/>
      <c r="CVN643" s="178"/>
      <c r="CVO643" s="178"/>
      <c r="CVP643" s="178"/>
      <c r="CVQ643" s="178"/>
      <c r="CVR643" s="178"/>
      <c r="CVS643" s="178"/>
      <c r="CVT643" s="178"/>
      <c r="CVU643" s="178"/>
      <c r="CVV643" s="178"/>
      <c r="CVW643" s="178"/>
      <c r="CVX643" s="178"/>
      <c r="CVY643" s="178"/>
      <c r="CVZ643" s="178"/>
      <c r="CWA643" s="178"/>
      <c r="CWB643" s="178"/>
      <c r="CWC643" s="178"/>
      <c r="CWD643" s="178"/>
      <c r="CWE643" s="178"/>
      <c r="CWF643" s="178"/>
      <c r="CWG643" s="178"/>
      <c r="CWH643" s="178"/>
      <c r="CWI643" s="178"/>
      <c r="CWJ643" s="178"/>
      <c r="CWK643" s="178"/>
      <c r="CWL643" s="178"/>
      <c r="CWM643" s="178"/>
      <c r="CWN643" s="178"/>
      <c r="CWO643" s="178"/>
      <c r="CWP643" s="178"/>
      <c r="CWQ643" s="178"/>
      <c r="CWR643" s="178"/>
      <c r="CWS643" s="178"/>
      <c r="CWT643" s="178"/>
      <c r="CWU643" s="178"/>
      <c r="CWV643" s="178"/>
      <c r="CWW643" s="178"/>
      <c r="CWX643" s="178"/>
      <c r="CWY643" s="178"/>
      <c r="CWZ643" s="178"/>
      <c r="CXA643" s="178"/>
      <c r="CXB643" s="178"/>
      <c r="CXC643" s="178"/>
      <c r="CXD643" s="178"/>
      <c r="CXE643" s="178"/>
      <c r="CXF643" s="178"/>
      <c r="CXG643" s="178"/>
      <c r="CXH643" s="178"/>
      <c r="CXI643" s="178"/>
      <c r="CXJ643" s="178"/>
      <c r="CXK643" s="178"/>
      <c r="CXL643" s="178"/>
      <c r="CXM643" s="178"/>
      <c r="CXN643" s="178"/>
      <c r="CXO643" s="178"/>
      <c r="CXP643" s="178"/>
      <c r="CXQ643" s="178"/>
      <c r="CXR643" s="178"/>
      <c r="CXS643" s="178"/>
      <c r="CXT643" s="178"/>
      <c r="CXU643" s="178"/>
      <c r="CXV643" s="178"/>
      <c r="CXW643" s="178"/>
      <c r="CXX643" s="178"/>
      <c r="CXY643" s="178"/>
      <c r="CXZ643" s="178"/>
      <c r="CYA643" s="178"/>
      <c r="CYB643" s="178"/>
      <c r="CYC643" s="178"/>
      <c r="CYD643" s="178"/>
      <c r="CYE643" s="178"/>
      <c r="CYF643" s="178"/>
      <c r="CYG643" s="178"/>
      <c r="CYH643" s="178"/>
      <c r="CYI643" s="178"/>
      <c r="CYJ643" s="178"/>
      <c r="CYK643" s="178"/>
      <c r="CYL643" s="178"/>
      <c r="CYM643" s="178"/>
      <c r="CYN643" s="178"/>
      <c r="CYO643" s="178"/>
      <c r="CYP643" s="178"/>
      <c r="CYQ643" s="178"/>
      <c r="CYR643" s="178"/>
      <c r="CYS643" s="178"/>
      <c r="CYT643" s="178"/>
      <c r="CYU643" s="178"/>
      <c r="CYV643" s="178"/>
      <c r="CYW643" s="178"/>
      <c r="CYX643" s="178"/>
      <c r="CYY643" s="178"/>
      <c r="CYZ643" s="178"/>
      <c r="CZA643" s="178"/>
      <c r="CZB643" s="178"/>
      <c r="CZC643" s="178"/>
      <c r="CZD643" s="178"/>
      <c r="CZE643" s="178"/>
      <c r="CZF643" s="178"/>
      <c r="CZG643" s="178"/>
      <c r="CZH643" s="178"/>
      <c r="CZI643" s="178"/>
      <c r="CZJ643" s="178"/>
      <c r="CZK643" s="178"/>
      <c r="CZL643" s="178"/>
      <c r="CZM643" s="178"/>
      <c r="CZN643" s="178"/>
      <c r="CZO643" s="178"/>
      <c r="CZP643" s="178"/>
      <c r="CZQ643" s="178"/>
      <c r="CZR643" s="178"/>
      <c r="CZS643" s="178"/>
      <c r="CZT643" s="178"/>
      <c r="CZU643" s="178"/>
      <c r="CZV643" s="178"/>
      <c r="CZW643" s="178"/>
      <c r="CZX643" s="178"/>
      <c r="CZY643" s="178"/>
      <c r="CZZ643" s="178"/>
      <c r="DAA643" s="178"/>
      <c r="DAB643" s="178"/>
      <c r="DAC643" s="178"/>
      <c r="DAD643" s="178"/>
      <c r="DAE643" s="178"/>
      <c r="DAF643" s="178"/>
      <c r="DAG643" s="178"/>
      <c r="DAH643" s="178"/>
      <c r="DAI643" s="178"/>
      <c r="DAJ643" s="178"/>
      <c r="DAK643" s="178"/>
      <c r="DAL643" s="178"/>
      <c r="DAM643" s="178"/>
      <c r="DAN643" s="178"/>
      <c r="DAO643" s="178"/>
      <c r="DAP643" s="178"/>
      <c r="DAQ643" s="178"/>
      <c r="DAR643" s="178"/>
      <c r="DAS643" s="178"/>
      <c r="DAT643" s="178"/>
      <c r="DAU643" s="178"/>
      <c r="DAV643" s="178"/>
      <c r="DAW643" s="178"/>
      <c r="DAX643" s="178"/>
      <c r="DAY643" s="178"/>
      <c r="DAZ643" s="178"/>
      <c r="DBA643" s="178"/>
      <c r="DBB643" s="178"/>
      <c r="DBC643" s="178"/>
      <c r="DBD643" s="178"/>
      <c r="DBE643" s="178"/>
      <c r="DBF643" s="178"/>
      <c r="DBG643" s="178"/>
      <c r="DBH643" s="178"/>
      <c r="DBI643" s="178"/>
      <c r="DBJ643" s="178"/>
      <c r="DBK643" s="178"/>
      <c r="DBL643" s="178"/>
      <c r="DBM643" s="178"/>
      <c r="DBN643" s="178"/>
      <c r="DBO643" s="178"/>
      <c r="DBP643" s="178"/>
      <c r="DBQ643" s="178"/>
      <c r="DBR643" s="178"/>
      <c r="DBS643" s="178"/>
      <c r="DBT643" s="178"/>
      <c r="DBU643" s="178"/>
      <c r="DBV643" s="178"/>
      <c r="DBW643" s="178"/>
      <c r="DBX643" s="178"/>
      <c r="DBY643" s="178"/>
      <c r="DBZ643" s="178"/>
      <c r="DCA643" s="178"/>
      <c r="DCB643" s="178"/>
      <c r="DCC643" s="178"/>
      <c r="DCD643" s="178"/>
      <c r="DCE643" s="178"/>
      <c r="DCF643" s="178"/>
      <c r="DCG643" s="178"/>
      <c r="DCH643" s="178"/>
      <c r="DCI643" s="178"/>
      <c r="DCJ643" s="178"/>
      <c r="DCK643" s="178"/>
      <c r="DCL643" s="178"/>
      <c r="DCM643" s="178"/>
      <c r="DCN643" s="178"/>
      <c r="DCO643" s="178"/>
      <c r="DCP643" s="178"/>
      <c r="DCQ643" s="178"/>
      <c r="DCR643" s="178"/>
      <c r="DCS643" s="178"/>
      <c r="DCT643" s="178"/>
      <c r="DCU643" s="178"/>
      <c r="DCV643" s="178"/>
      <c r="DCW643" s="178"/>
      <c r="DCX643" s="178"/>
      <c r="DCY643" s="178"/>
      <c r="DCZ643" s="178"/>
      <c r="DDA643" s="178"/>
      <c r="DDB643" s="178"/>
      <c r="DDC643" s="178"/>
      <c r="DDD643" s="178"/>
      <c r="DDE643" s="178"/>
      <c r="DDF643" s="178"/>
      <c r="DDG643" s="178"/>
      <c r="DDH643" s="178"/>
      <c r="DDI643" s="178"/>
      <c r="DDJ643" s="178"/>
      <c r="DDK643" s="178"/>
      <c r="DDL643" s="178"/>
      <c r="DDM643" s="178"/>
      <c r="DDN643" s="178"/>
      <c r="DDO643" s="178"/>
      <c r="DDP643" s="178"/>
      <c r="DDQ643" s="178"/>
      <c r="DDR643" s="178"/>
      <c r="DDS643" s="178"/>
      <c r="DDT643" s="178"/>
      <c r="DDU643" s="178"/>
      <c r="DDV643" s="178"/>
      <c r="DDW643" s="178"/>
      <c r="DDX643" s="178"/>
      <c r="DDY643" s="178"/>
      <c r="DDZ643" s="178"/>
      <c r="DEA643" s="178"/>
      <c r="DEB643" s="178"/>
      <c r="DEC643" s="178"/>
      <c r="DED643" s="178"/>
      <c r="DEE643" s="178"/>
      <c r="DEF643" s="178"/>
      <c r="DEG643" s="178"/>
      <c r="DEH643" s="178"/>
      <c r="DEI643" s="178"/>
      <c r="DEJ643" s="178"/>
      <c r="DEK643" s="178"/>
      <c r="DEL643" s="178"/>
      <c r="DEM643" s="178"/>
      <c r="DEN643" s="178"/>
      <c r="DEO643" s="178"/>
      <c r="DEP643" s="178"/>
      <c r="DEQ643" s="178"/>
      <c r="DER643" s="178"/>
      <c r="DES643" s="178"/>
      <c r="DET643" s="178"/>
      <c r="DEU643" s="178"/>
      <c r="DEV643" s="178"/>
      <c r="DEW643" s="178"/>
      <c r="DEX643" s="178"/>
      <c r="DEY643" s="178"/>
      <c r="DEZ643" s="178"/>
      <c r="DFA643" s="178"/>
      <c r="DFB643" s="178"/>
      <c r="DFC643" s="178"/>
      <c r="DFD643" s="178"/>
      <c r="DFE643" s="178"/>
      <c r="DFF643" s="178"/>
      <c r="DFG643" s="178"/>
      <c r="DFH643" s="178"/>
      <c r="DFI643" s="178"/>
      <c r="DFJ643" s="178"/>
      <c r="DFK643" s="178"/>
      <c r="DFL643" s="178"/>
      <c r="DFM643" s="178"/>
      <c r="DFN643" s="178"/>
      <c r="DFO643" s="178"/>
      <c r="DFP643" s="178"/>
      <c r="DFQ643" s="178"/>
      <c r="DFR643" s="178"/>
      <c r="DFS643" s="178"/>
      <c r="DFT643" s="178"/>
      <c r="DFU643" s="178"/>
      <c r="DFV643" s="178"/>
      <c r="DFW643" s="178"/>
      <c r="DFX643" s="178"/>
      <c r="DFY643" s="178"/>
      <c r="DFZ643" s="178"/>
      <c r="DGA643" s="178"/>
      <c r="DGB643" s="178"/>
      <c r="DGC643" s="178"/>
      <c r="DGD643" s="178"/>
      <c r="DGE643" s="178"/>
      <c r="DGF643" s="178"/>
      <c r="DGG643" s="178"/>
      <c r="DGH643" s="178"/>
      <c r="DGI643" s="178"/>
      <c r="DGJ643" s="178"/>
      <c r="DGK643" s="178"/>
      <c r="DGL643" s="178"/>
      <c r="DGM643" s="178"/>
      <c r="DGN643" s="178"/>
      <c r="DGO643" s="178"/>
      <c r="DGP643" s="178"/>
      <c r="DGQ643" s="178"/>
      <c r="DGR643" s="178"/>
      <c r="DGS643" s="178"/>
      <c r="DGT643" s="178"/>
      <c r="DGU643" s="178"/>
      <c r="DGV643" s="178"/>
      <c r="DGW643" s="178"/>
      <c r="DGX643" s="178"/>
      <c r="DGY643" s="178"/>
      <c r="DGZ643" s="178"/>
      <c r="DHA643" s="178"/>
      <c r="DHB643" s="178"/>
      <c r="DHC643" s="178"/>
      <c r="DHD643" s="178"/>
      <c r="DHE643" s="178"/>
      <c r="DHF643" s="178"/>
      <c r="DHG643" s="178"/>
      <c r="DHH643" s="178"/>
      <c r="DHI643" s="178"/>
      <c r="DHJ643" s="178"/>
      <c r="DHK643" s="178"/>
      <c r="DHL643" s="178"/>
      <c r="DHM643" s="178"/>
      <c r="DHN643" s="178"/>
      <c r="DHO643" s="178"/>
      <c r="DHP643" s="178"/>
      <c r="DHQ643" s="178"/>
      <c r="DHR643" s="178"/>
      <c r="DHS643" s="178"/>
      <c r="DHT643" s="178"/>
      <c r="DHU643" s="178"/>
      <c r="DHV643" s="178"/>
      <c r="DHW643" s="178"/>
      <c r="DHX643" s="178"/>
      <c r="DHY643" s="178"/>
      <c r="DHZ643" s="178"/>
      <c r="DIA643" s="178"/>
      <c r="DIB643" s="178"/>
      <c r="DIC643" s="178"/>
      <c r="DID643" s="178"/>
      <c r="DIE643" s="178"/>
      <c r="DIF643" s="178"/>
      <c r="DIG643" s="178"/>
      <c r="DIH643" s="178"/>
      <c r="DII643" s="178"/>
      <c r="DIJ643" s="178"/>
      <c r="DIK643" s="178"/>
      <c r="DIL643" s="178"/>
      <c r="DIM643" s="178"/>
      <c r="DIN643" s="178"/>
      <c r="DIO643" s="178"/>
      <c r="DIP643" s="178"/>
      <c r="DIQ643" s="178"/>
      <c r="DIR643" s="178"/>
      <c r="DIS643" s="178"/>
      <c r="DIT643" s="178"/>
      <c r="DIU643" s="178"/>
      <c r="DIV643" s="178"/>
      <c r="DIW643" s="178"/>
      <c r="DIX643" s="178"/>
      <c r="DIY643" s="178"/>
      <c r="DIZ643" s="178"/>
      <c r="DJA643" s="178"/>
      <c r="DJB643" s="178"/>
      <c r="DJC643" s="178"/>
      <c r="DJD643" s="178"/>
      <c r="DJE643" s="178"/>
      <c r="DJF643" s="178"/>
      <c r="DJG643" s="178"/>
      <c r="DJH643" s="178"/>
      <c r="DJI643" s="178"/>
      <c r="DJJ643" s="178"/>
      <c r="DJK643" s="178"/>
      <c r="DJL643" s="178"/>
      <c r="DJM643" s="178"/>
      <c r="DJN643" s="178"/>
      <c r="DJO643" s="178"/>
      <c r="DJP643" s="178"/>
      <c r="DJQ643" s="178"/>
      <c r="DJR643" s="178"/>
      <c r="DJS643" s="178"/>
      <c r="DJT643" s="178"/>
      <c r="DJU643" s="178"/>
      <c r="DJV643" s="178"/>
      <c r="DJW643" s="178"/>
      <c r="DJX643" s="178"/>
      <c r="DJY643" s="178"/>
      <c r="DJZ643" s="178"/>
      <c r="DKA643" s="178"/>
      <c r="DKB643" s="178"/>
      <c r="DKC643" s="178"/>
      <c r="DKD643" s="178"/>
      <c r="DKE643" s="178"/>
      <c r="DKF643" s="178"/>
      <c r="DKG643" s="178"/>
      <c r="DKH643" s="178"/>
      <c r="DKI643" s="178"/>
      <c r="DKJ643" s="178"/>
      <c r="DKK643" s="178"/>
      <c r="DKL643" s="178"/>
      <c r="DKM643" s="178"/>
      <c r="DKN643" s="178"/>
      <c r="DKO643" s="178"/>
      <c r="DKP643" s="178"/>
      <c r="DKQ643" s="178"/>
      <c r="DKR643" s="178"/>
      <c r="DKS643" s="178"/>
      <c r="DKT643" s="178"/>
      <c r="DKU643" s="178"/>
      <c r="DKV643" s="178"/>
      <c r="DKW643" s="178"/>
      <c r="DKX643" s="178"/>
      <c r="DKY643" s="178"/>
      <c r="DKZ643" s="178"/>
      <c r="DLA643" s="178"/>
      <c r="DLB643" s="178"/>
      <c r="DLC643" s="178"/>
      <c r="DLD643" s="178"/>
      <c r="DLE643" s="178"/>
      <c r="DLF643" s="178"/>
      <c r="DLG643" s="178"/>
      <c r="DLH643" s="178"/>
      <c r="DLI643" s="178"/>
      <c r="DLJ643" s="178"/>
      <c r="DLK643" s="178"/>
      <c r="DLL643" s="178"/>
      <c r="DLM643" s="178"/>
      <c r="DLN643" s="178"/>
      <c r="DLO643" s="178"/>
      <c r="DLP643" s="178"/>
      <c r="DLQ643" s="178"/>
      <c r="DLR643" s="178"/>
      <c r="DLS643" s="178"/>
      <c r="DLT643" s="178"/>
      <c r="DLU643" s="178"/>
      <c r="DLV643" s="178"/>
      <c r="DLW643" s="178"/>
      <c r="DLX643" s="178"/>
      <c r="DLY643" s="178"/>
      <c r="DLZ643" s="178"/>
      <c r="DMA643" s="178"/>
      <c r="DMB643" s="178"/>
      <c r="DMC643" s="178"/>
      <c r="DMD643" s="178"/>
      <c r="DME643" s="178"/>
      <c r="DMF643" s="178"/>
      <c r="DMG643" s="178"/>
      <c r="DMH643" s="178"/>
      <c r="DMI643" s="178"/>
      <c r="DMJ643" s="178"/>
      <c r="DMK643" s="178"/>
      <c r="DML643" s="178"/>
      <c r="DMM643" s="178"/>
      <c r="DMN643" s="178"/>
      <c r="DMO643" s="178"/>
      <c r="DMP643" s="178"/>
      <c r="DMQ643" s="178"/>
      <c r="DMR643" s="178"/>
      <c r="DMS643" s="178"/>
      <c r="DMT643" s="178"/>
      <c r="DMU643" s="178"/>
      <c r="DMV643" s="178"/>
      <c r="DMW643" s="178"/>
      <c r="DMX643" s="178"/>
      <c r="DMY643" s="178"/>
      <c r="DMZ643" s="178"/>
      <c r="DNA643" s="178"/>
      <c r="DNB643" s="178"/>
      <c r="DNC643" s="178"/>
      <c r="DND643" s="178"/>
      <c r="DNE643" s="178"/>
      <c r="DNF643" s="178"/>
      <c r="DNG643" s="178"/>
      <c r="DNH643" s="178"/>
      <c r="DNI643" s="178"/>
      <c r="DNJ643" s="178"/>
      <c r="DNK643" s="178"/>
      <c r="DNL643" s="178"/>
      <c r="DNM643" s="178"/>
      <c r="DNN643" s="178"/>
      <c r="DNO643" s="178"/>
      <c r="DNP643" s="178"/>
      <c r="DNQ643" s="178"/>
      <c r="DNR643" s="178"/>
      <c r="DNS643" s="178"/>
      <c r="DNT643" s="178"/>
      <c r="DNU643" s="178"/>
      <c r="DNV643" s="178"/>
      <c r="DNW643" s="178"/>
      <c r="DNX643" s="178"/>
      <c r="DNY643" s="178"/>
      <c r="DNZ643" s="178"/>
      <c r="DOA643" s="178"/>
      <c r="DOB643" s="178"/>
      <c r="DOC643" s="178"/>
      <c r="DOD643" s="178"/>
      <c r="DOE643" s="178"/>
      <c r="DOF643" s="178"/>
      <c r="DOG643" s="178"/>
      <c r="DOH643" s="178"/>
      <c r="DOI643" s="178"/>
      <c r="DOJ643" s="178"/>
      <c r="DOK643" s="178"/>
      <c r="DOL643" s="178"/>
      <c r="DOM643" s="178"/>
      <c r="DON643" s="178"/>
      <c r="DOO643" s="178"/>
      <c r="DOP643" s="178"/>
      <c r="DOQ643" s="178"/>
      <c r="DOR643" s="178"/>
      <c r="DOS643" s="178"/>
      <c r="DOT643" s="178"/>
      <c r="DOU643" s="178"/>
      <c r="DOV643" s="178"/>
      <c r="DOW643" s="178"/>
      <c r="DOX643" s="178"/>
      <c r="DOY643" s="178"/>
      <c r="DOZ643" s="178"/>
      <c r="DPA643" s="178"/>
      <c r="DPB643" s="178"/>
      <c r="DPC643" s="178"/>
      <c r="DPD643" s="178"/>
      <c r="DPE643" s="178"/>
      <c r="DPF643" s="178"/>
      <c r="DPG643" s="178"/>
      <c r="DPH643" s="178"/>
      <c r="DPI643" s="178"/>
      <c r="DPJ643" s="178"/>
      <c r="DPK643" s="178"/>
      <c r="DPL643" s="178"/>
      <c r="DPM643" s="178"/>
      <c r="DPN643" s="178"/>
      <c r="DPO643" s="178"/>
      <c r="DPP643" s="178"/>
      <c r="DPQ643" s="178"/>
      <c r="DPR643" s="178"/>
      <c r="DPS643" s="178"/>
      <c r="DPT643" s="178"/>
      <c r="DPU643" s="178"/>
      <c r="DPV643" s="178"/>
      <c r="DPW643" s="178"/>
      <c r="DPX643" s="178"/>
      <c r="DPY643" s="178"/>
      <c r="DPZ643" s="178"/>
      <c r="DQA643" s="178"/>
      <c r="DQB643" s="178"/>
      <c r="DQC643" s="178"/>
      <c r="DQD643" s="178"/>
      <c r="DQE643" s="178"/>
      <c r="DQF643" s="178"/>
      <c r="DQG643" s="178"/>
      <c r="DQH643" s="178"/>
      <c r="DQI643" s="178"/>
      <c r="DQJ643" s="178"/>
      <c r="DQK643" s="178"/>
      <c r="DQL643" s="178"/>
      <c r="DQM643" s="178"/>
      <c r="DQN643" s="178"/>
      <c r="DQO643" s="178"/>
      <c r="DQP643" s="178"/>
      <c r="DQQ643" s="178"/>
      <c r="DQR643" s="178"/>
      <c r="DQS643" s="178"/>
      <c r="DQT643" s="178"/>
      <c r="DQU643" s="178"/>
      <c r="DQV643" s="178"/>
      <c r="DQW643" s="178"/>
      <c r="DQX643" s="178"/>
      <c r="DQY643" s="178"/>
      <c r="DQZ643" s="178"/>
      <c r="DRA643" s="178"/>
      <c r="DRB643" s="178"/>
      <c r="DRC643" s="178"/>
      <c r="DRD643" s="178"/>
      <c r="DRE643" s="178"/>
      <c r="DRF643" s="178"/>
      <c r="DRG643" s="178"/>
      <c r="DRH643" s="178"/>
      <c r="DRI643" s="178"/>
      <c r="DRJ643" s="178"/>
      <c r="DRK643" s="178"/>
      <c r="DRL643" s="178"/>
      <c r="DRM643" s="178"/>
      <c r="DRN643" s="178"/>
      <c r="DRO643" s="178"/>
      <c r="DRP643" s="178"/>
      <c r="DRQ643" s="178"/>
      <c r="DRR643" s="178"/>
      <c r="DRS643" s="178"/>
      <c r="DRT643" s="178"/>
      <c r="DRU643" s="178"/>
      <c r="DRV643" s="178"/>
      <c r="DRW643" s="178"/>
      <c r="DRX643" s="178"/>
      <c r="DRY643" s="178"/>
      <c r="DRZ643" s="178"/>
      <c r="DSA643" s="178"/>
      <c r="DSB643" s="178"/>
      <c r="DSC643" s="178"/>
      <c r="DSD643" s="178"/>
      <c r="DSE643" s="178"/>
      <c r="DSF643" s="178"/>
      <c r="DSG643" s="178"/>
      <c r="DSH643" s="178"/>
      <c r="DSI643" s="178"/>
      <c r="DSJ643" s="178"/>
      <c r="DSK643" s="178"/>
      <c r="DSL643" s="178"/>
      <c r="DSM643" s="178"/>
      <c r="DSN643" s="178"/>
      <c r="DSO643" s="178"/>
      <c r="DSP643" s="178"/>
      <c r="DSQ643" s="178"/>
      <c r="DSR643" s="178"/>
      <c r="DSS643" s="178"/>
      <c r="DST643" s="178"/>
      <c r="DSU643" s="178"/>
      <c r="DSV643" s="178"/>
      <c r="DSW643" s="178"/>
      <c r="DSX643" s="178"/>
      <c r="DSY643" s="178"/>
      <c r="DSZ643" s="178"/>
      <c r="DTA643" s="178"/>
      <c r="DTB643" s="178"/>
      <c r="DTC643" s="178"/>
      <c r="DTD643" s="178"/>
      <c r="DTE643" s="178"/>
      <c r="DTF643" s="178"/>
      <c r="DTG643" s="178"/>
      <c r="DTH643" s="178"/>
      <c r="DTI643" s="178"/>
      <c r="DTJ643" s="178"/>
      <c r="DTK643" s="178"/>
      <c r="DTL643" s="178"/>
      <c r="DTM643" s="178"/>
      <c r="DTN643" s="178"/>
      <c r="DTO643" s="178"/>
      <c r="DTP643" s="178"/>
      <c r="DTQ643" s="178"/>
      <c r="DTR643" s="178"/>
      <c r="DTS643" s="178"/>
      <c r="DTT643" s="178"/>
      <c r="DTU643" s="178"/>
      <c r="DTV643" s="178"/>
      <c r="DTW643" s="178"/>
      <c r="DTX643" s="178"/>
      <c r="DTY643" s="178"/>
      <c r="DTZ643" s="178"/>
      <c r="DUA643" s="178"/>
      <c r="DUB643" s="178"/>
      <c r="DUC643" s="178"/>
      <c r="DUD643" s="178"/>
      <c r="DUE643" s="178"/>
      <c r="DUF643" s="178"/>
      <c r="DUG643" s="178"/>
      <c r="DUH643" s="178"/>
      <c r="DUI643" s="178"/>
      <c r="DUJ643" s="178"/>
      <c r="DUK643" s="178"/>
      <c r="DUL643" s="178"/>
      <c r="DUM643" s="178"/>
      <c r="DUN643" s="178"/>
      <c r="DUO643" s="178"/>
      <c r="DUP643" s="178"/>
      <c r="DUQ643" s="178"/>
      <c r="DUR643" s="178"/>
      <c r="DUS643" s="178"/>
      <c r="DUT643" s="178"/>
      <c r="DUU643" s="178"/>
      <c r="DUV643" s="178"/>
      <c r="DUW643" s="178"/>
      <c r="DUX643" s="178"/>
      <c r="DUY643" s="178"/>
      <c r="DUZ643" s="178"/>
      <c r="DVA643" s="178"/>
      <c r="DVB643" s="178"/>
      <c r="DVC643" s="178"/>
      <c r="DVD643" s="178"/>
      <c r="DVE643" s="178"/>
      <c r="DVF643" s="178"/>
      <c r="DVG643" s="178"/>
      <c r="DVH643" s="178"/>
      <c r="DVI643" s="178"/>
      <c r="DVJ643" s="178"/>
      <c r="DVK643" s="178"/>
      <c r="DVL643" s="178"/>
      <c r="DVM643" s="178"/>
      <c r="DVN643" s="178"/>
      <c r="DVO643" s="178"/>
      <c r="DVP643" s="178"/>
      <c r="DVQ643" s="178"/>
      <c r="DVR643" s="178"/>
      <c r="DVS643" s="178"/>
      <c r="DVT643" s="178"/>
      <c r="DVU643" s="178"/>
      <c r="DVV643" s="178"/>
      <c r="DVW643" s="178"/>
      <c r="DVX643" s="178"/>
      <c r="DVY643" s="178"/>
      <c r="DVZ643" s="178"/>
      <c r="DWA643" s="178"/>
      <c r="DWB643" s="178"/>
      <c r="DWC643" s="178"/>
      <c r="DWD643" s="178"/>
      <c r="DWE643" s="178"/>
      <c r="DWF643" s="178"/>
      <c r="DWG643" s="178"/>
      <c r="DWH643" s="178"/>
      <c r="DWI643" s="178"/>
      <c r="DWJ643" s="178"/>
      <c r="DWK643" s="178"/>
      <c r="DWL643" s="178"/>
      <c r="DWM643" s="178"/>
      <c r="DWN643" s="178"/>
      <c r="DWO643" s="178"/>
      <c r="DWP643" s="178"/>
      <c r="DWQ643" s="178"/>
      <c r="DWR643" s="178"/>
      <c r="DWS643" s="178"/>
      <c r="DWT643" s="178"/>
      <c r="DWU643" s="178"/>
      <c r="DWV643" s="178"/>
      <c r="DWW643" s="178"/>
      <c r="DWX643" s="178"/>
      <c r="DWY643" s="178"/>
      <c r="DWZ643" s="178"/>
      <c r="DXA643" s="178"/>
      <c r="DXB643" s="178"/>
      <c r="DXC643" s="178"/>
      <c r="DXD643" s="178"/>
      <c r="DXE643" s="178"/>
      <c r="DXF643" s="178"/>
      <c r="DXG643" s="178"/>
      <c r="DXH643" s="178"/>
      <c r="DXI643" s="178"/>
      <c r="DXJ643" s="178"/>
      <c r="DXK643" s="178"/>
      <c r="DXL643" s="178"/>
      <c r="DXM643" s="178"/>
      <c r="DXN643" s="178"/>
      <c r="DXO643" s="178"/>
      <c r="DXP643" s="178"/>
      <c r="DXQ643" s="178"/>
      <c r="DXR643" s="178"/>
      <c r="DXS643" s="178"/>
      <c r="DXT643" s="178"/>
      <c r="DXU643" s="178"/>
      <c r="DXV643" s="178"/>
      <c r="DXW643" s="178"/>
      <c r="DXX643" s="178"/>
      <c r="DXY643" s="178"/>
      <c r="DXZ643" s="178"/>
      <c r="DYA643" s="178"/>
      <c r="DYB643" s="178"/>
      <c r="DYC643" s="178"/>
      <c r="DYD643" s="178"/>
      <c r="DYE643" s="178"/>
      <c r="DYF643" s="178"/>
      <c r="DYG643" s="178"/>
      <c r="DYH643" s="178"/>
      <c r="DYI643" s="178"/>
      <c r="DYJ643" s="178"/>
      <c r="DYK643" s="178"/>
      <c r="DYL643" s="178"/>
      <c r="DYM643" s="178"/>
      <c r="DYN643" s="178"/>
      <c r="DYO643" s="178"/>
      <c r="DYP643" s="178"/>
      <c r="DYQ643" s="178"/>
      <c r="DYR643" s="178"/>
      <c r="DYS643" s="178"/>
      <c r="DYT643" s="178"/>
      <c r="DYU643" s="178"/>
      <c r="DYV643" s="178"/>
      <c r="DYW643" s="178"/>
      <c r="DYX643" s="178"/>
      <c r="DYY643" s="178"/>
      <c r="DYZ643" s="178"/>
      <c r="DZA643" s="178"/>
      <c r="DZB643" s="178"/>
      <c r="DZC643" s="178"/>
      <c r="DZD643" s="178"/>
      <c r="DZE643" s="178"/>
      <c r="DZF643" s="178"/>
      <c r="DZG643" s="178"/>
      <c r="DZH643" s="178"/>
      <c r="DZI643" s="178"/>
      <c r="DZJ643" s="178"/>
      <c r="DZK643" s="178"/>
      <c r="DZL643" s="178"/>
      <c r="DZM643" s="178"/>
      <c r="DZN643" s="178"/>
      <c r="DZO643" s="178"/>
      <c r="DZP643" s="178"/>
      <c r="DZQ643" s="178"/>
      <c r="DZR643" s="178"/>
      <c r="DZS643" s="178"/>
      <c r="DZT643" s="178"/>
      <c r="DZU643" s="178"/>
      <c r="DZV643" s="178"/>
      <c r="DZW643" s="178"/>
      <c r="DZX643" s="178"/>
      <c r="DZY643" s="178"/>
      <c r="DZZ643" s="178"/>
      <c r="EAA643" s="178"/>
      <c r="EAB643" s="178"/>
      <c r="EAC643" s="178"/>
      <c r="EAD643" s="178"/>
      <c r="EAE643" s="178"/>
      <c r="EAF643" s="178"/>
      <c r="EAG643" s="178"/>
      <c r="EAH643" s="178"/>
      <c r="EAI643" s="178"/>
      <c r="EAJ643" s="178"/>
      <c r="EAK643" s="178"/>
      <c r="EAL643" s="178"/>
      <c r="EAM643" s="178"/>
      <c r="EAN643" s="178"/>
      <c r="EAO643" s="178"/>
      <c r="EAP643" s="178"/>
      <c r="EAQ643" s="178"/>
      <c r="EAR643" s="178"/>
      <c r="EAS643" s="178"/>
      <c r="EAT643" s="178"/>
      <c r="EAU643" s="178"/>
      <c r="EAV643" s="178"/>
      <c r="EAW643" s="178"/>
      <c r="EAX643" s="178"/>
      <c r="EAY643" s="178"/>
      <c r="EAZ643" s="178"/>
      <c r="EBA643" s="178"/>
      <c r="EBB643" s="178"/>
      <c r="EBC643" s="178"/>
      <c r="EBD643" s="178"/>
      <c r="EBE643" s="178"/>
      <c r="EBF643" s="178"/>
      <c r="EBG643" s="178"/>
      <c r="EBH643" s="178"/>
      <c r="EBI643" s="178"/>
      <c r="EBJ643" s="178"/>
      <c r="EBK643" s="178"/>
      <c r="EBL643" s="178"/>
      <c r="EBM643" s="178"/>
      <c r="EBN643" s="178"/>
      <c r="EBO643" s="178"/>
      <c r="EBP643" s="178"/>
      <c r="EBQ643" s="178"/>
      <c r="EBR643" s="178"/>
      <c r="EBS643" s="178"/>
      <c r="EBT643" s="178"/>
      <c r="EBU643" s="178"/>
      <c r="EBV643" s="178"/>
      <c r="EBW643" s="178"/>
      <c r="EBX643" s="178"/>
      <c r="EBY643" s="178"/>
      <c r="EBZ643" s="178"/>
      <c r="ECA643" s="178"/>
      <c r="ECB643" s="178"/>
      <c r="ECC643" s="178"/>
      <c r="ECD643" s="178"/>
      <c r="ECE643" s="178"/>
      <c r="ECF643" s="178"/>
      <c r="ECG643" s="178"/>
      <c r="ECH643" s="178"/>
      <c r="ECI643" s="178"/>
      <c r="ECJ643" s="178"/>
      <c r="ECK643" s="178"/>
      <c r="ECL643" s="178"/>
      <c r="ECM643" s="178"/>
      <c r="ECN643" s="178"/>
      <c r="ECO643" s="178"/>
      <c r="ECP643" s="178"/>
      <c r="ECQ643" s="178"/>
      <c r="ECR643" s="178"/>
      <c r="ECS643" s="178"/>
      <c r="ECT643" s="178"/>
      <c r="ECU643" s="178"/>
      <c r="ECV643" s="178"/>
      <c r="ECW643" s="178"/>
      <c r="ECX643" s="178"/>
      <c r="ECY643" s="178"/>
      <c r="ECZ643" s="178"/>
      <c r="EDA643" s="178"/>
      <c r="EDB643" s="178"/>
      <c r="EDC643" s="178"/>
      <c r="EDD643" s="178"/>
      <c r="EDE643" s="178"/>
      <c r="EDF643" s="178"/>
      <c r="EDG643" s="178"/>
      <c r="EDH643" s="178"/>
      <c r="EDI643" s="178"/>
      <c r="EDJ643" s="178"/>
      <c r="EDK643" s="178"/>
      <c r="EDL643" s="178"/>
      <c r="EDM643" s="178"/>
      <c r="EDN643" s="178"/>
      <c r="EDO643" s="178"/>
      <c r="EDP643" s="178"/>
      <c r="EDQ643" s="178"/>
      <c r="EDR643" s="178"/>
      <c r="EDS643" s="178"/>
      <c r="EDT643" s="178"/>
      <c r="EDU643" s="178"/>
      <c r="EDV643" s="178"/>
      <c r="EDW643" s="178"/>
      <c r="EDX643" s="178"/>
      <c r="EDY643" s="178"/>
      <c r="EDZ643" s="178"/>
      <c r="EEA643" s="178"/>
      <c r="EEB643" s="178"/>
      <c r="EEC643" s="178"/>
      <c r="EED643" s="178"/>
      <c r="EEE643" s="178"/>
      <c r="EEF643" s="178"/>
      <c r="EEG643" s="178"/>
      <c r="EEH643" s="178"/>
      <c r="EEI643" s="178"/>
      <c r="EEJ643" s="178"/>
      <c r="EEK643" s="178"/>
      <c r="EEL643" s="178"/>
      <c r="EEM643" s="178"/>
      <c r="EEN643" s="178"/>
      <c r="EEO643" s="178"/>
      <c r="EEP643" s="178"/>
      <c r="EEQ643" s="178"/>
      <c r="EER643" s="178"/>
      <c r="EES643" s="178"/>
      <c r="EET643" s="178"/>
      <c r="EEU643" s="178"/>
      <c r="EEV643" s="178"/>
      <c r="EEW643" s="178"/>
      <c r="EEX643" s="178"/>
      <c r="EEY643" s="178"/>
      <c r="EEZ643" s="178"/>
      <c r="EFA643" s="178"/>
      <c r="EFB643" s="178"/>
      <c r="EFC643" s="178"/>
      <c r="EFD643" s="178"/>
      <c r="EFE643" s="178"/>
      <c r="EFF643" s="178"/>
      <c r="EFG643" s="178"/>
      <c r="EFH643" s="178"/>
      <c r="EFI643" s="178"/>
      <c r="EFJ643" s="178"/>
      <c r="EFK643" s="178"/>
      <c r="EFL643" s="178"/>
      <c r="EFM643" s="178"/>
      <c r="EFN643" s="178"/>
      <c r="EFO643" s="178"/>
      <c r="EFP643" s="178"/>
      <c r="EFQ643" s="178"/>
      <c r="EFR643" s="178"/>
      <c r="EFS643" s="178"/>
      <c r="EFT643" s="178"/>
      <c r="EFU643" s="178"/>
      <c r="EFV643" s="178"/>
      <c r="EFW643" s="178"/>
      <c r="EFX643" s="178"/>
      <c r="EFY643" s="178"/>
      <c r="EFZ643" s="178"/>
      <c r="EGA643" s="178"/>
      <c r="EGB643" s="178"/>
      <c r="EGC643" s="178"/>
      <c r="EGD643" s="178"/>
      <c r="EGE643" s="178"/>
      <c r="EGF643" s="178"/>
      <c r="EGG643" s="178"/>
      <c r="EGH643" s="178"/>
      <c r="EGI643" s="178"/>
      <c r="EGJ643" s="178"/>
      <c r="EGK643" s="178"/>
      <c r="EGL643" s="178"/>
      <c r="EGM643" s="178"/>
      <c r="EGN643" s="178"/>
      <c r="EGO643" s="178"/>
      <c r="EGP643" s="178"/>
      <c r="EGQ643" s="178"/>
      <c r="EGR643" s="178"/>
      <c r="EGS643" s="178"/>
      <c r="EGT643" s="178"/>
      <c r="EGU643" s="178"/>
      <c r="EGV643" s="178"/>
      <c r="EGW643" s="178"/>
      <c r="EGX643" s="178"/>
      <c r="EGY643" s="178"/>
      <c r="EGZ643" s="178"/>
      <c r="EHA643" s="178"/>
      <c r="EHB643" s="178"/>
      <c r="EHC643" s="178"/>
      <c r="EHD643" s="178"/>
      <c r="EHE643" s="178"/>
      <c r="EHF643" s="178"/>
      <c r="EHG643" s="178"/>
      <c r="EHH643" s="178"/>
      <c r="EHI643" s="178"/>
      <c r="EHJ643" s="178"/>
      <c r="EHK643" s="178"/>
      <c r="EHL643" s="178"/>
      <c r="EHM643" s="178"/>
      <c r="EHN643" s="178"/>
      <c r="EHO643" s="178"/>
      <c r="EHP643" s="178"/>
      <c r="EHQ643" s="178"/>
      <c r="EHR643" s="178"/>
      <c r="EHS643" s="178"/>
      <c r="EHT643" s="178"/>
      <c r="EHU643" s="178"/>
      <c r="EHV643" s="178"/>
      <c r="EHW643" s="178"/>
      <c r="EHX643" s="178"/>
      <c r="EHY643" s="178"/>
      <c r="EHZ643" s="178"/>
      <c r="EIA643" s="178"/>
      <c r="EIB643" s="178"/>
      <c r="EIC643" s="178"/>
      <c r="EID643" s="178"/>
      <c r="EIE643" s="178"/>
      <c r="EIF643" s="178"/>
      <c r="EIG643" s="178"/>
      <c r="EIH643" s="178"/>
      <c r="EII643" s="178"/>
      <c r="EIJ643" s="178"/>
      <c r="EIK643" s="178"/>
      <c r="EIL643" s="178"/>
      <c r="EIM643" s="178"/>
      <c r="EIN643" s="178"/>
      <c r="EIO643" s="178"/>
      <c r="EIP643" s="178"/>
      <c r="EIQ643" s="178"/>
      <c r="EIR643" s="178"/>
      <c r="EIS643" s="178"/>
      <c r="EIT643" s="178"/>
      <c r="EIU643" s="178"/>
      <c r="EIV643" s="178"/>
      <c r="EIW643" s="178"/>
      <c r="EIX643" s="178"/>
      <c r="EIY643" s="178"/>
      <c r="EIZ643" s="178"/>
      <c r="EJA643" s="178"/>
      <c r="EJB643" s="178"/>
      <c r="EJC643" s="178"/>
      <c r="EJD643" s="178"/>
      <c r="EJE643" s="178"/>
      <c r="EJF643" s="178"/>
      <c r="EJG643" s="178"/>
      <c r="EJH643" s="178"/>
      <c r="EJI643" s="178"/>
      <c r="EJJ643" s="178"/>
      <c r="EJK643" s="178"/>
      <c r="EJL643" s="178"/>
      <c r="EJM643" s="178"/>
      <c r="EJN643" s="178"/>
      <c r="EJO643" s="178"/>
      <c r="EJP643" s="178"/>
      <c r="EJQ643" s="178"/>
      <c r="EJR643" s="178"/>
      <c r="EJS643" s="178"/>
      <c r="EJT643" s="178"/>
      <c r="EJU643" s="178"/>
      <c r="EJV643" s="178"/>
      <c r="EJW643" s="178"/>
      <c r="EJX643" s="178"/>
      <c r="EJY643" s="178"/>
      <c r="EJZ643" s="178"/>
      <c r="EKA643" s="178"/>
      <c r="EKB643" s="178"/>
      <c r="EKC643" s="178"/>
      <c r="EKD643" s="178"/>
      <c r="EKE643" s="178"/>
      <c r="EKF643" s="178"/>
      <c r="EKG643" s="178"/>
      <c r="EKH643" s="178"/>
      <c r="EKI643" s="178"/>
      <c r="EKJ643" s="178"/>
      <c r="EKK643" s="178"/>
      <c r="EKL643" s="178"/>
      <c r="EKM643" s="178"/>
      <c r="EKN643" s="178"/>
      <c r="EKO643" s="178"/>
      <c r="EKP643" s="178"/>
      <c r="EKQ643" s="178"/>
      <c r="EKR643" s="178"/>
      <c r="EKS643" s="178"/>
      <c r="EKT643" s="178"/>
      <c r="EKU643" s="178"/>
      <c r="EKV643" s="178"/>
      <c r="EKW643" s="178"/>
      <c r="EKX643" s="178"/>
      <c r="EKY643" s="178"/>
      <c r="EKZ643" s="178"/>
      <c r="ELA643" s="178"/>
      <c r="ELB643" s="178"/>
      <c r="ELC643" s="178"/>
      <c r="ELD643" s="178"/>
      <c r="ELE643" s="178"/>
      <c r="ELF643" s="178"/>
      <c r="ELG643" s="178"/>
      <c r="ELH643" s="178"/>
      <c r="ELI643" s="178"/>
      <c r="ELJ643" s="178"/>
      <c r="ELK643" s="178"/>
      <c r="ELL643" s="178"/>
      <c r="ELM643" s="178"/>
      <c r="ELN643" s="178"/>
      <c r="ELO643" s="178"/>
      <c r="ELP643" s="178"/>
      <c r="ELQ643" s="178"/>
      <c r="ELR643" s="178"/>
      <c r="ELS643" s="178"/>
      <c r="ELT643" s="178"/>
      <c r="ELU643" s="178"/>
      <c r="ELV643" s="178"/>
      <c r="ELW643" s="178"/>
      <c r="ELX643" s="178"/>
      <c r="ELY643" s="178"/>
      <c r="ELZ643" s="178"/>
      <c r="EMA643" s="178"/>
      <c r="EMB643" s="178"/>
      <c r="EMC643" s="178"/>
      <c r="EMD643" s="178"/>
      <c r="EME643" s="178"/>
      <c r="EMF643" s="178"/>
      <c r="EMG643" s="178"/>
      <c r="EMH643" s="178"/>
      <c r="EMI643" s="178"/>
      <c r="EMJ643" s="178"/>
      <c r="EMK643" s="178"/>
      <c r="EML643" s="178"/>
      <c r="EMM643" s="178"/>
      <c r="EMN643" s="178"/>
      <c r="EMO643" s="178"/>
      <c r="EMP643" s="178"/>
      <c r="EMQ643" s="178"/>
      <c r="EMR643" s="178"/>
      <c r="EMS643" s="178"/>
      <c r="EMT643" s="178"/>
      <c r="EMU643" s="178"/>
      <c r="EMV643" s="178"/>
      <c r="EMW643" s="178"/>
      <c r="EMX643" s="178"/>
      <c r="EMY643" s="178"/>
      <c r="EMZ643" s="178"/>
      <c r="ENA643" s="178"/>
      <c r="ENB643" s="178"/>
      <c r="ENC643" s="178"/>
      <c r="END643" s="178"/>
      <c r="ENE643" s="178"/>
      <c r="ENF643" s="178"/>
      <c r="ENG643" s="178"/>
      <c r="ENH643" s="178"/>
      <c r="ENI643" s="178"/>
      <c r="ENJ643" s="178"/>
      <c r="ENK643" s="178"/>
      <c r="ENL643" s="178"/>
      <c r="ENM643" s="178"/>
      <c r="ENN643" s="178"/>
      <c r="ENO643" s="178"/>
      <c r="ENP643" s="178"/>
      <c r="ENQ643" s="178"/>
      <c r="ENR643" s="178"/>
      <c r="ENS643" s="178"/>
      <c r="ENT643" s="178"/>
      <c r="ENU643" s="178"/>
      <c r="ENV643" s="178"/>
      <c r="ENW643" s="178"/>
      <c r="ENX643" s="178"/>
      <c r="ENY643" s="178"/>
      <c r="ENZ643" s="178"/>
      <c r="EOA643" s="178"/>
      <c r="EOB643" s="178"/>
      <c r="EOC643" s="178"/>
      <c r="EOD643" s="178"/>
      <c r="EOE643" s="178"/>
      <c r="EOF643" s="178"/>
      <c r="EOG643" s="178"/>
      <c r="EOH643" s="178"/>
      <c r="EOI643" s="178"/>
      <c r="EOJ643" s="178"/>
      <c r="EOK643" s="178"/>
      <c r="EOL643" s="178"/>
      <c r="EOM643" s="178"/>
      <c r="EON643" s="178"/>
      <c r="EOO643" s="178"/>
      <c r="EOP643" s="178"/>
      <c r="EOQ643" s="178"/>
      <c r="EOR643" s="178"/>
      <c r="EOS643" s="178"/>
      <c r="EOT643" s="178"/>
      <c r="EOU643" s="178"/>
      <c r="EOV643" s="178"/>
      <c r="EOW643" s="178"/>
      <c r="EOX643" s="178"/>
      <c r="EOY643" s="178"/>
      <c r="EOZ643" s="178"/>
      <c r="EPA643" s="178"/>
      <c r="EPB643" s="178"/>
      <c r="EPC643" s="178"/>
      <c r="EPD643" s="178"/>
      <c r="EPE643" s="178"/>
      <c r="EPF643" s="178"/>
      <c r="EPG643" s="178"/>
      <c r="EPH643" s="178"/>
      <c r="EPI643" s="178"/>
      <c r="EPJ643" s="178"/>
      <c r="EPK643" s="178"/>
      <c r="EPL643" s="178"/>
      <c r="EPM643" s="178"/>
      <c r="EPN643" s="178"/>
      <c r="EPO643" s="178"/>
      <c r="EPP643" s="178"/>
      <c r="EPQ643" s="178"/>
      <c r="EPR643" s="178"/>
      <c r="EPS643" s="178"/>
      <c r="EPT643" s="178"/>
      <c r="EPU643" s="178"/>
      <c r="EPV643" s="178"/>
      <c r="EPW643" s="178"/>
      <c r="EPX643" s="178"/>
      <c r="EPY643" s="178"/>
      <c r="EPZ643" s="178"/>
      <c r="EQA643" s="178"/>
      <c r="EQB643" s="178"/>
      <c r="EQC643" s="178"/>
      <c r="EQD643" s="178"/>
      <c r="EQE643" s="178"/>
      <c r="EQF643" s="178"/>
      <c r="EQG643" s="178"/>
      <c r="EQH643" s="178"/>
      <c r="EQI643" s="178"/>
      <c r="EQJ643" s="178"/>
      <c r="EQK643" s="178"/>
      <c r="EQL643" s="178"/>
      <c r="EQM643" s="178"/>
      <c r="EQN643" s="178"/>
      <c r="EQO643" s="178"/>
      <c r="EQP643" s="178"/>
      <c r="EQQ643" s="178"/>
      <c r="EQR643" s="178"/>
      <c r="EQS643" s="178"/>
      <c r="EQT643" s="178"/>
      <c r="EQU643" s="178"/>
      <c r="EQV643" s="178"/>
      <c r="EQW643" s="178"/>
      <c r="EQX643" s="178"/>
      <c r="EQY643" s="178"/>
      <c r="EQZ643" s="178"/>
      <c r="ERA643" s="178"/>
      <c r="ERB643" s="178"/>
      <c r="ERC643" s="178"/>
      <c r="ERD643" s="178"/>
      <c r="ERE643" s="178"/>
      <c r="ERF643" s="178"/>
      <c r="ERG643" s="178"/>
      <c r="ERH643" s="178"/>
      <c r="ERI643" s="178"/>
      <c r="ERJ643" s="178"/>
      <c r="ERK643" s="178"/>
      <c r="ERL643" s="178"/>
      <c r="ERM643" s="178"/>
      <c r="ERN643" s="178"/>
      <c r="ERO643" s="178"/>
      <c r="ERP643" s="178"/>
      <c r="ERQ643" s="178"/>
      <c r="ERR643" s="178"/>
      <c r="ERS643" s="178"/>
      <c r="ERT643" s="178"/>
      <c r="ERU643" s="178"/>
      <c r="ERV643" s="178"/>
      <c r="ERW643" s="178"/>
      <c r="ERX643" s="178"/>
      <c r="ERY643" s="178"/>
      <c r="ERZ643" s="178"/>
      <c r="ESA643" s="178"/>
      <c r="ESB643" s="178"/>
      <c r="ESC643" s="178"/>
      <c r="ESD643" s="178"/>
      <c r="ESE643" s="178"/>
      <c r="ESF643" s="178"/>
      <c r="ESG643" s="178"/>
      <c r="ESH643" s="178"/>
      <c r="ESI643" s="178"/>
      <c r="ESJ643" s="178"/>
      <c r="ESK643" s="178"/>
      <c r="ESL643" s="178"/>
      <c r="ESM643" s="178"/>
      <c r="ESN643" s="178"/>
      <c r="ESO643" s="178"/>
      <c r="ESP643" s="178"/>
      <c r="ESQ643" s="178"/>
      <c r="ESR643" s="178"/>
      <c r="ESS643" s="178"/>
      <c r="EST643" s="178"/>
      <c r="ESU643" s="178"/>
      <c r="ESV643" s="178"/>
      <c r="ESW643" s="178"/>
      <c r="ESX643" s="178"/>
      <c r="ESY643" s="178"/>
      <c r="ESZ643" s="178"/>
      <c r="ETA643" s="178"/>
      <c r="ETB643" s="178"/>
      <c r="ETC643" s="178"/>
      <c r="ETD643" s="178"/>
      <c r="ETE643" s="178"/>
      <c r="ETF643" s="178"/>
      <c r="ETG643" s="178"/>
      <c r="ETH643" s="178"/>
      <c r="ETI643" s="178"/>
      <c r="ETJ643" s="178"/>
      <c r="ETK643" s="178"/>
      <c r="ETL643" s="178"/>
      <c r="ETM643" s="178"/>
      <c r="ETN643" s="178"/>
      <c r="ETO643" s="178"/>
      <c r="ETP643" s="178"/>
      <c r="ETQ643" s="178"/>
      <c r="ETR643" s="178"/>
      <c r="ETS643" s="178"/>
      <c r="ETT643" s="178"/>
      <c r="ETU643" s="178"/>
      <c r="ETV643" s="178"/>
      <c r="ETW643" s="178"/>
      <c r="ETX643" s="178"/>
      <c r="ETY643" s="178"/>
      <c r="ETZ643" s="178"/>
      <c r="EUA643" s="178"/>
      <c r="EUB643" s="178"/>
      <c r="EUC643" s="178"/>
      <c r="EUD643" s="178"/>
      <c r="EUE643" s="178"/>
      <c r="EUF643" s="178"/>
      <c r="EUG643" s="178"/>
      <c r="EUH643" s="178"/>
      <c r="EUI643" s="178"/>
      <c r="EUJ643" s="178"/>
      <c r="EUK643" s="178"/>
      <c r="EUL643" s="178"/>
      <c r="EUM643" s="178"/>
      <c r="EUN643" s="178"/>
      <c r="EUO643" s="178"/>
      <c r="EUP643" s="178"/>
      <c r="EUQ643" s="178"/>
      <c r="EUR643" s="178"/>
      <c r="EUS643" s="178"/>
      <c r="EUT643" s="178"/>
      <c r="EUU643" s="178"/>
      <c r="EUV643" s="178"/>
      <c r="EUW643" s="178"/>
      <c r="EUX643" s="178"/>
      <c r="EUY643" s="178"/>
      <c r="EUZ643" s="178"/>
      <c r="EVA643" s="178"/>
      <c r="EVB643" s="178"/>
      <c r="EVC643" s="178"/>
      <c r="EVD643" s="178"/>
      <c r="EVE643" s="178"/>
      <c r="EVF643" s="178"/>
      <c r="EVG643" s="178"/>
      <c r="EVH643" s="178"/>
      <c r="EVI643" s="178"/>
      <c r="EVJ643" s="178"/>
      <c r="EVK643" s="178"/>
      <c r="EVL643" s="178"/>
      <c r="EVM643" s="178"/>
      <c r="EVN643" s="178"/>
      <c r="EVO643" s="178"/>
      <c r="EVP643" s="178"/>
      <c r="EVQ643" s="178"/>
      <c r="EVR643" s="178"/>
      <c r="EVS643" s="178"/>
      <c r="EVT643" s="178"/>
      <c r="EVU643" s="178"/>
      <c r="EVV643" s="178"/>
      <c r="EVW643" s="178"/>
      <c r="EVX643" s="178"/>
      <c r="EVY643" s="178"/>
      <c r="EVZ643" s="178"/>
      <c r="EWA643" s="178"/>
      <c r="EWB643" s="178"/>
      <c r="EWC643" s="178"/>
      <c r="EWD643" s="178"/>
      <c r="EWE643" s="178"/>
      <c r="EWF643" s="178"/>
      <c r="EWG643" s="178"/>
      <c r="EWH643" s="178"/>
      <c r="EWI643" s="178"/>
      <c r="EWJ643" s="178"/>
      <c r="EWK643" s="178"/>
      <c r="EWL643" s="178"/>
      <c r="EWM643" s="178"/>
      <c r="EWN643" s="178"/>
      <c r="EWO643" s="178"/>
      <c r="EWP643" s="178"/>
      <c r="EWQ643" s="178"/>
      <c r="EWR643" s="178"/>
      <c r="EWS643" s="178"/>
      <c r="EWT643" s="178"/>
      <c r="EWU643" s="178"/>
      <c r="EWV643" s="178"/>
      <c r="EWW643" s="178"/>
      <c r="EWX643" s="178"/>
      <c r="EWY643" s="178"/>
      <c r="EWZ643" s="178"/>
      <c r="EXA643" s="178"/>
      <c r="EXB643" s="178"/>
      <c r="EXC643" s="178"/>
      <c r="EXD643" s="178"/>
      <c r="EXE643" s="178"/>
      <c r="EXF643" s="178"/>
      <c r="EXG643" s="178"/>
      <c r="EXH643" s="178"/>
      <c r="EXI643" s="178"/>
      <c r="EXJ643" s="178"/>
      <c r="EXK643" s="178"/>
      <c r="EXL643" s="178"/>
      <c r="EXM643" s="178"/>
      <c r="EXN643" s="178"/>
      <c r="EXO643" s="178"/>
      <c r="EXP643" s="178"/>
      <c r="EXQ643" s="178"/>
      <c r="EXR643" s="178"/>
      <c r="EXS643" s="178"/>
      <c r="EXT643" s="178"/>
      <c r="EXU643" s="178"/>
      <c r="EXV643" s="178"/>
      <c r="EXW643" s="178"/>
      <c r="EXX643" s="178"/>
      <c r="EXY643" s="178"/>
      <c r="EXZ643" s="178"/>
      <c r="EYA643" s="178"/>
      <c r="EYB643" s="178"/>
      <c r="EYC643" s="178"/>
      <c r="EYD643" s="178"/>
      <c r="EYE643" s="178"/>
      <c r="EYF643" s="178"/>
      <c r="EYG643" s="178"/>
      <c r="EYH643" s="178"/>
      <c r="EYI643" s="178"/>
      <c r="EYJ643" s="178"/>
      <c r="EYK643" s="178"/>
      <c r="EYL643" s="178"/>
      <c r="EYM643" s="178"/>
      <c r="EYN643" s="178"/>
      <c r="EYO643" s="178"/>
      <c r="EYP643" s="178"/>
      <c r="EYQ643" s="178"/>
      <c r="EYR643" s="178"/>
      <c r="EYS643" s="178"/>
      <c r="EYT643" s="178"/>
      <c r="EYU643" s="178"/>
      <c r="EYV643" s="178"/>
      <c r="EYW643" s="178"/>
      <c r="EYX643" s="178"/>
      <c r="EYY643" s="178"/>
      <c r="EYZ643" s="178"/>
      <c r="EZA643" s="178"/>
      <c r="EZB643" s="178"/>
      <c r="EZC643" s="178"/>
      <c r="EZD643" s="178"/>
      <c r="EZE643" s="178"/>
      <c r="EZF643" s="178"/>
      <c r="EZG643" s="178"/>
      <c r="EZH643" s="178"/>
      <c r="EZI643" s="178"/>
      <c r="EZJ643" s="178"/>
      <c r="EZK643" s="178"/>
      <c r="EZL643" s="178"/>
      <c r="EZM643" s="178"/>
      <c r="EZN643" s="178"/>
      <c r="EZO643" s="178"/>
      <c r="EZP643" s="178"/>
      <c r="EZQ643" s="178"/>
      <c r="EZR643" s="178"/>
      <c r="EZS643" s="178"/>
      <c r="EZT643" s="178"/>
      <c r="EZU643" s="178"/>
      <c r="EZV643" s="178"/>
      <c r="EZW643" s="178"/>
      <c r="EZX643" s="178"/>
      <c r="EZY643" s="178"/>
      <c r="EZZ643" s="178"/>
      <c r="FAA643" s="178"/>
      <c r="FAB643" s="178"/>
      <c r="FAC643" s="178"/>
      <c r="FAD643" s="178"/>
      <c r="FAE643" s="178"/>
      <c r="FAF643" s="178"/>
      <c r="FAG643" s="178"/>
      <c r="FAH643" s="178"/>
      <c r="FAI643" s="178"/>
      <c r="FAJ643" s="178"/>
      <c r="FAK643" s="178"/>
      <c r="FAL643" s="178"/>
      <c r="FAM643" s="178"/>
      <c r="FAN643" s="178"/>
      <c r="FAO643" s="178"/>
      <c r="FAP643" s="178"/>
      <c r="FAQ643" s="178"/>
      <c r="FAR643" s="178"/>
      <c r="FAS643" s="178"/>
      <c r="FAT643" s="178"/>
      <c r="FAU643" s="178"/>
      <c r="FAV643" s="178"/>
      <c r="FAW643" s="178"/>
      <c r="FAX643" s="178"/>
      <c r="FAY643" s="178"/>
      <c r="FAZ643" s="178"/>
      <c r="FBA643" s="178"/>
      <c r="FBB643" s="178"/>
      <c r="FBC643" s="178"/>
      <c r="FBD643" s="178"/>
      <c r="FBE643" s="178"/>
      <c r="FBF643" s="178"/>
      <c r="FBG643" s="178"/>
      <c r="FBH643" s="178"/>
      <c r="FBI643" s="178"/>
      <c r="FBJ643" s="178"/>
      <c r="FBK643" s="178"/>
      <c r="FBL643" s="178"/>
      <c r="FBM643" s="178"/>
      <c r="FBN643" s="178"/>
      <c r="FBO643" s="178"/>
      <c r="FBP643" s="178"/>
      <c r="FBQ643" s="178"/>
      <c r="FBR643" s="178"/>
      <c r="FBS643" s="178"/>
      <c r="FBT643" s="178"/>
      <c r="FBU643" s="178"/>
      <c r="FBV643" s="178"/>
      <c r="FBW643" s="178"/>
      <c r="FBX643" s="178"/>
      <c r="FBY643" s="178"/>
      <c r="FBZ643" s="178"/>
      <c r="FCA643" s="178"/>
      <c r="FCB643" s="178"/>
      <c r="FCC643" s="178"/>
      <c r="FCD643" s="178"/>
      <c r="FCE643" s="178"/>
      <c r="FCF643" s="178"/>
      <c r="FCG643" s="178"/>
      <c r="FCH643" s="178"/>
      <c r="FCI643" s="178"/>
      <c r="FCJ643" s="178"/>
      <c r="FCK643" s="178"/>
      <c r="FCL643" s="178"/>
      <c r="FCM643" s="178"/>
      <c r="FCN643" s="178"/>
      <c r="FCO643" s="178"/>
      <c r="FCP643" s="178"/>
      <c r="FCQ643" s="178"/>
      <c r="FCR643" s="178"/>
      <c r="FCS643" s="178"/>
      <c r="FCT643" s="178"/>
      <c r="FCU643" s="178"/>
      <c r="FCV643" s="178"/>
      <c r="FCW643" s="178"/>
      <c r="FCX643" s="178"/>
      <c r="FCY643" s="178"/>
      <c r="FCZ643" s="178"/>
      <c r="FDA643" s="178"/>
      <c r="FDB643" s="178"/>
      <c r="FDC643" s="178"/>
      <c r="FDD643" s="178"/>
      <c r="FDE643" s="178"/>
      <c r="FDF643" s="178"/>
      <c r="FDG643" s="178"/>
      <c r="FDH643" s="178"/>
      <c r="FDI643" s="178"/>
      <c r="FDJ643" s="178"/>
      <c r="FDK643" s="178"/>
      <c r="FDL643" s="178"/>
      <c r="FDM643" s="178"/>
      <c r="FDN643" s="178"/>
      <c r="FDO643" s="178"/>
      <c r="FDP643" s="178"/>
      <c r="FDQ643" s="178"/>
      <c r="FDR643" s="178"/>
      <c r="FDS643" s="178"/>
      <c r="FDT643" s="178"/>
      <c r="FDU643" s="178"/>
      <c r="FDV643" s="178"/>
      <c r="FDW643" s="178"/>
      <c r="FDX643" s="178"/>
      <c r="FDY643" s="178"/>
      <c r="FDZ643" s="178"/>
      <c r="FEA643" s="178"/>
      <c r="FEB643" s="178"/>
      <c r="FEC643" s="178"/>
      <c r="FED643" s="178"/>
      <c r="FEE643" s="178"/>
      <c r="FEF643" s="178"/>
      <c r="FEG643" s="178"/>
      <c r="FEH643" s="178"/>
      <c r="FEI643" s="178"/>
      <c r="FEJ643" s="178"/>
      <c r="FEK643" s="178"/>
      <c r="FEL643" s="178"/>
      <c r="FEM643" s="178"/>
      <c r="FEN643" s="178"/>
      <c r="FEO643" s="178"/>
      <c r="FEP643" s="178"/>
      <c r="FEQ643" s="178"/>
      <c r="FER643" s="178"/>
      <c r="FES643" s="178"/>
      <c r="FET643" s="178"/>
      <c r="FEU643" s="178"/>
      <c r="FEV643" s="178"/>
      <c r="FEW643" s="178"/>
      <c r="FEX643" s="178"/>
      <c r="FEY643" s="178"/>
      <c r="FEZ643" s="178"/>
      <c r="FFA643" s="178"/>
      <c r="FFB643" s="178"/>
      <c r="FFC643" s="178"/>
      <c r="FFD643" s="178"/>
      <c r="FFE643" s="178"/>
      <c r="FFF643" s="178"/>
      <c r="FFG643" s="178"/>
      <c r="FFH643" s="178"/>
      <c r="FFI643" s="178"/>
      <c r="FFJ643" s="178"/>
      <c r="FFK643" s="178"/>
      <c r="FFL643" s="178"/>
      <c r="FFM643" s="178"/>
      <c r="FFN643" s="178"/>
      <c r="FFO643" s="178"/>
      <c r="FFP643" s="178"/>
      <c r="FFQ643" s="178"/>
      <c r="FFR643" s="178"/>
      <c r="FFS643" s="178"/>
      <c r="FFT643" s="178"/>
      <c r="FFU643" s="178"/>
      <c r="FFV643" s="178"/>
      <c r="FFW643" s="178"/>
      <c r="FFX643" s="178"/>
      <c r="FFY643" s="178"/>
      <c r="FFZ643" s="178"/>
      <c r="FGA643" s="178"/>
      <c r="FGB643" s="178"/>
      <c r="FGC643" s="178"/>
      <c r="FGD643" s="178"/>
      <c r="FGE643" s="178"/>
      <c r="FGF643" s="178"/>
      <c r="FGG643" s="178"/>
      <c r="FGH643" s="178"/>
      <c r="FGI643" s="178"/>
      <c r="FGJ643" s="178"/>
      <c r="FGK643" s="178"/>
      <c r="FGL643" s="178"/>
      <c r="FGM643" s="178"/>
      <c r="FGN643" s="178"/>
      <c r="FGO643" s="178"/>
      <c r="FGP643" s="178"/>
      <c r="FGQ643" s="178"/>
      <c r="FGR643" s="178"/>
      <c r="FGS643" s="178"/>
      <c r="FGT643" s="178"/>
      <c r="FGU643" s="178"/>
      <c r="FGV643" s="178"/>
      <c r="FGW643" s="178"/>
      <c r="FGX643" s="178"/>
      <c r="FGY643" s="178"/>
      <c r="FGZ643" s="178"/>
      <c r="FHA643" s="178"/>
      <c r="FHB643" s="178"/>
      <c r="FHC643" s="178"/>
      <c r="FHD643" s="178"/>
      <c r="FHE643" s="178"/>
      <c r="FHF643" s="178"/>
      <c r="FHG643" s="178"/>
      <c r="FHH643" s="178"/>
      <c r="FHI643" s="178"/>
      <c r="FHJ643" s="178"/>
      <c r="FHK643" s="178"/>
      <c r="FHL643" s="178"/>
      <c r="FHM643" s="178"/>
      <c r="FHN643" s="178"/>
      <c r="FHO643" s="178"/>
      <c r="FHP643" s="178"/>
      <c r="FHQ643" s="178"/>
      <c r="FHR643" s="178"/>
      <c r="FHS643" s="178"/>
      <c r="FHT643" s="178"/>
      <c r="FHU643" s="178"/>
      <c r="FHV643" s="178"/>
      <c r="FHW643" s="178"/>
      <c r="FHX643" s="178"/>
      <c r="FHY643" s="178"/>
      <c r="FHZ643" s="178"/>
      <c r="FIA643" s="178"/>
      <c r="FIB643" s="178"/>
      <c r="FIC643" s="178"/>
      <c r="FID643" s="178"/>
      <c r="FIE643" s="178"/>
      <c r="FIF643" s="178"/>
      <c r="FIG643" s="178"/>
      <c r="FIH643" s="178"/>
      <c r="FII643" s="178"/>
      <c r="FIJ643" s="178"/>
      <c r="FIK643" s="178"/>
      <c r="FIL643" s="178"/>
      <c r="FIM643" s="178"/>
      <c r="FIN643" s="178"/>
      <c r="FIO643" s="178"/>
      <c r="FIP643" s="178"/>
      <c r="FIQ643" s="178"/>
      <c r="FIR643" s="178"/>
      <c r="FIS643" s="178"/>
      <c r="FIT643" s="178"/>
      <c r="FIU643" s="178"/>
      <c r="FIV643" s="178"/>
      <c r="FIW643" s="178"/>
      <c r="FIX643" s="178"/>
      <c r="FIY643" s="178"/>
      <c r="FIZ643" s="178"/>
      <c r="FJA643" s="178"/>
      <c r="FJB643" s="178"/>
      <c r="FJC643" s="178"/>
      <c r="FJD643" s="178"/>
      <c r="FJE643" s="178"/>
      <c r="FJF643" s="178"/>
      <c r="FJG643" s="178"/>
      <c r="FJH643" s="178"/>
      <c r="FJI643" s="178"/>
      <c r="FJJ643" s="178"/>
      <c r="FJK643" s="178"/>
      <c r="FJL643" s="178"/>
      <c r="FJM643" s="178"/>
      <c r="FJN643" s="178"/>
      <c r="FJO643" s="178"/>
      <c r="FJP643" s="178"/>
      <c r="FJQ643" s="178"/>
      <c r="FJR643" s="178"/>
      <c r="FJS643" s="178"/>
      <c r="FJT643" s="178"/>
      <c r="FJU643" s="178"/>
      <c r="FJV643" s="178"/>
      <c r="FJW643" s="178"/>
      <c r="FJX643" s="178"/>
      <c r="FJY643" s="178"/>
      <c r="FJZ643" s="178"/>
      <c r="FKA643" s="178"/>
      <c r="FKB643" s="178"/>
      <c r="FKC643" s="178"/>
      <c r="FKD643" s="178"/>
      <c r="FKE643" s="178"/>
      <c r="FKF643" s="178"/>
      <c r="FKG643" s="178"/>
      <c r="FKH643" s="178"/>
      <c r="FKI643" s="178"/>
      <c r="FKJ643" s="178"/>
      <c r="FKK643" s="178"/>
      <c r="FKL643" s="178"/>
      <c r="FKM643" s="178"/>
      <c r="FKN643" s="178"/>
      <c r="FKO643" s="178"/>
      <c r="FKP643" s="178"/>
      <c r="FKQ643" s="178"/>
      <c r="FKR643" s="178"/>
      <c r="FKS643" s="178"/>
      <c r="FKT643" s="178"/>
      <c r="FKU643" s="178"/>
      <c r="FKV643" s="178"/>
      <c r="FKW643" s="178"/>
      <c r="FKX643" s="178"/>
      <c r="FKY643" s="178"/>
      <c r="FKZ643" s="178"/>
      <c r="FLA643" s="178"/>
      <c r="FLB643" s="178"/>
      <c r="FLC643" s="178"/>
      <c r="FLD643" s="178"/>
      <c r="FLE643" s="178"/>
      <c r="FLF643" s="178"/>
      <c r="FLG643" s="178"/>
      <c r="FLH643" s="178"/>
      <c r="FLI643" s="178"/>
      <c r="FLJ643" s="178"/>
      <c r="FLK643" s="178"/>
      <c r="FLL643" s="178"/>
      <c r="FLM643" s="178"/>
      <c r="FLN643" s="178"/>
      <c r="FLO643" s="178"/>
      <c r="FLP643" s="178"/>
      <c r="FLQ643" s="178"/>
      <c r="FLR643" s="178"/>
      <c r="FLS643" s="178"/>
      <c r="FLT643" s="178"/>
      <c r="FLU643" s="178"/>
      <c r="FLV643" s="178"/>
      <c r="FLW643" s="178"/>
      <c r="FLX643" s="178"/>
      <c r="FLY643" s="178"/>
      <c r="FLZ643" s="178"/>
      <c r="FMA643" s="178"/>
      <c r="FMB643" s="178"/>
      <c r="FMC643" s="178"/>
      <c r="FMD643" s="178"/>
      <c r="FME643" s="178"/>
      <c r="FMF643" s="178"/>
      <c r="FMG643" s="178"/>
      <c r="FMH643" s="178"/>
      <c r="FMI643" s="178"/>
      <c r="FMJ643" s="178"/>
      <c r="FMK643" s="178"/>
      <c r="FML643" s="178"/>
      <c r="FMM643" s="178"/>
      <c r="FMN643" s="178"/>
      <c r="FMO643" s="178"/>
      <c r="FMP643" s="178"/>
      <c r="FMQ643" s="178"/>
      <c r="FMR643" s="178"/>
      <c r="FMS643" s="178"/>
      <c r="FMT643" s="178"/>
      <c r="FMU643" s="178"/>
      <c r="FMV643" s="178"/>
      <c r="FMW643" s="178"/>
      <c r="FMX643" s="178"/>
      <c r="FMY643" s="178"/>
      <c r="FMZ643" s="178"/>
      <c r="FNA643" s="178"/>
      <c r="FNB643" s="178"/>
      <c r="FNC643" s="178"/>
      <c r="FND643" s="178"/>
      <c r="FNE643" s="178"/>
      <c r="FNF643" s="178"/>
      <c r="FNG643" s="178"/>
      <c r="FNH643" s="178"/>
      <c r="FNI643" s="178"/>
      <c r="FNJ643" s="178"/>
      <c r="FNK643" s="178"/>
      <c r="FNL643" s="178"/>
      <c r="FNM643" s="178"/>
      <c r="FNN643" s="178"/>
      <c r="FNO643" s="178"/>
      <c r="FNP643" s="178"/>
      <c r="FNQ643" s="178"/>
      <c r="FNR643" s="178"/>
      <c r="FNS643" s="178"/>
      <c r="FNT643" s="178"/>
      <c r="FNU643" s="178"/>
      <c r="FNV643" s="178"/>
      <c r="FNW643" s="178"/>
      <c r="FNX643" s="178"/>
      <c r="FNY643" s="178"/>
      <c r="FNZ643" s="178"/>
      <c r="FOA643" s="178"/>
      <c r="FOB643" s="178"/>
      <c r="FOC643" s="178"/>
      <c r="FOD643" s="178"/>
      <c r="FOE643" s="178"/>
      <c r="FOF643" s="178"/>
      <c r="FOG643" s="178"/>
      <c r="FOH643" s="178"/>
      <c r="FOI643" s="178"/>
      <c r="FOJ643" s="178"/>
      <c r="FOK643" s="178"/>
      <c r="FOL643" s="178"/>
      <c r="FOM643" s="178"/>
      <c r="FON643" s="178"/>
      <c r="FOO643" s="178"/>
      <c r="FOP643" s="178"/>
      <c r="FOQ643" s="178"/>
      <c r="FOR643" s="178"/>
      <c r="FOS643" s="178"/>
      <c r="FOT643" s="178"/>
      <c r="FOU643" s="178"/>
      <c r="FOV643" s="178"/>
      <c r="FOW643" s="178"/>
      <c r="FOX643" s="178"/>
      <c r="FOY643" s="178"/>
      <c r="FOZ643" s="178"/>
      <c r="FPA643" s="178"/>
      <c r="FPB643" s="178"/>
      <c r="FPC643" s="178"/>
      <c r="FPD643" s="178"/>
      <c r="FPE643" s="178"/>
      <c r="FPF643" s="178"/>
      <c r="FPG643" s="178"/>
      <c r="FPH643" s="178"/>
      <c r="FPI643" s="178"/>
      <c r="FPJ643" s="178"/>
      <c r="FPK643" s="178"/>
      <c r="FPL643" s="178"/>
      <c r="FPM643" s="178"/>
      <c r="FPN643" s="178"/>
      <c r="FPO643" s="178"/>
      <c r="FPP643" s="178"/>
      <c r="FPQ643" s="178"/>
      <c r="FPR643" s="178"/>
      <c r="FPS643" s="178"/>
      <c r="FPT643" s="178"/>
      <c r="FPU643" s="178"/>
      <c r="FPV643" s="178"/>
      <c r="FPW643" s="178"/>
      <c r="FPX643" s="178"/>
      <c r="FPY643" s="178"/>
      <c r="FPZ643" s="178"/>
      <c r="FQA643" s="178"/>
      <c r="FQB643" s="178"/>
      <c r="FQC643" s="178"/>
      <c r="FQD643" s="178"/>
      <c r="FQE643" s="178"/>
      <c r="FQF643" s="178"/>
      <c r="FQG643" s="178"/>
      <c r="FQH643" s="178"/>
      <c r="FQI643" s="178"/>
      <c r="FQJ643" s="178"/>
      <c r="FQK643" s="178"/>
      <c r="FQL643" s="178"/>
      <c r="FQM643" s="178"/>
      <c r="FQN643" s="178"/>
      <c r="FQO643" s="178"/>
      <c r="FQP643" s="178"/>
      <c r="FQQ643" s="178"/>
      <c r="FQR643" s="178"/>
      <c r="FQS643" s="178"/>
      <c r="FQT643" s="178"/>
      <c r="FQU643" s="178"/>
      <c r="FQV643" s="178"/>
      <c r="FQW643" s="178"/>
      <c r="FQX643" s="178"/>
      <c r="FQY643" s="178"/>
      <c r="FQZ643" s="178"/>
      <c r="FRA643" s="178"/>
      <c r="FRB643" s="178"/>
      <c r="FRC643" s="178"/>
      <c r="FRD643" s="178"/>
      <c r="FRE643" s="178"/>
      <c r="FRF643" s="178"/>
      <c r="FRG643" s="178"/>
      <c r="FRH643" s="178"/>
      <c r="FRI643" s="178"/>
      <c r="FRJ643" s="178"/>
      <c r="FRK643" s="178"/>
      <c r="FRL643" s="178"/>
      <c r="FRM643" s="178"/>
      <c r="FRN643" s="178"/>
      <c r="FRO643" s="178"/>
      <c r="FRP643" s="178"/>
      <c r="FRQ643" s="178"/>
      <c r="FRR643" s="178"/>
      <c r="FRS643" s="178"/>
      <c r="FRT643" s="178"/>
      <c r="FRU643" s="178"/>
      <c r="FRV643" s="178"/>
      <c r="FRW643" s="178"/>
      <c r="FRX643" s="178"/>
      <c r="FRY643" s="178"/>
      <c r="FRZ643" s="178"/>
      <c r="FSA643" s="178"/>
      <c r="FSB643" s="178"/>
      <c r="FSC643" s="178"/>
      <c r="FSD643" s="178"/>
      <c r="FSE643" s="178"/>
      <c r="FSF643" s="178"/>
      <c r="FSG643" s="178"/>
      <c r="FSH643" s="178"/>
      <c r="FSI643" s="178"/>
      <c r="FSJ643" s="178"/>
      <c r="FSK643" s="178"/>
      <c r="FSL643" s="178"/>
      <c r="FSM643" s="178"/>
      <c r="FSN643" s="178"/>
      <c r="FSO643" s="178"/>
      <c r="FSP643" s="178"/>
      <c r="FSQ643" s="178"/>
      <c r="FSR643" s="178"/>
      <c r="FSS643" s="178"/>
      <c r="FST643" s="178"/>
      <c r="FSU643" s="178"/>
      <c r="FSV643" s="178"/>
      <c r="FSW643" s="178"/>
      <c r="FSX643" s="178"/>
      <c r="FSY643" s="178"/>
      <c r="FSZ643" s="178"/>
      <c r="FTA643" s="178"/>
      <c r="FTB643" s="178"/>
      <c r="FTC643" s="178"/>
      <c r="FTD643" s="178"/>
      <c r="FTE643" s="178"/>
      <c r="FTF643" s="178"/>
      <c r="FTG643" s="178"/>
      <c r="FTH643" s="178"/>
      <c r="FTI643" s="178"/>
      <c r="FTJ643" s="178"/>
      <c r="FTK643" s="178"/>
      <c r="FTL643" s="178"/>
      <c r="FTM643" s="178"/>
      <c r="FTN643" s="178"/>
      <c r="FTO643" s="178"/>
      <c r="FTP643" s="178"/>
      <c r="FTQ643" s="178"/>
      <c r="FTR643" s="178"/>
      <c r="FTS643" s="178"/>
      <c r="FTT643" s="178"/>
      <c r="FTU643" s="178"/>
      <c r="FTV643" s="178"/>
      <c r="FTW643" s="178"/>
      <c r="FTX643" s="178"/>
      <c r="FTY643" s="178"/>
      <c r="FTZ643" s="178"/>
      <c r="FUA643" s="178"/>
      <c r="FUB643" s="178"/>
      <c r="FUC643" s="178"/>
      <c r="FUD643" s="178"/>
      <c r="FUE643" s="178"/>
      <c r="FUF643" s="178"/>
      <c r="FUG643" s="178"/>
      <c r="FUH643" s="178"/>
      <c r="FUI643" s="178"/>
      <c r="FUJ643" s="178"/>
      <c r="FUK643" s="178"/>
      <c r="FUL643" s="178"/>
      <c r="FUM643" s="178"/>
      <c r="FUN643" s="178"/>
      <c r="FUO643" s="178"/>
      <c r="FUP643" s="178"/>
      <c r="FUQ643" s="178"/>
      <c r="FUR643" s="178"/>
      <c r="FUS643" s="178"/>
      <c r="FUT643" s="178"/>
      <c r="FUU643" s="178"/>
      <c r="FUV643" s="178"/>
      <c r="FUW643" s="178"/>
      <c r="FUX643" s="178"/>
      <c r="FUY643" s="178"/>
      <c r="FUZ643" s="178"/>
      <c r="FVA643" s="178"/>
      <c r="FVB643" s="178"/>
      <c r="FVC643" s="178"/>
      <c r="FVD643" s="178"/>
      <c r="FVE643" s="178"/>
      <c r="FVF643" s="178"/>
      <c r="FVG643" s="178"/>
      <c r="FVH643" s="178"/>
      <c r="FVI643" s="178"/>
      <c r="FVJ643" s="178"/>
      <c r="FVK643" s="178"/>
      <c r="FVL643" s="178"/>
      <c r="FVM643" s="178"/>
      <c r="FVN643" s="178"/>
      <c r="FVO643" s="178"/>
      <c r="FVP643" s="178"/>
      <c r="FVQ643" s="178"/>
      <c r="FVR643" s="178"/>
      <c r="FVS643" s="178"/>
      <c r="FVT643" s="178"/>
      <c r="FVU643" s="178"/>
      <c r="FVV643" s="178"/>
      <c r="FVW643" s="178"/>
      <c r="FVX643" s="178"/>
      <c r="FVY643" s="178"/>
      <c r="FVZ643" s="178"/>
      <c r="FWA643" s="178"/>
      <c r="FWB643" s="178"/>
      <c r="FWC643" s="178"/>
      <c r="FWD643" s="178"/>
      <c r="FWE643" s="178"/>
      <c r="FWF643" s="178"/>
      <c r="FWG643" s="178"/>
      <c r="FWH643" s="178"/>
      <c r="FWI643" s="178"/>
      <c r="FWJ643" s="178"/>
      <c r="FWK643" s="178"/>
      <c r="FWL643" s="178"/>
      <c r="FWM643" s="178"/>
      <c r="FWN643" s="178"/>
      <c r="FWO643" s="178"/>
      <c r="FWP643" s="178"/>
      <c r="FWQ643" s="178"/>
      <c r="FWR643" s="178"/>
      <c r="FWS643" s="178"/>
      <c r="FWT643" s="178"/>
      <c r="FWU643" s="178"/>
      <c r="FWV643" s="178"/>
      <c r="FWW643" s="178"/>
      <c r="FWX643" s="178"/>
      <c r="FWY643" s="178"/>
      <c r="FWZ643" s="178"/>
      <c r="FXA643" s="178"/>
      <c r="FXB643" s="178"/>
      <c r="FXC643" s="178"/>
      <c r="FXD643" s="178"/>
      <c r="FXE643" s="178"/>
      <c r="FXF643" s="178"/>
      <c r="FXG643" s="178"/>
      <c r="FXH643" s="178"/>
      <c r="FXI643" s="178"/>
      <c r="FXJ643" s="178"/>
      <c r="FXK643" s="178"/>
      <c r="FXL643" s="178"/>
      <c r="FXM643" s="178"/>
      <c r="FXN643" s="178"/>
      <c r="FXO643" s="178"/>
      <c r="FXP643" s="178"/>
      <c r="FXQ643" s="178"/>
      <c r="FXR643" s="178"/>
      <c r="FXS643" s="178"/>
      <c r="FXT643" s="178"/>
      <c r="FXU643" s="178"/>
      <c r="FXV643" s="178"/>
      <c r="FXW643" s="178"/>
      <c r="FXX643" s="178"/>
      <c r="FXY643" s="178"/>
      <c r="FXZ643" s="178"/>
      <c r="FYA643" s="178"/>
      <c r="FYB643" s="178"/>
      <c r="FYC643" s="178"/>
      <c r="FYD643" s="178"/>
      <c r="FYE643" s="178"/>
      <c r="FYF643" s="178"/>
      <c r="FYG643" s="178"/>
      <c r="FYH643" s="178"/>
      <c r="FYI643" s="178"/>
      <c r="FYJ643" s="178"/>
      <c r="FYK643" s="178"/>
      <c r="FYL643" s="178"/>
      <c r="FYM643" s="178"/>
      <c r="FYN643" s="178"/>
      <c r="FYO643" s="178"/>
      <c r="FYP643" s="178"/>
      <c r="FYQ643" s="178"/>
      <c r="FYR643" s="178"/>
      <c r="FYS643" s="178"/>
      <c r="FYT643" s="178"/>
      <c r="FYU643" s="178"/>
      <c r="FYV643" s="178"/>
      <c r="FYW643" s="178"/>
      <c r="FYX643" s="178"/>
      <c r="FYY643" s="178"/>
      <c r="FYZ643" s="178"/>
      <c r="FZA643" s="178"/>
      <c r="FZB643" s="178"/>
      <c r="FZC643" s="178"/>
      <c r="FZD643" s="178"/>
      <c r="FZE643" s="178"/>
      <c r="FZF643" s="178"/>
      <c r="FZG643" s="178"/>
      <c r="FZH643" s="178"/>
      <c r="FZI643" s="178"/>
      <c r="FZJ643" s="178"/>
      <c r="FZK643" s="178"/>
      <c r="FZL643" s="178"/>
      <c r="FZM643" s="178"/>
      <c r="FZN643" s="178"/>
      <c r="FZO643" s="178"/>
      <c r="FZP643" s="178"/>
      <c r="FZQ643" s="178"/>
      <c r="FZR643" s="178"/>
      <c r="FZS643" s="178"/>
      <c r="FZT643" s="178"/>
      <c r="FZU643" s="178"/>
      <c r="FZV643" s="178"/>
      <c r="FZW643" s="178"/>
      <c r="FZX643" s="178"/>
      <c r="FZY643" s="178"/>
      <c r="FZZ643" s="178"/>
      <c r="GAA643" s="178"/>
      <c r="GAB643" s="178"/>
      <c r="GAC643" s="178"/>
      <c r="GAD643" s="178"/>
      <c r="GAE643" s="178"/>
      <c r="GAF643" s="178"/>
      <c r="GAG643" s="178"/>
      <c r="GAH643" s="178"/>
      <c r="GAI643" s="178"/>
      <c r="GAJ643" s="178"/>
      <c r="GAK643" s="178"/>
      <c r="GAL643" s="178"/>
      <c r="GAM643" s="178"/>
      <c r="GAN643" s="178"/>
      <c r="GAO643" s="178"/>
      <c r="GAP643" s="178"/>
      <c r="GAQ643" s="178"/>
      <c r="GAR643" s="178"/>
      <c r="GAS643" s="178"/>
      <c r="GAT643" s="178"/>
      <c r="GAU643" s="178"/>
      <c r="GAV643" s="178"/>
      <c r="GAW643" s="178"/>
      <c r="GAX643" s="178"/>
      <c r="GAY643" s="178"/>
      <c r="GAZ643" s="178"/>
      <c r="GBA643" s="178"/>
      <c r="GBB643" s="178"/>
      <c r="GBC643" s="178"/>
      <c r="GBD643" s="178"/>
      <c r="GBE643" s="178"/>
      <c r="GBF643" s="178"/>
      <c r="GBG643" s="178"/>
      <c r="GBH643" s="178"/>
      <c r="GBI643" s="178"/>
      <c r="GBJ643" s="178"/>
      <c r="GBK643" s="178"/>
      <c r="GBL643" s="178"/>
      <c r="GBM643" s="178"/>
      <c r="GBN643" s="178"/>
      <c r="GBO643" s="178"/>
      <c r="GBP643" s="178"/>
      <c r="GBQ643" s="178"/>
      <c r="GBR643" s="178"/>
      <c r="GBS643" s="178"/>
      <c r="GBT643" s="178"/>
      <c r="GBU643" s="178"/>
      <c r="GBV643" s="178"/>
      <c r="GBW643" s="178"/>
      <c r="GBX643" s="178"/>
      <c r="GBY643" s="178"/>
      <c r="GBZ643" s="178"/>
      <c r="GCA643" s="178"/>
      <c r="GCB643" s="178"/>
      <c r="GCC643" s="178"/>
      <c r="GCD643" s="178"/>
      <c r="GCE643" s="178"/>
      <c r="GCF643" s="178"/>
      <c r="GCG643" s="178"/>
      <c r="GCH643" s="178"/>
      <c r="GCI643" s="178"/>
      <c r="GCJ643" s="178"/>
      <c r="GCK643" s="178"/>
      <c r="GCL643" s="178"/>
      <c r="GCM643" s="178"/>
      <c r="GCN643" s="178"/>
      <c r="GCO643" s="178"/>
      <c r="GCP643" s="178"/>
      <c r="GCQ643" s="178"/>
      <c r="GCR643" s="178"/>
      <c r="GCS643" s="178"/>
      <c r="GCT643" s="178"/>
      <c r="GCU643" s="178"/>
      <c r="GCV643" s="178"/>
      <c r="GCW643" s="178"/>
      <c r="GCX643" s="178"/>
      <c r="GCY643" s="178"/>
      <c r="GCZ643" s="178"/>
      <c r="GDA643" s="178"/>
      <c r="GDB643" s="178"/>
      <c r="GDC643" s="178"/>
      <c r="GDD643" s="178"/>
      <c r="GDE643" s="178"/>
      <c r="GDF643" s="178"/>
      <c r="GDG643" s="178"/>
      <c r="GDH643" s="178"/>
      <c r="GDI643" s="178"/>
      <c r="GDJ643" s="178"/>
      <c r="GDK643" s="178"/>
      <c r="GDL643" s="178"/>
      <c r="GDM643" s="178"/>
      <c r="GDN643" s="178"/>
      <c r="GDO643" s="178"/>
      <c r="GDP643" s="178"/>
      <c r="GDQ643" s="178"/>
      <c r="GDR643" s="178"/>
      <c r="GDS643" s="178"/>
      <c r="GDT643" s="178"/>
      <c r="GDU643" s="178"/>
      <c r="GDV643" s="178"/>
      <c r="GDW643" s="178"/>
      <c r="GDX643" s="178"/>
      <c r="GDY643" s="178"/>
      <c r="GDZ643" s="178"/>
      <c r="GEA643" s="178"/>
      <c r="GEB643" s="178"/>
      <c r="GEC643" s="178"/>
      <c r="GED643" s="178"/>
      <c r="GEE643" s="178"/>
      <c r="GEF643" s="178"/>
      <c r="GEG643" s="178"/>
      <c r="GEH643" s="178"/>
      <c r="GEI643" s="178"/>
      <c r="GEJ643" s="178"/>
      <c r="GEK643" s="178"/>
      <c r="GEL643" s="178"/>
      <c r="GEM643" s="178"/>
      <c r="GEN643" s="178"/>
      <c r="GEO643" s="178"/>
      <c r="GEP643" s="178"/>
      <c r="GEQ643" s="178"/>
      <c r="GER643" s="178"/>
      <c r="GES643" s="178"/>
      <c r="GET643" s="178"/>
      <c r="GEU643" s="178"/>
      <c r="GEV643" s="178"/>
      <c r="GEW643" s="178"/>
      <c r="GEX643" s="178"/>
      <c r="GEY643" s="178"/>
      <c r="GEZ643" s="178"/>
      <c r="GFA643" s="178"/>
      <c r="GFB643" s="178"/>
      <c r="GFC643" s="178"/>
      <c r="GFD643" s="178"/>
      <c r="GFE643" s="178"/>
      <c r="GFF643" s="178"/>
      <c r="GFG643" s="178"/>
      <c r="GFH643" s="178"/>
      <c r="GFI643" s="178"/>
      <c r="GFJ643" s="178"/>
      <c r="GFK643" s="178"/>
      <c r="GFL643" s="178"/>
      <c r="GFM643" s="178"/>
      <c r="GFN643" s="178"/>
      <c r="GFO643" s="178"/>
      <c r="GFP643" s="178"/>
      <c r="GFQ643" s="178"/>
      <c r="GFR643" s="178"/>
      <c r="GFS643" s="178"/>
      <c r="GFT643" s="178"/>
      <c r="GFU643" s="178"/>
      <c r="GFV643" s="178"/>
      <c r="GFW643" s="178"/>
      <c r="GFX643" s="178"/>
      <c r="GFY643" s="178"/>
      <c r="GFZ643" s="178"/>
      <c r="GGA643" s="178"/>
      <c r="GGB643" s="178"/>
      <c r="GGC643" s="178"/>
      <c r="GGD643" s="178"/>
      <c r="GGE643" s="178"/>
      <c r="GGF643" s="178"/>
      <c r="GGG643" s="178"/>
      <c r="GGH643" s="178"/>
      <c r="GGI643" s="178"/>
      <c r="GGJ643" s="178"/>
      <c r="GGK643" s="178"/>
      <c r="GGL643" s="178"/>
      <c r="GGM643" s="178"/>
      <c r="GGN643" s="178"/>
      <c r="GGO643" s="178"/>
      <c r="GGP643" s="178"/>
      <c r="GGQ643" s="178"/>
      <c r="GGR643" s="178"/>
      <c r="GGS643" s="178"/>
      <c r="GGT643" s="178"/>
      <c r="GGU643" s="178"/>
      <c r="GGV643" s="178"/>
      <c r="GGW643" s="178"/>
      <c r="GGX643" s="178"/>
      <c r="GGY643" s="178"/>
      <c r="GGZ643" s="178"/>
      <c r="GHA643" s="178"/>
      <c r="GHB643" s="178"/>
      <c r="GHC643" s="178"/>
      <c r="GHD643" s="178"/>
      <c r="GHE643" s="178"/>
      <c r="GHF643" s="178"/>
      <c r="GHG643" s="178"/>
      <c r="GHH643" s="178"/>
      <c r="GHI643" s="178"/>
    </row>
    <row r="644" spans="1:4949" s="177" customFormat="1" ht="37.5">
      <c r="A644" s="245" t="s">
        <v>1604</v>
      </c>
      <c r="B644" s="245" t="s">
        <v>1619</v>
      </c>
      <c r="C644" s="250" t="s">
        <v>1605</v>
      </c>
      <c r="D644" s="250" t="s">
        <v>1606</v>
      </c>
      <c r="E644" s="236">
        <v>44790</v>
      </c>
      <c r="F644" s="222">
        <v>44957</v>
      </c>
      <c r="G644" s="237"/>
      <c r="H644" s="223"/>
      <c r="I644" s="225">
        <v>2964529</v>
      </c>
      <c r="J644" s="227"/>
      <c r="K644" s="228" t="s">
        <v>286</v>
      </c>
      <c r="L644" s="344">
        <v>73</v>
      </c>
      <c r="M644" s="231">
        <v>138</v>
      </c>
      <c r="N644" s="231" t="s">
        <v>22</v>
      </c>
      <c r="O644" s="295" t="s">
        <v>22</v>
      </c>
      <c r="P644" s="295" t="s">
        <v>22</v>
      </c>
      <c r="Q644" s="295" t="s">
        <v>22</v>
      </c>
      <c r="R644" s="295" t="s">
        <v>22</v>
      </c>
      <c r="S644" s="295" t="s">
        <v>22</v>
      </c>
      <c r="T644" s="295" t="s">
        <v>22</v>
      </c>
      <c r="U644" s="295" t="s">
        <v>22</v>
      </c>
      <c r="V644" s="241" t="s">
        <v>173</v>
      </c>
      <c r="W644" s="242"/>
      <c r="X644" s="178"/>
      <c r="Y644" s="178"/>
      <c r="Z644" s="178"/>
      <c r="AA644" s="178"/>
      <c r="AB644" s="178"/>
      <c r="AC644" s="178"/>
      <c r="AD644" s="178"/>
      <c r="AE644" s="178"/>
      <c r="AF644" s="178"/>
      <c r="AG644" s="178"/>
      <c r="AH644" s="178"/>
      <c r="AI644" s="178"/>
      <c r="AJ644" s="178"/>
      <c r="AK644" s="178"/>
      <c r="AL644" s="178"/>
      <c r="AM644" s="178"/>
      <c r="AN644" s="178"/>
      <c r="AO644" s="178"/>
      <c r="AP644" s="178"/>
      <c r="AQ644" s="178"/>
      <c r="AR644" s="178"/>
      <c r="AS644" s="178"/>
      <c r="AT644" s="178"/>
      <c r="AU644" s="178"/>
      <c r="AV644" s="178"/>
      <c r="AW644" s="178"/>
      <c r="AX644" s="178"/>
      <c r="AY644" s="178"/>
      <c r="AZ644" s="178"/>
      <c r="BA644" s="178"/>
      <c r="BB644" s="178"/>
      <c r="BC644" s="178"/>
      <c r="BD644" s="178"/>
      <c r="BE644" s="178"/>
      <c r="BF644" s="178"/>
      <c r="BG644" s="178"/>
      <c r="BH644" s="178"/>
      <c r="BI644" s="178"/>
      <c r="BJ644" s="178"/>
      <c r="BK644" s="178"/>
      <c r="BL644" s="178"/>
      <c r="BM644" s="178"/>
      <c r="BN644" s="178"/>
      <c r="BO644" s="178"/>
      <c r="BP644" s="178"/>
      <c r="BQ644" s="178"/>
      <c r="BR644" s="178"/>
      <c r="BS644" s="178"/>
      <c r="BT644" s="178"/>
      <c r="BU644" s="178"/>
      <c r="BV644" s="178"/>
      <c r="BW644" s="178"/>
      <c r="BX644" s="178"/>
      <c r="BY644" s="178"/>
      <c r="BZ644" s="178"/>
      <c r="CA644" s="178"/>
      <c r="CB644" s="178"/>
      <c r="CC644" s="178"/>
      <c r="CD644" s="178"/>
      <c r="CE644" s="178"/>
      <c r="CF644" s="178"/>
      <c r="CG644" s="178"/>
      <c r="CH644" s="178"/>
      <c r="CI644" s="178"/>
      <c r="CJ644" s="178"/>
      <c r="CK644" s="178"/>
      <c r="CL644" s="178"/>
      <c r="CM644" s="178"/>
      <c r="CN644" s="178"/>
      <c r="CO644" s="178"/>
      <c r="CP644" s="178"/>
      <c r="CQ644" s="178"/>
      <c r="CR644" s="178"/>
      <c r="CS644" s="178"/>
      <c r="CT644" s="178"/>
      <c r="CU644" s="178"/>
      <c r="CV644" s="178"/>
      <c r="CW644" s="178"/>
      <c r="CX644" s="178"/>
      <c r="CY644" s="178"/>
      <c r="CZ644" s="178"/>
      <c r="DA644" s="178"/>
      <c r="DB644" s="178"/>
      <c r="DC644" s="178"/>
      <c r="DD644" s="178"/>
      <c r="DE644" s="178"/>
      <c r="DF644" s="178"/>
      <c r="DG644" s="178"/>
      <c r="DH644" s="178"/>
      <c r="DI644" s="178"/>
      <c r="DJ644" s="178"/>
      <c r="DK644" s="178"/>
      <c r="DL644" s="178"/>
      <c r="DM644" s="178"/>
      <c r="DN644" s="178"/>
      <c r="DO644" s="178"/>
      <c r="DP644" s="178"/>
      <c r="DQ644" s="178"/>
      <c r="DR644" s="178"/>
      <c r="DS644" s="178"/>
      <c r="DT644" s="178"/>
      <c r="DU644" s="178"/>
      <c r="DV644" s="178"/>
      <c r="DW644" s="178"/>
      <c r="DX644" s="178"/>
      <c r="DY644" s="178"/>
      <c r="DZ644" s="178"/>
      <c r="EA644" s="178"/>
      <c r="EB644" s="178"/>
      <c r="EC644" s="178"/>
      <c r="ED644" s="178"/>
      <c r="EE644" s="178"/>
      <c r="EF644" s="178"/>
      <c r="EG644" s="178"/>
      <c r="EH644" s="178"/>
      <c r="EI644" s="178"/>
      <c r="EJ644" s="178"/>
      <c r="EK644" s="178"/>
      <c r="EL644" s="178"/>
      <c r="EM644" s="178"/>
      <c r="EN644" s="178"/>
      <c r="EO644" s="178"/>
      <c r="EP644" s="178"/>
      <c r="EQ644" s="178"/>
      <c r="ER644" s="178"/>
      <c r="ES644" s="178"/>
      <c r="ET644" s="178"/>
      <c r="EU644" s="178"/>
      <c r="EV644" s="178"/>
      <c r="EW644" s="178"/>
      <c r="EX644" s="178"/>
      <c r="EY644" s="178"/>
      <c r="EZ644" s="178"/>
      <c r="FA644" s="178"/>
      <c r="FB644" s="178"/>
      <c r="FC644" s="178"/>
      <c r="FD644" s="178"/>
      <c r="FE644" s="178"/>
      <c r="FF644" s="178"/>
      <c r="FG644" s="178"/>
      <c r="FH644" s="178"/>
      <c r="FI644" s="178"/>
      <c r="FJ644" s="178"/>
      <c r="FK644" s="178"/>
      <c r="FL644" s="178"/>
      <c r="FM644" s="178"/>
      <c r="FN644" s="178"/>
      <c r="FO644" s="178"/>
      <c r="FP644" s="178"/>
      <c r="FQ644" s="178"/>
      <c r="FR644" s="178"/>
      <c r="FS644" s="178"/>
      <c r="FT644" s="178"/>
      <c r="FU644" s="178"/>
      <c r="FV644" s="178"/>
      <c r="FW644" s="178"/>
      <c r="FX644" s="178"/>
      <c r="FY644" s="178"/>
      <c r="FZ644" s="178"/>
      <c r="GA644" s="178"/>
      <c r="GB644" s="178"/>
      <c r="GC644" s="178"/>
      <c r="GD644" s="178"/>
      <c r="GE644" s="178"/>
      <c r="GF644" s="178"/>
      <c r="GG644" s="178"/>
      <c r="GH644" s="178"/>
      <c r="GI644" s="178"/>
      <c r="GJ644" s="178"/>
      <c r="GK644" s="178"/>
      <c r="GL644" s="178"/>
      <c r="GM644" s="178"/>
      <c r="GN644" s="178"/>
      <c r="GO644" s="178"/>
      <c r="GP644" s="178"/>
      <c r="GQ644" s="178"/>
      <c r="GR644" s="178"/>
      <c r="GS644" s="178"/>
      <c r="GT644" s="178"/>
      <c r="GU644" s="178"/>
      <c r="GV644" s="178"/>
      <c r="GW644" s="178"/>
      <c r="GX644" s="178"/>
      <c r="GY644" s="178"/>
      <c r="GZ644" s="178"/>
      <c r="HA644" s="178"/>
      <c r="HB644" s="178"/>
      <c r="HC644" s="178"/>
      <c r="HD644" s="178"/>
      <c r="HE644" s="178"/>
      <c r="HF644" s="178"/>
      <c r="HG644" s="178"/>
      <c r="HH644" s="178"/>
      <c r="HI644" s="178"/>
      <c r="HJ644" s="178"/>
      <c r="HK644" s="178"/>
      <c r="HL644" s="178"/>
      <c r="HM644" s="178"/>
      <c r="HN644" s="178"/>
      <c r="HO644" s="178"/>
      <c r="HP644" s="178"/>
      <c r="HQ644" s="178"/>
      <c r="HR644" s="178"/>
      <c r="HS644" s="178"/>
      <c r="HT644" s="178"/>
      <c r="HU644" s="178"/>
      <c r="HV644" s="178"/>
      <c r="HW644" s="178"/>
      <c r="HX644" s="178"/>
      <c r="HY644" s="178"/>
      <c r="HZ644" s="178"/>
      <c r="IA644" s="178"/>
      <c r="IB644" s="178"/>
      <c r="IC644" s="178"/>
      <c r="ID644" s="178"/>
      <c r="IE644" s="178"/>
      <c r="IF644" s="178"/>
      <c r="IG644" s="178"/>
      <c r="IH644" s="178"/>
      <c r="II644" s="178"/>
      <c r="IJ644" s="178"/>
      <c r="IK644" s="178"/>
      <c r="IL644" s="178"/>
      <c r="IM644" s="178"/>
      <c r="IN644" s="178"/>
      <c r="IO644" s="178"/>
      <c r="IP644" s="178"/>
      <c r="IQ644" s="178"/>
      <c r="IR644" s="178"/>
      <c r="IS644" s="178"/>
      <c r="IT644" s="178"/>
      <c r="IU644" s="178"/>
      <c r="IV644" s="178"/>
      <c r="IW644" s="178"/>
      <c r="IX644" s="178"/>
      <c r="IY644" s="178"/>
      <c r="IZ644" s="178"/>
      <c r="JA644" s="178"/>
      <c r="JB644" s="178"/>
      <c r="JC644" s="178"/>
      <c r="JD644" s="178"/>
      <c r="JE644" s="178"/>
      <c r="JF644" s="178"/>
      <c r="JG644" s="178"/>
      <c r="JH644" s="178"/>
      <c r="JI644" s="178"/>
      <c r="JJ644" s="178"/>
      <c r="JK644" s="178"/>
      <c r="JL644" s="178"/>
      <c r="JM644" s="178"/>
      <c r="JN644" s="178"/>
      <c r="JO644" s="178"/>
      <c r="JP644" s="178"/>
      <c r="JQ644" s="178"/>
      <c r="JR644" s="178"/>
      <c r="JS644" s="178"/>
      <c r="JT644" s="178"/>
      <c r="JU644" s="178"/>
      <c r="JV644" s="178"/>
      <c r="JW644" s="178"/>
      <c r="JX644" s="178"/>
      <c r="JY644" s="178"/>
      <c r="JZ644" s="178"/>
      <c r="KA644" s="178"/>
      <c r="KB644" s="178"/>
      <c r="KC644" s="178"/>
      <c r="KD644" s="178"/>
      <c r="KE644" s="178"/>
      <c r="KF644" s="178"/>
      <c r="KG644" s="178"/>
      <c r="KH644" s="178"/>
      <c r="KI644" s="178"/>
      <c r="KJ644" s="178"/>
      <c r="KK644" s="178"/>
      <c r="KL644" s="178"/>
      <c r="KM644" s="178"/>
      <c r="KN644" s="178"/>
      <c r="KO644" s="178"/>
      <c r="KP644" s="178"/>
      <c r="KQ644" s="178"/>
      <c r="KR644" s="178"/>
      <c r="KS644" s="178"/>
      <c r="KT644" s="178"/>
      <c r="KU644" s="178"/>
      <c r="KV644" s="178"/>
      <c r="KW644" s="178"/>
      <c r="KX644" s="178"/>
      <c r="KY644" s="178"/>
      <c r="KZ644" s="178"/>
      <c r="LA644" s="178"/>
      <c r="LB644" s="178"/>
      <c r="LC644" s="178"/>
      <c r="LD644" s="178"/>
      <c r="LE644" s="178"/>
      <c r="LF644" s="178"/>
      <c r="LG644" s="178"/>
      <c r="LH644" s="178"/>
      <c r="LI644" s="178"/>
      <c r="LJ644" s="178"/>
      <c r="LK644" s="178"/>
      <c r="LL644" s="178"/>
      <c r="LM644" s="178"/>
      <c r="LN644" s="178"/>
      <c r="LO644" s="178"/>
      <c r="LP644" s="178"/>
      <c r="LQ644" s="178"/>
      <c r="LR644" s="178"/>
      <c r="LS644" s="178"/>
      <c r="LT644" s="178"/>
      <c r="LU644" s="178"/>
      <c r="LV644" s="178"/>
      <c r="LW644" s="178"/>
      <c r="LX644" s="178"/>
      <c r="LY644" s="178"/>
      <c r="LZ644" s="178"/>
      <c r="MA644" s="178"/>
      <c r="MB644" s="178"/>
      <c r="MC644" s="178"/>
      <c r="MD644" s="178"/>
      <c r="ME644" s="178"/>
      <c r="MF644" s="178"/>
      <c r="MG644" s="178"/>
      <c r="MH644" s="178"/>
      <c r="MI644" s="178"/>
      <c r="MJ644" s="178"/>
      <c r="MK644" s="178"/>
      <c r="ML644" s="178"/>
      <c r="MM644" s="178"/>
      <c r="MN644" s="178"/>
      <c r="MO644" s="178"/>
      <c r="MP644" s="178"/>
      <c r="MQ644" s="178"/>
      <c r="MR644" s="178"/>
      <c r="MS644" s="178"/>
      <c r="MT644" s="178"/>
      <c r="MU644" s="178"/>
      <c r="MV644" s="178"/>
      <c r="MW644" s="178"/>
      <c r="MX644" s="178"/>
      <c r="MY644" s="178"/>
      <c r="MZ644" s="178"/>
      <c r="NA644" s="178"/>
      <c r="NB644" s="178"/>
      <c r="NC644" s="178"/>
      <c r="ND644" s="178"/>
      <c r="NE644" s="178"/>
      <c r="NF644" s="178"/>
      <c r="NG644" s="178"/>
      <c r="NH644" s="178"/>
      <c r="NI644" s="178"/>
      <c r="NJ644" s="178"/>
      <c r="NK644" s="178"/>
      <c r="NL644" s="178"/>
      <c r="NM644" s="178"/>
      <c r="NN644" s="178"/>
      <c r="NO644" s="178"/>
      <c r="NP644" s="178"/>
      <c r="NQ644" s="178"/>
      <c r="NR644" s="178"/>
      <c r="NS644" s="178"/>
      <c r="NT644" s="178"/>
      <c r="NU644" s="178"/>
      <c r="NV644" s="178"/>
      <c r="NW644" s="178"/>
      <c r="NX644" s="178"/>
      <c r="NY644" s="178"/>
      <c r="NZ644" s="178"/>
      <c r="OA644" s="178"/>
      <c r="OB644" s="178"/>
      <c r="OC644" s="178"/>
      <c r="OD644" s="178"/>
      <c r="OE644" s="178"/>
      <c r="OF644" s="178"/>
      <c r="OG644" s="178"/>
      <c r="OH644" s="178"/>
      <c r="OI644" s="178"/>
      <c r="OJ644" s="178"/>
      <c r="OK644" s="178"/>
      <c r="OL644" s="178"/>
      <c r="OM644" s="178"/>
      <c r="ON644" s="178"/>
      <c r="OO644" s="178"/>
      <c r="OP644" s="178"/>
      <c r="OQ644" s="178"/>
      <c r="OR644" s="178"/>
      <c r="OS644" s="178"/>
      <c r="OT644" s="178"/>
      <c r="OU644" s="178"/>
      <c r="OV644" s="178"/>
      <c r="OW644" s="178"/>
      <c r="OX644" s="178"/>
      <c r="OY644" s="178"/>
      <c r="OZ644" s="178"/>
      <c r="PA644" s="178"/>
      <c r="PB644" s="178"/>
      <c r="PC644" s="178"/>
      <c r="PD644" s="178"/>
      <c r="PE644" s="178"/>
      <c r="PF644" s="178"/>
      <c r="PG644" s="178"/>
      <c r="PH644" s="178"/>
      <c r="PI644" s="178"/>
      <c r="PJ644" s="178"/>
      <c r="PK644" s="178"/>
      <c r="PL644" s="178"/>
      <c r="PM644" s="178"/>
      <c r="PN644" s="178"/>
      <c r="PO644" s="178"/>
      <c r="PP644" s="178"/>
      <c r="PQ644" s="178"/>
      <c r="PR644" s="178"/>
      <c r="PS644" s="178"/>
      <c r="PT644" s="178"/>
      <c r="PU644" s="178"/>
      <c r="PV644" s="178"/>
      <c r="PW644" s="178"/>
      <c r="PX644" s="178"/>
      <c r="PY644" s="178"/>
      <c r="PZ644" s="178"/>
      <c r="QA644" s="178"/>
      <c r="QB644" s="178"/>
      <c r="QC644" s="178"/>
      <c r="QD644" s="178"/>
      <c r="QE644" s="178"/>
      <c r="QF644" s="178"/>
      <c r="QG644" s="178"/>
      <c r="QH644" s="178"/>
      <c r="QI644" s="178"/>
      <c r="QJ644" s="178"/>
      <c r="QK644" s="178"/>
      <c r="QL644" s="178"/>
      <c r="QM644" s="178"/>
      <c r="QN644" s="178"/>
      <c r="QO644" s="178"/>
      <c r="QP644" s="178"/>
      <c r="QQ644" s="178"/>
      <c r="QR644" s="178"/>
      <c r="QS644" s="178"/>
      <c r="QT644" s="178"/>
      <c r="QU644" s="178"/>
      <c r="QV644" s="178"/>
      <c r="QW644" s="178"/>
      <c r="QX644" s="178"/>
      <c r="QY644" s="178"/>
      <c r="QZ644" s="178"/>
      <c r="RA644" s="178"/>
      <c r="RB644" s="178"/>
      <c r="RC644" s="178"/>
      <c r="RD644" s="178"/>
      <c r="RE644" s="178"/>
      <c r="RF644" s="178"/>
      <c r="RG644" s="178"/>
      <c r="RH644" s="178"/>
      <c r="RI644" s="178"/>
      <c r="RJ644" s="178"/>
      <c r="RK644" s="178"/>
      <c r="RL644" s="178"/>
      <c r="RM644" s="178"/>
      <c r="RN644" s="178"/>
      <c r="RO644" s="178"/>
      <c r="RP644" s="178"/>
      <c r="RQ644" s="178"/>
      <c r="RR644" s="178"/>
      <c r="RS644" s="178"/>
      <c r="RT644" s="178"/>
      <c r="RU644" s="178"/>
      <c r="RV644" s="178"/>
      <c r="RW644" s="178"/>
      <c r="RX644" s="178"/>
      <c r="RY644" s="178"/>
      <c r="RZ644" s="178"/>
      <c r="SA644" s="178"/>
      <c r="SB644" s="178"/>
      <c r="SC644" s="178"/>
      <c r="SD644" s="178"/>
      <c r="SE644" s="178"/>
      <c r="SF644" s="178"/>
      <c r="SG644" s="178"/>
      <c r="SH644" s="178"/>
      <c r="SI644" s="178"/>
      <c r="SJ644" s="178"/>
      <c r="SK644" s="178"/>
      <c r="SL644" s="178"/>
      <c r="SM644" s="178"/>
      <c r="SN644" s="178"/>
      <c r="SO644" s="178"/>
      <c r="SP644" s="178"/>
      <c r="SQ644" s="178"/>
      <c r="SR644" s="178"/>
      <c r="SS644" s="178"/>
      <c r="ST644" s="178"/>
      <c r="SU644" s="178"/>
      <c r="SV644" s="178"/>
      <c r="SW644" s="178"/>
      <c r="SX644" s="178"/>
      <c r="SY644" s="178"/>
      <c r="SZ644" s="178"/>
      <c r="TA644" s="178"/>
      <c r="TB644" s="178"/>
      <c r="TC644" s="178"/>
      <c r="TD644" s="178"/>
      <c r="TE644" s="178"/>
      <c r="TF644" s="178"/>
      <c r="TG644" s="178"/>
      <c r="TH644" s="178"/>
      <c r="TI644" s="178"/>
      <c r="TJ644" s="178"/>
      <c r="TK644" s="178"/>
      <c r="TL644" s="178"/>
      <c r="TM644" s="178"/>
      <c r="TN644" s="178"/>
      <c r="TO644" s="178"/>
      <c r="TP644" s="178"/>
      <c r="TQ644" s="178"/>
      <c r="TR644" s="178"/>
      <c r="TS644" s="178"/>
      <c r="TT644" s="178"/>
      <c r="TU644" s="178"/>
      <c r="TV644" s="178"/>
      <c r="TW644" s="178"/>
      <c r="TX644" s="178"/>
      <c r="TY644" s="178"/>
      <c r="TZ644" s="178"/>
      <c r="UA644" s="178"/>
      <c r="UB644" s="178"/>
      <c r="UC644" s="178"/>
      <c r="UD644" s="178"/>
      <c r="UE644" s="178"/>
      <c r="UF644" s="178"/>
      <c r="UG644" s="178"/>
      <c r="UH644" s="178"/>
      <c r="UI644" s="178"/>
      <c r="UJ644" s="178"/>
      <c r="UK644" s="178"/>
      <c r="UL644" s="178"/>
      <c r="UM644" s="178"/>
      <c r="UN644" s="178"/>
      <c r="UO644" s="178"/>
      <c r="UP644" s="178"/>
      <c r="UQ644" s="178"/>
      <c r="UR644" s="178"/>
      <c r="US644" s="178"/>
      <c r="UT644" s="178"/>
      <c r="UU644" s="178"/>
      <c r="UV644" s="178"/>
      <c r="UW644" s="178"/>
      <c r="UX644" s="178"/>
      <c r="UY644" s="178"/>
      <c r="UZ644" s="178"/>
      <c r="VA644" s="178"/>
      <c r="VB644" s="178"/>
      <c r="VC644" s="178"/>
      <c r="VD644" s="178"/>
      <c r="VE644" s="178"/>
      <c r="VF644" s="178"/>
      <c r="VG644" s="178"/>
      <c r="VH644" s="178"/>
      <c r="VI644" s="178"/>
      <c r="VJ644" s="178"/>
      <c r="VK644" s="178"/>
      <c r="VL644" s="178"/>
      <c r="VM644" s="178"/>
      <c r="VN644" s="178"/>
      <c r="VO644" s="178"/>
      <c r="VP644" s="178"/>
      <c r="VQ644" s="178"/>
      <c r="VR644" s="178"/>
      <c r="VS644" s="178"/>
      <c r="VT644" s="178"/>
      <c r="VU644" s="178"/>
      <c r="VV644" s="178"/>
      <c r="VW644" s="178"/>
      <c r="VX644" s="178"/>
      <c r="VY644" s="178"/>
      <c r="VZ644" s="178"/>
      <c r="WA644" s="178"/>
      <c r="WB644" s="178"/>
      <c r="WC644" s="178"/>
      <c r="WD644" s="178"/>
      <c r="WE644" s="178"/>
      <c r="WF644" s="178"/>
      <c r="WG644" s="178"/>
      <c r="WH644" s="178"/>
      <c r="WI644" s="178"/>
      <c r="WJ644" s="178"/>
      <c r="WK644" s="178"/>
      <c r="WL644" s="178"/>
      <c r="WM644" s="178"/>
      <c r="WN644" s="178"/>
      <c r="WO644" s="178"/>
      <c r="WP644" s="178"/>
      <c r="WQ644" s="178"/>
      <c r="WR644" s="178"/>
      <c r="WS644" s="178"/>
      <c r="WT644" s="178"/>
      <c r="WU644" s="178"/>
      <c r="WV644" s="178"/>
      <c r="WW644" s="178"/>
      <c r="WX644" s="178"/>
      <c r="WY644" s="178"/>
      <c r="WZ644" s="178"/>
      <c r="XA644" s="178"/>
      <c r="XB644" s="178"/>
      <c r="XC644" s="178"/>
      <c r="XD644" s="178"/>
      <c r="XE644" s="178"/>
      <c r="XF644" s="178"/>
      <c r="XG644" s="178"/>
      <c r="XH644" s="178"/>
      <c r="XI644" s="178"/>
      <c r="XJ644" s="178"/>
      <c r="XK644" s="178"/>
      <c r="XL644" s="178"/>
      <c r="XM644" s="178"/>
      <c r="XN644" s="178"/>
      <c r="XO644" s="178"/>
      <c r="XP644" s="178"/>
      <c r="XQ644" s="178"/>
      <c r="XR644" s="178"/>
      <c r="XS644" s="178"/>
      <c r="XT644" s="178"/>
      <c r="XU644" s="178"/>
      <c r="XV644" s="178"/>
      <c r="XW644" s="178"/>
      <c r="XX644" s="178"/>
      <c r="XY644" s="178"/>
      <c r="XZ644" s="178"/>
      <c r="YA644" s="178"/>
      <c r="YB644" s="178"/>
      <c r="YC644" s="178"/>
      <c r="YD644" s="178"/>
      <c r="YE644" s="178"/>
      <c r="YF644" s="178"/>
      <c r="YG644" s="178"/>
      <c r="YH644" s="178"/>
      <c r="YI644" s="178"/>
      <c r="YJ644" s="178"/>
      <c r="YK644" s="178"/>
      <c r="YL644" s="178"/>
      <c r="YM644" s="178"/>
      <c r="YN644" s="178"/>
      <c r="YO644" s="178"/>
      <c r="YP644" s="178"/>
      <c r="YQ644" s="178"/>
      <c r="YR644" s="178"/>
      <c r="YS644" s="178"/>
      <c r="YT644" s="178"/>
      <c r="YU644" s="178"/>
      <c r="YV644" s="178"/>
      <c r="YW644" s="178"/>
      <c r="YX644" s="178"/>
      <c r="YY644" s="178"/>
      <c r="YZ644" s="178"/>
      <c r="ZA644" s="178"/>
      <c r="ZB644" s="178"/>
      <c r="ZC644" s="178"/>
      <c r="ZD644" s="178"/>
      <c r="ZE644" s="178"/>
      <c r="ZF644" s="178"/>
      <c r="ZG644" s="178"/>
      <c r="ZH644" s="178"/>
      <c r="ZI644" s="178"/>
      <c r="ZJ644" s="178"/>
      <c r="ZK644" s="178"/>
      <c r="ZL644" s="178"/>
      <c r="ZM644" s="178"/>
      <c r="ZN644" s="178"/>
      <c r="ZO644" s="178"/>
      <c r="ZP644" s="178"/>
      <c r="ZQ644" s="178"/>
      <c r="ZR644" s="178"/>
      <c r="ZS644" s="178"/>
      <c r="ZT644" s="178"/>
      <c r="ZU644" s="178"/>
      <c r="ZV644" s="178"/>
      <c r="ZW644" s="178"/>
      <c r="ZX644" s="178"/>
      <c r="ZY644" s="178"/>
      <c r="ZZ644" s="178"/>
      <c r="AAA644" s="178"/>
      <c r="AAB644" s="178"/>
      <c r="AAC644" s="178"/>
      <c r="AAD644" s="178"/>
      <c r="AAE644" s="178"/>
      <c r="AAF644" s="178"/>
      <c r="AAG644" s="178"/>
      <c r="AAH644" s="178"/>
      <c r="AAI644" s="178"/>
      <c r="AAJ644" s="178"/>
      <c r="AAK644" s="178"/>
      <c r="AAL644" s="178"/>
      <c r="AAM644" s="178"/>
      <c r="AAN644" s="178"/>
      <c r="AAO644" s="178"/>
      <c r="AAP644" s="178"/>
      <c r="AAQ644" s="178"/>
      <c r="AAR644" s="178"/>
      <c r="AAS644" s="178"/>
      <c r="AAT644" s="178"/>
      <c r="AAU644" s="178"/>
      <c r="AAV644" s="178"/>
      <c r="AAW644" s="178"/>
      <c r="AAX644" s="178"/>
      <c r="AAY644" s="178"/>
      <c r="AAZ644" s="178"/>
      <c r="ABA644" s="178"/>
      <c r="ABB644" s="178"/>
      <c r="ABC644" s="178"/>
      <c r="ABD644" s="178"/>
      <c r="ABE644" s="178"/>
      <c r="ABF644" s="178"/>
      <c r="ABG644" s="178"/>
      <c r="ABH644" s="178"/>
      <c r="ABI644" s="178"/>
      <c r="ABJ644" s="178"/>
      <c r="ABK644" s="178"/>
      <c r="ABL644" s="178"/>
      <c r="ABM644" s="178"/>
      <c r="ABN644" s="178"/>
      <c r="ABO644" s="178"/>
      <c r="ABP644" s="178"/>
      <c r="ABQ644" s="178"/>
      <c r="ABR644" s="178"/>
      <c r="ABS644" s="178"/>
      <c r="ABT644" s="178"/>
      <c r="ABU644" s="178"/>
      <c r="ABV644" s="178"/>
      <c r="ABW644" s="178"/>
      <c r="ABX644" s="178"/>
      <c r="ABY644" s="178"/>
      <c r="ABZ644" s="178"/>
      <c r="ACA644" s="178"/>
      <c r="ACB644" s="178"/>
      <c r="ACC644" s="178"/>
      <c r="ACD644" s="178"/>
      <c r="ACE644" s="178"/>
      <c r="ACF644" s="178"/>
      <c r="ACG644" s="178"/>
      <c r="ACH644" s="178"/>
      <c r="ACI644" s="178"/>
      <c r="ACJ644" s="178"/>
      <c r="ACK644" s="178"/>
      <c r="ACL644" s="178"/>
      <c r="ACM644" s="178"/>
      <c r="ACN644" s="178"/>
      <c r="ACO644" s="178"/>
      <c r="ACP644" s="178"/>
      <c r="ACQ644" s="178"/>
      <c r="ACR644" s="178"/>
      <c r="ACS644" s="178"/>
      <c r="ACT644" s="178"/>
      <c r="ACU644" s="178"/>
      <c r="ACV644" s="178"/>
      <c r="ACW644" s="178"/>
      <c r="ACX644" s="178"/>
      <c r="ACY644" s="178"/>
      <c r="ACZ644" s="178"/>
      <c r="ADA644" s="178"/>
      <c r="ADB644" s="178"/>
      <c r="ADC644" s="178"/>
      <c r="ADD644" s="178"/>
      <c r="ADE644" s="178"/>
      <c r="ADF644" s="178"/>
      <c r="ADG644" s="178"/>
      <c r="ADH644" s="178"/>
      <c r="ADI644" s="178"/>
      <c r="ADJ644" s="178"/>
      <c r="ADK644" s="178"/>
      <c r="ADL644" s="178"/>
      <c r="ADM644" s="178"/>
      <c r="ADN644" s="178"/>
      <c r="ADO644" s="178"/>
      <c r="ADP644" s="178"/>
      <c r="ADQ644" s="178"/>
      <c r="ADR644" s="178"/>
      <c r="ADS644" s="178"/>
      <c r="ADT644" s="178"/>
      <c r="ADU644" s="178"/>
      <c r="ADV644" s="178"/>
      <c r="ADW644" s="178"/>
      <c r="ADX644" s="178"/>
      <c r="ADY644" s="178"/>
      <c r="ADZ644" s="178"/>
      <c r="AEA644" s="178"/>
      <c r="AEB644" s="178"/>
      <c r="AEC644" s="178"/>
      <c r="AED644" s="178"/>
      <c r="AEE644" s="178"/>
      <c r="AEF644" s="178"/>
      <c r="AEG644" s="178"/>
      <c r="AEH644" s="178"/>
      <c r="AEI644" s="178"/>
      <c r="AEJ644" s="178"/>
      <c r="AEK644" s="178"/>
      <c r="AEL644" s="178"/>
      <c r="AEM644" s="178"/>
      <c r="AEN644" s="178"/>
      <c r="AEO644" s="178"/>
      <c r="AEP644" s="178"/>
      <c r="AEQ644" s="178"/>
      <c r="AER644" s="178"/>
      <c r="AES644" s="178"/>
      <c r="AET644" s="178"/>
      <c r="AEU644" s="178"/>
      <c r="AEV644" s="178"/>
      <c r="AEW644" s="178"/>
      <c r="AEX644" s="178"/>
      <c r="AEY644" s="178"/>
      <c r="AEZ644" s="178"/>
      <c r="AFA644" s="178"/>
      <c r="AFB644" s="178"/>
      <c r="AFC644" s="178"/>
      <c r="AFD644" s="178"/>
      <c r="AFE644" s="178"/>
      <c r="AFF644" s="178"/>
      <c r="AFG644" s="178"/>
      <c r="AFH644" s="178"/>
      <c r="AFI644" s="178"/>
      <c r="AFJ644" s="178"/>
      <c r="AFK644" s="178"/>
      <c r="AFL644" s="178"/>
      <c r="AFM644" s="178"/>
      <c r="AFN644" s="178"/>
      <c r="AFO644" s="178"/>
      <c r="AFP644" s="178"/>
      <c r="AFQ644" s="178"/>
      <c r="AFR644" s="178"/>
      <c r="AFS644" s="178"/>
      <c r="AFT644" s="178"/>
      <c r="AFU644" s="178"/>
      <c r="AFV644" s="178"/>
      <c r="AFW644" s="178"/>
      <c r="AFX644" s="178"/>
      <c r="AFY644" s="178"/>
      <c r="AFZ644" s="178"/>
      <c r="AGA644" s="178"/>
      <c r="AGB644" s="178"/>
      <c r="AGC644" s="178"/>
      <c r="AGD644" s="178"/>
      <c r="AGE644" s="178"/>
      <c r="AGF644" s="178"/>
      <c r="AGG644" s="178"/>
      <c r="AGH644" s="178"/>
      <c r="AGI644" s="178"/>
      <c r="AGJ644" s="178"/>
      <c r="AGK644" s="178"/>
      <c r="AGL644" s="178"/>
      <c r="AGM644" s="178"/>
      <c r="AGN644" s="178"/>
      <c r="AGO644" s="178"/>
      <c r="AGP644" s="178"/>
      <c r="AGQ644" s="178"/>
      <c r="AGR644" s="178"/>
      <c r="AGS644" s="178"/>
      <c r="AGT644" s="178"/>
      <c r="AGU644" s="178"/>
      <c r="AGV644" s="178"/>
      <c r="AGW644" s="178"/>
      <c r="AGX644" s="178"/>
      <c r="AGY644" s="178"/>
      <c r="AGZ644" s="178"/>
      <c r="AHA644" s="178"/>
      <c r="AHB644" s="178"/>
      <c r="AHC644" s="178"/>
      <c r="AHD644" s="178"/>
      <c r="AHE644" s="178"/>
      <c r="AHF644" s="178"/>
      <c r="AHG644" s="178"/>
      <c r="AHH644" s="178"/>
      <c r="AHI644" s="178"/>
      <c r="AHJ644" s="178"/>
      <c r="AHK644" s="178"/>
      <c r="AHL644" s="178"/>
      <c r="AHM644" s="178"/>
      <c r="AHN644" s="178"/>
      <c r="AHO644" s="178"/>
      <c r="AHP644" s="178"/>
      <c r="AHQ644" s="178"/>
      <c r="AHR644" s="178"/>
      <c r="AHS644" s="178"/>
      <c r="AHT644" s="178"/>
      <c r="AHU644" s="178"/>
      <c r="AHV644" s="178"/>
      <c r="AHW644" s="178"/>
      <c r="AHX644" s="178"/>
      <c r="AHY644" s="178"/>
      <c r="AHZ644" s="178"/>
      <c r="AIA644" s="178"/>
      <c r="AIB644" s="178"/>
      <c r="AIC644" s="178"/>
      <c r="AID644" s="178"/>
      <c r="AIE644" s="178"/>
      <c r="AIF644" s="178"/>
      <c r="AIG644" s="178"/>
      <c r="AIH644" s="178"/>
      <c r="AII644" s="178"/>
      <c r="AIJ644" s="178"/>
      <c r="AIK644" s="178"/>
      <c r="AIL644" s="178"/>
      <c r="AIM644" s="178"/>
      <c r="AIN644" s="178"/>
      <c r="AIO644" s="178"/>
      <c r="AIP644" s="178"/>
      <c r="AIQ644" s="178"/>
      <c r="AIR644" s="178"/>
      <c r="AIS644" s="178"/>
      <c r="AIT644" s="178"/>
      <c r="AIU644" s="178"/>
      <c r="AIV644" s="178"/>
      <c r="AIW644" s="178"/>
      <c r="AIX644" s="178"/>
      <c r="AIY644" s="178"/>
      <c r="AIZ644" s="178"/>
      <c r="AJA644" s="178"/>
      <c r="AJB644" s="178"/>
      <c r="AJC644" s="178"/>
      <c r="AJD644" s="178"/>
      <c r="AJE644" s="178"/>
      <c r="AJF644" s="178"/>
      <c r="AJG644" s="178"/>
      <c r="AJH644" s="178"/>
      <c r="AJI644" s="178"/>
      <c r="AJJ644" s="178"/>
      <c r="AJK644" s="178"/>
      <c r="AJL644" s="178"/>
      <c r="AJM644" s="178"/>
      <c r="AJN644" s="178"/>
      <c r="AJO644" s="178"/>
      <c r="AJP644" s="178"/>
      <c r="AJQ644" s="178"/>
      <c r="AJR644" s="178"/>
      <c r="AJS644" s="178"/>
      <c r="AJT644" s="178"/>
      <c r="AJU644" s="178"/>
      <c r="AJV644" s="178"/>
      <c r="AJW644" s="178"/>
      <c r="AJX644" s="178"/>
      <c r="AJY644" s="178"/>
      <c r="AJZ644" s="178"/>
      <c r="AKA644" s="178"/>
      <c r="AKB644" s="178"/>
      <c r="AKC644" s="178"/>
      <c r="AKD644" s="178"/>
      <c r="AKE644" s="178"/>
      <c r="AKF644" s="178"/>
      <c r="AKG644" s="178"/>
      <c r="AKH644" s="178"/>
      <c r="AKI644" s="178"/>
      <c r="AKJ644" s="178"/>
      <c r="AKK644" s="178"/>
      <c r="AKL644" s="178"/>
      <c r="AKM644" s="178"/>
      <c r="AKN644" s="178"/>
      <c r="AKO644" s="178"/>
      <c r="AKP644" s="178"/>
      <c r="AKQ644" s="178"/>
      <c r="AKR644" s="178"/>
      <c r="AKS644" s="178"/>
      <c r="AKT644" s="178"/>
      <c r="AKU644" s="178"/>
      <c r="AKV644" s="178"/>
      <c r="AKW644" s="178"/>
      <c r="AKX644" s="178"/>
      <c r="AKY644" s="178"/>
      <c r="AKZ644" s="178"/>
      <c r="ALA644" s="178"/>
      <c r="ALB644" s="178"/>
      <c r="ALC644" s="178"/>
      <c r="ALD644" s="178"/>
      <c r="ALE644" s="178"/>
      <c r="ALF644" s="178"/>
      <c r="ALG644" s="178"/>
      <c r="ALH644" s="178"/>
      <c r="ALI644" s="178"/>
      <c r="ALJ644" s="178"/>
      <c r="ALK644" s="178"/>
      <c r="ALL644" s="178"/>
      <c r="ALM644" s="178"/>
      <c r="ALN644" s="178"/>
      <c r="ALO644" s="178"/>
      <c r="ALP644" s="178"/>
      <c r="ALQ644" s="178"/>
      <c r="ALR644" s="178"/>
      <c r="ALS644" s="178"/>
      <c r="ALT644" s="178"/>
      <c r="ALU644" s="178"/>
      <c r="ALV644" s="178"/>
      <c r="ALW644" s="178"/>
      <c r="ALX644" s="178"/>
      <c r="ALY644" s="178"/>
      <c r="ALZ644" s="178"/>
      <c r="AMA644" s="178"/>
      <c r="AMB644" s="178"/>
      <c r="AMC644" s="178"/>
      <c r="AMD644" s="178"/>
      <c r="AME644" s="178"/>
      <c r="AMF644" s="178"/>
      <c r="AMG644" s="178"/>
      <c r="AMH644" s="178"/>
      <c r="AMI644" s="178"/>
      <c r="AMJ644" s="178"/>
      <c r="AMK644" s="178"/>
      <c r="AML644" s="178"/>
      <c r="AMM644" s="178"/>
      <c r="AMN644" s="178"/>
      <c r="AMO644" s="178"/>
      <c r="AMP644" s="178"/>
      <c r="AMQ644" s="178"/>
      <c r="AMR644" s="178"/>
      <c r="AMS644" s="178"/>
      <c r="AMT644" s="178"/>
      <c r="AMU644" s="178"/>
      <c r="AMV644" s="178"/>
      <c r="AMW644" s="178"/>
      <c r="AMX644" s="178"/>
      <c r="AMY644" s="178"/>
      <c r="AMZ644" s="178"/>
      <c r="ANA644" s="178"/>
      <c r="ANB644" s="178"/>
      <c r="ANC644" s="178"/>
      <c r="AND644" s="178"/>
      <c r="ANE644" s="178"/>
      <c r="ANF644" s="178"/>
      <c r="ANG644" s="178"/>
      <c r="ANH644" s="178"/>
      <c r="ANI644" s="178"/>
      <c r="ANJ644" s="178"/>
      <c r="ANK644" s="178"/>
      <c r="ANL644" s="178"/>
      <c r="ANM644" s="178"/>
      <c r="ANN644" s="178"/>
      <c r="ANO644" s="178"/>
      <c r="ANP644" s="178"/>
      <c r="ANQ644" s="178"/>
      <c r="ANR644" s="178"/>
      <c r="ANS644" s="178"/>
      <c r="ANT644" s="178"/>
      <c r="ANU644" s="178"/>
      <c r="ANV644" s="178"/>
      <c r="ANW644" s="178"/>
      <c r="ANX644" s="178"/>
      <c r="ANY644" s="178"/>
      <c r="ANZ644" s="178"/>
      <c r="AOA644" s="178"/>
      <c r="AOB644" s="178"/>
      <c r="AOC644" s="178"/>
      <c r="AOD644" s="178"/>
      <c r="AOE644" s="178"/>
      <c r="AOF644" s="178"/>
      <c r="AOG644" s="178"/>
      <c r="AOH644" s="178"/>
      <c r="AOI644" s="178"/>
      <c r="AOJ644" s="178"/>
      <c r="AOK644" s="178"/>
      <c r="AOL644" s="178"/>
      <c r="AOM644" s="178"/>
      <c r="AON644" s="178"/>
      <c r="AOO644" s="178"/>
      <c r="AOP644" s="178"/>
      <c r="AOQ644" s="178"/>
      <c r="AOR644" s="178"/>
      <c r="AOS644" s="178"/>
      <c r="AOT644" s="178"/>
      <c r="AOU644" s="178"/>
      <c r="AOV644" s="178"/>
      <c r="AOW644" s="178"/>
      <c r="AOX644" s="178"/>
      <c r="AOY644" s="178"/>
      <c r="AOZ644" s="178"/>
      <c r="APA644" s="178"/>
      <c r="APB644" s="178"/>
      <c r="APC644" s="178"/>
      <c r="APD644" s="178"/>
      <c r="APE644" s="178"/>
      <c r="APF644" s="178"/>
      <c r="APG644" s="178"/>
      <c r="APH644" s="178"/>
      <c r="API644" s="178"/>
      <c r="APJ644" s="178"/>
      <c r="APK644" s="178"/>
      <c r="APL644" s="178"/>
      <c r="APM644" s="178"/>
      <c r="APN644" s="178"/>
      <c r="APO644" s="178"/>
      <c r="APP644" s="178"/>
      <c r="APQ644" s="178"/>
      <c r="APR644" s="178"/>
      <c r="APS644" s="178"/>
      <c r="APT644" s="178"/>
      <c r="APU644" s="178"/>
      <c r="APV644" s="178"/>
      <c r="APW644" s="178"/>
      <c r="APX644" s="178"/>
      <c r="APY644" s="178"/>
      <c r="APZ644" s="178"/>
      <c r="AQA644" s="178"/>
      <c r="AQB644" s="178"/>
      <c r="AQC644" s="178"/>
      <c r="AQD644" s="178"/>
      <c r="AQE644" s="178"/>
      <c r="AQF644" s="178"/>
      <c r="AQG644" s="178"/>
      <c r="AQH644" s="178"/>
      <c r="AQI644" s="178"/>
      <c r="AQJ644" s="178"/>
      <c r="AQK644" s="178"/>
      <c r="AQL644" s="178"/>
      <c r="AQM644" s="178"/>
      <c r="AQN644" s="178"/>
      <c r="AQO644" s="178"/>
      <c r="AQP644" s="178"/>
      <c r="AQQ644" s="178"/>
      <c r="AQR644" s="178"/>
      <c r="AQS644" s="178"/>
      <c r="AQT644" s="178"/>
      <c r="AQU644" s="178"/>
      <c r="AQV644" s="178"/>
      <c r="AQW644" s="178"/>
      <c r="AQX644" s="178"/>
      <c r="AQY644" s="178"/>
      <c r="AQZ644" s="178"/>
      <c r="ARA644" s="178"/>
      <c r="ARB644" s="178"/>
      <c r="ARC644" s="178"/>
      <c r="ARD644" s="178"/>
      <c r="ARE644" s="178"/>
      <c r="ARF644" s="178"/>
      <c r="ARG644" s="178"/>
      <c r="ARH644" s="178"/>
      <c r="ARI644" s="178"/>
      <c r="ARJ644" s="178"/>
      <c r="ARK644" s="178"/>
      <c r="ARL644" s="178"/>
      <c r="ARM644" s="178"/>
      <c r="ARN644" s="178"/>
      <c r="ARO644" s="178"/>
      <c r="ARP644" s="178"/>
      <c r="ARQ644" s="178"/>
      <c r="ARR644" s="178"/>
      <c r="ARS644" s="178"/>
      <c r="ART644" s="178"/>
      <c r="ARU644" s="178"/>
      <c r="ARV644" s="178"/>
      <c r="ARW644" s="178"/>
      <c r="ARX644" s="178"/>
      <c r="ARY644" s="178"/>
      <c r="ARZ644" s="178"/>
      <c r="ASA644" s="178"/>
      <c r="ASB644" s="178"/>
      <c r="ASC644" s="178"/>
      <c r="ASD644" s="178"/>
      <c r="ASE644" s="178"/>
      <c r="ASF644" s="178"/>
      <c r="ASG644" s="178"/>
      <c r="ASH644" s="178"/>
      <c r="ASI644" s="178"/>
      <c r="ASJ644" s="178"/>
      <c r="ASK644" s="178"/>
      <c r="ASL644" s="178"/>
      <c r="ASM644" s="178"/>
      <c r="ASN644" s="178"/>
      <c r="ASO644" s="178"/>
      <c r="ASP644" s="178"/>
      <c r="ASQ644" s="178"/>
      <c r="ASR644" s="178"/>
      <c r="ASS644" s="178"/>
      <c r="AST644" s="178"/>
      <c r="ASU644" s="178"/>
      <c r="ASV644" s="178"/>
      <c r="ASW644" s="178"/>
      <c r="ASX644" s="178"/>
      <c r="ASY644" s="178"/>
      <c r="ASZ644" s="178"/>
      <c r="ATA644" s="178"/>
      <c r="ATB644" s="178"/>
      <c r="ATC644" s="178"/>
      <c r="ATD644" s="178"/>
      <c r="ATE644" s="178"/>
      <c r="ATF644" s="178"/>
      <c r="ATG644" s="178"/>
      <c r="ATH644" s="178"/>
      <c r="ATI644" s="178"/>
      <c r="ATJ644" s="178"/>
      <c r="ATK644" s="178"/>
      <c r="ATL644" s="178"/>
      <c r="ATM644" s="178"/>
      <c r="ATN644" s="178"/>
      <c r="ATO644" s="178"/>
      <c r="ATP644" s="178"/>
      <c r="ATQ644" s="178"/>
      <c r="ATR644" s="178"/>
      <c r="ATS644" s="178"/>
      <c r="ATT644" s="178"/>
      <c r="ATU644" s="178"/>
      <c r="ATV644" s="178"/>
      <c r="ATW644" s="178"/>
      <c r="ATX644" s="178"/>
      <c r="ATY644" s="178"/>
      <c r="ATZ644" s="178"/>
      <c r="AUA644" s="178"/>
      <c r="AUB644" s="178"/>
      <c r="AUC644" s="178"/>
      <c r="AUD644" s="178"/>
      <c r="AUE644" s="178"/>
      <c r="AUF644" s="178"/>
      <c r="AUG644" s="178"/>
      <c r="AUH644" s="178"/>
      <c r="AUI644" s="178"/>
      <c r="AUJ644" s="178"/>
      <c r="AUK644" s="178"/>
      <c r="AUL644" s="178"/>
      <c r="AUM644" s="178"/>
      <c r="AUN644" s="178"/>
      <c r="AUO644" s="178"/>
      <c r="AUP644" s="178"/>
      <c r="AUQ644" s="178"/>
      <c r="AUR644" s="178"/>
      <c r="AUS644" s="178"/>
      <c r="AUT644" s="178"/>
      <c r="AUU644" s="178"/>
      <c r="AUV644" s="178"/>
      <c r="AUW644" s="178"/>
      <c r="AUX644" s="178"/>
      <c r="AUY644" s="178"/>
      <c r="AUZ644" s="178"/>
      <c r="AVA644" s="178"/>
      <c r="AVB644" s="178"/>
      <c r="AVC644" s="178"/>
      <c r="AVD644" s="178"/>
      <c r="AVE644" s="178"/>
      <c r="AVF644" s="178"/>
      <c r="AVG644" s="178"/>
      <c r="AVH644" s="178"/>
      <c r="AVI644" s="178"/>
      <c r="AVJ644" s="178"/>
      <c r="AVK644" s="178"/>
      <c r="AVL644" s="178"/>
      <c r="AVM644" s="178"/>
      <c r="AVN644" s="178"/>
      <c r="AVO644" s="178"/>
      <c r="AVP644" s="178"/>
      <c r="AVQ644" s="178"/>
      <c r="AVR644" s="178"/>
      <c r="AVS644" s="178"/>
      <c r="AVT644" s="178"/>
      <c r="AVU644" s="178"/>
      <c r="AVV644" s="178"/>
      <c r="AVW644" s="178"/>
      <c r="AVX644" s="178"/>
      <c r="AVY644" s="178"/>
      <c r="AVZ644" s="178"/>
      <c r="AWA644" s="178"/>
      <c r="AWB644" s="178"/>
      <c r="AWC644" s="178"/>
      <c r="AWD644" s="178"/>
      <c r="AWE644" s="178"/>
      <c r="AWF644" s="178"/>
      <c r="AWG644" s="178"/>
      <c r="AWH644" s="178"/>
      <c r="AWI644" s="178"/>
      <c r="AWJ644" s="178"/>
      <c r="AWK644" s="178"/>
      <c r="AWL644" s="178"/>
      <c r="AWM644" s="178"/>
      <c r="AWN644" s="178"/>
      <c r="AWO644" s="178"/>
      <c r="AWP644" s="178"/>
      <c r="AWQ644" s="178"/>
      <c r="AWR644" s="178"/>
      <c r="AWS644" s="178"/>
      <c r="AWT644" s="178"/>
      <c r="AWU644" s="178"/>
      <c r="AWV644" s="178"/>
      <c r="AWW644" s="178"/>
      <c r="AWX644" s="178"/>
      <c r="AWY644" s="178"/>
      <c r="AWZ644" s="178"/>
      <c r="AXA644" s="178"/>
      <c r="AXB644" s="178"/>
      <c r="AXC644" s="178"/>
      <c r="AXD644" s="178"/>
      <c r="AXE644" s="178"/>
      <c r="AXF644" s="178"/>
      <c r="AXG644" s="178"/>
      <c r="AXH644" s="178"/>
      <c r="AXI644" s="178"/>
      <c r="AXJ644" s="178"/>
      <c r="AXK644" s="178"/>
      <c r="AXL644" s="178"/>
      <c r="AXM644" s="178"/>
      <c r="AXN644" s="178"/>
      <c r="AXO644" s="178"/>
      <c r="AXP644" s="178"/>
      <c r="AXQ644" s="178"/>
      <c r="AXR644" s="178"/>
      <c r="AXS644" s="178"/>
      <c r="AXT644" s="178"/>
      <c r="AXU644" s="178"/>
      <c r="AXV644" s="178"/>
      <c r="AXW644" s="178"/>
      <c r="AXX644" s="178"/>
      <c r="AXY644" s="178"/>
      <c r="AXZ644" s="178"/>
      <c r="AYA644" s="178"/>
      <c r="AYB644" s="178"/>
      <c r="AYC644" s="178"/>
      <c r="AYD644" s="178"/>
      <c r="AYE644" s="178"/>
      <c r="AYF644" s="178"/>
      <c r="AYG644" s="178"/>
      <c r="AYH644" s="178"/>
      <c r="AYI644" s="178"/>
      <c r="AYJ644" s="178"/>
      <c r="AYK644" s="178"/>
      <c r="AYL644" s="178"/>
      <c r="AYM644" s="178"/>
      <c r="AYN644" s="178"/>
      <c r="AYO644" s="178"/>
      <c r="AYP644" s="178"/>
      <c r="AYQ644" s="178"/>
      <c r="AYR644" s="178"/>
      <c r="AYS644" s="178"/>
      <c r="AYT644" s="178"/>
      <c r="AYU644" s="178"/>
      <c r="AYV644" s="178"/>
      <c r="AYW644" s="178"/>
      <c r="AYX644" s="178"/>
      <c r="AYY644" s="178"/>
      <c r="AYZ644" s="178"/>
      <c r="AZA644" s="178"/>
      <c r="AZB644" s="178"/>
      <c r="AZC644" s="178"/>
      <c r="AZD644" s="178"/>
      <c r="AZE644" s="178"/>
      <c r="AZF644" s="178"/>
      <c r="AZG644" s="178"/>
      <c r="AZH644" s="178"/>
      <c r="AZI644" s="178"/>
      <c r="AZJ644" s="178"/>
      <c r="AZK644" s="178"/>
      <c r="AZL644" s="178"/>
      <c r="AZM644" s="178"/>
      <c r="AZN644" s="178"/>
      <c r="AZO644" s="178"/>
      <c r="AZP644" s="178"/>
      <c r="AZQ644" s="178"/>
      <c r="AZR644" s="178"/>
      <c r="AZS644" s="178"/>
      <c r="AZT644" s="178"/>
      <c r="AZU644" s="178"/>
      <c r="AZV644" s="178"/>
      <c r="AZW644" s="178"/>
      <c r="AZX644" s="178"/>
      <c r="AZY644" s="178"/>
      <c r="AZZ644" s="178"/>
      <c r="BAA644" s="178"/>
      <c r="BAB644" s="178"/>
      <c r="BAC644" s="178"/>
      <c r="BAD644" s="178"/>
      <c r="BAE644" s="178"/>
      <c r="BAF644" s="178"/>
      <c r="BAG644" s="178"/>
      <c r="BAH644" s="178"/>
      <c r="BAI644" s="178"/>
      <c r="BAJ644" s="178"/>
      <c r="BAK644" s="178"/>
      <c r="BAL644" s="178"/>
      <c r="BAM644" s="178"/>
      <c r="BAN644" s="178"/>
      <c r="BAO644" s="178"/>
      <c r="BAP644" s="178"/>
      <c r="BAQ644" s="178"/>
      <c r="BAR644" s="178"/>
      <c r="BAS644" s="178"/>
      <c r="BAT644" s="178"/>
      <c r="BAU644" s="178"/>
      <c r="BAV644" s="178"/>
      <c r="BAW644" s="178"/>
      <c r="BAX644" s="178"/>
      <c r="BAY644" s="178"/>
      <c r="BAZ644" s="178"/>
      <c r="BBA644" s="178"/>
      <c r="BBB644" s="178"/>
      <c r="BBC644" s="178"/>
      <c r="BBD644" s="178"/>
      <c r="BBE644" s="178"/>
      <c r="BBF644" s="178"/>
      <c r="BBG644" s="178"/>
      <c r="BBH644" s="178"/>
      <c r="BBI644" s="178"/>
      <c r="BBJ644" s="178"/>
      <c r="BBK644" s="178"/>
      <c r="BBL644" s="178"/>
      <c r="BBM644" s="178"/>
      <c r="BBN644" s="178"/>
      <c r="BBO644" s="178"/>
      <c r="BBP644" s="178"/>
      <c r="BBQ644" s="178"/>
      <c r="BBR644" s="178"/>
      <c r="BBS644" s="178"/>
      <c r="BBT644" s="178"/>
      <c r="BBU644" s="178"/>
      <c r="BBV644" s="178"/>
      <c r="BBW644" s="178"/>
      <c r="BBX644" s="178"/>
      <c r="BBY644" s="178"/>
      <c r="BBZ644" s="178"/>
      <c r="BCA644" s="178"/>
      <c r="BCB644" s="178"/>
      <c r="BCC644" s="178"/>
      <c r="BCD644" s="178"/>
      <c r="BCE644" s="178"/>
      <c r="BCF644" s="178"/>
      <c r="BCG644" s="178"/>
      <c r="BCH644" s="178"/>
      <c r="BCI644" s="178"/>
      <c r="BCJ644" s="178"/>
      <c r="BCK644" s="178"/>
      <c r="BCL644" s="178"/>
      <c r="BCM644" s="178"/>
      <c r="BCN644" s="178"/>
      <c r="BCO644" s="178"/>
      <c r="BCP644" s="178"/>
      <c r="BCQ644" s="178"/>
      <c r="BCR644" s="178"/>
      <c r="BCS644" s="178"/>
      <c r="BCT644" s="178"/>
      <c r="BCU644" s="178"/>
      <c r="BCV644" s="178"/>
      <c r="BCW644" s="178"/>
      <c r="BCX644" s="178"/>
      <c r="BCY644" s="178"/>
      <c r="BCZ644" s="178"/>
      <c r="BDA644" s="178"/>
      <c r="BDB644" s="178"/>
      <c r="BDC644" s="178"/>
      <c r="BDD644" s="178"/>
      <c r="BDE644" s="178"/>
      <c r="BDF644" s="178"/>
      <c r="BDG644" s="178"/>
      <c r="BDH644" s="178"/>
      <c r="BDI644" s="178"/>
      <c r="BDJ644" s="178"/>
      <c r="BDK644" s="178"/>
      <c r="BDL644" s="178"/>
      <c r="BDM644" s="178"/>
      <c r="BDN644" s="178"/>
      <c r="BDO644" s="178"/>
      <c r="BDP644" s="178"/>
      <c r="BDQ644" s="178"/>
      <c r="BDR644" s="178"/>
      <c r="BDS644" s="178"/>
      <c r="BDT644" s="178"/>
      <c r="BDU644" s="178"/>
      <c r="BDV644" s="178"/>
      <c r="BDW644" s="178"/>
      <c r="BDX644" s="178"/>
      <c r="BDY644" s="178"/>
      <c r="BDZ644" s="178"/>
      <c r="BEA644" s="178"/>
      <c r="BEB644" s="178"/>
      <c r="BEC644" s="178"/>
      <c r="BED644" s="178"/>
      <c r="BEE644" s="178"/>
      <c r="BEF644" s="178"/>
      <c r="BEG644" s="178"/>
      <c r="BEH644" s="178"/>
      <c r="BEI644" s="178"/>
      <c r="BEJ644" s="178"/>
      <c r="BEK644" s="178"/>
      <c r="BEL644" s="178"/>
      <c r="BEM644" s="178"/>
      <c r="BEN644" s="178"/>
      <c r="BEO644" s="178"/>
      <c r="BEP644" s="178"/>
      <c r="BEQ644" s="178"/>
      <c r="BER644" s="178"/>
      <c r="BES644" s="178"/>
      <c r="BET644" s="178"/>
      <c r="BEU644" s="178"/>
      <c r="BEV644" s="178"/>
      <c r="BEW644" s="178"/>
      <c r="BEX644" s="178"/>
      <c r="BEY644" s="178"/>
      <c r="BEZ644" s="178"/>
      <c r="BFA644" s="178"/>
      <c r="BFB644" s="178"/>
      <c r="BFC644" s="178"/>
      <c r="BFD644" s="178"/>
      <c r="BFE644" s="178"/>
      <c r="BFF644" s="178"/>
      <c r="BFG644" s="178"/>
      <c r="BFH644" s="178"/>
      <c r="BFI644" s="178"/>
      <c r="BFJ644" s="178"/>
      <c r="BFK644" s="178"/>
      <c r="BFL644" s="178"/>
      <c r="BFM644" s="178"/>
      <c r="BFN644" s="178"/>
      <c r="BFO644" s="178"/>
      <c r="BFP644" s="178"/>
      <c r="BFQ644" s="178"/>
      <c r="BFR644" s="178"/>
      <c r="BFS644" s="178"/>
      <c r="BFT644" s="178"/>
      <c r="BFU644" s="178"/>
      <c r="BFV644" s="178"/>
      <c r="BFW644" s="178"/>
      <c r="BFX644" s="178"/>
      <c r="BFY644" s="178"/>
      <c r="BFZ644" s="178"/>
      <c r="BGA644" s="178"/>
      <c r="BGB644" s="178"/>
      <c r="BGC644" s="178"/>
      <c r="BGD644" s="178"/>
      <c r="BGE644" s="178"/>
      <c r="BGF644" s="178"/>
      <c r="BGG644" s="178"/>
      <c r="BGH644" s="178"/>
      <c r="BGI644" s="178"/>
      <c r="BGJ644" s="178"/>
      <c r="BGK644" s="178"/>
      <c r="BGL644" s="178"/>
      <c r="BGM644" s="178"/>
      <c r="BGN644" s="178"/>
      <c r="BGO644" s="178"/>
      <c r="BGP644" s="178"/>
      <c r="BGQ644" s="178"/>
      <c r="BGR644" s="178"/>
      <c r="BGS644" s="178"/>
      <c r="BGT644" s="178"/>
      <c r="BGU644" s="178"/>
      <c r="BGV644" s="178"/>
      <c r="BGW644" s="178"/>
      <c r="BGX644" s="178"/>
      <c r="BGY644" s="178"/>
      <c r="BGZ644" s="178"/>
      <c r="BHA644" s="178"/>
      <c r="BHB644" s="178"/>
      <c r="BHC644" s="178"/>
      <c r="BHD644" s="178"/>
      <c r="BHE644" s="178"/>
      <c r="BHF644" s="178"/>
      <c r="BHG644" s="178"/>
      <c r="BHH644" s="178"/>
      <c r="BHI644" s="178"/>
      <c r="BHJ644" s="178"/>
      <c r="BHK644" s="178"/>
      <c r="BHL644" s="178"/>
      <c r="BHM644" s="178"/>
      <c r="BHN644" s="178"/>
      <c r="BHO644" s="178"/>
      <c r="BHP644" s="178"/>
      <c r="BHQ644" s="178"/>
      <c r="BHR644" s="178"/>
      <c r="BHS644" s="178"/>
      <c r="BHT644" s="178"/>
      <c r="BHU644" s="178"/>
      <c r="BHV644" s="178"/>
      <c r="BHW644" s="178"/>
      <c r="BHX644" s="178"/>
      <c r="BHY644" s="178"/>
      <c r="BHZ644" s="178"/>
      <c r="BIA644" s="178"/>
      <c r="BIB644" s="178"/>
      <c r="BIC644" s="178"/>
      <c r="BID644" s="178"/>
      <c r="BIE644" s="178"/>
      <c r="BIF644" s="178"/>
      <c r="BIG644" s="178"/>
      <c r="BIH644" s="178"/>
      <c r="BII644" s="178"/>
      <c r="BIJ644" s="178"/>
      <c r="BIK644" s="178"/>
      <c r="BIL644" s="178"/>
      <c r="BIM644" s="178"/>
      <c r="BIN644" s="178"/>
      <c r="BIO644" s="178"/>
      <c r="BIP644" s="178"/>
      <c r="BIQ644" s="178"/>
      <c r="BIR644" s="178"/>
      <c r="BIS644" s="178"/>
      <c r="BIT644" s="178"/>
      <c r="BIU644" s="178"/>
      <c r="BIV644" s="178"/>
      <c r="BIW644" s="178"/>
      <c r="BIX644" s="178"/>
      <c r="BIY644" s="178"/>
      <c r="BIZ644" s="178"/>
      <c r="BJA644" s="178"/>
      <c r="BJB644" s="178"/>
      <c r="BJC644" s="178"/>
      <c r="BJD644" s="178"/>
      <c r="BJE644" s="178"/>
      <c r="BJF644" s="178"/>
      <c r="BJG644" s="178"/>
      <c r="BJH644" s="178"/>
      <c r="BJI644" s="178"/>
      <c r="BJJ644" s="178"/>
      <c r="BJK644" s="178"/>
      <c r="BJL644" s="178"/>
      <c r="BJM644" s="178"/>
      <c r="BJN644" s="178"/>
      <c r="BJO644" s="178"/>
      <c r="BJP644" s="178"/>
      <c r="BJQ644" s="178"/>
      <c r="BJR644" s="178"/>
      <c r="BJS644" s="178"/>
      <c r="BJT644" s="178"/>
      <c r="BJU644" s="178"/>
      <c r="BJV644" s="178"/>
      <c r="BJW644" s="178"/>
      <c r="BJX644" s="178"/>
      <c r="BJY644" s="178"/>
      <c r="BJZ644" s="178"/>
      <c r="BKA644" s="178"/>
      <c r="BKB644" s="178"/>
      <c r="BKC644" s="178"/>
      <c r="BKD644" s="178"/>
      <c r="BKE644" s="178"/>
      <c r="BKF644" s="178"/>
      <c r="BKG644" s="178"/>
      <c r="BKH644" s="178"/>
      <c r="BKI644" s="178"/>
      <c r="BKJ644" s="178"/>
      <c r="BKK644" s="178"/>
      <c r="BKL644" s="178"/>
      <c r="BKM644" s="178"/>
      <c r="BKN644" s="178"/>
      <c r="BKO644" s="178"/>
      <c r="BKP644" s="178"/>
      <c r="BKQ644" s="178"/>
      <c r="BKR644" s="178"/>
      <c r="BKS644" s="178"/>
      <c r="BKT644" s="178"/>
      <c r="BKU644" s="178"/>
      <c r="BKV644" s="178"/>
      <c r="BKW644" s="178"/>
      <c r="BKX644" s="178"/>
      <c r="BKY644" s="178"/>
      <c r="BKZ644" s="178"/>
      <c r="BLA644" s="178"/>
      <c r="BLB644" s="178"/>
      <c r="BLC644" s="178"/>
      <c r="BLD644" s="178"/>
      <c r="BLE644" s="178"/>
      <c r="BLF644" s="178"/>
      <c r="BLG644" s="178"/>
      <c r="BLH644" s="178"/>
      <c r="BLI644" s="178"/>
      <c r="BLJ644" s="178"/>
      <c r="BLK644" s="178"/>
      <c r="BLL644" s="178"/>
      <c r="BLM644" s="178"/>
      <c r="BLN644" s="178"/>
      <c r="BLO644" s="178"/>
      <c r="BLP644" s="178"/>
      <c r="BLQ644" s="178"/>
      <c r="BLR644" s="178"/>
      <c r="BLS644" s="178"/>
      <c r="BLT644" s="178"/>
      <c r="BLU644" s="178"/>
      <c r="BLV644" s="178"/>
      <c r="BLW644" s="178"/>
      <c r="BLX644" s="178"/>
      <c r="BLY644" s="178"/>
      <c r="BLZ644" s="178"/>
      <c r="BMA644" s="178"/>
      <c r="BMB644" s="178"/>
      <c r="BMC644" s="178"/>
      <c r="BMD644" s="178"/>
      <c r="BME644" s="178"/>
      <c r="BMF644" s="178"/>
      <c r="BMG644" s="178"/>
      <c r="BMH644" s="178"/>
      <c r="BMI644" s="178"/>
      <c r="BMJ644" s="178"/>
      <c r="BMK644" s="178"/>
      <c r="BML644" s="178"/>
      <c r="BMM644" s="178"/>
      <c r="BMN644" s="178"/>
      <c r="BMO644" s="178"/>
      <c r="BMP644" s="178"/>
      <c r="BMQ644" s="178"/>
      <c r="BMR644" s="178"/>
      <c r="BMS644" s="178"/>
      <c r="BMT644" s="178"/>
      <c r="BMU644" s="178"/>
      <c r="BMV644" s="178"/>
      <c r="BMW644" s="178"/>
      <c r="BMX644" s="178"/>
      <c r="BMY644" s="178"/>
      <c r="BMZ644" s="178"/>
      <c r="BNA644" s="178"/>
      <c r="BNB644" s="178"/>
      <c r="BNC644" s="178"/>
      <c r="BND644" s="178"/>
      <c r="BNE644" s="178"/>
      <c r="BNF644" s="178"/>
      <c r="BNG644" s="178"/>
      <c r="BNH644" s="178"/>
      <c r="BNI644" s="178"/>
      <c r="BNJ644" s="178"/>
      <c r="BNK644" s="178"/>
      <c r="BNL644" s="178"/>
      <c r="BNM644" s="178"/>
      <c r="BNN644" s="178"/>
      <c r="BNO644" s="178"/>
      <c r="BNP644" s="178"/>
      <c r="BNQ644" s="178"/>
      <c r="BNR644" s="178"/>
      <c r="BNS644" s="178"/>
      <c r="BNT644" s="178"/>
      <c r="BNU644" s="178"/>
      <c r="BNV644" s="178"/>
      <c r="BNW644" s="178"/>
      <c r="BNX644" s="178"/>
      <c r="BNY644" s="178"/>
      <c r="BNZ644" s="178"/>
      <c r="BOA644" s="178"/>
      <c r="BOB644" s="178"/>
      <c r="BOC644" s="178"/>
      <c r="BOD644" s="178"/>
      <c r="BOE644" s="178"/>
      <c r="BOF644" s="178"/>
      <c r="BOG644" s="178"/>
      <c r="BOH644" s="178"/>
      <c r="BOI644" s="178"/>
      <c r="BOJ644" s="178"/>
      <c r="BOK644" s="178"/>
      <c r="BOL644" s="178"/>
      <c r="BOM644" s="178"/>
      <c r="BON644" s="178"/>
      <c r="BOO644" s="178"/>
      <c r="BOP644" s="178"/>
      <c r="BOQ644" s="178"/>
      <c r="BOR644" s="178"/>
      <c r="BOS644" s="178"/>
      <c r="BOT644" s="178"/>
      <c r="BOU644" s="178"/>
      <c r="BOV644" s="178"/>
      <c r="BOW644" s="178"/>
      <c r="BOX644" s="178"/>
      <c r="BOY644" s="178"/>
      <c r="BOZ644" s="178"/>
      <c r="BPA644" s="178"/>
      <c r="BPB644" s="178"/>
      <c r="BPC644" s="178"/>
      <c r="BPD644" s="178"/>
      <c r="BPE644" s="178"/>
      <c r="BPF644" s="178"/>
      <c r="BPG644" s="178"/>
      <c r="BPH644" s="178"/>
      <c r="BPI644" s="178"/>
      <c r="BPJ644" s="178"/>
      <c r="BPK644" s="178"/>
      <c r="BPL644" s="178"/>
      <c r="BPM644" s="178"/>
      <c r="BPN644" s="178"/>
      <c r="BPO644" s="178"/>
      <c r="BPP644" s="178"/>
      <c r="BPQ644" s="178"/>
      <c r="BPR644" s="178"/>
      <c r="BPS644" s="178"/>
      <c r="BPT644" s="178"/>
      <c r="BPU644" s="178"/>
      <c r="BPV644" s="178"/>
      <c r="BPW644" s="178"/>
      <c r="BPX644" s="178"/>
      <c r="BPY644" s="178"/>
      <c r="BPZ644" s="178"/>
      <c r="BQA644" s="178"/>
      <c r="BQB644" s="178"/>
      <c r="BQC644" s="178"/>
      <c r="BQD644" s="178"/>
      <c r="BQE644" s="178"/>
      <c r="BQF644" s="178"/>
      <c r="BQG644" s="178"/>
      <c r="BQH644" s="178"/>
      <c r="BQI644" s="178"/>
      <c r="BQJ644" s="178"/>
      <c r="BQK644" s="178"/>
      <c r="BQL644" s="178"/>
      <c r="BQM644" s="178"/>
      <c r="BQN644" s="178"/>
      <c r="BQO644" s="178"/>
      <c r="BQP644" s="178"/>
      <c r="BQQ644" s="178"/>
      <c r="BQR644" s="178"/>
      <c r="BQS644" s="178"/>
      <c r="BQT644" s="178"/>
      <c r="BQU644" s="178"/>
      <c r="BQV644" s="178"/>
      <c r="BQW644" s="178"/>
      <c r="BQX644" s="178"/>
      <c r="BQY644" s="178"/>
      <c r="BQZ644" s="178"/>
      <c r="BRA644" s="178"/>
      <c r="BRB644" s="178"/>
      <c r="BRC644" s="178"/>
      <c r="BRD644" s="178"/>
      <c r="BRE644" s="178"/>
      <c r="BRF644" s="178"/>
      <c r="BRG644" s="178"/>
      <c r="BRH644" s="178"/>
      <c r="BRI644" s="178"/>
      <c r="BRJ644" s="178"/>
      <c r="BRK644" s="178"/>
      <c r="BRL644" s="178"/>
      <c r="BRM644" s="178"/>
      <c r="BRN644" s="178"/>
      <c r="BRO644" s="178"/>
      <c r="BRP644" s="178"/>
      <c r="BRQ644" s="178"/>
      <c r="BRR644" s="178"/>
      <c r="BRS644" s="178"/>
      <c r="BRT644" s="178"/>
      <c r="BRU644" s="178"/>
      <c r="BRV644" s="178"/>
      <c r="BRW644" s="178"/>
      <c r="BRX644" s="178"/>
      <c r="BRY644" s="178"/>
      <c r="BRZ644" s="178"/>
      <c r="BSA644" s="178"/>
      <c r="BSB644" s="178"/>
      <c r="BSC644" s="178"/>
      <c r="BSD644" s="178"/>
      <c r="BSE644" s="178"/>
      <c r="BSF644" s="178"/>
      <c r="BSG644" s="178"/>
      <c r="BSH644" s="178"/>
      <c r="BSI644" s="178"/>
      <c r="BSJ644" s="178"/>
      <c r="BSK644" s="178"/>
      <c r="BSL644" s="178"/>
      <c r="BSM644" s="178"/>
      <c r="BSN644" s="178"/>
      <c r="BSO644" s="178"/>
      <c r="BSP644" s="178"/>
      <c r="BSQ644" s="178"/>
      <c r="BSR644" s="178"/>
      <c r="BSS644" s="178"/>
      <c r="BST644" s="178"/>
      <c r="BSU644" s="178"/>
      <c r="BSV644" s="178"/>
      <c r="BSW644" s="178"/>
      <c r="BSX644" s="178"/>
      <c r="BSY644" s="178"/>
      <c r="BSZ644" s="178"/>
      <c r="BTA644" s="178"/>
      <c r="BTB644" s="178"/>
      <c r="BTC644" s="178"/>
      <c r="BTD644" s="178"/>
      <c r="BTE644" s="178"/>
      <c r="BTF644" s="178"/>
      <c r="BTG644" s="178"/>
      <c r="BTH644" s="178"/>
      <c r="BTI644" s="178"/>
      <c r="BTJ644" s="178"/>
      <c r="BTK644" s="178"/>
      <c r="BTL644" s="178"/>
      <c r="BTM644" s="178"/>
      <c r="BTN644" s="178"/>
      <c r="BTO644" s="178"/>
      <c r="BTP644" s="178"/>
      <c r="BTQ644" s="178"/>
      <c r="BTR644" s="178"/>
      <c r="BTS644" s="178"/>
      <c r="BTT644" s="178"/>
      <c r="BTU644" s="178"/>
      <c r="BTV644" s="178"/>
      <c r="BTW644" s="178"/>
      <c r="BTX644" s="178"/>
      <c r="BTY644" s="178"/>
      <c r="BTZ644" s="178"/>
      <c r="BUA644" s="178"/>
      <c r="BUB644" s="178"/>
      <c r="BUC644" s="178"/>
      <c r="BUD644" s="178"/>
      <c r="BUE644" s="178"/>
      <c r="BUF644" s="178"/>
      <c r="BUG644" s="178"/>
      <c r="BUH644" s="178"/>
      <c r="BUI644" s="178"/>
      <c r="BUJ644" s="178"/>
      <c r="BUK644" s="178"/>
      <c r="BUL644" s="178"/>
      <c r="BUM644" s="178"/>
      <c r="BUN644" s="178"/>
      <c r="BUO644" s="178"/>
      <c r="BUP644" s="178"/>
      <c r="BUQ644" s="178"/>
      <c r="BUR644" s="178"/>
      <c r="BUS644" s="178"/>
      <c r="BUT644" s="178"/>
      <c r="BUU644" s="178"/>
      <c r="BUV644" s="178"/>
      <c r="BUW644" s="178"/>
      <c r="BUX644" s="178"/>
      <c r="BUY644" s="178"/>
      <c r="BUZ644" s="178"/>
      <c r="BVA644" s="178"/>
      <c r="BVB644" s="178"/>
      <c r="BVC644" s="178"/>
      <c r="BVD644" s="178"/>
      <c r="BVE644" s="178"/>
      <c r="BVF644" s="178"/>
      <c r="BVG644" s="178"/>
      <c r="BVH644" s="178"/>
      <c r="BVI644" s="178"/>
      <c r="BVJ644" s="178"/>
      <c r="BVK644" s="178"/>
      <c r="BVL644" s="178"/>
      <c r="BVM644" s="178"/>
      <c r="BVN644" s="178"/>
      <c r="BVO644" s="178"/>
      <c r="BVP644" s="178"/>
      <c r="BVQ644" s="178"/>
      <c r="BVR644" s="178"/>
      <c r="BVS644" s="178"/>
      <c r="BVT644" s="178"/>
      <c r="BVU644" s="178"/>
      <c r="BVV644" s="178"/>
      <c r="BVW644" s="178"/>
      <c r="BVX644" s="178"/>
      <c r="BVY644" s="178"/>
      <c r="BVZ644" s="178"/>
      <c r="BWA644" s="178"/>
      <c r="BWB644" s="178"/>
      <c r="BWC644" s="178"/>
      <c r="BWD644" s="178"/>
      <c r="BWE644" s="178"/>
      <c r="BWF644" s="178"/>
      <c r="BWG644" s="178"/>
      <c r="BWH644" s="178"/>
      <c r="BWI644" s="178"/>
      <c r="BWJ644" s="178"/>
      <c r="BWK644" s="178"/>
      <c r="BWL644" s="178"/>
      <c r="BWM644" s="178"/>
      <c r="BWN644" s="178"/>
      <c r="BWO644" s="178"/>
      <c r="BWP644" s="178"/>
      <c r="BWQ644" s="178"/>
      <c r="BWR644" s="178"/>
      <c r="BWS644" s="178"/>
      <c r="BWT644" s="178"/>
      <c r="BWU644" s="178"/>
      <c r="BWV644" s="178"/>
      <c r="BWW644" s="178"/>
      <c r="BWX644" s="178"/>
      <c r="BWY644" s="178"/>
      <c r="BWZ644" s="178"/>
      <c r="BXA644" s="178"/>
      <c r="BXB644" s="178"/>
      <c r="BXC644" s="178"/>
      <c r="BXD644" s="178"/>
      <c r="BXE644" s="178"/>
      <c r="BXF644" s="178"/>
      <c r="BXG644" s="178"/>
      <c r="BXH644" s="178"/>
      <c r="BXI644" s="178"/>
      <c r="BXJ644" s="178"/>
      <c r="BXK644" s="178"/>
      <c r="BXL644" s="178"/>
      <c r="BXM644" s="178"/>
      <c r="BXN644" s="178"/>
      <c r="BXO644" s="178"/>
      <c r="BXP644" s="178"/>
      <c r="BXQ644" s="178"/>
      <c r="BXR644" s="178"/>
      <c r="BXS644" s="178"/>
      <c r="BXT644" s="178"/>
      <c r="BXU644" s="178"/>
      <c r="BXV644" s="178"/>
      <c r="BXW644" s="178"/>
      <c r="BXX644" s="178"/>
      <c r="BXY644" s="178"/>
      <c r="BXZ644" s="178"/>
      <c r="BYA644" s="178"/>
      <c r="BYB644" s="178"/>
      <c r="BYC644" s="178"/>
      <c r="BYD644" s="178"/>
      <c r="BYE644" s="178"/>
      <c r="BYF644" s="178"/>
      <c r="BYG644" s="178"/>
      <c r="BYH644" s="178"/>
      <c r="BYI644" s="178"/>
      <c r="BYJ644" s="178"/>
      <c r="BYK644" s="178"/>
      <c r="BYL644" s="178"/>
      <c r="BYM644" s="178"/>
      <c r="BYN644" s="178"/>
      <c r="BYO644" s="178"/>
      <c r="BYP644" s="178"/>
      <c r="BYQ644" s="178"/>
      <c r="BYR644" s="178"/>
      <c r="BYS644" s="178"/>
      <c r="BYT644" s="178"/>
      <c r="BYU644" s="178"/>
      <c r="BYV644" s="178"/>
      <c r="BYW644" s="178"/>
      <c r="BYX644" s="178"/>
      <c r="BYY644" s="178"/>
      <c r="BYZ644" s="178"/>
      <c r="BZA644" s="178"/>
      <c r="BZB644" s="178"/>
      <c r="BZC644" s="178"/>
      <c r="BZD644" s="178"/>
      <c r="BZE644" s="178"/>
      <c r="BZF644" s="178"/>
      <c r="BZG644" s="178"/>
      <c r="BZH644" s="178"/>
      <c r="BZI644" s="178"/>
      <c r="BZJ644" s="178"/>
      <c r="BZK644" s="178"/>
      <c r="BZL644" s="178"/>
      <c r="BZM644" s="178"/>
      <c r="BZN644" s="178"/>
      <c r="BZO644" s="178"/>
      <c r="BZP644" s="178"/>
      <c r="BZQ644" s="178"/>
      <c r="BZR644" s="178"/>
      <c r="BZS644" s="178"/>
      <c r="BZT644" s="178"/>
      <c r="BZU644" s="178"/>
      <c r="BZV644" s="178"/>
      <c r="BZW644" s="178"/>
      <c r="BZX644" s="178"/>
      <c r="BZY644" s="178"/>
      <c r="BZZ644" s="178"/>
      <c r="CAA644" s="178"/>
      <c r="CAB644" s="178"/>
      <c r="CAC644" s="178"/>
      <c r="CAD644" s="178"/>
      <c r="CAE644" s="178"/>
      <c r="CAF644" s="178"/>
      <c r="CAG644" s="178"/>
      <c r="CAH644" s="178"/>
      <c r="CAI644" s="178"/>
      <c r="CAJ644" s="178"/>
      <c r="CAK644" s="178"/>
      <c r="CAL644" s="178"/>
      <c r="CAM644" s="178"/>
      <c r="CAN644" s="178"/>
      <c r="CAO644" s="178"/>
      <c r="CAP644" s="178"/>
      <c r="CAQ644" s="178"/>
      <c r="CAR644" s="178"/>
      <c r="CAS644" s="178"/>
      <c r="CAT644" s="178"/>
      <c r="CAU644" s="178"/>
      <c r="CAV644" s="178"/>
      <c r="CAW644" s="178"/>
      <c r="CAX644" s="178"/>
      <c r="CAY644" s="178"/>
      <c r="CAZ644" s="178"/>
      <c r="CBA644" s="178"/>
      <c r="CBB644" s="178"/>
      <c r="CBC644" s="178"/>
      <c r="CBD644" s="178"/>
      <c r="CBE644" s="178"/>
      <c r="CBF644" s="178"/>
      <c r="CBG644" s="178"/>
      <c r="CBH644" s="178"/>
      <c r="CBI644" s="178"/>
      <c r="CBJ644" s="178"/>
      <c r="CBK644" s="178"/>
      <c r="CBL644" s="178"/>
      <c r="CBM644" s="178"/>
      <c r="CBN644" s="178"/>
      <c r="CBO644" s="178"/>
      <c r="CBP644" s="178"/>
      <c r="CBQ644" s="178"/>
      <c r="CBR644" s="178"/>
      <c r="CBS644" s="178"/>
      <c r="CBT644" s="178"/>
      <c r="CBU644" s="178"/>
      <c r="CBV644" s="178"/>
      <c r="CBW644" s="178"/>
      <c r="CBX644" s="178"/>
      <c r="CBY644" s="178"/>
      <c r="CBZ644" s="178"/>
      <c r="CCA644" s="178"/>
      <c r="CCB644" s="178"/>
      <c r="CCC644" s="178"/>
      <c r="CCD644" s="178"/>
      <c r="CCE644" s="178"/>
      <c r="CCF644" s="178"/>
      <c r="CCG644" s="178"/>
      <c r="CCH644" s="178"/>
      <c r="CCI644" s="178"/>
      <c r="CCJ644" s="178"/>
      <c r="CCK644" s="178"/>
      <c r="CCL644" s="178"/>
      <c r="CCM644" s="178"/>
      <c r="CCN644" s="178"/>
      <c r="CCO644" s="178"/>
      <c r="CCP644" s="178"/>
      <c r="CCQ644" s="178"/>
      <c r="CCR644" s="178"/>
      <c r="CCS644" s="178"/>
      <c r="CCT644" s="178"/>
      <c r="CCU644" s="178"/>
      <c r="CCV644" s="178"/>
      <c r="CCW644" s="178"/>
      <c r="CCX644" s="178"/>
      <c r="CCY644" s="178"/>
      <c r="CCZ644" s="178"/>
      <c r="CDA644" s="178"/>
      <c r="CDB644" s="178"/>
      <c r="CDC644" s="178"/>
      <c r="CDD644" s="178"/>
      <c r="CDE644" s="178"/>
      <c r="CDF644" s="178"/>
      <c r="CDG644" s="178"/>
      <c r="CDH644" s="178"/>
      <c r="CDI644" s="178"/>
      <c r="CDJ644" s="178"/>
      <c r="CDK644" s="178"/>
      <c r="CDL644" s="178"/>
      <c r="CDM644" s="178"/>
      <c r="CDN644" s="178"/>
      <c r="CDO644" s="178"/>
      <c r="CDP644" s="178"/>
      <c r="CDQ644" s="178"/>
      <c r="CDR644" s="178"/>
      <c r="CDS644" s="178"/>
      <c r="CDT644" s="178"/>
      <c r="CDU644" s="178"/>
      <c r="CDV644" s="178"/>
      <c r="CDW644" s="178"/>
      <c r="CDX644" s="178"/>
      <c r="CDY644" s="178"/>
      <c r="CDZ644" s="178"/>
      <c r="CEA644" s="178"/>
      <c r="CEB644" s="178"/>
      <c r="CEC644" s="178"/>
      <c r="CED644" s="178"/>
      <c r="CEE644" s="178"/>
      <c r="CEF644" s="178"/>
      <c r="CEG644" s="178"/>
      <c r="CEH644" s="178"/>
      <c r="CEI644" s="178"/>
      <c r="CEJ644" s="178"/>
      <c r="CEK644" s="178"/>
      <c r="CEL644" s="178"/>
      <c r="CEM644" s="178"/>
      <c r="CEN644" s="178"/>
      <c r="CEO644" s="178"/>
      <c r="CEP644" s="178"/>
      <c r="CEQ644" s="178"/>
      <c r="CER644" s="178"/>
      <c r="CES644" s="178"/>
      <c r="CET644" s="178"/>
      <c r="CEU644" s="178"/>
      <c r="CEV644" s="178"/>
      <c r="CEW644" s="178"/>
      <c r="CEX644" s="178"/>
      <c r="CEY644" s="178"/>
      <c r="CEZ644" s="178"/>
      <c r="CFA644" s="178"/>
      <c r="CFB644" s="178"/>
      <c r="CFC644" s="178"/>
      <c r="CFD644" s="178"/>
      <c r="CFE644" s="178"/>
      <c r="CFF644" s="178"/>
      <c r="CFG644" s="178"/>
      <c r="CFH644" s="178"/>
      <c r="CFI644" s="178"/>
      <c r="CFJ644" s="178"/>
      <c r="CFK644" s="178"/>
      <c r="CFL644" s="178"/>
      <c r="CFM644" s="178"/>
      <c r="CFN644" s="178"/>
      <c r="CFO644" s="178"/>
      <c r="CFP644" s="178"/>
      <c r="CFQ644" s="178"/>
      <c r="CFR644" s="178"/>
      <c r="CFS644" s="178"/>
      <c r="CFT644" s="178"/>
      <c r="CFU644" s="178"/>
      <c r="CFV644" s="178"/>
      <c r="CFW644" s="178"/>
      <c r="CFX644" s="178"/>
      <c r="CFY644" s="178"/>
      <c r="CFZ644" s="178"/>
      <c r="CGA644" s="178"/>
      <c r="CGB644" s="178"/>
      <c r="CGC644" s="178"/>
      <c r="CGD644" s="178"/>
      <c r="CGE644" s="178"/>
      <c r="CGF644" s="178"/>
      <c r="CGG644" s="178"/>
      <c r="CGH644" s="178"/>
      <c r="CGI644" s="178"/>
      <c r="CGJ644" s="178"/>
      <c r="CGK644" s="178"/>
      <c r="CGL644" s="178"/>
      <c r="CGM644" s="178"/>
      <c r="CGN644" s="178"/>
      <c r="CGO644" s="178"/>
      <c r="CGP644" s="178"/>
      <c r="CGQ644" s="178"/>
      <c r="CGR644" s="178"/>
      <c r="CGS644" s="178"/>
      <c r="CGT644" s="178"/>
      <c r="CGU644" s="178"/>
      <c r="CGV644" s="178"/>
      <c r="CGW644" s="178"/>
      <c r="CGX644" s="178"/>
      <c r="CGY644" s="178"/>
      <c r="CGZ644" s="178"/>
      <c r="CHA644" s="178"/>
      <c r="CHB644" s="178"/>
      <c r="CHC644" s="178"/>
      <c r="CHD644" s="178"/>
      <c r="CHE644" s="178"/>
      <c r="CHF644" s="178"/>
      <c r="CHG644" s="178"/>
      <c r="CHH644" s="178"/>
      <c r="CHI644" s="178"/>
      <c r="CHJ644" s="178"/>
      <c r="CHK644" s="178"/>
      <c r="CHL644" s="178"/>
      <c r="CHM644" s="178"/>
      <c r="CHN644" s="178"/>
      <c r="CHO644" s="178"/>
      <c r="CHP644" s="178"/>
      <c r="CHQ644" s="178"/>
      <c r="CHR644" s="178"/>
      <c r="CHS644" s="178"/>
      <c r="CHT644" s="178"/>
      <c r="CHU644" s="178"/>
      <c r="CHV644" s="178"/>
      <c r="CHW644" s="178"/>
      <c r="CHX644" s="178"/>
      <c r="CHY644" s="178"/>
      <c r="CHZ644" s="178"/>
      <c r="CIA644" s="178"/>
      <c r="CIB644" s="178"/>
      <c r="CIC644" s="178"/>
      <c r="CID644" s="178"/>
      <c r="CIE644" s="178"/>
      <c r="CIF644" s="178"/>
      <c r="CIG644" s="178"/>
      <c r="CIH644" s="178"/>
      <c r="CII644" s="178"/>
      <c r="CIJ644" s="178"/>
      <c r="CIK644" s="178"/>
      <c r="CIL644" s="178"/>
      <c r="CIM644" s="178"/>
      <c r="CIN644" s="178"/>
      <c r="CIO644" s="178"/>
      <c r="CIP644" s="178"/>
      <c r="CIQ644" s="178"/>
      <c r="CIR644" s="178"/>
      <c r="CIS644" s="178"/>
      <c r="CIT644" s="178"/>
      <c r="CIU644" s="178"/>
      <c r="CIV644" s="178"/>
      <c r="CIW644" s="178"/>
      <c r="CIX644" s="178"/>
      <c r="CIY644" s="178"/>
      <c r="CIZ644" s="178"/>
      <c r="CJA644" s="178"/>
      <c r="CJB644" s="178"/>
      <c r="CJC644" s="178"/>
      <c r="CJD644" s="178"/>
      <c r="CJE644" s="178"/>
      <c r="CJF644" s="178"/>
      <c r="CJG644" s="178"/>
      <c r="CJH644" s="178"/>
      <c r="CJI644" s="178"/>
      <c r="CJJ644" s="178"/>
      <c r="CJK644" s="178"/>
      <c r="CJL644" s="178"/>
      <c r="CJM644" s="178"/>
      <c r="CJN644" s="178"/>
      <c r="CJO644" s="178"/>
      <c r="CJP644" s="178"/>
      <c r="CJQ644" s="178"/>
      <c r="CJR644" s="178"/>
      <c r="CJS644" s="178"/>
      <c r="CJT644" s="178"/>
      <c r="CJU644" s="178"/>
      <c r="CJV644" s="178"/>
      <c r="CJW644" s="178"/>
      <c r="CJX644" s="178"/>
      <c r="CJY644" s="178"/>
      <c r="CJZ644" s="178"/>
      <c r="CKA644" s="178"/>
      <c r="CKB644" s="178"/>
      <c r="CKC644" s="178"/>
      <c r="CKD644" s="178"/>
      <c r="CKE644" s="178"/>
      <c r="CKF644" s="178"/>
      <c r="CKG644" s="178"/>
      <c r="CKH644" s="178"/>
      <c r="CKI644" s="178"/>
      <c r="CKJ644" s="178"/>
      <c r="CKK644" s="178"/>
      <c r="CKL644" s="178"/>
      <c r="CKM644" s="178"/>
      <c r="CKN644" s="178"/>
      <c r="CKO644" s="178"/>
      <c r="CKP644" s="178"/>
      <c r="CKQ644" s="178"/>
      <c r="CKR644" s="178"/>
      <c r="CKS644" s="178"/>
      <c r="CKT644" s="178"/>
      <c r="CKU644" s="178"/>
      <c r="CKV644" s="178"/>
      <c r="CKW644" s="178"/>
      <c r="CKX644" s="178"/>
      <c r="CKY644" s="178"/>
      <c r="CKZ644" s="178"/>
      <c r="CLA644" s="178"/>
      <c r="CLB644" s="178"/>
      <c r="CLC644" s="178"/>
      <c r="CLD644" s="178"/>
      <c r="CLE644" s="178"/>
      <c r="CLF644" s="178"/>
      <c r="CLG644" s="178"/>
      <c r="CLH644" s="178"/>
      <c r="CLI644" s="178"/>
      <c r="CLJ644" s="178"/>
      <c r="CLK644" s="178"/>
      <c r="CLL644" s="178"/>
      <c r="CLM644" s="178"/>
      <c r="CLN644" s="178"/>
      <c r="CLO644" s="178"/>
      <c r="CLP644" s="178"/>
      <c r="CLQ644" s="178"/>
      <c r="CLR644" s="178"/>
      <c r="CLS644" s="178"/>
      <c r="CLT644" s="178"/>
      <c r="CLU644" s="178"/>
      <c r="CLV644" s="178"/>
      <c r="CLW644" s="178"/>
      <c r="CLX644" s="178"/>
      <c r="CLY644" s="178"/>
      <c r="CLZ644" s="178"/>
      <c r="CMA644" s="178"/>
      <c r="CMB644" s="178"/>
      <c r="CMC644" s="178"/>
      <c r="CMD644" s="178"/>
      <c r="CME644" s="178"/>
      <c r="CMF644" s="178"/>
      <c r="CMG644" s="178"/>
      <c r="CMH644" s="178"/>
      <c r="CMI644" s="178"/>
      <c r="CMJ644" s="178"/>
      <c r="CMK644" s="178"/>
      <c r="CML644" s="178"/>
      <c r="CMM644" s="178"/>
      <c r="CMN644" s="178"/>
      <c r="CMO644" s="178"/>
      <c r="CMP644" s="178"/>
      <c r="CMQ644" s="178"/>
      <c r="CMR644" s="178"/>
      <c r="CMS644" s="178"/>
      <c r="CMT644" s="178"/>
      <c r="CMU644" s="178"/>
      <c r="CMV644" s="178"/>
      <c r="CMW644" s="178"/>
      <c r="CMX644" s="178"/>
      <c r="CMY644" s="178"/>
      <c r="CMZ644" s="178"/>
      <c r="CNA644" s="178"/>
      <c r="CNB644" s="178"/>
      <c r="CNC644" s="178"/>
      <c r="CND644" s="178"/>
      <c r="CNE644" s="178"/>
      <c r="CNF644" s="178"/>
      <c r="CNG644" s="178"/>
      <c r="CNH644" s="178"/>
      <c r="CNI644" s="178"/>
      <c r="CNJ644" s="178"/>
      <c r="CNK644" s="178"/>
      <c r="CNL644" s="178"/>
      <c r="CNM644" s="178"/>
      <c r="CNN644" s="178"/>
      <c r="CNO644" s="178"/>
      <c r="CNP644" s="178"/>
      <c r="CNQ644" s="178"/>
      <c r="CNR644" s="178"/>
      <c r="CNS644" s="178"/>
      <c r="CNT644" s="178"/>
      <c r="CNU644" s="178"/>
      <c r="CNV644" s="178"/>
      <c r="CNW644" s="178"/>
      <c r="CNX644" s="178"/>
      <c r="CNY644" s="178"/>
      <c r="CNZ644" s="178"/>
      <c r="COA644" s="178"/>
      <c r="COB644" s="178"/>
      <c r="COC644" s="178"/>
      <c r="COD644" s="178"/>
      <c r="COE644" s="178"/>
      <c r="COF644" s="178"/>
      <c r="COG644" s="178"/>
      <c r="COH644" s="178"/>
      <c r="COI644" s="178"/>
      <c r="COJ644" s="178"/>
      <c r="COK644" s="178"/>
      <c r="COL644" s="178"/>
      <c r="COM644" s="178"/>
      <c r="CON644" s="178"/>
      <c r="COO644" s="178"/>
      <c r="COP644" s="178"/>
      <c r="COQ644" s="178"/>
      <c r="COR644" s="178"/>
      <c r="COS644" s="178"/>
      <c r="COT644" s="178"/>
      <c r="COU644" s="178"/>
      <c r="COV644" s="178"/>
      <c r="COW644" s="178"/>
      <c r="COX644" s="178"/>
      <c r="COY644" s="178"/>
      <c r="COZ644" s="178"/>
      <c r="CPA644" s="178"/>
      <c r="CPB644" s="178"/>
      <c r="CPC644" s="178"/>
      <c r="CPD644" s="178"/>
      <c r="CPE644" s="178"/>
      <c r="CPF644" s="178"/>
      <c r="CPG644" s="178"/>
      <c r="CPH644" s="178"/>
      <c r="CPI644" s="178"/>
      <c r="CPJ644" s="178"/>
      <c r="CPK644" s="178"/>
      <c r="CPL644" s="178"/>
      <c r="CPM644" s="178"/>
      <c r="CPN644" s="178"/>
      <c r="CPO644" s="178"/>
      <c r="CPP644" s="178"/>
      <c r="CPQ644" s="178"/>
      <c r="CPR644" s="178"/>
      <c r="CPS644" s="178"/>
      <c r="CPT644" s="178"/>
      <c r="CPU644" s="178"/>
      <c r="CPV644" s="178"/>
      <c r="CPW644" s="178"/>
      <c r="CPX644" s="178"/>
      <c r="CPY644" s="178"/>
      <c r="CPZ644" s="178"/>
      <c r="CQA644" s="178"/>
      <c r="CQB644" s="178"/>
      <c r="CQC644" s="178"/>
      <c r="CQD644" s="178"/>
      <c r="CQE644" s="178"/>
      <c r="CQF644" s="178"/>
      <c r="CQG644" s="178"/>
      <c r="CQH644" s="178"/>
      <c r="CQI644" s="178"/>
      <c r="CQJ644" s="178"/>
      <c r="CQK644" s="178"/>
      <c r="CQL644" s="178"/>
      <c r="CQM644" s="178"/>
      <c r="CQN644" s="178"/>
      <c r="CQO644" s="178"/>
      <c r="CQP644" s="178"/>
      <c r="CQQ644" s="178"/>
      <c r="CQR644" s="178"/>
      <c r="CQS644" s="178"/>
      <c r="CQT644" s="178"/>
      <c r="CQU644" s="178"/>
      <c r="CQV644" s="178"/>
      <c r="CQW644" s="178"/>
      <c r="CQX644" s="178"/>
      <c r="CQY644" s="178"/>
      <c r="CQZ644" s="178"/>
      <c r="CRA644" s="178"/>
      <c r="CRB644" s="178"/>
      <c r="CRC644" s="178"/>
      <c r="CRD644" s="178"/>
      <c r="CRE644" s="178"/>
      <c r="CRF644" s="178"/>
      <c r="CRG644" s="178"/>
      <c r="CRH644" s="178"/>
      <c r="CRI644" s="178"/>
      <c r="CRJ644" s="178"/>
      <c r="CRK644" s="178"/>
      <c r="CRL644" s="178"/>
      <c r="CRM644" s="178"/>
      <c r="CRN644" s="178"/>
      <c r="CRO644" s="178"/>
      <c r="CRP644" s="178"/>
      <c r="CRQ644" s="178"/>
      <c r="CRR644" s="178"/>
      <c r="CRS644" s="178"/>
      <c r="CRT644" s="178"/>
      <c r="CRU644" s="178"/>
      <c r="CRV644" s="178"/>
      <c r="CRW644" s="178"/>
      <c r="CRX644" s="178"/>
      <c r="CRY644" s="178"/>
      <c r="CRZ644" s="178"/>
      <c r="CSA644" s="178"/>
      <c r="CSB644" s="178"/>
      <c r="CSC644" s="178"/>
      <c r="CSD644" s="178"/>
      <c r="CSE644" s="178"/>
      <c r="CSF644" s="178"/>
      <c r="CSG644" s="178"/>
      <c r="CSH644" s="178"/>
      <c r="CSI644" s="178"/>
      <c r="CSJ644" s="178"/>
      <c r="CSK644" s="178"/>
      <c r="CSL644" s="178"/>
      <c r="CSM644" s="178"/>
      <c r="CSN644" s="178"/>
      <c r="CSO644" s="178"/>
      <c r="CSP644" s="178"/>
      <c r="CSQ644" s="178"/>
      <c r="CSR644" s="178"/>
      <c r="CSS644" s="178"/>
      <c r="CST644" s="178"/>
      <c r="CSU644" s="178"/>
      <c r="CSV644" s="178"/>
      <c r="CSW644" s="178"/>
      <c r="CSX644" s="178"/>
      <c r="CSY644" s="178"/>
      <c r="CSZ644" s="178"/>
      <c r="CTA644" s="178"/>
      <c r="CTB644" s="178"/>
      <c r="CTC644" s="178"/>
      <c r="CTD644" s="178"/>
      <c r="CTE644" s="178"/>
      <c r="CTF644" s="178"/>
      <c r="CTG644" s="178"/>
      <c r="CTH644" s="178"/>
      <c r="CTI644" s="178"/>
      <c r="CTJ644" s="178"/>
      <c r="CTK644" s="178"/>
      <c r="CTL644" s="178"/>
      <c r="CTM644" s="178"/>
      <c r="CTN644" s="178"/>
      <c r="CTO644" s="178"/>
      <c r="CTP644" s="178"/>
      <c r="CTQ644" s="178"/>
      <c r="CTR644" s="178"/>
      <c r="CTS644" s="178"/>
      <c r="CTT644" s="178"/>
      <c r="CTU644" s="178"/>
      <c r="CTV644" s="178"/>
      <c r="CTW644" s="178"/>
      <c r="CTX644" s="178"/>
      <c r="CTY644" s="178"/>
      <c r="CTZ644" s="178"/>
      <c r="CUA644" s="178"/>
      <c r="CUB644" s="178"/>
      <c r="CUC644" s="178"/>
      <c r="CUD644" s="178"/>
      <c r="CUE644" s="178"/>
      <c r="CUF644" s="178"/>
      <c r="CUG644" s="178"/>
      <c r="CUH644" s="178"/>
      <c r="CUI644" s="178"/>
      <c r="CUJ644" s="178"/>
      <c r="CUK644" s="178"/>
      <c r="CUL644" s="178"/>
      <c r="CUM644" s="178"/>
      <c r="CUN644" s="178"/>
      <c r="CUO644" s="178"/>
      <c r="CUP644" s="178"/>
      <c r="CUQ644" s="178"/>
      <c r="CUR644" s="178"/>
      <c r="CUS644" s="178"/>
      <c r="CUT644" s="178"/>
      <c r="CUU644" s="178"/>
      <c r="CUV644" s="178"/>
      <c r="CUW644" s="178"/>
      <c r="CUX644" s="178"/>
      <c r="CUY644" s="178"/>
      <c r="CUZ644" s="178"/>
      <c r="CVA644" s="178"/>
      <c r="CVB644" s="178"/>
      <c r="CVC644" s="178"/>
      <c r="CVD644" s="178"/>
      <c r="CVE644" s="178"/>
      <c r="CVF644" s="178"/>
      <c r="CVG644" s="178"/>
      <c r="CVH644" s="178"/>
      <c r="CVI644" s="178"/>
      <c r="CVJ644" s="178"/>
      <c r="CVK644" s="178"/>
      <c r="CVL644" s="178"/>
      <c r="CVM644" s="178"/>
      <c r="CVN644" s="178"/>
      <c r="CVO644" s="178"/>
      <c r="CVP644" s="178"/>
      <c r="CVQ644" s="178"/>
      <c r="CVR644" s="178"/>
      <c r="CVS644" s="178"/>
      <c r="CVT644" s="178"/>
      <c r="CVU644" s="178"/>
      <c r="CVV644" s="178"/>
      <c r="CVW644" s="178"/>
      <c r="CVX644" s="178"/>
      <c r="CVY644" s="178"/>
      <c r="CVZ644" s="178"/>
      <c r="CWA644" s="178"/>
      <c r="CWB644" s="178"/>
      <c r="CWC644" s="178"/>
      <c r="CWD644" s="178"/>
      <c r="CWE644" s="178"/>
      <c r="CWF644" s="178"/>
      <c r="CWG644" s="178"/>
      <c r="CWH644" s="178"/>
      <c r="CWI644" s="178"/>
      <c r="CWJ644" s="178"/>
      <c r="CWK644" s="178"/>
      <c r="CWL644" s="178"/>
      <c r="CWM644" s="178"/>
      <c r="CWN644" s="178"/>
      <c r="CWO644" s="178"/>
      <c r="CWP644" s="178"/>
      <c r="CWQ644" s="178"/>
      <c r="CWR644" s="178"/>
      <c r="CWS644" s="178"/>
      <c r="CWT644" s="178"/>
      <c r="CWU644" s="178"/>
      <c r="CWV644" s="178"/>
      <c r="CWW644" s="178"/>
      <c r="CWX644" s="178"/>
      <c r="CWY644" s="178"/>
      <c r="CWZ644" s="178"/>
      <c r="CXA644" s="178"/>
      <c r="CXB644" s="178"/>
      <c r="CXC644" s="178"/>
      <c r="CXD644" s="178"/>
      <c r="CXE644" s="178"/>
      <c r="CXF644" s="178"/>
      <c r="CXG644" s="178"/>
      <c r="CXH644" s="178"/>
      <c r="CXI644" s="178"/>
      <c r="CXJ644" s="178"/>
      <c r="CXK644" s="178"/>
      <c r="CXL644" s="178"/>
      <c r="CXM644" s="178"/>
      <c r="CXN644" s="178"/>
      <c r="CXO644" s="178"/>
      <c r="CXP644" s="178"/>
      <c r="CXQ644" s="178"/>
      <c r="CXR644" s="178"/>
      <c r="CXS644" s="178"/>
      <c r="CXT644" s="178"/>
      <c r="CXU644" s="178"/>
      <c r="CXV644" s="178"/>
      <c r="CXW644" s="178"/>
      <c r="CXX644" s="178"/>
      <c r="CXY644" s="178"/>
      <c r="CXZ644" s="178"/>
      <c r="CYA644" s="178"/>
      <c r="CYB644" s="178"/>
      <c r="CYC644" s="178"/>
      <c r="CYD644" s="178"/>
      <c r="CYE644" s="178"/>
      <c r="CYF644" s="178"/>
      <c r="CYG644" s="178"/>
      <c r="CYH644" s="178"/>
      <c r="CYI644" s="178"/>
      <c r="CYJ644" s="178"/>
      <c r="CYK644" s="178"/>
      <c r="CYL644" s="178"/>
      <c r="CYM644" s="178"/>
      <c r="CYN644" s="178"/>
      <c r="CYO644" s="178"/>
      <c r="CYP644" s="178"/>
      <c r="CYQ644" s="178"/>
      <c r="CYR644" s="178"/>
      <c r="CYS644" s="178"/>
      <c r="CYT644" s="178"/>
      <c r="CYU644" s="178"/>
      <c r="CYV644" s="178"/>
      <c r="CYW644" s="178"/>
      <c r="CYX644" s="178"/>
      <c r="CYY644" s="178"/>
      <c r="CYZ644" s="178"/>
      <c r="CZA644" s="178"/>
      <c r="CZB644" s="178"/>
      <c r="CZC644" s="178"/>
      <c r="CZD644" s="178"/>
      <c r="CZE644" s="178"/>
      <c r="CZF644" s="178"/>
      <c r="CZG644" s="178"/>
      <c r="CZH644" s="178"/>
      <c r="CZI644" s="178"/>
      <c r="CZJ644" s="178"/>
      <c r="CZK644" s="178"/>
      <c r="CZL644" s="178"/>
      <c r="CZM644" s="178"/>
      <c r="CZN644" s="178"/>
      <c r="CZO644" s="178"/>
      <c r="CZP644" s="178"/>
      <c r="CZQ644" s="178"/>
      <c r="CZR644" s="178"/>
      <c r="CZS644" s="178"/>
      <c r="CZT644" s="178"/>
      <c r="CZU644" s="178"/>
      <c r="CZV644" s="178"/>
      <c r="CZW644" s="178"/>
      <c r="CZX644" s="178"/>
      <c r="CZY644" s="178"/>
      <c r="CZZ644" s="178"/>
      <c r="DAA644" s="178"/>
      <c r="DAB644" s="178"/>
      <c r="DAC644" s="178"/>
      <c r="DAD644" s="178"/>
      <c r="DAE644" s="178"/>
      <c r="DAF644" s="178"/>
      <c r="DAG644" s="178"/>
      <c r="DAH644" s="178"/>
      <c r="DAI644" s="178"/>
      <c r="DAJ644" s="178"/>
      <c r="DAK644" s="178"/>
      <c r="DAL644" s="178"/>
      <c r="DAM644" s="178"/>
      <c r="DAN644" s="178"/>
      <c r="DAO644" s="178"/>
      <c r="DAP644" s="178"/>
      <c r="DAQ644" s="178"/>
      <c r="DAR644" s="178"/>
      <c r="DAS644" s="178"/>
      <c r="DAT644" s="178"/>
      <c r="DAU644" s="178"/>
      <c r="DAV644" s="178"/>
      <c r="DAW644" s="178"/>
      <c r="DAX644" s="178"/>
      <c r="DAY644" s="178"/>
      <c r="DAZ644" s="178"/>
      <c r="DBA644" s="178"/>
      <c r="DBB644" s="178"/>
      <c r="DBC644" s="178"/>
      <c r="DBD644" s="178"/>
      <c r="DBE644" s="178"/>
      <c r="DBF644" s="178"/>
      <c r="DBG644" s="178"/>
      <c r="DBH644" s="178"/>
      <c r="DBI644" s="178"/>
      <c r="DBJ644" s="178"/>
      <c r="DBK644" s="178"/>
      <c r="DBL644" s="178"/>
      <c r="DBM644" s="178"/>
      <c r="DBN644" s="178"/>
      <c r="DBO644" s="178"/>
      <c r="DBP644" s="178"/>
      <c r="DBQ644" s="178"/>
      <c r="DBR644" s="178"/>
      <c r="DBS644" s="178"/>
      <c r="DBT644" s="178"/>
      <c r="DBU644" s="178"/>
      <c r="DBV644" s="178"/>
      <c r="DBW644" s="178"/>
      <c r="DBX644" s="178"/>
      <c r="DBY644" s="178"/>
      <c r="DBZ644" s="178"/>
      <c r="DCA644" s="178"/>
      <c r="DCB644" s="178"/>
      <c r="DCC644" s="178"/>
      <c r="DCD644" s="178"/>
      <c r="DCE644" s="178"/>
      <c r="DCF644" s="178"/>
      <c r="DCG644" s="178"/>
      <c r="DCH644" s="178"/>
      <c r="DCI644" s="178"/>
      <c r="DCJ644" s="178"/>
      <c r="DCK644" s="178"/>
      <c r="DCL644" s="178"/>
      <c r="DCM644" s="178"/>
      <c r="DCN644" s="178"/>
      <c r="DCO644" s="178"/>
      <c r="DCP644" s="178"/>
      <c r="DCQ644" s="178"/>
      <c r="DCR644" s="178"/>
      <c r="DCS644" s="178"/>
      <c r="DCT644" s="178"/>
      <c r="DCU644" s="178"/>
      <c r="DCV644" s="178"/>
      <c r="DCW644" s="178"/>
      <c r="DCX644" s="178"/>
      <c r="DCY644" s="178"/>
      <c r="DCZ644" s="178"/>
      <c r="DDA644" s="178"/>
      <c r="DDB644" s="178"/>
      <c r="DDC644" s="178"/>
      <c r="DDD644" s="178"/>
      <c r="DDE644" s="178"/>
      <c r="DDF644" s="178"/>
      <c r="DDG644" s="178"/>
      <c r="DDH644" s="178"/>
      <c r="DDI644" s="178"/>
      <c r="DDJ644" s="178"/>
      <c r="DDK644" s="178"/>
      <c r="DDL644" s="178"/>
      <c r="DDM644" s="178"/>
      <c r="DDN644" s="178"/>
      <c r="DDO644" s="178"/>
      <c r="DDP644" s="178"/>
      <c r="DDQ644" s="178"/>
      <c r="DDR644" s="178"/>
      <c r="DDS644" s="178"/>
      <c r="DDT644" s="178"/>
      <c r="DDU644" s="178"/>
      <c r="DDV644" s="178"/>
      <c r="DDW644" s="178"/>
      <c r="DDX644" s="178"/>
      <c r="DDY644" s="178"/>
      <c r="DDZ644" s="178"/>
      <c r="DEA644" s="178"/>
      <c r="DEB644" s="178"/>
      <c r="DEC644" s="178"/>
      <c r="DED644" s="178"/>
      <c r="DEE644" s="178"/>
      <c r="DEF644" s="178"/>
      <c r="DEG644" s="178"/>
      <c r="DEH644" s="178"/>
      <c r="DEI644" s="178"/>
      <c r="DEJ644" s="178"/>
      <c r="DEK644" s="178"/>
      <c r="DEL644" s="178"/>
      <c r="DEM644" s="178"/>
      <c r="DEN644" s="178"/>
      <c r="DEO644" s="178"/>
      <c r="DEP644" s="178"/>
      <c r="DEQ644" s="178"/>
      <c r="DER644" s="178"/>
      <c r="DES644" s="178"/>
      <c r="DET644" s="178"/>
      <c r="DEU644" s="178"/>
      <c r="DEV644" s="178"/>
      <c r="DEW644" s="178"/>
      <c r="DEX644" s="178"/>
      <c r="DEY644" s="178"/>
      <c r="DEZ644" s="178"/>
      <c r="DFA644" s="178"/>
      <c r="DFB644" s="178"/>
      <c r="DFC644" s="178"/>
      <c r="DFD644" s="178"/>
      <c r="DFE644" s="178"/>
      <c r="DFF644" s="178"/>
      <c r="DFG644" s="178"/>
      <c r="DFH644" s="178"/>
      <c r="DFI644" s="178"/>
      <c r="DFJ644" s="178"/>
      <c r="DFK644" s="178"/>
      <c r="DFL644" s="178"/>
      <c r="DFM644" s="178"/>
      <c r="DFN644" s="178"/>
      <c r="DFO644" s="178"/>
      <c r="DFP644" s="178"/>
      <c r="DFQ644" s="178"/>
      <c r="DFR644" s="178"/>
      <c r="DFS644" s="178"/>
      <c r="DFT644" s="178"/>
      <c r="DFU644" s="178"/>
      <c r="DFV644" s="178"/>
      <c r="DFW644" s="178"/>
      <c r="DFX644" s="178"/>
      <c r="DFY644" s="178"/>
      <c r="DFZ644" s="178"/>
      <c r="DGA644" s="178"/>
      <c r="DGB644" s="178"/>
      <c r="DGC644" s="178"/>
      <c r="DGD644" s="178"/>
      <c r="DGE644" s="178"/>
      <c r="DGF644" s="178"/>
      <c r="DGG644" s="178"/>
      <c r="DGH644" s="178"/>
      <c r="DGI644" s="178"/>
      <c r="DGJ644" s="178"/>
      <c r="DGK644" s="178"/>
      <c r="DGL644" s="178"/>
      <c r="DGM644" s="178"/>
      <c r="DGN644" s="178"/>
      <c r="DGO644" s="178"/>
      <c r="DGP644" s="178"/>
      <c r="DGQ644" s="178"/>
      <c r="DGR644" s="178"/>
      <c r="DGS644" s="178"/>
      <c r="DGT644" s="178"/>
      <c r="DGU644" s="178"/>
      <c r="DGV644" s="178"/>
      <c r="DGW644" s="178"/>
      <c r="DGX644" s="178"/>
      <c r="DGY644" s="178"/>
      <c r="DGZ644" s="178"/>
      <c r="DHA644" s="178"/>
      <c r="DHB644" s="178"/>
      <c r="DHC644" s="178"/>
      <c r="DHD644" s="178"/>
      <c r="DHE644" s="178"/>
      <c r="DHF644" s="178"/>
      <c r="DHG644" s="178"/>
      <c r="DHH644" s="178"/>
      <c r="DHI644" s="178"/>
      <c r="DHJ644" s="178"/>
      <c r="DHK644" s="178"/>
      <c r="DHL644" s="178"/>
      <c r="DHM644" s="178"/>
      <c r="DHN644" s="178"/>
      <c r="DHO644" s="178"/>
      <c r="DHP644" s="178"/>
      <c r="DHQ644" s="178"/>
      <c r="DHR644" s="178"/>
      <c r="DHS644" s="178"/>
      <c r="DHT644" s="178"/>
      <c r="DHU644" s="178"/>
      <c r="DHV644" s="178"/>
      <c r="DHW644" s="178"/>
      <c r="DHX644" s="178"/>
      <c r="DHY644" s="178"/>
      <c r="DHZ644" s="178"/>
      <c r="DIA644" s="178"/>
      <c r="DIB644" s="178"/>
      <c r="DIC644" s="178"/>
      <c r="DID644" s="178"/>
      <c r="DIE644" s="178"/>
      <c r="DIF644" s="178"/>
      <c r="DIG644" s="178"/>
      <c r="DIH644" s="178"/>
      <c r="DII644" s="178"/>
      <c r="DIJ644" s="178"/>
      <c r="DIK644" s="178"/>
      <c r="DIL644" s="178"/>
      <c r="DIM644" s="178"/>
      <c r="DIN644" s="178"/>
      <c r="DIO644" s="178"/>
      <c r="DIP644" s="178"/>
      <c r="DIQ644" s="178"/>
      <c r="DIR644" s="178"/>
      <c r="DIS644" s="178"/>
      <c r="DIT644" s="178"/>
      <c r="DIU644" s="178"/>
      <c r="DIV644" s="178"/>
      <c r="DIW644" s="178"/>
      <c r="DIX644" s="178"/>
      <c r="DIY644" s="178"/>
      <c r="DIZ644" s="178"/>
      <c r="DJA644" s="178"/>
      <c r="DJB644" s="178"/>
      <c r="DJC644" s="178"/>
      <c r="DJD644" s="178"/>
      <c r="DJE644" s="178"/>
      <c r="DJF644" s="178"/>
      <c r="DJG644" s="178"/>
      <c r="DJH644" s="178"/>
      <c r="DJI644" s="178"/>
      <c r="DJJ644" s="178"/>
      <c r="DJK644" s="178"/>
      <c r="DJL644" s="178"/>
      <c r="DJM644" s="178"/>
      <c r="DJN644" s="178"/>
      <c r="DJO644" s="178"/>
      <c r="DJP644" s="178"/>
      <c r="DJQ644" s="178"/>
      <c r="DJR644" s="178"/>
      <c r="DJS644" s="178"/>
      <c r="DJT644" s="178"/>
      <c r="DJU644" s="178"/>
      <c r="DJV644" s="178"/>
      <c r="DJW644" s="178"/>
      <c r="DJX644" s="178"/>
      <c r="DJY644" s="178"/>
      <c r="DJZ644" s="178"/>
      <c r="DKA644" s="178"/>
      <c r="DKB644" s="178"/>
      <c r="DKC644" s="178"/>
      <c r="DKD644" s="178"/>
      <c r="DKE644" s="178"/>
      <c r="DKF644" s="178"/>
      <c r="DKG644" s="178"/>
      <c r="DKH644" s="178"/>
      <c r="DKI644" s="178"/>
      <c r="DKJ644" s="178"/>
      <c r="DKK644" s="178"/>
      <c r="DKL644" s="178"/>
      <c r="DKM644" s="178"/>
      <c r="DKN644" s="178"/>
      <c r="DKO644" s="178"/>
      <c r="DKP644" s="178"/>
      <c r="DKQ644" s="178"/>
      <c r="DKR644" s="178"/>
      <c r="DKS644" s="178"/>
      <c r="DKT644" s="178"/>
      <c r="DKU644" s="178"/>
      <c r="DKV644" s="178"/>
      <c r="DKW644" s="178"/>
      <c r="DKX644" s="178"/>
      <c r="DKY644" s="178"/>
      <c r="DKZ644" s="178"/>
      <c r="DLA644" s="178"/>
      <c r="DLB644" s="178"/>
      <c r="DLC644" s="178"/>
      <c r="DLD644" s="178"/>
      <c r="DLE644" s="178"/>
      <c r="DLF644" s="178"/>
      <c r="DLG644" s="178"/>
      <c r="DLH644" s="178"/>
      <c r="DLI644" s="178"/>
      <c r="DLJ644" s="178"/>
      <c r="DLK644" s="178"/>
      <c r="DLL644" s="178"/>
      <c r="DLM644" s="178"/>
      <c r="DLN644" s="178"/>
      <c r="DLO644" s="178"/>
      <c r="DLP644" s="178"/>
      <c r="DLQ644" s="178"/>
      <c r="DLR644" s="178"/>
      <c r="DLS644" s="178"/>
      <c r="DLT644" s="178"/>
      <c r="DLU644" s="178"/>
      <c r="DLV644" s="178"/>
      <c r="DLW644" s="178"/>
      <c r="DLX644" s="178"/>
      <c r="DLY644" s="178"/>
      <c r="DLZ644" s="178"/>
      <c r="DMA644" s="178"/>
      <c r="DMB644" s="178"/>
      <c r="DMC644" s="178"/>
      <c r="DMD644" s="178"/>
      <c r="DME644" s="178"/>
      <c r="DMF644" s="178"/>
      <c r="DMG644" s="178"/>
      <c r="DMH644" s="178"/>
      <c r="DMI644" s="178"/>
      <c r="DMJ644" s="178"/>
      <c r="DMK644" s="178"/>
      <c r="DML644" s="178"/>
      <c r="DMM644" s="178"/>
      <c r="DMN644" s="178"/>
      <c r="DMO644" s="178"/>
      <c r="DMP644" s="178"/>
      <c r="DMQ644" s="178"/>
      <c r="DMR644" s="178"/>
      <c r="DMS644" s="178"/>
      <c r="DMT644" s="178"/>
      <c r="DMU644" s="178"/>
      <c r="DMV644" s="178"/>
      <c r="DMW644" s="178"/>
      <c r="DMX644" s="178"/>
      <c r="DMY644" s="178"/>
      <c r="DMZ644" s="178"/>
      <c r="DNA644" s="178"/>
      <c r="DNB644" s="178"/>
      <c r="DNC644" s="178"/>
      <c r="DND644" s="178"/>
      <c r="DNE644" s="178"/>
      <c r="DNF644" s="178"/>
      <c r="DNG644" s="178"/>
      <c r="DNH644" s="178"/>
      <c r="DNI644" s="178"/>
      <c r="DNJ644" s="178"/>
      <c r="DNK644" s="178"/>
      <c r="DNL644" s="178"/>
      <c r="DNM644" s="178"/>
      <c r="DNN644" s="178"/>
      <c r="DNO644" s="178"/>
      <c r="DNP644" s="178"/>
      <c r="DNQ644" s="178"/>
      <c r="DNR644" s="178"/>
      <c r="DNS644" s="178"/>
      <c r="DNT644" s="178"/>
      <c r="DNU644" s="178"/>
      <c r="DNV644" s="178"/>
      <c r="DNW644" s="178"/>
      <c r="DNX644" s="178"/>
      <c r="DNY644" s="178"/>
      <c r="DNZ644" s="178"/>
      <c r="DOA644" s="178"/>
      <c r="DOB644" s="178"/>
      <c r="DOC644" s="178"/>
      <c r="DOD644" s="178"/>
      <c r="DOE644" s="178"/>
      <c r="DOF644" s="178"/>
      <c r="DOG644" s="178"/>
      <c r="DOH644" s="178"/>
      <c r="DOI644" s="178"/>
      <c r="DOJ644" s="178"/>
      <c r="DOK644" s="178"/>
      <c r="DOL644" s="178"/>
      <c r="DOM644" s="178"/>
      <c r="DON644" s="178"/>
      <c r="DOO644" s="178"/>
      <c r="DOP644" s="178"/>
      <c r="DOQ644" s="178"/>
      <c r="DOR644" s="178"/>
      <c r="DOS644" s="178"/>
      <c r="DOT644" s="178"/>
      <c r="DOU644" s="178"/>
      <c r="DOV644" s="178"/>
      <c r="DOW644" s="178"/>
      <c r="DOX644" s="178"/>
      <c r="DOY644" s="178"/>
      <c r="DOZ644" s="178"/>
      <c r="DPA644" s="178"/>
      <c r="DPB644" s="178"/>
      <c r="DPC644" s="178"/>
      <c r="DPD644" s="178"/>
      <c r="DPE644" s="178"/>
      <c r="DPF644" s="178"/>
      <c r="DPG644" s="178"/>
      <c r="DPH644" s="178"/>
      <c r="DPI644" s="178"/>
      <c r="DPJ644" s="178"/>
      <c r="DPK644" s="178"/>
      <c r="DPL644" s="178"/>
      <c r="DPM644" s="178"/>
      <c r="DPN644" s="178"/>
      <c r="DPO644" s="178"/>
      <c r="DPP644" s="178"/>
      <c r="DPQ644" s="178"/>
      <c r="DPR644" s="178"/>
      <c r="DPS644" s="178"/>
      <c r="DPT644" s="178"/>
      <c r="DPU644" s="178"/>
      <c r="DPV644" s="178"/>
      <c r="DPW644" s="178"/>
      <c r="DPX644" s="178"/>
      <c r="DPY644" s="178"/>
      <c r="DPZ644" s="178"/>
      <c r="DQA644" s="178"/>
      <c r="DQB644" s="178"/>
      <c r="DQC644" s="178"/>
      <c r="DQD644" s="178"/>
      <c r="DQE644" s="178"/>
      <c r="DQF644" s="178"/>
      <c r="DQG644" s="178"/>
      <c r="DQH644" s="178"/>
      <c r="DQI644" s="178"/>
      <c r="DQJ644" s="178"/>
      <c r="DQK644" s="178"/>
      <c r="DQL644" s="178"/>
      <c r="DQM644" s="178"/>
      <c r="DQN644" s="178"/>
      <c r="DQO644" s="178"/>
      <c r="DQP644" s="178"/>
      <c r="DQQ644" s="178"/>
      <c r="DQR644" s="178"/>
      <c r="DQS644" s="178"/>
      <c r="DQT644" s="178"/>
      <c r="DQU644" s="178"/>
      <c r="DQV644" s="178"/>
      <c r="DQW644" s="178"/>
      <c r="DQX644" s="178"/>
      <c r="DQY644" s="178"/>
      <c r="DQZ644" s="178"/>
      <c r="DRA644" s="178"/>
      <c r="DRB644" s="178"/>
      <c r="DRC644" s="178"/>
      <c r="DRD644" s="178"/>
      <c r="DRE644" s="178"/>
      <c r="DRF644" s="178"/>
      <c r="DRG644" s="178"/>
      <c r="DRH644" s="178"/>
      <c r="DRI644" s="178"/>
      <c r="DRJ644" s="178"/>
      <c r="DRK644" s="178"/>
      <c r="DRL644" s="178"/>
      <c r="DRM644" s="178"/>
      <c r="DRN644" s="178"/>
      <c r="DRO644" s="178"/>
      <c r="DRP644" s="178"/>
      <c r="DRQ644" s="178"/>
      <c r="DRR644" s="178"/>
      <c r="DRS644" s="178"/>
      <c r="DRT644" s="178"/>
      <c r="DRU644" s="178"/>
      <c r="DRV644" s="178"/>
      <c r="DRW644" s="178"/>
      <c r="DRX644" s="178"/>
      <c r="DRY644" s="178"/>
      <c r="DRZ644" s="178"/>
      <c r="DSA644" s="178"/>
      <c r="DSB644" s="178"/>
      <c r="DSC644" s="178"/>
      <c r="DSD644" s="178"/>
      <c r="DSE644" s="178"/>
      <c r="DSF644" s="178"/>
      <c r="DSG644" s="178"/>
      <c r="DSH644" s="178"/>
      <c r="DSI644" s="178"/>
      <c r="DSJ644" s="178"/>
      <c r="DSK644" s="178"/>
      <c r="DSL644" s="178"/>
      <c r="DSM644" s="178"/>
      <c r="DSN644" s="178"/>
      <c r="DSO644" s="178"/>
      <c r="DSP644" s="178"/>
      <c r="DSQ644" s="178"/>
      <c r="DSR644" s="178"/>
      <c r="DSS644" s="178"/>
      <c r="DST644" s="178"/>
      <c r="DSU644" s="178"/>
      <c r="DSV644" s="178"/>
      <c r="DSW644" s="178"/>
      <c r="DSX644" s="178"/>
      <c r="DSY644" s="178"/>
      <c r="DSZ644" s="178"/>
      <c r="DTA644" s="178"/>
      <c r="DTB644" s="178"/>
      <c r="DTC644" s="178"/>
      <c r="DTD644" s="178"/>
      <c r="DTE644" s="178"/>
      <c r="DTF644" s="178"/>
      <c r="DTG644" s="178"/>
      <c r="DTH644" s="178"/>
      <c r="DTI644" s="178"/>
      <c r="DTJ644" s="178"/>
      <c r="DTK644" s="178"/>
      <c r="DTL644" s="178"/>
      <c r="DTM644" s="178"/>
      <c r="DTN644" s="178"/>
      <c r="DTO644" s="178"/>
      <c r="DTP644" s="178"/>
      <c r="DTQ644" s="178"/>
      <c r="DTR644" s="178"/>
      <c r="DTS644" s="178"/>
      <c r="DTT644" s="178"/>
      <c r="DTU644" s="178"/>
      <c r="DTV644" s="178"/>
      <c r="DTW644" s="178"/>
      <c r="DTX644" s="178"/>
      <c r="DTY644" s="178"/>
      <c r="DTZ644" s="178"/>
      <c r="DUA644" s="178"/>
      <c r="DUB644" s="178"/>
      <c r="DUC644" s="178"/>
      <c r="DUD644" s="178"/>
      <c r="DUE644" s="178"/>
      <c r="DUF644" s="178"/>
      <c r="DUG644" s="178"/>
      <c r="DUH644" s="178"/>
      <c r="DUI644" s="178"/>
      <c r="DUJ644" s="178"/>
      <c r="DUK644" s="178"/>
      <c r="DUL644" s="178"/>
      <c r="DUM644" s="178"/>
      <c r="DUN644" s="178"/>
      <c r="DUO644" s="178"/>
      <c r="DUP644" s="178"/>
      <c r="DUQ644" s="178"/>
      <c r="DUR644" s="178"/>
      <c r="DUS644" s="178"/>
      <c r="DUT644" s="178"/>
      <c r="DUU644" s="178"/>
      <c r="DUV644" s="178"/>
      <c r="DUW644" s="178"/>
      <c r="DUX644" s="178"/>
      <c r="DUY644" s="178"/>
      <c r="DUZ644" s="178"/>
      <c r="DVA644" s="178"/>
      <c r="DVB644" s="178"/>
      <c r="DVC644" s="178"/>
      <c r="DVD644" s="178"/>
      <c r="DVE644" s="178"/>
      <c r="DVF644" s="178"/>
      <c r="DVG644" s="178"/>
      <c r="DVH644" s="178"/>
      <c r="DVI644" s="178"/>
      <c r="DVJ644" s="178"/>
      <c r="DVK644" s="178"/>
      <c r="DVL644" s="178"/>
      <c r="DVM644" s="178"/>
      <c r="DVN644" s="178"/>
      <c r="DVO644" s="178"/>
      <c r="DVP644" s="178"/>
      <c r="DVQ644" s="178"/>
      <c r="DVR644" s="178"/>
      <c r="DVS644" s="178"/>
      <c r="DVT644" s="178"/>
      <c r="DVU644" s="178"/>
      <c r="DVV644" s="178"/>
      <c r="DVW644" s="178"/>
      <c r="DVX644" s="178"/>
      <c r="DVY644" s="178"/>
      <c r="DVZ644" s="178"/>
      <c r="DWA644" s="178"/>
      <c r="DWB644" s="178"/>
      <c r="DWC644" s="178"/>
      <c r="DWD644" s="178"/>
      <c r="DWE644" s="178"/>
      <c r="DWF644" s="178"/>
      <c r="DWG644" s="178"/>
      <c r="DWH644" s="178"/>
      <c r="DWI644" s="178"/>
      <c r="DWJ644" s="178"/>
      <c r="DWK644" s="178"/>
      <c r="DWL644" s="178"/>
      <c r="DWM644" s="178"/>
      <c r="DWN644" s="178"/>
      <c r="DWO644" s="178"/>
      <c r="DWP644" s="178"/>
      <c r="DWQ644" s="178"/>
      <c r="DWR644" s="178"/>
      <c r="DWS644" s="178"/>
      <c r="DWT644" s="178"/>
      <c r="DWU644" s="178"/>
      <c r="DWV644" s="178"/>
      <c r="DWW644" s="178"/>
      <c r="DWX644" s="178"/>
      <c r="DWY644" s="178"/>
      <c r="DWZ644" s="178"/>
      <c r="DXA644" s="178"/>
      <c r="DXB644" s="178"/>
      <c r="DXC644" s="178"/>
      <c r="DXD644" s="178"/>
      <c r="DXE644" s="178"/>
      <c r="DXF644" s="178"/>
      <c r="DXG644" s="178"/>
      <c r="DXH644" s="178"/>
      <c r="DXI644" s="178"/>
      <c r="DXJ644" s="178"/>
      <c r="DXK644" s="178"/>
      <c r="DXL644" s="178"/>
      <c r="DXM644" s="178"/>
      <c r="DXN644" s="178"/>
      <c r="DXO644" s="178"/>
      <c r="DXP644" s="178"/>
      <c r="DXQ644" s="178"/>
      <c r="DXR644" s="178"/>
      <c r="DXS644" s="178"/>
      <c r="DXT644" s="178"/>
      <c r="DXU644" s="178"/>
      <c r="DXV644" s="178"/>
      <c r="DXW644" s="178"/>
      <c r="DXX644" s="178"/>
      <c r="DXY644" s="178"/>
      <c r="DXZ644" s="178"/>
      <c r="DYA644" s="178"/>
      <c r="DYB644" s="178"/>
      <c r="DYC644" s="178"/>
      <c r="DYD644" s="178"/>
      <c r="DYE644" s="178"/>
      <c r="DYF644" s="178"/>
      <c r="DYG644" s="178"/>
      <c r="DYH644" s="178"/>
      <c r="DYI644" s="178"/>
      <c r="DYJ644" s="178"/>
      <c r="DYK644" s="178"/>
      <c r="DYL644" s="178"/>
      <c r="DYM644" s="178"/>
      <c r="DYN644" s="178"/>
      <c r="DYO644" s="178"/>
      <c r="DYP644" s="178"/>
      <c r="DYQ644" s="178"/>
      <c r="DYR644" s="178"/>
      <c r="DYS644" s="178"/>
      <c r="DYT644" s="178"/>
      <c r="DYU644" s="178"/>
      <c r="DYV644" s="178"/>
      <c r="DYW644" s="178"/>
      <c r="DYX644" s="178"/>
      <c r="DYY644" s="178"/>
      <c r="DYZ644" s="178"/>
      <c r="DZA644" s="178"/>
      <c r="DZB644" s="178"/>
      <c r="DZC644" s="178"/>
      <c r="DZD644" s="178"/>
      <c r="DZE644" s="178"/>
      <c r="DZF644" s="178"/>
      <c r="DZG644" s="178"/>
      <c r="DZH644" s="178"/>
      <c r="DZI644" s="178"/>
      <c r="DZJ644" s="178"/>
      <c r="DZK644" s="178"/>
      <c r="DZL644" s="178"/>
      <c r="DZM644" s="178"/>
      <c r="DZN644" s="178"/>
      <c r="DZO644" s="178"/>
      <c r="DZP644" s="178"/>
      <c r="DZQ644" s="178"/>
      <c r="DZR644" s="178"/>
      <c r="DZS644" s="178"/>
      <c r="DZT644" s="178"/>
      <c r="DZU644" s="178"/>
      <c r="DZV644" s="178"/>
      <c r="DZW644" s="178"/>
      <c r="DZX644" s="178"/>
      <c r="DZY644" s="178"/>
      <c r="DZZ644" s="178"/>
      <c r="EAA644" s="178"/>
      <c r="EAB644" s="178"/>
      <c r="EAC644" s="178"/>
      <c r="EAD644" s="178"/>
      <c r="EAE644" s="178"/>
      <c r="EAF644" s="178"/>
      <c r="EAG644" s="178"/>
      <c r="EAH644" s="178"/>
      <c r="EAI644" s="178"/>
      <c r="EAJ644" s="178"/>
      <c r="EAK644" s="178"/>
      <c r="EAL644" s="178"/>
      <c r="EAM644" s="178"/>
      <c r="EAN644" s="178"/>
      <c r="EAO644" s="178"/>
      <c r="EAP644" s="178"/>
      <c r="EAQ644" s="178"/>
      <c r="EAR644" s="178"/>
      <c r="EAS644" s="178"/>
      <c r="EAT644" s="178"/>
      <c r="EAU644" s="178"/>
      <c r="EAV644" s="178"/>
      <c r="EAW644" s="178"/>
      <c r="EAX644" s="178"/>
      <c r="EAY644" s="178"/>
      <c r="EAZ644" s="178"/>
      <c r="EBA644" s="178"/>
      <c r="EBB644" s="178"/>
      <c r="EBC644" s="178"/>
      <c r="EBD644" s="178"/>
      <c r="EBE644" s="178"/>
      <c r="EBF644" s="178"/>
      <c r="EBG644" s="178"/>
      <c r="EBH644" s="178"/>
      <c r="EBI644" s="178"/>
      <c r="EBJ644" s="178"/>
      <c r="EBK644" s="178"/>
      <c r="EBL644" s="178"/>
      <c r="EBM644" s="178"/>
      <c r="EBN644" s="178"/>
      <c r="EBO644" s="178"/>
      <c r="EBP644" s="178"/>
      <c r="EBQ644" s="178"/>
      <c r="EBR644" s="178"/>
      <c r="EBS644" s="178"/>
      <c r="EBT644" s="178"/>
      <c r="EBU644" s="178"/>
      <c r="EBV644" s="178"/>
      <c r="EBW644" s="178"/>
      <c r="EBX644" s="178"/>
      <c r="EBY644" s="178"/>
      <c r="EBZ644" s="178"/>
      <c r="ECA644" s="178"/>
      <c r="ECB644" s="178"/>
      <c r="ECC644" s="178"/>
      <c r="ECD644" s="178"/>
      <c r="ECE644" s="178"/>
      <c r="ECF644" s="178"/>
      <c r="ECG644" s="178"/>
      <c r="ECH644" s="178"/>
      <c r="ECI644" s="178"/>
      <c r="ECJ644" s="178"/>
      <c r="ECK644" s="178"/>
      <c r="ECL644" s="178"/>
      <c r="ECM644" s="178"/>
      <c r="ECN644" s="178"/>
      <c r="ECO644" s="178"/>
      <c r="ECP644" s="178"/>
      <c r="ECQ644" s="178"/>
      <c r="ECR644" s="178"/>
      <c r="ECS644" s="178"/>
      <c r="ECT644" s="178"/>
      <c r="ECU644" s="178"/>
      <c r="ECV644" s="178"/>
      <c r="ECW644" s="178"/>
      <c r="ECX644" s="178"/>
      <c r="ECY644" s="178"/>
      <c r="ECZ644" s="178"/>
      <c r="EDA644" s="178"/>
      <c r="EDB644" s="178"/>
      <c r="EDC644" s="178"/>
      <c r="EDD644" s="178"/>
      <c r="EDE644" s="178"/>
      <c r="EDF644" s="178"/>
      <c r="EDG644" s="178"/>
      <c r="EDH644" s="178"/>
      <c r="EDI644" s="178"/>
      <c r="EDJ644" s="178"/>
      <c r="EDK644" s="178"/>
      <c r="EDL644" s="178"/>
      <c r="EDM644" s="178"/>
      <c r="EDN644" s="178"/>
      <c r="EDO644" s="178"/>
      <c r="EDP644" s="178"/>
      <c r="EDQ644" s="178"/>
      <c r="EDR644" s="178"/>
      <c r="EDS644" s="178"/>
      <c r="EDT644" s="178"/>
      <c r="EDU644" s="178"/>
      <c r="EDV644" s="178"/>
      <c r="EDW644" s="178"/>
      <c r="EDX644" s="178"/>
      <c r="EDY644" s="178"/>
      <c r="EDZ644" s="178"/>
      <c r="EEA644" s="178"/>
      <c r="EEB644" s="178"/>
      <c r="EEC644" s="178"/>
      <c r="EED644" s="178"/>
      <c r="EEE644" s="178"/>
      <c r="EEF644" s="178"/>
      <c r="EEG644" s="178"/>
      <c r="EEH644" s="178"/>
      <c r="EEI644" s="178"/>
      <c r="EEJ644" s="178"/>
      <c r="EEK644" s="178"/>
      <c r="EEL644" s="178"/>
      <c r="EEM644" s="178"/>
      <c r="EEN644" s="178"/>
      <c r="EEO644" s="178"/>
      <c r="EEP644" s="178"/>
      <c r="EEQ644" s="178"/>
      <c r="EER644" s="178"/>
      <c r="EES644" s="178"/>
      <c r="EET644" s="178"/>
      <c r="EEU644" s="178"/>
      <c r="EEV644" s="178"/>
      <c r="EEW644" s="178"/>
      <c r="EEX644" s="178"/>
      <c r="EEY644" s="178"/>
      <c r="EEZ644" s="178"/>
      <c r="EFA644" s="178"/>
      <c r="EFB644" s="178"/>
      <c r="EFC644" s="178"/>
      <c r="EFD644" s="178"/>
      <c r="EFE644" s="178"/>
      <c r="EFF644" s="178"/>
      <c r="EFG644" s="178"/>
      <c r="EFH644" s="178"/>
      <c r="EFI644" s="178"/>
      <c r="EFJ644" s="178"/>
      <c r="EFK644" s="178"/>
      <c r="EFL644" s="178"/>
      <c r="EFM644" s="178"/>
      <c r="EFN644" s="178"/>
      <c r="EFO644" s="178"/>
      <c r="EFP644" s="178"/>
      <c r="EFQ644" s="178"/>
      <c r="EFR644" s="178"/>
      <c r="EFS644" s="178"/>
      <c r="EFT644" s="178"/>
      <c r="EFU644" s="178"/>
      <c r="EFV644" s="178"/>
      <c r="EFW644" s="178"/>
      <c r="EFX644" s="178"/>
      <c r="EFY644" s="178"/>
      <c r="EFZ644" s="178"/>
      <c r="EGA644" s="178"/>
      <c r="EGB644" s="178"/>
      <c r="EGC644" s="178"/>
      <c r="EGD644" s="178"/>
      <c r="EGE644" s="178"/>
      <c r="EGF644" s="178"/>
      <c r="EGG644" s="178"/>
      <c r="EGH644" s="178"/>
      <c r="EGI644" s="178"/>
      <c r="EGJ644" s="178"/>
      <c r="EGK644" s="178"/>
      <c r="EGL644" s="178"/>
      <c r="EGM644" s="178"/>
      <c r="EGN644" s="178"/>
      <c r="EGO644" s="178"/>
      <c r="EGP644" s="178"/>
      <c r="EGQ644" s="178"/>
      <c r="EGR644" s="178"/>
      <c r="EGS644" s="178"/>
      <c r="EGT644" s="178"/>
      <c r="EGU644" s="178"/>
      <c r="EGV644" s="178"/>
      <c r="EGW644" s="178"/>
      <c r="EGX644" s="178"/>
      <c r="EGY644" s="178"/>
      <c r="EGZ644" s="178"/>
      <c r="EHA644" s="178"/>
      <c r="EHB644" s="178"/>
      <c r="EHC644" s="178"/>
      <c r="EHD644" s="178"/>
      <c r="EHE644" s="178"/>
      <c r="EHF644" s="178"/>
      <c r="EHG644" s="178"/>
      <c r="EHH644" s="178"/>
      <c r="EHI644" s="178"/>
      <c r="EHJ644" s="178"/>
      <c r="EHK644" s="178"/>
      <c r="EHL644" s="178"/>
      <c r="EHM644" s="178"/>
      <c r="EHN644" s="178"/>
      <c r="EHO644" s="178"/>
      <c r="EHP644" s="178"/>
      <c r="EHQ644" s="178"/>
      <c r="EHR644" s="178"/>
      <c r="EHS644" s="178"/>
      <c r="EHT644" s="178"/>
      <c r="EHU644" s="178"/>
      <c r="EHV644" s="178"/>
      <c r="EHW644" s="178"/>
      <c r="EHX644" s="178"/>
      <c r="EHY644" s="178"/>
      <c r="EHZ644" s="178"/>
      <c r="EIA644" s="178"/>
      <c r="EIB644" s="178"/>
      <c r="EIC644" s="178"/>
      <c r="EID644" s="178"/>
      <c r="EIE644" s="178"/>
      <c r="EIF644" s="178"/>
      <c r="EIG644" s="178"/>
      <c r="EIH644" s="178"/>
      <c r="EII644" s="178"/>
      <c r="EIJ644" s="178"/>
      <c r="EIK644" s="178"/>
      <c r="EIL644" s="178"/>
      <c r="EIM644" s="178"/>
      <c r="EIN644" s="178"/>
      <c r="EIO644" s="178"/>
      <c r="EIP644" s="178"/>
      <c r="EIQ644" s="178"/>
      <c r="EIR644" s="178"/>
      <c r="EIS644" s="178"/>
      <c r="EIT644" s="178"/>
      <c r="EIU644" s="178"/>
      <c r="EIV644" s="178"/>
      <c r="EIW644" s="178"/>
      <c r="EIX644" s="178"/>
      <c r="EIY644" s="178"/>
      <c r="EIZ644" s="178"/>
      <c r="EJA644" s="178"/>
      <c r="EJB644" s="178"/>
      <c r="EJC644" s="178"/>
      <c r="EJD644" s="178"/>
      <c r="EJE644" s="178"/>
      <c r="EJF644" s="178"/>
      <c r="EJG644" s="178"/>
      <c r="EJH644" s="178"/>
      <c r="EJI644" s="178"/>
      <c r="EJJ644" s="178"/>
      <c r="EJK644" s="178"/>
      <c r="EJL644" s="178"/>
      <c r="EJM644" s="178"/>
      <c r="EJN644" s="178"/>
      <c r="EJO644" s="178"/>
      <c r="EJP644" s="178"/>
      <c r="EJQ644" s="178"/>
      <c r="EJR644" s="178"/>
      <c r="EJS644" s="178"/>
      <c r="EJT644" s="178"/>
      <c r="EJU644" s="178"/>
      <c r="EJV644" s="178"/>
      <c r="EJW644" s="178"/>
      <c r="EJX644" s="178"/>
      <c r="EJY644" s="178"/>
      <c r="EJZ644" s="178"/>
      <c r="EKA644" s="178"/>
      <c r="EKB644" s="178"/>
      <c r="EKC644" s="178"/>
      <c r="EKD644" s="178"/>
      <c r="EKE644" s="178"/>
      <c r="EKF644" s="178"/>
      <c r="EKG644" s="178"/>
      <c r="EKH644" s="178"/>
      <c r="EKI644" s="178"/>
      <c r="EKJ644" s="178"/>
      <c r="EKK644" s="178"/>
      <c r="EKL644" s="178"/>
      <c r="EKM644" s="178"/>
      <c r="EKN644" s="178"/>
      <c r="EKO644" s="178"/>
      <c r="EKP644" s="178"/>
      <c r="EKQ644" s="178"/>
      <c r="EKR644" s="178"/>
      <c r="EKS644" s="178"/>
      <c r="EKT644" s="178"/>
      <c r="EKU644" s="178"/>
      <c r="EKV644" s="178"/>
      <c r="EKW644" s="178"/>
      <c r="EKX644" s="178"/>
      <c r="EKY644" s="178"/>
      <c r="EKZ644" s="178"/>
      <c r="ELA644" s="178"/>
      <c r="ELB644" s="178"/>
      <c r="ELC644" s="178"/>
      <c r="ELD644" s="178"/>
      <c r="ELE644" s="178"/>
      <c r="ELF644" s="178"/>
      <c r="ELG644" s="178"/>
      <c r="ELH644" s="178"/>
      <c r="ELI644" s="178"/>
      <c r="ELJ644" s="178"/>
      <c r="ELK644" s="178"/>
      <c r="ELL644" s="178"/>
      <c r="ELM644" s="178"/>
      <c r="ELN644" s="178"/>
      <c r="ELO644" s="178"/>
      <c r="ELP644" s="178"/>
      <c r="ELQ644" s="178"/>
      <c r="ELR644" s="178"/>
      <c r="ELS644" s="178"/>
      <c r="ELT644" s="178"/>
      <c r="ELU644" s="178"/>
      <c r="ELV644" s="178"/>
      <c r="ELW644" s="178"/>
      <c r="ELX644" s="178"/>
      <c r="ELY644" s="178"/>
      <c r="ELZ644" s="178"/>
      <c r="EMA644" s="178"/>
      <c r="EMB644" s="178"/>
      <c r="EMC644" s="178"/>
      <c r="EMD644" s="178"/>
      <c r="EME644" s="178"/>
      <c r="EMF644" s="178"/>
      <c r="EMG644" s="178"/>
      <c r="EMH644" s="178"/>
      <c r="EMI644" s="178"/>
      <c r="EMJ644" s="178"/>
      <c r="EMK644" s="178"/>
      <c r="EML644" s="178"/>
      <c r="EMM644" s="178"/>
      <c r="EMN644" s="178"/>
      <c r="EMO644" s="178"/>
      <c r="EMP644" s="178"/>
      <c r="EMQ644" s="178"/>
      <c r="EMR644" s="178"/>
      <c r="EMS644" s="178"/>
      <c r="EMT644" s="178"/>
      <c r="EMU644" s="178"/>
      <c r="EMV644" s="178"/>
      <c r="EMW644" s="178"/>
      <c r="EMX644" s="178"/>
      <c r="EMY644" s="178"/>
      <c r="EMZ644" s="178"/>
      <c r="ENA644" s="178"/>
      <c r="ENB644" s="178"/>
      <c r="ENC644" s="178"/>
      <c r="END644" s="178"/>
      <c r="ENE644" s="178"/>
      <c r="ENF644" s="178"/>
      <c r="ENG644" s="178"/>
      <c r="ENH644" s="178"/>
      <c r="ENI644" s="178"/>
      <c r="ENJ644" s="178"/>
      <c r="ENK644" s="178"/>
      <c r="ENL644" s="178"/>
      <c r="ENM644" s="178"/>
      <c r="ENN644" s="178"/>
      <c r="ENO644" s="178"/>
      <c r="ENP644" s="178"/>
      <c r="ENQ644" s="178"/>
      <c r="ENR644" s="178"/>
      <c r="ENS644" s="178"/>
      <c r="ENT644" s="178"/>
      <c r="ENU644" s="178"/>
      <c r="ENV644" s="178"/>
      <c r="ENW644" s="178"/>
      <c r="ENX644" s="178"/>
      <c r="ENY644" s="178"/>
      <c r="ENZ644" s="178"/>
      <c r="EOA644" s="178"/>
      <c r="EOB644" s="178"/>
      <c r="EOC644" s="178"/>
      <c r="EOD644" s="178"/>
      <c r="EOE644" s="178"/>
      <c r="EOF644" s="178"/>
      <c r="EOG644" s="178"/>
      <c r="EOH644" s="178"/>
      <c r="EOI644" s="178"/>
      <c r="EOJ644" s="178"/>
      <c r="EOK644" s="178"/>
      <c r="EOL644" s="178"/>
      <c r="EOM644" s="178"/>
      <c r="EON644" s="178"/>
      <c r="EOO644" s="178"/>
      <c r="EOP644" s="178"/>
      <c r="EOQ644" s="178"/>
      <c r="EOR644" s="178"/>
      <c r="EOS644" s="178"/>
      <c r="EOT644" s="178"/>
      <c r="EOU644" s="178"/>
      <c r="EOV644" s="178"/>
      <c r="EOW644" s="178"/>
      <c r="EOX644" s="178"/>
      <c r="EOY644" s="178"/>
      <c r="EOZ644" s="178"/>
      <c r="EPA644" s="178"/>
      <c r="EPB644" s="178"/>
      <c r="EPC644" s="178"/>
      <c r="EPD644" s="178"/>
      <c r="EPE644" s="178"/>
      <c r="EPF644" s="178"/>
      <c r="EPG644" s="178"/>
      <c r="EPH644" s="178"/>
      <c r="EPI644" s="178"/>
      <c r="EPJ644" s="178"/>
      <c r="EPK644" s="178"/>
      <c r="EPL644" s="178"/>
      <c r="EPM644" s="178"/>
      <c r="EPN644" s="178"/>
      <c r="EPO644" s="178"/>
      <c r="EPP644" s="178"/>
      <c r="EPQ644" s="178"/>
      <c r="EPR644" s="178"/>
      <c r="EPS644" s="178"/>
      <c r="EPT644" s="178"/>
      <c r="EPU644" s="178"/>
      <c r="EPV644" s="178"/>
      <c r="EPW644" s="178"/>
      <c r="EPX644" s="178"/>
      <c r="EPY644" s="178"/>
      <c r="EPZ644" s="178"/>
      <c r="EQA644" s="178"/>
      <c r="EQB644" s="178"/>
      <c r="EQC644" s="178"/>
      <c r="EQD644" s="178"/>
      <c r="EQE644" s="178"/>
      <c r="EQF644" s="178"/>
      <c r="EQG644" s="178"/>
      <c r="EQH644" s="178"/>
      <c r="EQI644" s="178"/>
      <c r="EQJ644" s="178"/>
      <c r="EQK644" s="178"/>
      <c r="EQL644" s="178"/>
      <c r="EQM644" s="178"/>
      <c r="EQN644" s="178"/>
      <c r="EQO644" s="178"/>
      <c r="EQP644" s="178"/>
      <c r="EQQ644" s="178"/>
      <c r="EQR644" s="178"/>
      <c r="EQS644" s="178"/>
      <c r="EQT644" s="178"/>
      <c r="EQU644" s="178"/>
      <c r="EQV644" s="178"/>
      <c r="EQW644" s="178"/>
      <c r="EQX644" s="178"/>
      <c r="EQY644" s="178"/>
      <c r="EQZ644" s="178"/>
      <c r="ERA644" s="178"/>
      <c r="ERB644" s="178"/>
      <c r="ERC644" s="178"/>
      <c r="ERD644" s="178"/>
      <c r="ERE644" s="178"/>
      <c r="ERF644" s="178"/>
      <c r="ERG644" s="178"/>
      <c r="ERH644" s="178"/>
      <c r="ERI644" s="178"/>
      <c r="ERJ644" s="178"/>
      <c r="ERK644" s="178"/>
      <c r="ERL644" s="178"/>
      <c r="ERM644" s="178"/>
      <c r="ERN644" s="178"/>
      <c r="ERO644" s="178"/>
      <c r="ERP644" s="178"/>
      <c r="ERQ644" s="178"/>
      <c r="ERR644" s="178"/>
      <c r="ERS644" s="178"/>
      <c r="ERT644" s="178"/>
      <c r="ERU644" s="178"/>
      <c r="ERV644" s="178"/>
      <c r="ERW644" s="178"/>
      <c r="ERX644" s="178"/>
      <c r="ERY644" s="178"/>
      <c r="ERZ644" s="178"/>
      <c r="ESA644" s="178"/>
      <c r="ESB644" s="178"/>
      <c r="ESC644" s="178"/>
      <c r="ESD644" s="178"/>
      <c r="ESE644" s="178"/>
      <c r="ESF644" s="178"/>
      <c r="ESG644" s="178"/>
      <c r="ESH644" s="178"/>
      <c r="ESI644" s="178"/>
      <c r="ESJ644" s="178"/>
      <c r="ESK644" s="178"/>
      <c r="ESL644" s="178"/>
      <c r="ESM644" s="178"/>
      <c r="ESN644" s="178"/>
      <c r="ESO644" s="178"/>
      <c r="ESP644" s="178"/>
      <c r="ESQ644" s="178"/>
      <c r="ESR644" s="178"/>
      <c r="ESS644" s="178"/>
      <c r="EST644" s="178"/>
      <c r="ESU644" s="178"/>
      <c r="ESV644" s="178"/>
      <c r="ESW644" s="178"/>
      <c r="ESX644" s="178"/>
      <c r="ESY644" s="178"/>
      <c r="ESZ644" s="178"/>
      <c r="ETA644" s="178"/>
      <c r="ETB644" s="178"/>
      <c r="ETC644" s="178"/>
      <c r="ETD644" s="178"/>
      <c r="ETE644" s="178"/>
      <c r="ETF644" s="178"/>
      <c r="ETG644" s="178"/>
      <c r="ETH644" s="178"/>
      <c r="ETI644" s="178"/>
      <c r="ETJ644" s="178"/>
      <c r="ETK644" s="178"/>
      <c r="ETL644" s="178"/>
      <c r="ETM644" s="178"/>
      <c r="ETN644" s="178"/>
      <c r="ETO644" s="178"/>
      <c r="ETP644" s="178"/>
      <c r="ETQ644" s="178"/>
      <c r="ETR644" s="178"/>
      <c r="ETS644" s="178"/>
      <c r="ETT644" s="178"/>
      <c r="ETU644" s="178"/>
      <c r="ETV644" s="178"/>
      <c r="ETW644" s="178"/>
      <c r="ETX644" s="178"/>
      <c r="ETY644" s="178"/>
      <c r="ETZ644" s="178"/>
      <c r="EUA644" s="178"/>
      <c r="EUB644" s="178"/>
      <c r="EUC644" s="178"/>
      <c r="EUD644" s="178"/>
      <c r="EUE644" s="178"/>
      <c r="EUF644" s="178"/>
      <c r="EUG644" s="178"/>
      <c r="EUH644" s="178"/>
      <c r="EUI644" s="178"/>
      <c r="EUJ644" s="178"/>
      <c r="EUK644" s="178"/>
      <c r="EUL644" s="178"/>
      <c r="EUM644" s="178"/>
      <c r="EUN644" s="178"/>
      <c r="EUO644" s="178"/>
      <c r="EUP644" s="178"/>
      <c r="EUQ644" s="178"/>
      <c r="EUR644" s="178"/>
      <c r="EUS644" s="178"/>
      <c r="EUT644" s="178"/>
      <c r="EUU644" s="178"/>
      <c r="EUV644" s="178"/>
      <c r="EUW644" s="178"/>
      <c r="EUX644" s="178"/>
      <c r="EUY644" s="178"/>
      <c r="EUZ644" s="178"/>
      <c r="EVA644" s="178"/>
      <c r="EVB644" s="178"/>
      <c r="EVC644" s="178"/>
      <c r="EVD644" s="178"/>
      <c r="EVE644" s="178"/>
      <c r="EVF644" s="178"/>
      <c r="EVG644" s="178"/>
      <c r="EVH644" s="178"/>
      <c r="EVI644" s="178"/>
      <c r="EVJ644" s="178"/>
      <c r="EVK644" s="178"/>
      <c r="EVL644" s="178"/>
      <c r="EVM644" s="178"/>
      <c r="EVN644" s="178"/>
      <c r="EVO644" s="178"/>
      <c r="EVP644" s="178"/>
      <c r="EVQ644" s="178"/>
      <c r="EVR644" s="178"/>
      <c r="EVS644" s="178"/>
      <c r="EVT644" s="178"/>
      <c r="EVU644" s="178"/>
      <c r="EVV644" s="178"/>
      <c r="EVW644" s="178"/>
      <c r="EVX644" s="178"/>
      <c r="EVY644" s="178"/>
      <c r="EVZ644" s="178"/>
      <c r="EWA644" s="178"/>
      <c r="EWB644" s="178"/>
      <c r="EWC644" s="178"/>
      <c r="EWD644" s="178"/>
      <c r="EWE644" s="178"/>
      <c r="EWF644" s="178"/>
      <c r="EWG644" s="178"/>
      <c r="EWH644" s="178"/>
      <c r="EWI644" s="178"/>
      <c r="EWJ644" s="178"/>
      <c r="EWK644" s="178"/>
      <c r="EWL644" s="178"/>
      <c r="EWM644" s="178"/>
      <c r="EWN644" s="178"/>
      <c r="EWO644" s="178"/>
      <c r="EWP644" s="178"/>
      <c r="EWQ644" s="178"/>
      <c r="EWR644" s="178"/>
      <c r="EWS644" s="178"/>
      <c r="EWT644" s="178"/>
      <c r="EWU644" s="178"/>
      <c r="EWV644" s="178"/>
      <c r="EWW644" s="178"/>
      <c r="EWX644" s="178"/>
      <c r="EWY644" s="178"/>
      <c r="EWZ644" s="178"/>
      <c r="EXA644" s="178"/>
      <c r="EXB644" s="178"/>
      <c r="EXC644" s="178"/>
      <c r="EXD644" s="178"/>
      <c r="EXE644" s="178"/>
      <c r="EXF644" s="178"/>
      <c r="EXG644" s="178"/>
      <c r="EXH644" s="178"/>
      <c r="EXI644" s="178"/>
      <c r="EXJ644" s="178"/>
      <c r="EXK644" s="178"/>
      <c r="EXL644" s="178"/>
      <c r="EXM644" s="178"/>
      <c r="EXN644" s="178"/>
      <c r="EXO644" s="178"/>
      <c r="EXP644" s="178"/>
      <c r="EXQ644" s="178"/>
      <c r="EXR644" s="178"/>
      <c r="EXS644" s="178"/>
      <c r="EXT644" s="178"/>
      <c r="EXU644" s="178"/>
      <c r="EXV644" s="178"/>
      <c r="EXW644" s="178"/>
      <c r="EXX644" s="178"/>
      <c r="EXY644" s="178"/>
      <c r="EXZ644" s="178"/>
      <c r="EYA644" s="178"/>
      <c r="EYB644" s="178"/>
      <c r="EYC644" s="178"/>
      <c r="EYD644" s="178"/>
      <c r="EYE644" s="178"/>
      <c r="EYF644" s="178"/>
      <c r="EYG644" s="178"/>
      <c r="EYH644" s="178"/>
      <c r="EYI644" s="178"/>
      <c r="EYJ644" s="178"/>
      <c r="EYK644" s="178"/>
      <c r="EYL644" s="178"/>
      <c r="EYM644" s="178"/>
      <c r="EYN644" s="178"/>
      <c r="EYO644" s="178"/>
      <c r="EYP644" s="178"/>
      <c r="EYQ644" s="178"/>
      <c r="EYR644" s="178"/>
      <c r="EYS644" s="178"/>
      <c r="EYT644" s="178"/>
      <c r="EYU644" s="178"/>
      <c r="EYV644" s="178"/>
      <c r="EYW644" s="178"/>
      <c r="EYX644" s="178"/>
      <c r="EYY644" s="178"/>
      <c r="EYZ644" s="178"/>
      <c r="EZA644" s="178"/>
      <c r="EZB644" s="178"/>
      <c r="EZC644" s="178"/>
      <c r="EZD644" s="178"/>
      <c r="EZE644" s="178"/>
      <c r="EZF644" s="178"/>
      <c r="EZG644" s="178"/>
      <c r="EZH644" s="178"/>
      <c r="EZI644" s="178"/>
      <c r="EZJ644" s="178"/>
      <c r="EZK644" s="178"/>
      <c r="EZL644" s="178"/>
      <c r="EZM644" s="178"/>
      <c r="EZN644" s="178"/>
      <c r="EZO644" s="178"/>
      <c r="EZP644" s="178"/>
      <c r="EZQ644" s="178"/>
      <c r="EZR644" s="178"/>
      <c r="EZS644" s="178"/>
      <c r="EZT644" s="178"/>
      <c r="EZU644" s="178"/>
      <c r="EZV644" s="178"/>
      <c r="EZW644" s="178"/>
      <c r="EZX644" s="178"/>
      <c r="EZY644" s="178"/>
      <c r="EZZ644" s="178"/>
      <c r="FAA644" s="178"/>
      <c r="FAB644" s="178"/>
      <c r="FAC644" s="178"/>
      <c r="FAD644" s="178"/>
      <c r="FAE644" s="178"/>
      <c r="FAF644" s="178"/>
      <c r="FAG644" s="178"/>
      <c r="FAH644" s="178"/>
      <c r="FAI644" s="178"/>
      <c r="FAJ644" s="178"/>
      <c r="FAK644" s="178"/>
      <c r="FAL644" s="178"/>
      <c r="FAM644" s="178"/>
      <c r="FAN644" s="178"/>
      <c r="FAO644" s="178"/>
      <c r="FAP644" s="178"/>
      <c r="FAQ644" s="178"/>
      <c r="FAR644" s="178"/>
      <c r="FAS644" s="178"/>
      <c r="FAT644" s="178"/>
      <c r="FAU644" s="178"/>
      <c r="FAV644" s="178"/>
      <c r="FAW644" s="178"/>
      <c r="FAX644" s="178"/>
      <c r="FAY644" s="178"/>
      <c r="FAZ644" s="178"/>
      <c r="FBA644" s="178"/>
      <c r="FBB644" s="178"/>
      <c r="FBC644" s="178"/>
      <c r="FBD644" s="178"/>
      <c r="FBE644" s="178"/>
      <c r="FBF644" s="178"/>
      <c r="FBG644" s="178"/>
      <c r="FBH644" s="178"/>
      <c r="FBI644" s="178"/>
      <c r="FBJ644" s="178"/>
      <c r="FBK644" s="178"/>
      <c r="FBL644" s="178"/>
      <c r="FBM644" s="178"/>
      <c r="FBN644" s="178"/>
      <c r="FBO644" s="178"/>
      <c r="FBP644" s="178"/>
      <c r="FBQ644" s="178"/>
      <c r="FBR644" s="178"/>
      <c r="FBS644" s="178"/>
      <c r="FBT644" s="178"/>
      <c r="FBU644" s="178"/>
      <c r="FBV644" s="178"/>
      <c r="FBW644" s="178"/>
      <c r="FBX644" s="178"/>
      <c r="FBY644" s="178"/>
      <c r="FBZ644" s="178"/>
      <c r="FCA644" s="178"/>
      <c r="FCB644" s="178"/>
      <c r="FCC644" s="178"/>
      <c r="FCD644" s="178"/>
      <c r="FCE644" s="178"/>
      <c r="FCF644" s="178"/>
      <c r="FCG644" s="178"/>
      <c r="FCH644" s="178"/>
      <c r="FCI644" s="178"/>
      <c r="FCJ644" s="178"/>
      <c r="FCK644" s="178"/>
      <c r="FCL644" s="178"/>
      <c r="FCM644" s="178"/>
      <c r="FCN644" s="178"/>
      <c r="FCO644" s="178"/>
      <c r="FCP644" s="178"/>
      <c r="FCQ644" s="178"/>
      <c r="FCR644" s="178"/>
      <c r="FCS644" s="178"/>
      <c r="FCT644" s="178"/>
      <c r="FCU644" s="178"/>
      <c r="FCV644" s="178"/>
      <c r="FCW644" s="178"/>
      <c r="FCX644" s="178"/>
      <c r="FCY644" s="178"/>
      <c r="FCZ644" s="178"/>
      <c r="FDA644" s="178"/>
      <c r="FDB644" s="178"/>
      <c r="FDC644" s="178"/>
      <c r="FDD644" s="178"/>
      <c r="FDE644" s="178"/>
      <c r="FDF644" s="178"/>
      <c r="FDG644" s="178"/>
      <c r="FDH644" s="178"/>
      <c r="FDI644" s="178"/>
      <c r="FDJ644" s="178"/>
      <c r="FDK644" s="178"/>
      <c r="FDL644" s="178"/>
      <c r="FDM644" s="178"/>
      <c r="FDN644" s="178"/>
      <c r="FDO644" s="178"/>
      <c r="FDP644" s="178"/>
      <c r="FDQ644" s="178"/>
      <c r="FDR644" s="178"/>
      <c r="FDS644" s="178"/>
      <c r="FDT644" s="178"/>
      <c r="FDU644" s="178"/>
      <c r="FDV644" s="178"/>
      <c r="FDW644" s="178"/>
      <c r="FDX644" s="178"/>
      <c r="FDY644" s="178"/>
      <c r="FDZ644" s="178"/>
      <c r="FEA644" s="178"/>
      <c r="FEB644" s="178"/>
      <c r="FEC644" s="178"/>
      <c r="FED644" s="178"/>
      <c r="FEE644" s="178"/>
      <c r="FEF644" s="178"/>
      <c r="FEG644" s="178"/>
      <c r="FEH644" s="178"/>
      <c r="FEI644" s="178"/>
      <c r="FEJ644" s="178"/>
      <c r="FEK644" s="178"/>
      <c r="FEL644" s="178"/>
      <c r="FEM644" s="178"/>
      <c r="FEN644" s="178"/>
      <c r="FEO644" s="178"/>
      <c r="FEP644" s="178"/>
      <c r="FEQ644" s="178"/>
      <c r="FER644" s="178"/>
      <c r="FES644" s="178"/>
      <c r="FET644" s="178"/>
      <c r="FEU644" s="178"/>
      <c r="FEV644" s="178"/>
      <c r="FEW644" s="178"/>
      <c r="FEX644" s="178"/>
      <c r="FEY644" s="178"/>
      <c r="FEZ644" s="178"/>
      <c r="FFA644" s="178"/>
      <c r="FFB644" s="178"/>
      <c r="FFC644" s="178"/>
      <c r="FFD644" s="178"/>
      <c r="FFE644" s="178"/>
      <c r="FFF644" s="178"/>
      <c r="FFG644" s="178"/>
      <c r="FFH644" s="178"/>
      <c r="FFI644" s="178"/>
      <c r="FFJ644" s="178"/>
      <c r="FFK644" s="178"/>
      <c r="FFL644" s="178"/>
      <c r="FFM644" s="178"/>
      <c r="FFN644" s="178"/>
      <c r="FFO644" s="178"/>
      <c r="FFP644" s="178"/>
      <c r="FFQ644" s="178"/>
      <c r="FFR644" s="178"/>
      <c r="FFS644" s="178"/>
      <c r="FFT644" s="178"/>
      <c r="FFU644" s="178"/>
      <c r="FFV644" s="178"/>
      <c r="FFW644" s="178"/>
      <c r="FFX644" s="178"/>
      <c r="FFY644" s="178"/>
      <c r="FFZ644" s="178"/>
      <c r="FGA644" s="178"/>
      <c r="FGB644" s="178"/>
      <c r="FGC644" s="178"/>
      <c r="FGD644" s="178"/>
      <c r="FGE644" s="178"/>
      <c r="FGF644" s="178"/>
      <c r="FGG644" s="178"/>
      <c r="FGH644" s="178"/>
      <c r="FGI644" s="178"/>
      <c r="FGJ644" s="178"/>
      <c r="FGK644" s="178"/>
      <c r="FGL644" s="178"/>
      <c r="FGM644" s="178"/>
      <c r="FGN644" s="178"/>
      <c r="FGO644" s="178"/>
      <c r="FGP644" s="178"/>
      <c r="FGQ644" s="178"/>
      <c r="FGR644" s="178"/>
      <c r="FGS644" s="178"/>
      <c r="FGT644" s="178"/>
      <c r="FGU644" s="178"/>
      <c r="FGV644" s="178"/>
      <c r="FGW644" s="178"/>
      <c r="FGX644" s="178"/>
      <c r="FGY644" s="178"/>
      <c r="FGZ644" s="178"/>
      <c r="FHA644" s="178"/>
      <c r="FHB644" s="178"/>
      <c r="FHC644" s="178"/>
      <c r="FHD644" s="178"/>
      <c r="FHE644" s="178"/>
      <c r="FHF644" s="178"/>
      <c r="FHG644" s="178"/>
      <c r="FHH644" s="178"/>
      <c r="FHI644" s="178"/>
      <c r="FHJ644" s="178"/>
      <c r="FHK644" s="178"/>
      <c r="FHL644" s="178"/>
      <c r="FHM644" s="178"/>
      <c r="FHN644" s="178"/>
      <c r="FHO644" s="178"/>
      <c r="FHP644" s="178"/>
      <c r="FHQ644" s="178"/>
      <c r="FHR644" s="178"/>
      <c r="FHS644" s="178"/>
      <c r="FHT644" s="178"/>
      <c r="FHU644" s="178"/>
      <c r="FHV644" s="178"/>
      <c r="FHW644" s="178"/>
      <c r="FHX644" s="178"/>
      <c r="FHY644" s="178"/>
      <c r="FHZ644" s="178"/>
      <c r="FIA644" s="178"/>
      <c r="FIB644" s="178"/>
      <c r="FIC644" s="178"/>
      <c r="FID644" s="178"/>
      <c r="FIE644" s="178"/>
      <c r="FIF644" s="178"/>
      <c r="FIG644" s="178"/>
      <c r="FIH644" s="178"/>
      <c r="FII644" s="178"/>
      <c r="FIJ644" s="178"/>
      <c r="FIK644" s="178"/>
      <c r="FIL644" s="178"/>
      <c r="FIM644" s="178"/>
      <c r="FIN644" s="178"/>
      <c r="FIO644" s="178"/>
      <c r="FIP644" s="178"/>
      <c r="FIQ644" s="178"/>
      <c r="FIR644" s="178"/>
      <c r="FIS644" s="178"/>
      <c r="FIT644" s="178"/>
      <c r="FIU644" s="178"/>
      <c r="FIV644" s="178"/>
      <c r="FIW644" s="178"/>
      <c r="FIX644" s="178"/>
      <c r="FIY644" s="178"/>
      <c r="FIZ644" s="178"/>
      <c r="FJA644" s="178"/>
      <c r="FJB644" s="178"/>
      <c r="FJC644" s="178"/>
      <c r="FJD644" s="178"/>
      <c r="FJE644" s="178"/>
      <c r="FJF644" s="178"/>
      <c r="FJG644" s="178"/>
      <c r="FJH644" s="178"/>
      <c r="FJI644" s="178"/>
      <c r="FJJ644" s="178"/>
      <c r="FJK644" s="178"/>
      <c r="FJL644" s="178"/>
      <c r="FJM644" s="178"/>
      <c r="FJN644" s="178"/>
      <c r="FJO644" s="178"/>
      <c r="FJP644" s="178"/>
      <c r="FJQ644" s="178"/>
      <c r="FJR644" s="178"/>
      <c r="FJS644" s="178"/>
      <c r="FJT644" s="178"/>
      <c r="FJU644" s="178"/>
      <c r="FJV644" s="178"/>
      <c r="FJW644" s="178"/>
      <c r="FJX644" s="178"/>
      <c r="FJY644" s="178"/>
      <c r="FJZ644" s="178"/>
      <c r="FKA644" s="178"/>
      <c r="FKB644" s="178"/>
      <c r="FKC644" s="178"/>
      <c r="FKD644" s="178"/>
      <c r="FKE644" s="178"/>
      <c r="FKF644" s="178"/>
      <c r="FKG644" s="178"/>
      <c r="FKH644" s="178"/>
      <c r="FKI644" s="178"/>
      <c r="FKJ644" s="178"/>
      <c r="FKK644" s="178"/>
      <c r="FKL644" s="178"/>
      <c r="FKM644" s="178"/>
      <c r="FKN644" s="178"/>
      <c r="FKO644" s="178"/>
      <c r="FKP644" s="178"/>
      <c r="FKQ644" s="178"/>
      <c r="FKR644" s="178"/>
      <c r="FKS644" s="178"/>
      <c r="FKT644" s="178"/>
      <c r="FKU644" s="178"/>
      <c r="FKV644" s="178"/>
      <c r="FKW644" s="178"/>
      <c r="FKX644" s="178"/>
      <c r="FKY644" s="178"/>
      <c r="FKZ644" s="178"/>
      <c r="FLA644" s="178"/>
      <c r="FLB644" s="178"/>
      <c r="FLC644" s="178"/>
      <c r="FLD644" s="178"/>
      <c r="FLE644" s="178"/>
      <c r="FLF644" s="178"/>
      <c r="FLG644" s="178"/>
      <c r="FLH644" s="178"/>
      <c r="FLI644" s="178"/>
      <c r="FLJ644" s="178"/>
      <c r="FLK644" s="178"/>
      <c r="FLL644" s="178"/>
      <c r="FLM644" s="178"/>
      <c r="FLN644" s="178"/>
      <c r="FLO644" s="178"/>
      <c r="FLP644" s="178"/>
      <c r="FLQ644" s="178"/>
      <c r="FLR644" s="178"/>
      <c r="FLS644" s="178"/>
      <c r="FLT644" s="178"/>
      <c r="FLU644" s="178"/>
      <c r="FLV644" s="178"/>
      <c r="FLW644" s="178"/>
      <c r="FLX644" s="178"/>
      <c r="FLY644" s="178"/>
      <c r="FLZ644" s="178"/>
      <c r="FMA644" s="178"/>
      <c r="FMB644" s="178"/>
      <c r="FMC644" s="178"/>
      <c r="FMD644" s="178"/>
      <c r="FME644" s="178"/>
      <c r="FMF644" s="178"/>
      <c r="FMG644" s="178"/>
      <c r="FMH644" s="178"/>
      <c r="FMI644" s="178"/>
      <c r="FMJ644" s="178"/>
      <c r="FMK644" s="178"/>
      <c r="FML644" s="178"/>
      <c r="FMM644" s="178"/>
      <c r="FMN644" s="178"/>
      <c r="FMO644" s="178"/>
      <c r="FMP644" s="178"/>
      <c r="FMQ644" s="178"/>
      <c r="FMR644" s="178"/>
      <c r="FMS644" s="178"/>
      <c r="FMT644" s="178"/>
      <c r="FMU644" s="178"/>
      <c r="FMV644" s="178"/>
      <c r="FMW644" s="178"/>
      <c r="FMX644" s="178"/>
      <c r="FMY644" s="178"/>
      <c r="FMZ644" s="178"/>
      <c r="FNA644" s="178"/>
      <c r="FNB644" s="178"/>
      <c r="FNC644" s="178"/>
      <c r="FND644" s="178"/>
      <c r="FNE644" s="178"/>
      <c r="FNF644" s="178"/>
      <c r="FNG644" s="178"/>
      <c r="FNH644" s="178"/>
      <c r="FNI644" s="178"/>
      <c r="FNJ644" s="178"/>
      <c r="FNK644" s="178"/>
      <c r="FNL644" s="178"/>
      <c r="FNM644" s="178"/>
      <c r="FNN644" s="178"/>
      <c r="FNO644" s="178"/>
      <c r="FNP644" s="178"/>
      <c r="FNQ644" s="178"/>
      <c r="FNR644" s="178"/>
      <c r="FNS644" s="178"/>
      <c r="FNT644" s="178"/>
      <c r="FNU644" s="178"/>
      <c r="FNV644" s="178"/>
      <c r="FNW644" s="178"/>
      <c r="FNX644" s="178"/>
      <c r="FNY644" s="178"/>
      <c r="FNZ644" s="178"/>
      <c r="FOA644" s="178"/>
      <c r="FOB644" s="178"/>
      <c r="FOC644" s="178"/>
      <c r="FOD644" s="178"/>
      <c r="FOE644" s="178"/>
      <c r="FOF644" s="178"/>
      <c r="FOG644" s="178"/>
      <c r="FOH644" s="178"/>
      <c r="FOI644" s="178"/>
      <c r="FOJ644" s="178"/>
      <c r="FOK644" s="178"/>
      <c r="FOL644" s="178"/>
      <c r="FOM644" s="178"/>
      <c r="FON644" s="178"/>
      <c r="FOO644" s="178"/>
      <c r="FOP644" s="178"/>
      <c r="FOQ644" s="178"/>
      <c r="FOR644" s="178"/>
      <c r="FOS644" s="178"/>
      <c r="FOT644" s="178"/>
      <c r="FOU644" s="178"/>
      <c r="FOV644" s="178"/>
      <c r="FOW644" s="178"/>
      <c r="FOX644" s="178"/>
      <c r="FOY644" s="178"/>
      <c r="FOZ644" s="178"/>
      <c r="FPA644" s="178"/>
      <c r="FPB644" s="178"/>
      <c r="FPC644" s="178"/>
      <c r="FPD644" s="178"/>
      <c r="FPE644" s="178"/>
      <c r="FPF644" s="178"/>
      <c r="FPG644" s="178"/>
      <c r="FPH644" s="178"/>
      <c r="FPI644" s="178"/>
      <c r="FPJ644" s="178"/>
      <c r="FPK644" s="178"/>
      <c r="FPL644" s="178"/>
      <c r="FPM644" s="178"/>
      <c r="FPN644" s="178"/>
      <c r="FPO644" s="178"/>
      <c r="FPP644" s="178"/>
      <c r="FPQ644" s="178"/>
      <c r="FPR644" s="178"/>
      <c r="FPS644" s="178"/>
      <c r="FPT644" s="178"/>
      <c r="FPU644" s="178"/>
      <c r="FPV644" s="178"/>
      <c r="FPW644" s="178"/>
      <c r="FPX644" s="178"/>
      <c r="FPY644" s="178"/>
      <c r="FPZ644" s="178"/>
      <c r="FQA644" s="178"/>
      <c r="FQB644" s="178"/>
      <c r="FQC644" s="178"/>
      <c r="FQD644" s="178"/>
      <c r="FQE644" s="178"/>
      <c r="FQF644" s="178"/>
      <c r="FQG644" s="178"/>
      <c r="FQH644" s="178"/>
      <c r="FQI644" s="178"/>
      <c r="FQJ644" s="178"/>
      <c r="FQK644" s="178"/>
      <c r="FQL644" s="178"/>
      <c r="FQM644" s="178"/>
      <c r="FQN644" s="178"/>
      <c r="FQO644" s="178"/>
      <c r="FQP644" s="178"/>
      <c r="FQQ644" s="178"/>
      <c r="FQR644" s="178"/>
      <c r="FQS644" s="178"/>
      <c r="FQT644" s="178"/>
      <c r="FQU644" s="178"/>
      <c r="FQV644" s="178"/>
      <c r="FQW644" s="178"/>
      <c r="FQX644" s="178"/>
      <c r="FQY644" s="178"/>
      <c r="FQZ644" s="178"/>
      <c r="FRA644" s="178"/>
      <c r="FRB644" s="178"/>
      <c r="FRC644" s="178"/>
      <c r="FRD644" s="178"/>
      <c r="FRE644" s="178"/>
      <c r="FRF644" s="178"/>
      <c r="FRG644" s="178"/>
      <c r="FRH644" s="178"/>
      <c r="FRI644" s="178"/>
      <c r="FRJ644" s="178"/>
      <c r="FRK644" s="178"/>
      <c r="FRL644" s="178"/>
      <c r="FRM644" s="178"/>
      <c r="FRN644" s="178"/>
      <c r="FRO644" s="178"/>
      <c r="FRP644" s="178"/>
      <c r="FRQ644" s="178"/>
      <c r="FRR644" s="178"/>
      <c r="FRS644" s="178"/>
      <c r="FRT644" s="178"/>
      <c r="FRU644" s="178"/>
      <c r="FRV644" s="178"/>
      <c r="FRW644" s="178"/>
      <c r="FRX644" s="178"/>
      <c r="FRY644" s="178"/>
      <c r="FRZ644" s="178"/>
      <c r="FSA644" s="178"/>
      <c r="FSB644" s="178"/>
      <c r="FSC644" s="178"/>
      <c r="FSD644" s="178"/>
      <c r="FSE644" s="178"/>
      <c r="FSF644" s="178"/>
      <c r="FSG644" s="178"/>
      <c r="FSH644" s="178"/>
      <c r="FSI644" s="178"/>
      <c r="FSJ644" s="178"/>
      <c r="FSK644" s="178"/>
      <c r="FSL644" s="178"/>
      <c r="FSM644" s="178"/>
      <c r="FSN644" s="178"/>
      <c r="FSO644" s="178"/>
      <c r="FSP644" s="178"/>
      <c r="FSQ644" s="178"/>
      <c r="FSR644" s="178"/>
      <c r="FSS644" s="178"/>
      <c r="FST644" s="178"/>
      <c r="FSU644" s="178"/>
      <c r="FSV644" s="178"/>
      <c r="FSW644" s="178"/>
      <c r="FSX644" s="178"/>
      <c r="FSY644" s="178"/>
      <c r="FSZ644" s="178"/>
      <c r="FTA644" s="178"/>
      <c r="FTB644" s="178"/>
      <c r="FTC644" s="178"/>
      <c r="FTD644" s="178"/>
      <c r="FTE644" s="178"/>
      <c r="FTF644" s="178"/>
      <c r="FTG644" s="178"/>
      <c r="FTH644" s="178"/>
      <c r="FTI644" s="178"/>
      <c r="FTJ644" s="178"/>
      <c r="FTK644" s="178"/>
      <c r="FTL644" s="178"/>
      <c r="FTM644" s="178"/>
      <c r="FTN644" s="178"/>
      <c r="FTO644" s="178"/>
      <c r="FTP644" s="178"/>
      <c r="FTQ644" s="178"/>
      <c r="FTR644" s="178"/>
      <c r="FTS644" s="178"/>
      <c r="FTT644" s="178"/>
      <c r="FTU644" s="178"/>
      <c r="FTV644" s="178"/>
      <c r="FTW644" s="178"/>
      <c r="FTX644" s="178"/>
      <c r="FTY644" s="178"/>
      <c r="FTZ644" s="178"/>
      <c r="FUA644" s="178"/>
      <c r="FUB644" s="178"/>
      <c r="FUC644" s="178"/>
      <c r="FUD644" s="178"/>
      <c r="FUE644" s="178"/>
      <c r="FUF644" s="178"/>
      <c r="FUG644" s="178"/>
      <c r="FUH644" s="178"/>
      <c r="FUI644" s="178"/>
      <c r="FUJ644" s="178"/>
      <c r="FUK644" s="178"/>
      <c r="FUL644" s="178"/>
      <c r="FUM644" s="178"/>
      <c r="FUN644" s="178"/>
      <c r="FUO644" s="178"/>
      <c r="FUP644" s="178"/>
      <c r="FUQ644" s="178"/>
      <c r="FUR644" s="178"/>
      <c r="FUS644" s="178"/>
      <c r="FUT644" s="178"/>
      <c r="FUU644" s="178"/>
      <c r="FUV644" s="178"/>
      <c r="FUW644" s="178"/>
      <c r="FUX644" s="178"/>
      <c r="FUY644" s="178"/>
      <c r="FUZ644" s="178"/>
      <c r="FVA644" s="178"/>
      <c r="FVB644" s="178"/>
      <c r="FVC644" s="178"/>
      <c r="FVD644" s="178"/>
      <c r="FVE644" s="178"/>
      <c r="FVF644" s="178"/>
      <c r="FVG644" s="178"/>
      <c r="FVH644" s="178"/>
      <c r="FVI644" s="178"/>
      <c r="FVJ644" s="178"/>
      <c r="FVK644" s="178"/>
      <c r="FVL644" s="178"/>
      <c r="FVM644" s="178"/>
      <c r="FVN644" s="178"/>
      <c r="FVO644" s="178"/>
      <c r="FVP644" s="178"/>
      <c r="FVQ644" s="178"/>
      <c r="FVR644" s="178"/>
      <c r="FVS644" s="178"/>
      <c r="FVT644" s="178"/>
      <c r="FVU644" s="178"/>
      <c r="FVV644" s="178"/>
      <c r="FVW644" s="178"/>
      <c r="FVX644" s="178"/>
      <c r="FVY644" s="178"/>
      <c r="FVZ644" s="178"/>
      <c r="FWA644" s="178"/>
      <c r="FWB644" s="178"/>
      <c r="FWC644" s="178"/>
      <c r="FWD644" s="178"/>
      <c r="FWE644" s="178"/>
      <c r="FWF644" s="178"/>
      <c r="FWG644" s="178"/>
      <c r="FWH644" s="178"/>
      <c r="FWI644" s="178"/>
      <c r="FWJ644" s="178"/>
      <c r="FWK644" s="178"/>
      <c r="FWL644" s="178"/>
      <c r="FWM644" s="178"/>
      <c r="FWN644" s="178"/>
      <c r="FWO644" s="178"/>
      <c r="FWP644" s="178"/>
      <c r="FWQ644" s="178"/>
      <c r="FWR644" s="178"/>
      <c r="FWS644" s="178"/>
      <c r="FWT644" s="178"/>
      <c r="FWU644" s="178"/>
      <c r="FWV644" s="178"/>
      <c r="FWW644" s="178"/>
      <c r="FWX644" s="178"/>
      <c r="FWY644" s="178"/>
      <c r="FWZ644" s="178"/>
      <c r="FXA644" s="178"/>
      <c r="FXB644" s="178"/>
      <c r="FXC644" s="178"/>
      <c r="FXD644" s="178"/>
      <c r="FXE644" s="178"/>
      <c r="FXF644" s="178"/>
      <c r="FXG644" s="178"/>
      <c r="FXH644" s="178"/>
      <c r="FXI644" s="178"/>
      <c r="FXJ644" s="178"/>
      <c r="FXK644" s="178"/>
      <c r="FXL644" s="178"/>
      <c r="FXM644" s="178"/>
      <c r="FXN644" s="178"/>
      <c r="FXO644" s="178"/>
      <c r="FXP644" s="178"/>
      <c r="FXQ644" s="178"/>
      <c r="FXR644" s="178"/>
      <c r="FXS644" s="178"/>
      <c r="FXT644" s="178"/>
      <c r="FXU644" s="178"/>
      <c r="FXV644" s="178"/>
      <c r="FXW644" s="178"/>
      <c r="FXX644" s="178"/>
      <c r="FXY644" s="178"/>
      <c r="FXZ644" s="178"/>
      <c r="FYA644" s="178"/>
      <c r="FYB644" s="178"/>
      <c r="FYC644" s="178"/>
      <c r="FYD644" s="178"/>
      <c r="FYE644" s="178"/>
      <c r="FYF644" s="178"/>
      <c r="FYG644" s="178"/>
      <c r="FYH644" s="178"/>
      <c r="FYI644" s="178"/>
      <c r="FYJ644" s="178"/>
      <c r="FYK644" s="178"/>
      <c r="FYL644" s="178"/>
      <c r="FYM644" s="178"/>
      <c r="FYN644" s="178"/>
      <c r="FYO644" s="178"/>
      <c r="FYP644" s="178"/>
      <c r="FYQ644" s="178"/>
      <c r="FYR644" s="178"/>
      <c r="FYS644" s="178"/>
      <c r="FYT644" s="178"/>
      <c r="FYU644" s="178"/>
      <c r="FYV644" s="178"/>
      <c r="FYW644" s="178"/>
      <c r="FYX644" s="178"/>
      <c r="FYY644" s="178"/>
      <c r="FYZ644" s="178"/>
      <c r="FZA644" s="178"/>
      <c r="FZB644" s="178"/>
      <c r="FZC644" s="178"/>
      <c r="FZD644" s="178"/>
      <c r="FZE644" s="178"/>
      <c r="FZF644" s="178"/>
      <c r="FZG644" s="178"/>
      <c r="FZH644" s="178"/>
      <c r="FZI644" s="178"/>
      <c r="FZJ644" s="178"/>
      <c r="FZK644" s="178"/>
      <c r="FZL644" s="178"/>
      <c r="FZM644" s="178"/>
      <c r="FZN644" s="178"/>
      <c r="FZO644" s="178"/>
      <c r="FZP644" s="178"/>
      <c r="FZQ644" s="178"/>
      <c r="FZR644" s="178"/>
      <c r="FZS644" s="178"/>
      <c r="FZT644" s="178"/>
      <c r="FZU644" s="178"/>
      <c r="FZV644" s="178"/>
      <c r="FZW644" s="178"/>
      <c r="FZX644" s="178"/>
      <c r="FZY644" s="178"/>
      <c r="FZZ644" s="178"/>
      <c r="GAA644" s="178"/>
      <c r="GAB644" s="178"/>
      <c r="GAC644" s="178"/>
      <c r="GAD644" s="178"/>
      <c r="GAE644" s="178"/>
      <c r="GAF644" s="178"/>
      <c r="GAG644" s="178"/>
      <c r="GAH644" s="178"/>
      <c r="GAI644" s="178"/>
      <c r="GAJ644" s="178"/>
      <c r="GAK644" s="178"/>
      <c r="GAL644" s="178"/>
      <c r="GAM644" s="178"/>
      <c r="GAN644" s="178"/>
      <c r="GAO644" s="178"/>
      <c r="GAP644" s="178"/>
      <c r="GAQ644" s="178"/>
      <c r="GAR644" s="178"/>
      <c r="GAS644" s="178"/>
      <c r="GAT644" s="178"/>
      <c r="GAU644" s="178"/>
      <c r="GAV644" s="178"/>
      <c r="GAW644" s="178"/>
      <c r="GAX644" s="178"/>
      <c r="GAY644" s="178"/>
      <c r="GAZ644" s="178"/>
      <c r="GBA644" s="178"/>
      <c r="GBB644" s="178"/>
      <c r="GBC644" s="178"/>
      <c r="GBD644" s="178"/>
      <c r="GBE644" s="178"/>
      <c r="GBF644" s="178"/>
      <c r="GBG644" s="178"/>
      <c r="GBH644" s="178"/>
      <c r="GBI644" s="178"/>
      <c r="GBJ644" s="178"/>
      <c r="GBK644" s="178"/>
      <c r="GBL644" s="178"/>
      <c r="GBM644" s="178"/>
      <c r="GBN644" s="178"/>
      <c r="GBO644" s="178"/>
      <c r="GBP644" s="178"/>
      <c r="GBQ644" s="178"/>
      <c r="GBR644" s="178"/>
      <c r="GBS644" s="178"/>
      <c r="GBT644" s="178"/>
      <c r="GBU644" s="178"/>
      <c r="GBV644" s="178"/>
      <c r="GBW644" s="178"/>
      <c r="GBX644" s="178"/>
      <c r="GBY644" s="178"/>
      <c r="GBZ644" s="178"/>
      <c r="GCA644" s="178"/>
      <c r="GCB644" s="178"/>
      <c r="GCC644" s="178"/>
      <c r="GCD644" s="178"/>
      <c r="GCE644" s="178"/>
      <c r="GCF644" s="178"/>
      <c r="GCG644" s="178"/>
      <c r="GCH644" s="178"/>
      <c r="GCI644" s="178"/>
      <c r="GCJ644" s="178"/>
      <c r="GCK644" s="178"/>
      <c r="GCL644" s="178"/>
      <c r="GCM644" s="178"/>
      <c r="GCN644" s="178"/>
      <c r="GCO644" s="178"/>
      <c r="GCP644" s="178"/>
      <c r="GCQ644" s="178"/>
      <c r="GCR644" s="178"/>
      <c r="GCS644" s="178"/>
      <c r="GCT644" s="178"/>
      <c r="GCU644" s="178"/>
      <c r="GCV644" s="178"/>
      <c r="GCW644" s="178"/>
      <c r="GCX644" s="178"/>
      <c r="GCY644" s="178"/>
      <c r="GCZ644" s="178"/>
      <c r="GDA644" s="178"/>
      <c r="GDB644" s="178"/>
      <c r="GDC644" s="178"/>
      <c r="GDD644" s="178"/>
      <c r="GDE644" s="178"/>
      <c r="GDF644" s="178"/>
      <c r="GDG644" s="178"/>
      <c r="GDH644" s="178"/>
      <c r="GDI644" s="178"/>
      <c r="GDJ644" s="178"/>
      <c r="GDK644" s="178"/>
      <c r="GDL644" s="178"/>
      <c r="GDM644" s="178"/>
      <c r="GDN644" s="178"/>
      <c r="GDO644" s="178"/>
      <c r="GDP644" s="178"/>
      <c r="GDQ644" s="178"/>
      <c r="GDR644" s="178"/>
      <c r="GDS644" s="178"/>
      <c r="GDT644" s="178"/>
      <c r="GDU644" s="178"/>
      <c r="GDV644" s="178"/>
      <c r="GDW644" s="178"/>
      <c r="GDX644" s="178"/>
      <c r="GDY644" s="178"/>
      <c r="GDZ644" s="178"/>
      <c r="GEA644" s="178"/>
      <c r="GEB644" s="178"/>
      <c r="GEC644" s="178"/>
      <c r="GED644" s="178"/>
      <c r="GEE644" s="178"/>
      <c r="GEF644" s="178"/>
      <c r="GEG644" s="178"/>
      <c r="GEH644" s="178"/>
      <c r="GEI644" s="178"/>
      <c r="GEJ644" s="178"/>
      <c r="GEK644" s="178"/>
      <c r="GEL644" s="178"/>
      <c r="GEM644" s="178"/>
      <c r="GEN644" s="178"/>
      <c r="GEO644" s="178"/>
      <c r="GEP644" s="178"/>
      <c r="GEQ644" s="178"/>
      <c r="GER644" s="178"/>
      <c r="GES644" s="178"/>
      <c r="GET644" s="178"/>
      <c r="GEU644" s="178"/>
      <c r="GEV644" s="178"/>
      <c r="GEW644" s="178"/>
      <c r="GEX644" s="178"/>
      <c r="GEY644" s="178"/>
      <c r="GEZ644" s="178"/>
      <c r="GFA644" s="178"/>
      <c r="GFB644" s="178"/>
      <c r="GFC644" s="178"/>
      <c r="GFD644" s="178"/>
      <c r="GFE644" s="178"/>
      <c r="GFF644" s="178"/>
      <c r="GFG644" s="178"/>
      <c r="GFH644" s="178"/>
      <c r="GFI644" s="178"/>
      <c r="GFJ644" s="178"/>
      <c r="GFK644" s="178"/>
      <c r="GFL644" s="178"/>
      <c r="GFM644" s="178"/>
      <c r="GFN644" s="178"/>
      <c r="GFO644" s="178"/>
      <c r="GFP644" s="178"/>
      <c r="GFQ644" s="178"/>
      <c r="GFR644" s="178"/>
      <c r="GFS644" s="178"/>
      <c r="GFT644" s="178"/>
      <c r="GFU644" s="178"/>
      <c r="GFV644" s="178"/>
      <c r="GFW644" s="178"/>
      <c r="GFX644" s="178"/>
      <c r="GFY644" s="178"/>
      <c r="GFZ644" s="178"/>
      <c r="GGA644" s="178"/>
      <c r="GGB644" s="178"/>
      <c r="GGC644" s="178"/>
      <c r="GGD644" s="178"/>
      <c r="GGE644" s="178"/>
      <c r="GGF644" s="178"/>
      <c r="GGG644" s="178"/>
      <c r="GGH644" s="178"/>
      <c r="GGI644" s="178"/>
      <c r="GGJ644" s="178"/>
      <c r="GGK644" s="178"/>
      <c r="GGL644" s="178"/>
      <c r="GGM644" s="178"/>
      <c r="GGN644" s="178"/>
      <c r="GGO644" s="178"/>
      <c r="GGP644" s="178"/>
      <c r="GGQ644" s="178"/>
      <c r="GGR644" s="178"/>
      <c r="GGS644" s="178"/>
      <c r="GGT644" s="178"/>
      <c r="GGU644" s="178"/>
      <c r="GGV644" s="178"/>
      <c r="GGW644" s="178"/>
      <c r="GGX644" s="178"/>
      <c r="GGY644" s="178"/>
      <c r="GGZ644" s="178"/>
      <c r="GHA644" s="178"/>
      <c r="GHB644" s="178"/>
      <c r="GHC644" s="178"/>
      <c r="GHD644" s="178"/>
      <c r="GHE644" s="178"/>
      <c r="GHF644" s="178"/>
      <c r="GHG644" s="178"/>
      <c r="GHH644" s="178"/>
      <c r="GHI644" s="178"/>
    </row>
    <row r="645" spans="1:4949" s="177" customFormat="1" ht="62.5">
      <c r="A645" s="245" t="s">
        <v>1620</v>
      </c>
      <c r="B645" s="245" t="s">
        <v>1621</v>
      </c>
      <c r="C645" s="250" t="s">
        <v>1607</v>
      </c>
      <c r="D645" s="250" t="s">
        <v>1622</v>
      </c>
      <c r="E645" s="236">
        <v>44740</v>
      </c>
      <c r="F645" s="237">
        <v>44882</v>
      </c>
      <c r="G645" s="237"/>
      <c r="H645" s="223"/>
      <c r="I645" s="225">
        <v>4377683.0899999999</v>
      </c>
      <c r="J645" s="227"/>
      <c r="K645" s="228" t="s">
        <v>286</v>
      </c>
      <c r="L645" s="344">
        <v>88</v>
      </c>
      <c r="M645" s="231" t="s">
        <v>22</v>
      </c>
      <c r="N645" s="231">
        <v>138</v>
      </c>
      <c r="O645" s="295" t="s">
        <v>22</v>
      </c>
      <c r="P645" s="295" t="s">
        <v>22</v>
      </c>
      <c r="Q645" s="295" t="s">
        <v>22</v>
      </c>
      <c r="R645" s="295" t="s">
        <v>22</v>
      </c>
      <c r="S645" s="295" t="s">
        <v>22</v>
      </c>
      <c r="T645" s="295" t="s">
        <v>22</v>
      </c>
      <c r="U645" s="295" t="s">
        <v>22</v>
      </c>
      <c r="V645" s="241" t="s">
        <v>173</v>
      </c>
      <c r="W645" s="242"/>
      <c r="X645" s="178"/>
      <c r="Y645" s="178"/>
      <c r="Z645" s="178"/>
      <c r="AA645" s="178"/>
      <c r="AB645" s="178"/>
      <c r="AC645" s="178"/>
      <c r="AD645" s="178"/>
      <c r="AE645" s="178"/>
      <c r="AF645" s="178"/>
      <c r="AG645" s="178"/>
      <c r="AH645" s="178"/>
      <c r="AI645" s="178"/>
      <c r="AJ645" s="178"/>
      <c r="AK645" s="178"/>
      <c r="AL645" s="178"/>
      <c r="AM645" s="178"/>
      <c r="AN645" s="178"/>
      <c r="AO645" s="178"/>
      <c r="AP645" s="178"/>
      <c r="AQ645" s="178"/>
      <c r="AR645" s="178"/>
      <c r="AS645" s="178"/>
      <c r="AT645" s="178"/>
      <c r="AU645" s="178"/>
      <c r="AV645" s="178"/>
      <c r="AW645" s="178"/>
      <c r="AX645" s="178"/>
      <c r="AY645" s="178"/>
      <c r="AZ645" s="178"/>
      <c r="BA645" s="178"/>
      <c r="BB645" s="178"/>
      <c r="BC645" s="178"/>
      <c r="BD645" s="178"/>
      <c r="BE645" s="178"/>
      <c r="BF645" s="178"/>
      <c r="BG645" s="178"/>
      <c r="BH645" s="178"/>
      <c r="BI645" s="178"/>
      <c r="BJ645" s="178"/>
      <c r="BK645" s="178"/>
      <c r="BL645" s="178"/>
      <c r="BM645" s="178"/>
      <c r="BN645" s="178"/>
      <c r="BO645" s="178"/>
      <c r="BP645" s="178"/>
      <c r="BQ645" s="178"/>
      <c r="BR645" s="178"/>
      <c r="BS645" s="178"/>
      <c r="BT645" s="178"/>
      <c r="BU645" s="178"/>
      <c r="BV645" s="178"/>
      <c r="BW645" s="178"/>
      <c r="BX645" s="178"/>
      <c r="BY645" s="178"/>
      <c r="BZ645" s="178"/>
      <c r="CA645" s="178"/>
      <c r="CB645" s="178"/>
      <c r="CC645" s="178"/>
      <c r="CD645" s="178"/>
      <c r="CE645" s="178"/>
      <c r="CF645" s="178"/>
      <c r="CG645" s="178"/>
      <c r="CH645" s="178"/>
      <c r="CI645" s="178"/>
      <c r="CJ645" s="178"/>
      <c r="CK645" s="178"/>
      <c r="CL645" s="178"/>
      <c r="CM645" s="178"/>
      <c r="CN645" s="178"/>
      <c r="CO645" s="178"/>
      <c r="CP645" s="178"/>
      <c r="CQ645" s="178"/>
      <c r="CR645" s="178"/>
      <c r="CS645" s="178"/>
      <c r="CT645" s="178"/>
      <c r="CU645" s="178"/>
      <c r="CV645" s="178"/>
      <c r="CW645" s="178"/>
      <c r="CX645" s="178"/>
      <c r="CY645" s="178"/>
      <c r="CZ645" s="178"/>
      <c r="DA645" s="178"/>
      <c r="DB645" s="178"/>
      <c r="DC645" s="178"/>
      <c r="DD645" s="178"/>
      <c r="DE645" s="178"/>
      <c r="DF645" s="178"/>
      <c r="DG645" s="178"/>
      <c r="DH645" s="178"/>
      <c r="DI645" s="178"/>
      <c r="DJ645" s="178"/>
      <c r="DK645" s="178"/>
      <c r="DL645" s="178"/>
      <c r="DM645" s="178"/>
      <c r="DN645" s="178"/>
      <c r="DO645" s="178"/>
      <c r="DP645" s="178"/>
      <c r="DQ645" s="178"/>
      <c r="DR645" s="178"/>
      <c r="DS645" s="178"/>
      <c r="DT645" s="178"/>
      <c r="DU645" s="178"/>
      <c r="DV645" s="178"/>
      <c r="DW645" s="178"/>
      <c r="DX645" s="178"/>
      <c r="DY645" s="178"/>
      <c r="DZ645" s="178"/>
      <c r="EA645" s="178"/>
      <c r="EB645" s="178"/>
      <c r="EC645" s="178"/>
      <c r="ED645" s="178"/>
      <c r="EE645" s="178"/>
      <c r="EF645" s="178"/>
      <c r="EG645" s="178"/>
      <c r="EH645" s="178"/>
      <c r="EI645" s="178"/>
      <c r="EJ645" s="178"/>
      <c r="EK645" s="178"/>
      <c r="EL645" s="178"/>
      <c r="EM645" s="178"/>
      <c r="EN645" s="178"/>
      <c r="EO645" s="178"/>
      <c r="EP645" s="178"/>
      <c r="EQ645" s="178"/>
      <c r="ER645" s="178"/>
      <c r="ES645" s="178"/>
      <c r="ET645" s="178"/>
      <c r="EU645" s="178"/>
      <c r="EV645" s="178"/>
      <c r="EW645" s="178"/>
      <c r="EX645" s="178"/>
      <c r="EY645" s="178"/>
      <c r="EZ645" s="178"/>
      <c r="FA645" s="178"/>
      <c r="FB645" s="178"/>
      <c r="FC645" s="178"/>
      <c r="FD645" s="178"/>
      <c r="FE645" s="178"/>
      <c r="FF645" s="178"/>
      <c r="FG645" s="178"/>
      <c r="FH645" s="178"/>
      <c r="FI645" s="178"/>
      <c r="FJ645" s="178"/>
      <c r="FK645" s="178"/>
      <c r="FL645" s="178"/>
      <c r="FM645" s="178"/>
      <c r="FN645" s="178"/>
      <c r="FO645" s="178"/>
      <c r="FP645" s="178"/>
      <c r="FQ645" s="178"/>
      <c r="FR645" s="178"/>
      <c r="FS645" s="178"/>
      <c r="FT645" s="178"/>
      <c r="FU645" s="178"/>
      <c r="FV645" s="178"/>
      <c r="FW645" s="178"/>
      <c r="FX645" s="178"/>
      <c r="FY645" s="178"/>
      <c r="FZ645" s="178"/>
      <c r="GA645" s="178"/>
      <c r="GB645" s="178"/>
      <c r="GC645" s="178"/>
      <c r="GD645" s="178"/>
      <c r="GE645" s="178"/>
      <c r="GF645" s="178"/>
      <c r="GG645" s="178"/>
      <c r="GH645" s="178"/>
      <c r="GI645" s="178"/>
      <c r="GJ645" s="178"/>
      <c r="GK645" s="178"/>
      <c r="GL645" s="178"/>
      <c r="GM645" s="178"/>
      <c r="GN645" s="178"/>
      <c r="GO645" s="178"/>
      <c r="GP645" s="178"/>
      <c r="GQ645" s="178"/>
      <c r="GR645" s="178"/>
      <c r="GS645" s="178"/>
      <c r="GT645" s="178"/>
      <c r="GU645" s="178"/>
      <c r="GV645" s="178"/>
      <c r="GW645" s="178"/>
      <c r="GX645" s="178"/>
      <c r="GY645" s="178"/>
      <c r="GZ645" s="178"/>
      <c r="HA645" s="178"/>
      <c r="HB645" s="178"/>
      <c r="HC645" s="178"/>
      <c r="HD645" s="178"/>
      <c r="HE645" s="178"/>
      <c r="HF645" s="178"/>
      <c r="HG645" s="178"/>
      <c r="HH645" s="178"/>
      <c r="HI645" s="178"/>
      <c r="HJ645" s="178"/>
      <c r="HK645" s="178"/>
      <c r="HL645" s="178"/>
      <c r="HM645" s="178"/>
      <c r="HN645" s="178"/>
      <c r="HO645" s="178"/>
      <c r="HP645" s="178"/>
      <c r="HQ645" s="178"/>
      <c r="HR645" s="178"/>
      <c r="HS645" s="178"/>
      <c r="HT645" s="178"/>
      <c r="HU645" s="178"/>
      <c r="HV645" s="178"/>
      <c r="HW645" s="178"/>
      <c r="HX645" s="178"/>
      <c r="HY645" s="178"/>
      <c r="HZ645" s="178"/>
      <c r="IA645" s="178"/>
      <c r="IB645" s="178"/>
      <c r="IC645" s="178"/>
      <c r="ID645" s="178"/>
      <c r="IE645" s="178"/>
      <c r="IF645" s="178"/>
      <c r="IG645" s="178"/>
      <c r="IH645" s="178"/>
      <c r="II645" s="178"/>
      <c r="IJ645" s="178"/>
      <c r="IK645" s="178"/>
      <c r="IL645" s="178"/>
      <c r="IM645" s="178"/>
      <c r="IN645" s="178"/>
      <c r="IO645" s="178"/>
      <c r="IP645" s="178"/>
      <c r="IQ645" s="178"/>
      <c r="IR645" s="178"/>
      <c r="IS645" s="178"/>
      <c r="IT645" s="178"/>
      <c r="IU645" s="178"/>
      <c r="IV645" s="178"/>
      <c r="IW645" s="178"/>
      <c r="IX645" s="178"/>
      <c r="IY645" s="178"/>
      <c r="IZ645" s="178"/>
      <c r="JA645" s="178"/>
      <c r="JB645" s="178"/>
      <c r="JC645" s="178"/>
      <c r="JD645" s="178"/>
      <c r="JE645" s="178"/>
      <c r="JF645" s="178"/>
      <c r="JG645" s="178"/>
      <c r="JH645" s="178"/>
      <c r="JI645" s="178"/>
      <c r="JJ645" s="178"/>
      <c r="JK645" s="178"/>
      <c r="JL645" s="178"/>
      <c r="JM645" s="178"/>
      <c r="JN645" s="178"/>
      <c r="JO645" s="178"/>
      <c r="JP645" s="178"/>
      <c r="JQ645" s="178"/>
      <c r="JR645" s="178"/>
      <c r="JS645" s="178"/>
      <c r="JT645" s="178"/>
      <c r="JU645" s="178"/>
      <c r="JV645" s="178"/>
      <c r="JW645" s="178"/>
      <c r="JX645" s="178"/>
      <c r="JY645" s="178"/>
      <c r="JZ645" s="178"/>
      <c r="KA645" s="178"/>
      <c r="KB645" s="178"/>
      <c r="KC645" s="178"/>
      <c r="KD645" s="178"/>
      <c r="KE645" s="178"/>
      <c r="KF645" s="178"/>
      <c r="KG645" s="178"/>
      <c r="KH645" s="178"/>
      <c r="KI645" s="178"/>
      <c r="KJ645" s="178"/>
      <c r="KK645" s="178"/>
      <c r="KL645" s="178"/>
      <c r="KM645" s="178"/>
      <c r="KN645" s="178"/>
      <c r="KO645" s="178"/>
      <c r="KP645" s="178"/>
      <c r="KQ645" s="178"/>
      <c r="KR645" s="178"/>
      <c r="KS645" s="178"/>
      <c r="KT645" s="178"/>
      <c r="KU645" s="178"/>
      <c r="KV645" s="178"/>
      <c r="KW645" s="178"/>
      <c r="KX645" s="178"/>
      <c r="KY645" s="178"/>
      <c r="KZ645" s="178"/>
      <c r="LA645" s="178"/>
      <c r="LB645" s="178"/>
      <c r="LC645" s="178"/>
      <c r="LD645" s="178"/>
      <c r="LE645" s="178"/>
      <c r="LF645" s="178"/>
      <c r="LG645" s="178"/>
      <c r="LH645" s="178"/>
      <c r="LI645" s="178"/>
      <c r="LJ645" s="178"/>
      <c r="LK645" s="178"/>
      <c r="LL645" s="178"/>
      <c r="LM645" s="178"/>
      <c r="LN645" s="178"/>
      <c r="LO645" s="178"/>
      <c r="LP645" s="178"/>
      <c r="LQ645" s="178"/>
      <c r="LR645" s="178"/>
      <c r="LS645" s="178"/>
      <c r="LT645" s="178"/>
      <c r="LU645" s="178"/>
      <c r="LV645" s="178"/>
      <c r="LW645" s="178"/>
      <c r="LX645" s="178"/>
      <c r="LY645" s="178"/>
      <c r="LZ645" s="178"/>
      <c r="MA645" s="178"/>
      <c r="MB645" s="178"/>
      <c r="MC645" s="178"/>
      <c r="MD645" s="178"/>
      <c r="ME645" s="178"/>
      <c r="MF645" s="178"/>
      <c r="MG645" s="178"/>
      <c r="MH645" s="178"/>
      <c r="MI645" s="178"/>
      <c r="MJ645" s="178"/>
      <c r="MK645" s="178"/>
      <c r="ML645" s="178"/>
      <c r="MM645" s="178"/>
      <c r="MN645" s="178"/>
      <c r="MO645" s="178"/>
      <c r="MP645" s="178"/>
      <c r="MQ645" s="178"/>
      <c r="MR645" s="178"/>
      <c r="MS645" s="178"/>
      <c r="MT645" s="178"/>
      <c r="MU645" s="178"/>
      <c r="MV645" s="178"/>
      <c r="MW645" s="178"/>
      <c r="MX645" s="178"/>
      <c r="MY645" s="178"/>
      <c r="MZ645" s="178"/>
      <c r="NA645" s="178"/>
      <c r="NB645" s="178"/>
      <c r="NC645" s="178"/>
      <c r="ND645" s="178"/>
      <c r="NE645" s="178"/>
      <c r="NF645" s="178"/>
      <c r="NG645" s="178"/>
      <c r="NH645" s="178"/>
      <c r="NI645" s="178"/>
      <c r="NJ645" s="178"/>
      <c r="NK645" s="178"/>
      <c r="NL645" s="178"/>
      <c r="NM645" s="178"/>
      <c r="NN645" s="178"/>
      <c r="NO645" s="178"/>
      <c r="NP645" s="178"/>
      <c r="NQ645" s="178"/>
      <c r="NR645" s="178"/>
      <c r="NS645" s="178"/>
      <c r="NT645" s="178"/>
      <c r="NU645" s="178"/>
      <c r="NV645" s="178"/>
      <c r="NW645" s="178"/>
      <c r="NX645" s="178"/>
      <c r="NY645" s="178"/>
      <c r="NZ645" s="178"/>
      <c r="OA645" s="178"/>
      <c r="OB645" s="178"/>
      <c r="OC645" s="178"/>
      <c r="OD645" s="178"/>
      <c r="OE645" s="178"/>
      <c r="OF645" s="178"/>
      <c r="OG645" s="178"/>
      <c r="OH645" s="178"/>
      <c r="OI645" s="178"/>
      <c r="OJ645" s="178"/>
      <c r="OK645" s="178"/>
      <c r="OL645" s="178"/>
      <c r="OM645" s="178"/>
      <c r="ON645" s="178"/>
      <c r="OO645" s="178"/>
      <c r="OP645" s="178"/>
      <c r="OQ645" s="178"/>
      <c r="OR645" s="178"/>
      <c r="OS645" s="178"/>
      <c r="OT645" s="178"/>
      <c r="OU645" s="178"/>
      <c r="OV645" s="178"/>
      <c r="OW645" s="178"/>
      <c r="OX645" s="178"/>
      <c r="OY645" s="178"/>
      <c r="OZ645" s="178"/>
      <c r="PA645" s="178"/>
      <c r="PB645" s="178"/>
      <c r="PC645" s="178"/>
      <c r="PD645" s="178"/>
      <c r="PE645" s="178"/>
      <c r="PF645" s="178"/>
      <c r="PG645" s="178"/>
      <c r="PH645" s="178"/>
      <c r="PI645" s="178"/>
      <c r="PJ645" s="178"/>
      <c r="PK645" s="178"/>
      <c r="PL645" s="178"/>
      <c r="PM645" s="178"/>
      <c r="PN645" s="178"/>
      <c r="PO645" s="178"/>
      <c r="PP645" s="178"/>
      <c r="PQ645" s="178"/>
      <c r="PR645" s="178"/>
      <c r="PS645" s="178"/>
      <c r="PT645" s="178"/>
      <c r="PU645" s="178"/>
      <c r="PV645" s="178"/>
      <c r="PW645" s="178"/>
      <c r="PX645" s="178"/>
      <c r="PY645" s="178"/>
      <c r="PZ645" s="178"/>
      <c r="QA645" s="178"/>
      <c r="QB645" s="178"/>
      <c r="QC645" s="178"/>
      <c r="QD645" s="178"/>
      <c r="QE645" s="178"/>
      <c r="QF645" s="178"/>
      <c r="QG645" s="178"/>
      <c r="QH645" s="178"/>
      <c r="QI645" s="178"/>
      <c r="QJ645" s="178"/>
      <c r="QK645" s="178"/>
      <c r="QL645" s="178"/>
      <c r="QM645" s="178"/>
      <c r="QN645" s="178"/>
      <c r="QO645" s="178"/>
      <c r="QP645" s="178"/>
      <c r="QQ645" s="178"/>
      <c r="QR645" s="178"/>
      <c r="QS645" s="178"/>
      <c r="QT645" s="178"/>
      <c r="QU645" s="178"/>
      <c r="QV645" s="178"/>
      <c r="QW645" s="178"/>
      <c r="QX645" s="178"/>
      <c r="QY645" s="178"/>
      <c r="QZ645" s="178"/>
      <c r="RA645" s="178"/>
      <c r="RB645" s="178"/>
      <c r="RC645" s="178"/>
      <c r="RD645" s="178"/>
      <c r="RE645" s="178"/>
      <c r="RF645" s="178"/>
      <c r="RG645" s="178"/>
      <c r="RH645" s="178"/>
      <c r="RI645" s="178"/>
      <c r="RJ645" s="178"/>
      <c r="RK645" s="178"/>
      <c r="RL645" s="178"/>
      <c r="RM645" s="178"/>
      <c r="RN645" s="178"/>
      <c r="RO645" s="178"/>
      <c r="RP645" s="178"/>
      <c r="RQ645" s="178"/>
      <c r="RR645" s="178"/>
      <c r="RS645" s="178"/>
      <c r="RT645" s="178"/>
      <c r="RU645" s="178"/>
      <c r="RV645" s="178"/>
      <c r="RW645" s="178"/>
      <c r="RX645" s="178"/>
      <c r="RY645" s="178"/>
      <c r="RZ645" s="178"/>
      <c r="SA645" s="178"/>
      <c r="SB645" s="178"/>
      <c r="SC645" s="178"/>
      <c r="SD645" s="178"/>
      <c r="SE645" s="178"/>
      <c r="SF645" s="178"/>
      <c r="SG645" s="178"/>
      <c r="SH645" s="178"/>
      <c r="SI645" s="178"/>
      <c r="SJ645" s="178"/>
      <c r="SK645" s="178"/>
      <c r="SL645" s="178"/>
      <c r="SM645" s="178"/>
      <c r="SN645" s="178"/>
      <c r="SO645" s="178"/>
      <c r="SP645" s="178"/>
      <c r="SQ645" s="178"/>
      <c r="SR645" s="178"/>
      <c r="SS645" s="178"/>
      <c r="ST645" s="178"/>
      <c r="SU645" s="178"/>
      <c r="SV645" s="178"/>
      <c r="SW645" s="178"/>
      <c r="SX645" s="178"/>
      <c r="SY645" s="178"/>
      <c r="SZ645" s="178"/>
      <c r="TA645" s="178"/>
      <c r="TB645" s="178"/>
      <c r="TC645" s="178"/>
      <c r="TD645" s="178"/>
      <c r="TE645" s="178"/>
      <c r="TF645" s="178"/>
      <c r="TG645" s="178"/>
      <c r="TH645" s="178"/>
      <c r="TI645" s="178"/>
      <c r="TJ645" s="178"/>
      <c r="TK645" s="178"/>
      <c r="TL645" s="178"/>
      <c r="TM645" s="178"/>
      <c r="TN645" s="178"/>
      <c r="TO645" s="178"/>
      <c r="TP645" s="178"/>
      <c r="TQ645" s="178"/>
      <c r="TR645" s="178"/>
      <c r="TS645" s="178"/>
      <c r="TT645" s="178"/>
      <c r="TU645" s="178"/>
      <c r="TV645" s="178"/>
      <c r="TW645" s="178"/>
      <c r="TX645" s="178"/>
      <c r="TY645" s="178"/>
      <c r="TZ645" s="178"/>
      <c r="UA645" s="178"/>
      <c r="UB645" s="178"/>
      <c r="UC645" s="178"/>
      <c r="UD645" s="178"/>
      <c r="UE645" s="178"/>
      <c r="UF645" s="178"/>
      <c r="UG645" s="178"/>
      <c r="UH645" s="178"/>
      <c r="UI645" s="178"/>
      <c r="UJ645" s="178"/>
      <c r="UK645" s="178"/>
      <c r="UL645" s="178"/>
      <c r="UM645" s="178"/>
      <c r="UN645" s="178"/>
      <c r="UO645" s="178"/>
      <c r="UP645" s="178"/>
      <c r="UQ645" s="178"/>
      <c r="UR645" s="178"/>
      <c r="US645" s="178"/>
      <c r="UT645" s="178"/>
      <c r="UU645" s="178"/>
      <c r="UV645" s="178"/>
      <c r="UW645" s="178"/>
      <c r="UX645" s="178"/>
      <c r="UY645" s="178"/>
      <c r="UZ645" s="178"/>
      <c r="VA645" s="178"/>
      <c r="VB645" s="178"/>
      <c r="VC645" s="178"/>
      <c r="VD645" s="178"/>
      <c r="VE645" s="178"/>
      <c r="VF645" s="178"/>
      <c r="VG645" s="178"/>
      <c r="VH645" s="178"/>
      <c r="VI645" s="178"/>
      <c r="VJ645" s="178"/>
      <c r="VK645" s="178"/>
      <c r="VL645" s="178"/>
      <c r="VM645" s="178"/>
      <c r="VN645" s="178"/>
      <c r="VO645" s="178"/>
      <c r="VP645" s="178"/>
      <c r="VQ645" s="178"/>
      <c r="VR645" s="178"/>
      <c r="VS645" s="178"/>
      <c r="VT645" s="178"/>
      <c r="VU645" s="178"/>
      <c r="VV645" s="178"/>
      <c r="VW645" s="178"/>
      <c r="VX645" s="178"/>
      <c r="VY645" s="178"/>
      <c r="VZ645" s="178"/>
      <c r="WA645" s="178"/>
      <c r="WB645" s="178"/>
      <c r="WC645" s="178"/>
      <c r="WD645" s="178"/>
      <c r="WE645" s="178"/>
      <c r="WF645" s="178"/>
      <c r="WG645" s="178"/>
      <c r="WH645" s="178"/>
      <c r="WI645" s="178"/>
      <c r="WJ645" s="178"/>
      <c r="WK645" s="178"/>
      <c r="WL645" s="178"/>
      <c r="WM645" s="178"/>
      <c r="WN645" s="178"/>
      <c r="WO645" s="178"/>
      <c r="WP645" s="178"/>
      <c r="WQ645" s="178"/>
      <c r="WR645" s="178"/>
      <c r="WS645" s="178"/>
      <c r="WT645" s="178"/>
      <c r="WU645" s="178"/>
      <c r="WV645" s="178"/>
      <c r="WW645" s="178"/>
      <c r="WX645" s="178"/>
      <c r="WY645" s="178"/>
      <c r="WZ645" s="178"/>
      <c r="XA645" s="178"/>
      <c r="XB645" s="178"/>
      <c r="XC645" s="178"/>
      <c r="XD645" s="178"/>
      <c r="XE645" s="178"/>
      <c r="XF645" s="178"/>
      <c r="XG645" s="178"/>
      <c r="XH645" s="178"/>
      <c r="XI645" s="178"/>
      <c r="XJ645" s="178"/>
      <c r="XK645" s="178"/>
      <c r="XL645" s="178"/>
      <c r="XM645" s="178"/>
      <c r="XN645" s="178"/>
      <c r="XO645" s="178"/>
      <c r="XP645" s="178"/>
      <c r="XQ645" s="178"/>
      <c r="XR645" s="178"/>
      <c r="XS645" s="178"/>
      <c r="XT645" s="178"/>
      <c r="XU645" s="178"/>
      <c r="XV645" s="178"/>
      <c r="XW645" s="178"/>
      <c r="XX645" s="178"/>
      <c r="XY645" s="178"/>
      <c r="XZ645" s="178"/>
      <c r="YA645" s="178"/>
      <c r="YB645" s="178"/>
      <c r="YC645" s="178"/>
      <c r="YD645" s="178"/>
      <c r="YE645" s="178"/>
      <c r="YF645" s="178"/>
      <c r="YG645" s="178"/>
      <c r="YH645" s="178"/>
      <c r="YI645" s="178"/>
      <c r="YJ645" s="178"/>
      <c r="YK645" s="178"/>
      <c r="YL645" s="178"/>
      <c r="YM645" s="178"/>
      <c r="YN645" s="178"/>
      <c r="YO645" s="178"/>
      <c r="YP645" s="178"/>
      <c r="YQ645" s="178"/>
      <c r="YR645" s="178"/>
      <c r="YS645" s="178"/>
      <c r="YT645" s="178"/>
      <c r="YU645" s="178"/>
      <c r="YV645" s="178"/>
      <c r="YW645" s="178"/>
      <c r="YX645" s="178"/>
      <c r="YY645" s="178"/>
      <c r="YZ645" s="178"/>
      <c r="ZA645" s="178"/>
      <c r="ZB645" s="178"/>
      <c r="ZC645" s="178"/>
      <c r="ZD645" s="178"/>
      <c r="ZE645" s="178"/>
      <c r="ZF645" s="178"/>
      <c r="ZG645" s="178"/>
      <c r="ZH645" s="178"/>
      <c r="ZI645" s="178"/>
      <c r="ZJ645" s="178"/>
      <c r="ZK645" s="178"/>
      <c r="ZL645" s="178"/>
      <c r="ZM645" s="178"/>
      <c r="ZN645" s="178"/>
      <c r="ZO645" s="178"/>
      <c r="ZP645" s="178"/>
      <c r="ZQ645" s="178"/>
      <c r="ZR645" s="178"/>
      <c r="ZS645" s="178"/>
      <c r="ZT645" s="178"/>
      <c r="ZU645" s="178"/>
      <c r="ZV645" s="178"/>
      <c r="ZW645" s="178"/>
      <c r="ZX645" s="178"/>
      <c r="ZY645" s="178"/>
      <c r="ZZ645" s="178"/>
      <c r="AAA645" s="178"/>
      <c r="AAB645" s="178"/>
      <c r="AAC645" s="178"/>
      <c r="AAD645" s="178"/>
      <c r="AAE645" s="178"/>
      <c r="AAF645" s="178"/>
      <c r="AAG645" s="178"/>
      <c r="AAH645" s="178"/>
      <c r="AAI645" s="178"/>
      <c r="AAJ645" s="178"/>
      <c r="AAK645" s="178"/>
      <c r="AAL645" s="178"/>
      <c r="AAM645" s="178"/>
      <c r="AAN645" s="178"/>
      <c r="AAO645" s="178"/>
      <c r="AAP645" s="178"/>
      <c r="AAQ645" s="178"/>
      <c r="AAR645" s="178"/>
      <c r="AAS645" s="178"/>
      <c r="AAT645" s="178"/>
      <c r="AAU645" s="178"/>
      <c r="AAV645" s="178"/>
      <c r="AAW645" s="178"/>
      <c r="AAX645" s="178"/>
      <c r="AAY645" s="178"/>
      <c r="AAZ645" s="178"/>
      <c r="ABA645" s="178"/>
      <c r="ABB645" s="178"/>
      <c r="ABC645" s="178"/>
      <c r="ABD645" s="178"/>
      <c r="ABE645" s="178"/>
      <c r="ABF645" s="178"/>
      <c r="ABG645" s="178"/>
      <c r="ABH645" s="178"/>
      <c r="ABI645" s="178"/>
      <c r="ABJ645" s="178"/>
      <c r="ABK645" s="178"/>
      <c r="ABL645" s="178"/>
      <c r="ABM645" s="178"/>
      <c r="ABN645" s="178"/>
      <c r="ABO645" s="178"/>
      <c r="ABP645" s="178"/>
      <c r="ABQ645" s="178"/>
      <c r="ABR645" s="178"/>
      <c r="ABS645" s="178"/>
      <c r="ABT645" s="178"/>
      <c r="ABU645" s="178"/>
      <c r="ABV645" s="178"/>
      <c r="ABW645" s="178"/>
      <c r="ABX645" s="178"/>
      <c r="ABY645" s="178"/>
      <c r="ABZ645" s="178"/>
      <c r="ACA645" s="178"/>
      <c r="ACB645" s="178"/>
      <c r="ACC645" s="178"/>
      <c r="ACD645" s="178"/>
      <c r="ACE645" s="178"/>
      <c r="ACF645" s="178"/>
      <c r="ACG645" s="178"/>
      <c r="ACH645" s="178"/>
      <c r="ACI645" s="178"/>
      <c r="ACJ645" s="178"/>
      <c r="ACK645" s="178"/>
      <c r="ACL645" s="178"/>
      <c r="ACM645" s="178"/>
      <c r="ACN645" s="178"/>
      <c r="ACO645" s="178"/>
      <c r="ACP645" s="178"/>
      <c r="ACQ645" s="178"/>
      <c r="ACR645" s="178"/>
      <c r="ACS645" s="178"/>
      <c r="ACT645" s="178"/>
      <c r="ACU645" s="178"/>
      <c r="ACV645" s="178"/>
      <c r="ACW645" s="178"/>
      <c r="ACX645" s="178"/>
      <c r="ACY645" s="178"/>
      <c r="ACZ645" s="178"/>
      <c r="ADA645" s="178"/>
      <c r="ADB645" s="178"/>
      <c r="ADC645" s="178"/>
      <c r="ADD645" s="178"/>
      <c r="ADE645" s="178"/>
      <c r="ADF645" s="178"/>
      <c r="ADG645" s="178"/>
      <c r="ADH645" s="178"/>
      <c r="ADI645" s="178"/>
      <c r="ADJ645" s="178"/>
      <c r="ADK645" s="178"/>
      <c r="ADL645" s="178"/>
      <c r="ADM645" s="178"/>
      <c r="ADN645" s="178"/>
      <c r="ADO645" s="178"/>
      <c r="ADP645" s="178"/>
      <c r="ADQ645" s="178"/>
      <c r="ADR645" s="178"/>
      <c r="ADS645" s="178"/>
      <c r="ADT645" s="178"/>
      <c r="ADU645" s="178"/>
      <c r="ADV645" s="178"/>
      <c r="ADW645" s="178"/>
      <c r="ADX645" s="178"/>
      <c r="ADY645" s="178"/>
      <c r="ADZ645" s="178"/>
      <c r="AEA645" s="178"/>
      <c r="AEB645" s="178"/>
      <c r="AEC645" s="178"/>
      <c r="AED645" s="178"/>
      <c r="AEE645" s="178"/>
      <c r="AEF645" s="178"/>
      <c r="AEG645" s="178"/>
      <c r="AEH645" s="178"/>
      <c r="AEI645" s="178"/>
      <c r="AEJ645" s="178"/>
      <c r="AEK645" s="178"/>
      <c r="AEL645" s="178"/>
      <c r="AEM645" s="178"/>
      <c r="AEN645" s="178"/>
      <c r="AEO645" s="178"/>
      <c r="AEP645" s="178"/>
      <c r="AEQ645" s="178"/>
      <c r="AER645" s="178"/>
      <c r="AES645" s="178"/>
      <c r="AET645" s="178"/>
      <c r="AEU645" s="178"/>
      <c r="AEV645" s="178"/>
      <c r="AEW645" s="178"/>
      <c r="AEX645" s="178"/>
      <c r="AEY645" s="178"/>
      <c r="AEZ645" s="178"/>
      <c r="AFA645" s="178"/>
      <c r="AFB645" s="178"/>
      <c r="AFC645" s="178"/>
      <c r="AFD645" s="178"/>
      <c r="AFE645" s="178"/>
      <c r="AFF645" s="178"/>
      <c r="AFG645" s="178"/>
      <c r="AFH645" s="178"/>
      <c r="AFI645" s="178"/>
      <c r="AFJ645" s="178"/>
      <c r="AFK645" s="178"/>
      <c r="AFL645" s="178"/>
      <c r="AFM645" s="178"/>
      <c r="AFN645" s="178"/>
      <c r="AFO645" s="178"/>
      <c r="AFP645" s="178"/>
      <c r="AFQ645" s="178"/>
      <c r="AFR645" s="178"/>
      <c r="AFS645" s="178"/>
      <c r="AFT645" s="178"/>
      <c r="AFU645" s="178"/>
      <c r="AFV645" s="178"/>
      <c r="AFW645" s="178"/>
      <c r="AFX645" s="178"/>
      <c r="AFY645" s="178"/>
      <c r="AFZ645" s="178"/>
      <c r="AGA645" s="178"/>
      <c r="AGB645" s="178"/>
      <c r="AGC645" s="178"/>
      <c r="AGD645" s="178"/>
      <c r="AGE645" s="178"/>
      <c r="AGF645" s="178"/>
      <c r="AGG645" s="178"/>
      <c r="AGH645" s="178"/>
      <c r="AGI645" s="178"/>
      <c r="AGJ645" s="178"/>
      <c r="AGK645" s="178"/>
      <c r="AGL645" s="178"/>
      <c r="AGM645" s="178"/>
      <c r="AGN645" s="178"/>
      <c r="AGO645" s="178"/>
      <c r="AGP645" s="178"/>
      <c r="AGQ645" s="178"/>
      <c r="AGR645" s="178"/>
      <c r="AGS645" s="178"/>
      <c r="AGT645" s="178"/>
      <c r="AGU645" s="178"/>
      <c r="AGV645" s="178"/>
      <c r="AGW645" s="178"/>
      <c r="AGX645" s="178"/>
      <c r="AGY645" s="178"/>
      <c r="AGZ645" s="178"/>
      <c r="AHA645" s="178"/>
      <c r="AHB645" s="178"/>
      <c r="AHC645" s="178"/>
      <c r="AHD645" s="178"/>
      <c r="AHE645" s="178"/>
      <c r="AHF645" s="178"/>
      <c r="AHG645" s="178"/>
      <c r="AHH645" s="178"/>
      <c r="AHI645" s="178"/>
      <c r="AHJ645" s="178"/>
      <c r="AHK645" s="178"/>
      <c r="AHL645" s="178"/>
      <c r="AHM645" s="178"/>
      <c r="AHN645" s="178"/>
      <c r="AHO645" s="178"/>
      <c r="AHP645" s="178"/>
      <c r="AHQ645" s="178"/>
      <c r="AHR645" s="178"/>
      <c r="AHS645" s="178"/>
      <c r="AHT645" s="178"/>
      <c r="AHU645" s="178"/>
      <c r="AHV645" s="178"/>
      <c r="AHW645" s="178"/>
      <c r="AHX645" s="178"/>
      <c r="AHY645" s="178"/>
      <c r="AHZ645" s="178"/>
      <c r="AIA645" s="178"/>
      <c r="AIB645" s="178"/>
      <c r="AIC645" s="178"/>
      <c r="AID645" s="178"/>
      <c r="AIE645" s="178"/>
      <c r="AIF645" s="178"/>
      <c r="AIG645" s="178"/>
      <c r="AIH645" s="178"/>
      <c r="AII645" s="178"/>
      <c r="AIJ645" s="178"/>
      <c r="AIK645" s="178"/>
      <c r="AIL645" s="178"/>
      <c r="AIM645" s="178"/>
      <c r="AIN645" s="178"/>
      <c r="AIO645" s="178"/>
      <c r="AIP645" s="178"/>
      <c r="AIQ645" s="178"/>
      <c r="AIR645" s="178"/>
      <c r="AIS645" s="178"/>
      <c r="AIT645" s="178"/>
      <c r="AIU645" s="178"/>
      <c r="AIV645" s="178"/>
      <c r="AIW645" s="178"/>
      <c r="AIX645" s="178"/>
      <c r="AIY645" s="178"/>
      <c r="AIZ645" s="178"/>
      <c r="AJA645" s="178"/>
      <c r="AJB645" s="178"/>
      <c r="AJC645" s="178"/>
      <c r="AJD645" s="178"/>
      <c r="AJE645" s="178"/>
      <c r="AJF645" s="178"/>
      <c r="AJG645" s="178"/>
      <c r="AJH645" s="178"/>
      <c r="AJI645" s="178"/>
      <c r="AJJ645" s="178"/>
      <c r="AJK645" s="178"/>
      <c r="AJL645" s="178"/>
      <c r="AJM645" s="178"/>
      <c r="AJN645" s="178"/>
      <c r="AJO645" s="178"/>
      <c r="AJP645" s="178"/>
      <c r="AJQ645" s="178"/>
      <c r="AJR645" s="178"/>
      <c r="AJS645" s="178"/>
      <c r="AJT645" s="178"/>
      <c r="AJU645" s="178"/>
      <c r="AJV645" s="178"/>
      <c r="AJW645" s="178"/>
      <c r="AJX645" s="178"/>
      <c r="AJY645" s="178"/>
      <c r="AJZ645" s="178"/>
      <c r="AKA645" s="178"/>
      <c r="AKB645" s="178"/>
      <c r="AKC645" s="178"/>
      <c r="AKD645" s="178"/>
      <c r="AKE645" s="178"/>
      <c r="AKF645" s="178"/>
      <c r="AKG645" s="178"/>
      <c r="AKH645" s="178"/>
      <c r="AKI645" s="178"/>
      <c r="AKJ645" s="178"/>
      <c r="AKK645" s="178"/>
      <c r="AKL645" s="178"/>
      <c r="AKM645" s="178"/>
      <c r="AKN645" s="178"/>
      <c r="AKO645" s="178"/>
      <c r="AKP645" s="178"/>
      <c r="AKQ645" s="178"/>
      <c r="AKR645" s="178"/>
      <c r="AKS645" s="178"/>
      <c r="AKT645" s="178"/>
      <c r="AKU645" s="178"/>
      <c r="AKV645" s="178"/>
      <c r="AKW645" s="178"/>
      <c r="AKX645" s="178"/>
      <c r="AKY645" s="178"/>
      <c r="AKZ645" s="178"/>
      <c r="ALA645" s="178"/>
      <c r="ALB645" s="178"/>
      <c r="ALC645" s="178"/>
      <c r="ALD645" s="178"/>
      <c r="ALE645" s="178"/>
      <c r="ALF645" s="178"/>
      <c r="ALG645" s="178"/>
      <c r="ALH645" s="178"/>
      <c r="ALI645" s="178"/>
      <c r="ALJ645" s="178"/>
      <c r="ALK645" s="178"/>
      <c r="ALL645" s="178"/>
      <c r="ALM645" s="178"/>
      <c r="ALN645" s="178"/>
      <c r="ALO645" s="178"/>
      <c r="ALP645" s="178"/>
      <c r="ALQ645" s="178"/>
      <c r="ALR645" s="178"/>
      <c r="ALS645" s="178"/>
      <c r="ALT645" s="178"/>
      <c r="ALU645" s="178"/>
      <c r="ALV645" s="178"/>
      <c r="ALW645" s="178"/>
      <c r="ALX645" s="178"/>
      <c r="ALY645" s="178"/>
      <c r="ALZ645" s="178"/>
      <c r="AMA645" s="178"/>
      <c r="AMB645" s="178"/>
      <c r="AMC645" s="178"/>
      <c r="AMD645" s="178"/>
      <c r="AME645" s="178"/>
      <c r="AMF645" s="178"/>
      <c r="AMG645" s="178"/>
      <c r="AMH645" s="178"/>
      <c r="AMI645" s="178"/>
      <c r="AMJ645" s="178"/>
      <c r="AMK645" s="178"/>
      <c r="AML645" s="178"/>
      <c r="AMM645" s="178"/>
      <c r="AMN645" s="178"/>
      <c r="AMO645" s="178"/>
      <c r="AMP645" s="178"/>
      <c r="AMQ645" s="178"/>
      <c r="AMR645" s="178"/>
      <c r="AMS645" s="178"/>
      <c r="AMT645" s="178"/>
      <c r="AMU645" s="178"/>
      <c r="AMV645" s="178"/>
      <c r="AMW645" s="178"/>
      <c r="AMX645" s="178"/>
      <c r="AMY645" s="178"/>
      <c r="AMZ645" s="178"/>
      <c r="ANA645" s="178"/>
      <c r="ANB645" s="178"/>
      <c r="ANC645" s="178"/>
      <c r="AND645" s="178"/>
      <c r="ANE645" s="178"/>
      <c r="ANF645" s="178"/>
      <c r="ANG645" s="178"/>
      <c r="ANH645" s="178"/>
      <c r="ANI645" s="178"/>
      <c r="ANJ645" s="178"/>
      <c r="ANK645" s="178"/>
      <c r="ANL645" s="178"/>
      <c r="ANM645" s="178"/>
      <c r="ANN645" s="178"/>
      <c r="ANO645" s="178"/>
      <c r="ANP645" s="178"/>
      <c r="ANQ645" s="178"/>
      <c r="ANR645" s="178"/>
      <c r="ANS645" s="178"/>
      <c r="ANT645" s="178"/>
      <c r="ANU645" s="178"/>
      <c r="ANV645" s="178"/>
      <c r="ANW645" s="178"/>
      <c r="ANX645" s="178"/>
      <c r="ANY645" s="178"/>
      <c r="ANZ645" s="178"/>
      <c r="AOA645" s="178"/>
      <c r="AOB645" s="178"/>
      <c r="AOC645" s="178"/>
      <c r="AOD645" s="178"/>
      <c r="AOE645" s="178"/>
      <c r="AOF645" s="178"/>
      <c r="AOG645" s="178"/>
      <c r="AOH645" s="178"/>
      <c r="AOI645" s="178"/>
      <c r="AOJ645" s="178"/>
      <c r="AOK645" s="178"/>
      <c r="AOL645" s="178"/>
      <c r="AOM645" s="178"/>
      <c r="AON645" s="178"/>
      <c r="AOO645" s="178"/>
      <c r="AOP645" s="178"/>
      <c r="AOQ645" s="178"/>
      <c r="AOR645" s="178"/>
      <c r="AOS645" s="178"/>
      <c r="AOT645" s="178"/>
      <c r="AOU645" s="178"/>
      <c r="AOV645" s="178"/>
      <c r="AOW645" s="178"/>
      <c r="AOX645" s="178"/>
      <c r="AOY645" s="178"/>
      <c r="AOZ645" s="178"/>
      <c r="APA645" s="178"/>
      <c r="APB645" s="178"/>
      <c r="APC645" s="178"/>
      <c r="APD645" s="178"/>
      <c r="APE645" s="178"/>
      <c r="APF645" s="178"/>
      <c r="APG645" s="178"/>
      <c r="APH645" s="178"/>
      <c r="API645" s="178"/>
      <c r="APJ645" s="178"/>
      <c r="APK645" s="178"/>
      <c r="APL645" s="178"/>
      <c r="APM645" s="178"/>
      <c r="APN645" s="178"/>
      <c r="APO645" s="178"/>
      <c r="APP645" s="178"/>
      <c r="APQ645" s="178"/>
      <c r="APR645" s="178"/>
      <c r="APS645" s="178"/>
      <c r="APT645" s="178"/>
      <c r="APU645" s="178"/>
      <c r="APV645" s="178"/>
      <c r="APW645" s="178"/>
      <c r="APX645" s="178"/>
      <c r="APY645" s="178"/>
      <c r="APZ645" s="178"/>
      <c r="AQA645" s="178"/>
      <c r="AQB645" s="178"/>
      <c r="AQC645" s="178"/>
      <c r="AQD645" s="178"/>
      <c r="AQE645" s="178"/>
      <c r="AQF645" s="178"/>
      <c r="AQG645" s="178"/>
      <c r="AQH645" s="178"/>
      <c r="AQI645" s="178"/>
      <c r="AQJ645" s="178"/>
      <c r="AQK645" s="178"/>
      <c r="AQL645" s="178"/>
      <c r="AQM645" s="178"/>
      <c r="AQN645" s="178"/>
      <c r="AQO645" s="178"/>
      <c r="AQP645" s="178"/>
      <c r="AQQ645" s="178"/>
      <c r="AQR645" s="178"/>
      <c r="AQS645" s="178"/>
      <c r="AQT645" s="178"/>
      <c r="AQU645" s="178"/>
      <c r="AQV645" s="178"/>
      <c r="AQW645" s="178"/>
      <c r="AQX645" s="178"/>
      <c r="AQY645" s="178"/>
      <c r="AQZ645" s="178"/>
      <c r="ARA645" s="178"/>
      <c r="ARB645" s="178"/>
      <c r="ARC645" s="178"/>
      <c r="ARD645" s="178"/>
      <c r="ARE645" s="178"/>
      <c r="ARF645" s="178"/>
      <c r="ARG645" s="178"/>
      <c r="ARH645" s="178"/>
      <c r="ARI645" s="178"/>
      <c r="ARJ645" s="178"/>
      <c r="ARK645" s="178"/>
      <c r="ARL645" s="178"/>
      <c r="ARM645" s="178"/>
      <c r="ARN645" s="178"/>
      <c r="ARO645" s="178"/>
      <c r="ARP645" s="178"/>
      <c r="ARQ645" s="178"/>
      <c r="ARR645" s="178"/>
      <c r="ARS645" s="178"/>
      <c r="ART645" s="178"/>
      <c r="ARU645" s="178"/>
      <c r="ARV645" s="178"/>
      <c r="ARW645" s="178"/>
      <c r="ARX645" s="178"/>
      <c r="ARY645" s="178"/>
      <c r="ARZ645" s="178"/>
      <c r="ASA645" s="178"/>
      <c r="ASB645" s="178"/>
      <c r="ASC645" s="178"/>
      <c r="ASD645" s="178"/>
      <c r="ASE645" s="178"/>
      <c r="ASF645" s="178"/>
      <c r="ASG645" s="178"/>
      <c r="ASH645" s="178"/>
      <c r="ASI645" s="178"/>
      <c r="ASJ645" s="178"/>
      <c r="ASK645" s="178"/>
      <c r="ASL645" s="178"/>
      <c r="ASM645" s="178"/>
      <c r="ASN645" s="178"/>
      <c r="ASO645" s="178"/>
      <c r="ASP645" s="178"/>
      <c r="ASQ645" s="178"/>
      <c r="ASR645" s="178"/>
      <c r="ASS645" s="178"/>
      <c r="AST645" s="178"/>
      <c r="ASU645" s="178"/>
      <c r="ASV645" s="178"/>
      <c r="ASW645" s="178"/>
      <c r="ASX645" s="178"/>
      <c r="ASY645" s="178"/>
      <c r="ASZ645" s="178"/>
      <c r="ATA645" s="178"/>
      <c r="ATB645" s="178"/>
      <c r="ATC645" s="178"/>
      <c r="ATD645" s="178"/>
      <c r="ATE645" s="178"/>
      <c r="ATF645" s="178"/>
      <c r="ATG645" s="178"/>
      <c r="ATH645" s="178"/>
      <c r="ATI645" s="178"/>
      <c r="ATJ645" s="178"/>
      <c r="ATK645" s="178"/>
      <c r="ATL645" s="178"/>
      <c r="ATM645" s="178"/>
      <c r="ATN645" s="178"/>
      <c r="ATO645" s="178"/>
      <c r="ATP645" s="178"/>
      <c r="ATQ645" s="178"/>
      <c r="ATR645" s="178"/>
      <c r="ATS645" s="178"/>
      <c r="ATT645" s="178"/>
      <c r="ATU645" s="178"/>
      <c r="ATV645" s="178"/>
      <c r="ATW645" s="178"/>
      <c r="ATX645" s="178"/>
      <c r="ATY645" s="178"/>
      <c r="ATZ645" s="178"/>
      <c r="AUA645" s="178"/>
      <c r="AUB645" s="178"/>
      <c r="AUC645" s="178"/>
      <c r="AUD645" s="178"/>
      <c r="AUE645" s="178"/>
      <c r="AUF645" s="178"/>
      <c r="AUG645" s="178"/>
      <c r="AUH645" s="178"/>
      <c r="AUI645" s="178"/>
      <c r="AUJ645" s="178"/>
      <c r="AUK645" s="178"/>
      <c r="AUL645" s="178"/>
      <c r="AUM645" s="178"/>
      <c r="AUN645" s="178"/>
      <c r="AUO645" s="178"/>
      <c r="AUP645" s="178"/>
      <c r="AUQ645" s="178"/>
      <c r="AUR645" s="178"/>
      <c r="AUS645" s="178"/>
      <c r="AUT645" s="178"/>
      <c r="AUU645" s="178"/>
      <c r="AUV645" s="178"/>
      <c r="AUW645" s="178"/>
      <c r="AUX645" s="178"/>
      <c r="AUY645" s="178"/>
      <c r="AUZ645" s="178"/>
      <c r="AVA645" s="178"/>
      <c r="AVB645" s="178"/>
      <c r="AVC645" s="178"/>
      <c r="AVD645" s="178"/>
      <c r="AVE645" s="178"/>
      <c r="AVF645" s="178"/>
      <c r="AVG645" s="178"/>
      <c r="AVH645" s="178"/>
      <c r="AVI645" s="178"/>
      <c r="AVJ645" s="178"/>
      <c r="AVK645" s="178"/>
      <c r="AVL645" s="178"/>
      <c r="AVM645" s="178"/>
      <c r="AVN645" s="178"/>
      <c r="AVO645" s="178"/>
      <c r="AVP645" s="178"/>
      <c r="AVQ645" s="178"/>
      <c r="AVR645" s="178"/>
      <c r="AVS645" s="178"/>
      <c r="AVT645" s="178"/>
      <c r="AVU645" s="178"/>
      <c r="AVV645" s="178"/>
      <c r="AVW645" s="178"/>
      <c r="AVX645" s="178"/>
      <c r="AVY645" s="178"/>
      <c r="AVZ645" s="178"/>
      <c r="AWA645" s="178"/>
      <c r="AWB645" s="178"/>
      <c r="AWC645" s="178"/>
      <c r="AWD645" s="178"/>
      <c r="AWE645" s="178"/>
      <c r="AWF645" s="178"/>
      <c r="AWG645" s="178"/>
      <c r="AWH645" s="178"/>
      <c r="AWI645" s="178"/>
      <c r="AWJ645" s="178"/>
      <c r="AWK645" s="178"/>
      <c r="AWL645" s="178"/>
      <c r="AWM645" s="178"/>
      <c r="AWN645" s="178"/>
      <c r="AWO645" s="178"/>
      <c r="AWP645" s="178"/>
      <c r="AWQ645" s="178"/>
      <c r="AWR645" s="178"/>
      <c r="AWS645" s="178"/>
      <c r="AWT645" s="178"/>
      <c r="AWU645" s="178"/>
      <c r="AWV645" s="178"/>
      <c r="AWW645" s="178"/>
      <c r="AWX645" s="178"/>
      <c r="AWY645" s="178"/>
      <c r="AWZ645" s="178"/>
      <c r="AXA645" s="178"/>
      <c r="AXB645" s="178"/>
      <c r="AXC645" s="178"/>
      <c r="AXD645" s="178"/>
      <c r="AXE645" s="178"/>
      <c r="AXF645" s="178"/>
      <c r="AXG645" s="178"/>
      <c r="AXH645" s="178"/>
      <c r="AXI645" s="178"/>
      <c r="AXJ645" s="178"/>
      <c r="AXK645" s="178"/>
      <c r="AXL645" s="178"/>
      <c r="AXM645" s="178"/>
      <c r="AXN645" s="178"/>
      <c r="AXO645" s="178"/>
      <c r="AXP645" s="178"/>
      <c r="AXQ645" s="178"/>
      <c r="AXR645" s="178"/>
      <c r="AXS645" s="178"/>
      <c r="AXT645" s="178"/>
      <c r="AXU645" s="178"/>
      <c r="AXV645" s="178"/>
      <c r="AXW645" s="178"/>
      <c r="AXX645" s="178"/>
      <c r="AXY645" s="178"/>
      <c r="AXZ645" s="178"/>
      <c r="AYA645" s="178"/>
      <c r="AYB645" s="178"/>
      <c r="AYC645" s="178"/>
      <c r="AYD645" s="178"/>
      <c r="AYE645" s="178"/>
      <c r="AYF645" s="178"/>
      <c r="AYG645" s="178"/>
      <c r="AYH645" s="178"/>
      <c r="AYI645" s="178"/>
      <c r="AYJ645" s="178"/>
      <c r="AYK645" s="178"/>
      <c r="AYL645" s="178"/>
      <c r="AYM645" s="178"/>
      <c r="AYN645" s="178"/>
      <c r="AYO645" s="178"/>
      <c r="AYP645" s="178"/>
      <c r="AYQ645" s="178"/>
      <c r="AYR645" s="178"/>
      <c r="AYS645" s="178"/>
      <c r="AYT645" s="178"/>
      <c r="AYU645" s="178"/>
      <c r="AYV645" s="178"/>
      <c r="AYW645" s="178"/>
      <c r="AYX645" s="178"/>
      <c r="AYY645" s="178"/>
      <c r="AYZ645" s="178"/>
      <c r="AZA645" s="178"/>
      <c r="AZB645" s="178"/>
      <c r="AZC645" s="178"/>
      <c r="AZD645" s="178"/>
      <c r="AZE645" s="178"/>
      <c r="AZF645" s="178"/>
      <c r="AZG645" s="178"/>
      <c r="AZH645" s="178"/>
      <c r="AZI645" s="178"/>
      <c r="AZJ645" s="178"/>
      <c r="AZK645" s="178"/>
      <c r="AZL645" s="178"/>
      <c r="AZM645" s="178"/>
      <c r="AZN645" s="178"/>
      <c r="AZO645" s="178"/>
      <c r="AZP645" s="178"/>
      <c r="AZQ645" s="178"/>
      <c r="AZR645" s="178"/>
      <c r="AZS645" s="178"/>
      <c r="AZT645" s="178"/>
      <c r="AZU645" s="178"/>
      <c r="AZV645" s="178"/>
      <c r="AZW645" s="178"/>
      <c r="AZX645" s="178"/>
      <c r="AZY645" s="178"/>
      <c r="AZZ645" s="178"/>
      <c r="BAA645" s="178"/>
      <c r="BAB645" s="178"/>
      <c r="BAC645" s="178"/>
      <c r="BAD645" s="178"/>
      <c r="BAE645" s="178"/>
      <c r="BAF645" s="178"/>
      <c r="BAG645" s="178"/>
      <c r="BAH645" s="178"/>
      <c r="BAI645" s="178"/>
      <c r="BAJ645" s="178"/>
      <c r="BAK645" s="178"/>
      <c r="BAL645" s="178"/>
      <c r="BAM645" s="178"/>
      <c r="BAN645" s="178"/>
      <c r="BAO645" s="178"/>
      <c r="BAP645" s="178"/>
      <c r="BAQ645" s="178"/>
      <c r="BAR645" s="178"/>
      <c r="BAS645" s="178"/>
      <c r="BAT645" s="178"/>
      <c r="BAU645" s="178"/>
      <c r="BAV645" s="178"/>
      <c r="BAW645" s="178"/>
      <c r="BAX645" s="178"/>
      <c r="BAY645" s="178"/>
      <c r="BAZ645" s="178"/>
      <c r="BBA645" s="178"/>
      <c r="BBB645" s="178"/>
      <c r="BBC645" s="178"/>
      <c r="BBD645" s="178"/>
      <c r="BBE645" s="178"/>
      <c r="BBF645" s="178"/>
      <c r="BBG645" s="178"/>
      <c r="BBH645" s="178"/>
      <c r="BBI645" s="178"/>
      <c r="BBJ645" s="178"/>
      <c r="BBK645" s="178"/>
      <c r="BBL645" s="178"/>
      <c r="BBM645" s="178"/>
      <c r="BBN645" s="178"/>
      <c r="BBO645" s="178"/>
      <c r="BBP645" s="178"/>
      <c r="BBQ645" s="178"/>
      <c r="BBR645" s="178"/>
      <c r="BBS645" s="178"/>
      <c r="BBT645" s="178"/>
      <c r="BBU645" s="178"/>
      <c r="BBV645" s="178"/>
      <c r="BBW645" s="178"/>
      <c r="BBX645" s="178"/>
      <c r="BBY645" s="178"/>
      <c r="BBZ645" s="178"/>
      <c r="BCA645" s="178"/>
      <c r="BCB645" s="178"/>
      <c r="BCC645" s="178"/>
      <c r="BCD645" s="178"/>
      <c r="BCE645" s="178"/>
      <c r="BCF645" s="178"/>
      <c r="BCG645" s="178"/>
      <c r="BCH645" s="178"/>
      <c r="BCI645" s="178"/>
      <c r="BCJ645" s="178"/>
      <c r="BCK645" s="178"/>
      <c r="BCL645" s="178"/>
      <c r="BCM645" s="178"/>
      <c r="BCN645" s="178"/>
      <c r="BCO645" s="178"/>
      <c r="BCP645" s="178"/>
      <c r="BCQ645" s="178"/>
      <c r="BCR645" s="178"/>
      <c r="BCS645" s="178"/>
      <c r="BCT645" s="178"/>
      <c r="BCU645" s="178"/>
      <c r="BCV645" s="178"/>
      <c r="BCW645" s="178"/>
      <c r="BCX645" s="178"/>
      <c r="BCY645" s="178"/>
      <c r="BCZ645" s="178"/>
      <c r="BDA645" s="178"/>
      <c r="BDB645" s="178"/>
      <c r="BDC645" s="178"/>
      <c r="BDD645" s="178"/>
      <c r="BDE645" s="178"/>
      <c r="BDF645" s="178"/>
      <c r="BDG645" s="178"/>
      <c r="BDH645" s="178"/>
      <c r="BDI645" s="178"/>
      <c r="BDJ645" s="178"/>
      <c r="BDK645" s="178"/>
      <c r="BDL645" s="178"/>
      <c r="BDM645" s="178"/>
      <c r="BDN645" s="178"/>
      <c r="BDO645" s="178"/>
      <c r="BDP645" s="178"/>
      <c r="BDQ645" s="178"/>
      <c r="BDR645" s="178"/>
      <c r="BDS645" s="178"/>
      <c r="BDT645" s="178"/>
      <c r="BDU645" s="178"/>
      <c r="BDV645" s="178"/>
      <c r="BDW645" s="178"/>
      <c r="BDX645" s="178"/>
      <c r="BDY645" s="178"/>
      <c r="BDZ645" s="178"/>
      <c r="BEA645" s="178"/>
      <c r="BEB645" s="178"/>
      <c r="BEC645" s="178"/>
      <c r="BED645" s="178"/>
      <c r="BEE645" s="178"/>
      <c r="BEF645" s="178"/>
      <c r="BEG645" s="178"/>
      <c r="BEH645" s="178"/>
      <c r="BEI645" s="178"/>
      <c r="BEJ645" s="178"/>
      <c r="BEK645" s="178"/>
      <c r="BEL645" s="178"/>
      <c r="BEM645" s="178"/>
      <c r="BEN645" s="178"/>
      <c r="BEO645" s="178"/>
      <c r="BEP645" s="178"/>
      <c r="BEQ645" s="178"/>
      <c r="BER645" s="178"/>
      <c r="BES645" s="178"/>
      <c r="BET645" s="178"/>
      <c r="BEU645" s="178"/>
      <c r="BEV645" s="178"/>
      <c r="BEW645" s="178"/>
      <c r="BEX645" s="178"/>
      <c r="BEY645" s="178"/>
      <c r="BEZ645" s="178"/>
      <c r="BFA645" s="178"/>
      <c r="BFB645" s="178"/>
      <c r="BFC645" s="178"/>
      <c r="BFD645" s="178"/>
      <c r="BFE645" s="178"/>
      <c r="BFF645" s="178"/>
      <c r="BFG645" s="178"/>
      <c r="BFH645" s="178"/>
      <c r="BFI645" s="178"/>
      <c r="BFJ645" s="178"/>
      <c r="BFK645" s="178"/>
      <c r="BFL645" s="178"/>
      <c r="BFM645" s="178"/>
      <c r="BFN645" s="178"/>
      <c r="BFO645" s="178"/>
      <c r="BFP645" s="178"/>
      <c r="BFQ645" s="178"/>
      <c r="BFR645" s="178"/>
      <c r="BFS645" s="178"/>
      <c r="BFT645" s="178"/>
      <c r="BFU645" s="178"/>
      <c r="BFV645" s="178"/>
      <c r="BFW645" s="178"/>
      <c r="BFX645" s="178"/>
      <c r="BFY645" s="178"/>
      <c r="BFZ645" s="178"/>
      <c r="BGA645" s="178"/>
      <c r="BGB645" s="178"/>
      <c r="BGC645" s="178"/>
      <c r="BGD645" s="178"/>
      <c r="BGE645" s="178"/>
      <c r="BGF645" s="178"/>
      <c r="BGG645" s="178"/>
      <c r="BGH645" s="178"/>
      <c r="BGI645" s="178"/>
      <c r="BGJ645" s="178"/>
      <c r="BGK645" s="178"/>
      <c r="BGL645" s="178"/>
      <c r="BGM645" s="178"/>
      <c r="BGN645" s="178"/>
      <c r="BGO645" s="178"/>
      <c r="BGP645" s="178"/>
      <c r="BGQ645" s="178"/>
      <c r="BGR645" s="178"/>
      <c r="BGS645" s="178"/>
      <c r="BGT645" s="178"/>
      <c r="BGU645" s="178"/>
      <c r="BGV645" s="178"/>
      <c r="BGW645" s="178"/>
      <c r="BGX645" s="178"/>
      <c r="BGY645" s="178"/>
      <c r="BGZ645" s="178"/>
      <c r="BHA645" s="178"/>
      <c r="BHB645" s="178"/>
      <c r="BHC645" s="178"/>
      <c r="BHD645" s="178"/>
      <c r="BHE645" s="178"/>
      <c r="BHF645" s="178"/>
      <c r="BHG645" s="178"/>
      <c r="BHH645" s="178"/>
      <c r="BHI645" s="178"/>
      <c r="BHJ645" s="178"/>
      <c r="BHK645" s="178"/>
      <c r="BHL645" s="178"/>
      <c r="BHM645" s="178"/>
      <c r="BHN645" s="178"/>
      <c r="BHO645" s="178"/>
      <c r="BHP645" s="178"/>
      <c r="BHQ645" s="178"/>
      <c r="BHR645" s="178"/>
      <c r="BHS645" s="178"/>
      <c r="BHT645" s="178"/>
      <c r="BHU645" s="178"/>
      <c r="BHV645" s="178"/>
      <c r="BHW645" s="178"/>
      <c r="BHX645" s="178"/>
      <c r="BHY645" s="178"/>
      <c r="BHZ645" s="178"/>
      <c r="BIA645" s="178"/>
      <c r="BIB645" s="178"/>
      <c r="BIC645" s="178"/>
      <c r="BID645" s="178"/>
      <c r="BIE645" s="178"/>
      <c r="BIF645" s="178"/>
      <c r="BIG645" s="178"/>
      <c r="BIH645" s="178"/>
      <c r="BII645" s="178"/>
      <c r="BIJ645" s="178"/>
      <c r="BIK645" s="178"/>
      <c r="BIL645" s="178"/>
      <c r="BIM645" s="178"/>
      <c r="BIN645" s="178"/>
      <c r="BIO645" s="178"/>
      <c r="BIP645" s="178"/>
      <c r="BIQ645" s="178"/>
      <c r="BIR645" s="178"/>
      <c r="BIS645" s="178"/>
      <c r="BIT645" s="178"/>
      <c r="BIU645" s="178"/>
      <c r="BIV645" s="178"/>
      <c r="BIW645" s="178"/>
      <c r="BIX645" s="178"/>
      <c r="BIY645" s="178"/>
      <c r="BIZ645" s="178"/>
      <c r="BJA645" s="178"/>
      <c r="BJB645" s="178"/>
      <c r="BJC645" s="178"/>
      <c r="BJD645" s="178"/>
      <c r="BJE645" s="178"/>
      <c r="BJF645" s="178"/>
      <c r="BJG645" s="178"/>
      <c r="BJH645" s="178"/>
      <c r="BJI645" s="178"/>
      <c r="BJJ645" s="178"/>
      <c r="BJK645" s="178"/>
      <c r="BJL645" s="178"/>
      <c r="BJM645" s="178"/>
      <c r="BJN645" s="178"/>
      <c r="BJO645" s="178"/>
      <c r="BJP645" s="178"/>
      <c r="BJQ645" s="178"/>
      <c r="BJR645" s="178"/>
      <c r="BJS645" s="178"/>
      <c r="BJT645" s="178"/>
      <c r="BJU645" s="178"/>
      <c r="BJV645" s="178"/>
      <c r="BJW645" s="178"/>
      <c r="BJX645" s="178"/>
      <c r="BJY645" s="178"/>
      <c r="BJZ645" s="178"/>
      <c r="BKA645" s="178"/>
      <c r="BKB645" s="178"/>
      <c r="BKC645" s="178"/>
      <c r="BKD645" s="178"/>
      <c r="BKE645" s="178"/>
      <c r="BKF645" s="178"/>
      <c r="BKG645" s="178"/>
      <c r="BKH645" s="178"/>
      <c r="BKI645" s="178"/>
      <c r="BKJ645" s="178"/>
      <c r="BKK645" s="178"/>
      <c r="BKL645" s="178"/>
      <c r="BKM645" s="178"/>
      <c r="BKN645" s="178"/>
      <c r="BKO645" s="178"/>
      <c r="BKP645" s="178"/>
      <c r="BKQ645" s="178"/>
      <c r="BKR645" s="178"/>
      <c r="BKS645" s="178"/>
      <c r="BKT645" s="178"/>
      <c r="BKU645" s="178"/>
      <c r="BKV645" s="178"/>
      <c r="BKW645" s="178"/>
      <c r="BKX645" s="178"/>
      <c r="BKY645" s="178"/>
      <c r="BKZ645" s="178"/>
      <c r="BLA645" s="178"/>
      <c r="BLB645" s="178"/>
      <c r="BLC645" s="178"/>
      <c r="BLD645" s="178"/>
      <c r="BLE645" s="178"/>
      <c r="BLF645" s="178"/>
      <c r="BLG645" s="178"/>
      <c r="BLH645" s="178"/>
      <c r="BLI645" s="178"/>
      <c r="BLJ645" s="178"/>
      <c r="BLK645" s="178"/>
      <c r="BLL645" s="178"/>
      <c r="BLM645" s="178"/>
      <c r="BLN645" s="178"/>
      <c r="BLO645" s="178"/>
      <c r="BLP645" s="178"/>
      <c r="BLQ645" s="178"/>
      <c r="BLR645" s="178"/>
      <c r="BLS645" s="178"/>
      <c r="BLT645" s="178"/>
      <c r="BLU645" s="178"/>
      <c r="BLV645" s="178"/>
      <c r="BLW645" s="178"/>
      <c r="BLX645" s="178"/>
      <c r="BLY645" s="178"/>
      <c r="BLZ645" s="178"/>
      <c r="BMA645" s="178"/>
      <c r="BMB645" s="178"/>
      <c r="BMC645" s="178"/>
      <c r="BMD645" s="178"/>
      <c r="BME645" s="178"/>
      <c r="BMF645" s="178"/>
      <c r="BMG645" s="178"/>
      <c r="BMH645" s="178"/>
      <c r="BMI645" s="178"/>
      <c r="BMJ645" s="178"/>
      <c r="BMK645" s="178"/>
      <c r="BML645" s="178"/>
      <c r="BMM645" s="178"/>
      <c r="BMN645" s="178"/>
      <c r="BMO645" s="178"/>
      <c r="BMP645" s="178"/>
      <c r="BMQ645" s="178"/>
      <c r="BMR645" s="178"/>
      <c r="BMS645" s="178"/>
      <c r="BMT645" s="178"/>
      <c r="BMU645" s="178"/>
      <c r="BMV645" s="178"/>
      <c r="BMW645" s="178"/>
      <c r="BMX645" s="178"/>
      <c r="BMY645" s="178"/>
      <c r="BMZ645" s="178"/>
      <c r="BNA645" s="178"/>
      <c r="BNB645" s="178"/>
      <c r="BNC645" s="178"/>
      <c r="BND645" s="178"/>
      <c r="BNE645" s="178"/>
      <c r="BNF645" s="178"/>
      <c r="BNG645" s="178"/>
      <c r="BNH645" s="178"/>
      <c r="BNI645" s="178"/>
      <c r="BNJ645" s="178"/>
      <c r="BNK645" s="178"/>
      <c r="BNL645" s="178"/>
      <c r="BNM645" s="178"/>
      <c r="BNN645" s="178"/>
      <c r="BNO645" s="178"/>
      <c r="BNP645" s="178"/>
      <c r="BNQ645" s="178"/>
      <c r="BNR645" s="178"/>
      <c r="BNS645" s="178"/>
      <c r="BNT645" s="178"/>
      <c r="BNU645" s="178"/>
      <c r="BNV645" s="178"/>
      <c r="BNW645" s="178"/>
      <c r="BNX645" s="178"/>
      <c r="BNY645" s="178"/>
      <c r="BNZ645" s="178"/>
      <c r="BOA645" s="178"/>
      <c r="BOB645" s="178"/>
      <c r="BOC645" s="178"/>
      <c r="BOD645" s="178"/>
      <c r="BOE645" s="178"/>
      <c r="BOF645" s="178"/>
      <c r="BOG645" s="178"/>
      <c r="BOH645" s="178"/>
      <c r="BOI645" s="178"/>
      <c r="BOJ645" s="178"/>
      <c r="BOK645" s="178"/>
      <c r="BOL645" s="178"/>
      <c r="BOM645" s="178"/>
      <c r="BON645" s="178"/>
      <c r="BOO645" s="178"/>
      <c r="BOP645" s="178"/>
      <c r="BOQ645" s="178"/>
      <c r="BOR645" s="178"/>
      <c r="BOS645" s="178"/>
      <c r="BOT645" s="178"/>
      <c r="BOU645" s="178"/>
      <c r="BOV645" s="178"/>
      <c r="BOW645" s="178"/>
      <c r="BOX645" s="178"/>
      <c r="BOY645" s="178"/>
      <c r="BOZ645" s="178"/>
      <c r="BPA645" s="178"/>
      <c r="BPB645" s="178"/>
      <c r="BPC645" s="178"/>
      <c r="BPD645" s="178"/>
      <c r="BPE645" s="178"/>
      <c r="BPF645" s="178"/>
      <c r="BPG645" s="178"/>
      <c r="BPH645" s="178"/>
      <c r="BPI645" s="178"/>
      <c r="BPJ645" s="178"/>
      <c r="BPK645" s="178"/>
      <c r="BPL645" s="178"/>
      <c r="BPM645" s="178"/>
      <c r="BPN645" s="178"/>
      <c r="BPO645" s="178"/>
      <c r="BPP645" s="178"/>
      <c r="BPQ645" s="178"/>
      <c r="BPR645" s="178"/>
      <c r="BPS645" s="178"/>
      <c r="BPT645" s="178"/>
      <c r="BPU645" s="178"/>
      <c r="BPV645" s="178"/>
      <c r="BPW645" s="178"/>
      <c r="BPX645" s="178"/>
      <c r="BPY645" s="178"/>
      <c r="BPZ645" s="178"/>
      <c r="BQA645" s="178"/>
      <c r="BQB645" s="178"/>
      <c r="BQC645" s="178"/>
      <c r="BQD645" s="178"/>
      <c r="BQE645" s="178"/>
      <c r="BQF645" s="178"/>
      <c r="BQG645" s="178"/>
      <c r="BQH645" s="178"/>
      <c r="BQI645" s="178"/>
      <c r="BQJ645" s="178"/>
      <c r="BQK645" s="178"/>
      <c r="BQL645" s="178"/>
      <c r="BQM645" s="178"/>
      <c r="BQN645" s="178"/>
      <c r="BQO645" s="178"/>
      <c r="BQP645" s="178"/>
      <c r="BQQ645" s="178"/>
      <c r="BQR645" s="178"/>
      <c r="BQS645" s="178"/>
      <c r="BQT645" s="178"/>
      <c r="BQU645" s="178"/>
      <c r="BQV645" s="178"/>
      <c r="BQW645" s="178"/>
      <c r="BQX645" s="178"/>
      <c r="BQY645" s="178"/>
      <c r="BQZ645" s="178"/>
      <c r="BRA645" s="178"/>
      <c r="BRB645" s="178"/>
      <c r="BRC645" s="178"/>
      <c r="BRD645" s="178"/>
      <c r="BRE645" s="178"/>
      <c r="BRF645" s="178"/>
      <c r="BRG645" s="178"/>
      <c r="BRH645" s="178"/>
      <c r="BRI645" s="178"/>
      <c r="BRJ645" s="178"/>
      <c r="BRK645" s="178"/>
      <c r="BRL645" s="178"/>
      <c r="BRM645" s="178"/>
      <c r="BRN645" s="178"/>
      <c r="BRO645" s="178"/>
      <c r="BRP645" s="178"/>
      <c r="BRQ645" s="178"/>
      <c r="BRR645" s="178"/>
      <c r="BRS645" s="178"/>
      <c r="BRT645" s="178"/>
      <c r="BRU645" s="178"/>
      <c r="BRV645" s="178"/>
      <c r="BRW645" s="178"/>
      <c r="BRX645" s="178"/>
      <c r="BRY645" s="178"/>
      <c r="BRZ645" s="178"/>
      <c r="BSA645" s="178"/>
      <c r="BSB645" s="178"/>
      <c r="BSC645" s="178"/>
      <c r="BSD645" s="178"/>
      <c r="BSE645" s="178"/>
      <c r="BSF645" s="178"/>
      <c r="BSG645" s="178"/>
      <c r="BSH645" s="178"/>
      <c r="BSI645" s="178"/>
      <c r="BSJ645" s="178"/>
      <c r="BSK645" s="178"/>
      <c r="BSL645" s="178"/>
      <c r="BSM645" s="178"/>
      <c r="BSN645" s="178"/>
      <c r="BSO645" s="178"/>
      <c r="BSP645" s="178"/>
      <c r="BSQ645" s="178"/>
      <c r="BSR645" s="178"/>
      <c r="BSS645" s="178"/>
      <c r="BST645" s="178"/>
      <c r="BSU645" s="178"/>
      <c r="BSV645" s="178"/>
      <c r="BSW645" s="178"/>
      <c r="BSX645" s="178"/>
      <c r="BSY645" s="178"/>
      <c r="BSZ645" s="178"/>
      <c r="BTA645" s="178"/>
      <c r="BTB645" s="178"/>
      <c r="BTC645" s="178"/>
      <c r="BTD645" s="178"/>
      <c r="BTE645" s="178"/>
      <c r="BTF645" s="178"/>
      <c r="BTG645" s="178"/>
      <c r="BTH645" s="178"/>
      <c r="BTI645" s="178"/>
      <c r="BTJ645" s="178"/>
      <c r="BTK645" s="178"/>
      <c r="BTL645" s="178"/>
      <c r="BTM645" s="178"/>
      <c r="BTN645" s="178"/>
      <c r="BTO645" s="178"/>
      <c r="BTP645" s="178"/>
      <c r="BTQ645" s="178"/>
      <c r="BTR645" s="178"/>
      <c r="BTS645" s="178"/>
      <c r="BTT645" s="178"/>
      <c r="BTU645" s="178"/>
      <c r="BTV645" s="178"/>
      <c r="BTW645" s="178"/>
      <c r="BTX645" s="178"/>
      <c r="BTY645" s="178"/>
      <c r="BTZ645" s="178"/>
      <c r="BUA645" s="178"/>
      <c r="BUB645" s="178"/>
      <c r="BUC645" s="178"/>
      <c r="BUD645" s="178"/>
      <c r="BUE645" s="178"/>
      <c r="BUF645" s="178"/>
      <c r="BUG645" s="178"/>
      <c r="BUH645" s="178"/>
      <c r="BUI645" s="178"/>
      <c r="BUJ645" s="178"/>
      <c r="BUK645" s="178"/>
      <c r="BUL645" s="178"/>
      <c r="BUM645" s="178"/>
      <c r="BUN645" s="178"/>
      <c r="BUO645" s="178"/>
      <c r="BUP645" s="178"/>
      <c r="BUQ645" s="178"/>
      <c r="BUR645" s="178"/>
      <c r="BUS645" s="178"/>
      <c r="BUT645" s="178"/>
      <c r="BUU645" s="178"/>
      <c r="BUV645" s="178"/>
      <c r="BUW645" s="178"/>
      <c r="BUX645" s="178"/>
      <c r="BUY645" s="178"/>
      <c r="BUZ645" s="178"/>
      <c r="BVA645" s="178"/>
      <c r="BVB645" s="178"/>
      <c r="BVC645" s="178"/>
      <c r="BVD645" s="178"/>
      <c r="BVE645" s="178"/>
      <c r="BVF645" s="178"/>
      <c r="BVG645" s="178"/>
      <c r="BVH645" s="178"/>
      <c r="BVI645" s="178"/>
      <c r="BVJ645" s="178"/>
      <c r="BVK645" s="178"/>
      <c r="BVL645" s="178"/>
      <c r="BVM645" s="178"/>
      <c r="BVN645" s="178"/>
      <c r="BVO645" s="178"/>
      <c r="BVP645" s="178"/>
      <c r="BVQ645" s="178"/>
      <c r="BVR645" s="178"/>
      <c r="BVS645" s="178"/>
      <c r="BVT645" s="178"/>
      <c r="BVU645" s="178"/>
      <c r="BVV645" s="178"/>
      <c r="BVW645" s="178"/>
      <c r="BVX645" s="178"/>
      <c r="BVY645" s="178"/>
      <c r="BVZ645" s="178"/>
      <c r="BWA645" s="178"/>
      <c r="BWB645" s="178"/>
      <c r="BWC645" s="178"/>
      <c r="BWD645" s="178"/>
      <c r="BWE645" s="178"/>
      <c r="BWF645" s="178"/>
      <c r="BWG645" s="178"/>
      <c r="BWH645" s="178"/>
      <c r="BWI645" s="178"/>
      <c r="BWJ645" s="178"/>
      <c r="BWK645" s="178"/>
      <c r="BWL645" s="178"/>
      <c r="BWM645" s="178"/>
      <c r="BWN645" s="178"/>
      <c r="BWO645" s="178"/>
      <c r="BWP645" s="178"/>
      <c r="BWQ645" s="178"/>
      <c r="BWR645" s="178"/>
      <c r="BWS645" s="178"/>
      <c r="BWT645" s="178"/>
      <c r="BWU645" s="178"/>
      <c r="BWV645" s="178"/>
      <c r="BWW645" s="178"/>
      <c r="BWX645" s="178"/>
      <c r="BWY645" s="178"/>
      <c r="BWZ645" s="178"/>
      <c r="BXA645" s="178"/>
      <c r="BXB645" s="178"/>
      <c r="BXC645" s="178"/>
      <c r="BXD645" s="178"/>
      <c r="BXE645" s="178"/>
      <c r="BXF645" s="178"/>
      <c r="BXG645" s="178"/>
      <c r="BXH645" s="178"/>
      <c r="BXI645" s="178"/>
      <c r="BXJ645" s="178"/>
      <c r="BXK645" s="178"/>
      <c r="BXL645" s="178"/>
      <c r="BXM645" s="178"/>
      <c r="BXN645" s="178"/>
      <c r="BXO645" s="178"/>
      <c r="BXP645" s="178"/>
      <c r="BXQ645" s="178"/>
      <c r="BXR645" s="178"/>
      <c r="BXS645" s="178"/>
      <c r="BXT645" s="178"/>
      <c r="BXU645" s="178"/>
      <c r="BXV645" s="178"/>
      <c r="BXW645" s="178"/>
      <c r="BXX645" s="178"/>
      <c r="BXY645" s="178"/>
      <c r="BXZ645" s="178"/>
      <c r="BYA645" s="178"/>
      <c r="BYB645" s="178"/>
      <c r="BYC645" s="178"/>
      <c r="BYD645" s="178"/>
      <c r="BYE645" s="178"/>
      <c r="BYF645" s="178"/>
      <c r="BYG645" s="178"/>
      <c r="BYH645" s="178"/>
      <c r="BYI645" s="178"/>
      <c r="BYJ645" s="178"/>
      <c r="BYK645" s="178"/>
      <c r="BYL645" s="178"/>
      <c r="BYM645" s="178"/>
      <c r="BYN645" s="178"/>
      <c r="BYO645" s="178"/>
      <c r="BYP645" s="178"/>
      <c r="BYQ645" s="178"/>
      <c r="BYR645" s="178"/>
      <c r="BYS645" s="178"/>
      <c r="BYT645" s="178"/>
      <c r="BYU645" s="178"/>
      <c r="BYV645" s="178"/>
      <c r="BYW645" s="178"/>
      <c r="BYX645" s="178"/>
      <c r="BYY645" s="178"/>
      <c r="BYZ645" s="178"/>
      <c r="BZA645" s="178"/>
      <c r="BZB645" s="178"/>
      <c r="BZC645" s="178"/>
      <c r="BZD645" s="178"/>
      <c r="BZE645" s="178"/>
      <c r="BZF645" s="178"/>
      <c r="BZG645" s="178"/>
      <c r="BZH645" s="178"/>
      <c r="BZI645" s="178"/>
      <c r="BZJ645" s="178"/>
      <c r="BZK645" s="178"/>
      <c r="BZL645" s="178"/>
      <c r="BZM645" s="178"/>
      <c r="BZN645" s="178"/>
      <c r="BZO645" s="178"/>
      <c r="BZP645" s="178"/>
      <c r="BZQ645" s="178"/>
      <c r="BZR645" s="178"/>
      <c r="BZS645" s="178"/>
      <c r="BZT645" s="178"/>
      <c r="BZU645" s="178"/>
      <c r="BZV645" s="178"/>
      <c r="BZW645" s="178"/>
      <c r="BZX645" s="178"/>
      <c r="BZY645" s="178"/>
      <c r="BZZ645" s="178"/>
      <c r="CAA645" s="178"/>
      <c r="CAB645" s="178"/>
      <c r="CAC645" s="178"/>
      <c r="CAD645" s="178"/>
      <c r="CAE645" s="178"/>
      <c r="CAF645" s="178"/>
      <c r="CAG645" s="178"/>
      <c r="CAH645" s="178"/>
      <c r="CAI645" s="178"/>
      <c r="CAJ645" s="178"/>
      <c r="CAK645" s="178"/>
      <c r="CAL645" s="178"/>
      <c r="CAM645" s="178"/>
      <c r="CAN645" s="178"/>
      <c r="CAO645" s="178"/>
      <c r="CAP645" s="178"/>
      <c r="CAQ645" s="178"/>
      <c r="CAR645" s="178"/>
      <c r="CAS645" s="178"/>
      <c r="CAT645" s="178"/>
      <c r="CAU645" s="178"/>
      <c r="CAV645" s="178"/>
      <c r="CAW645" s="178"/>
      <c r="CAX645" s="178"/>
      <c r="CAY645" s="178"/>
      <c r="CAZ645" s="178"/>
      <c r="CBA645" s="178"/>
      <c r="CBB645" s="178"/>
      <c r="CBC645" s="178"/>
      <c r="CBD645" s="178"/>
      <c r="CBE645" s="178"/>
      <c r="CBF645" s="178"/>
      <c r="CBG645" s="178"/>
      <c r="CBH645" s="178"/>
      <c r="CBI645" s="178"/>
      <c r="CBJ645" s="178"/>
      <c r="CBK645" s="178"/>
      <c r="CBL645" s="178"/>
      <c r="CBM645" s="178"/>
      <c r="CBN645" s="178"/>
      <c r="CBO645" s="178"/>
      <c r="CBP645" s="178"/>
      <c r="CBQ645" s="178"/>
      <c r="CBR645" s="178"/>
      <c r="CBS645" s="178"/>
      <c r="CBT645" s="178"/>
      <c r="CBU645" s="178"/>
      <c r="CBV645" s="178"/>
      <c r="CBW645" s="178"/>
      <c r="CBX645" s="178"/>
      <c r="CBY645" s="178"/>
      <c r="CBZ645" s="178"/>
      <c r="CCA645" s="178"/>
      <c r="CCB645" s="178"/>
      <c r="CCC645" s="178"/>
      <c r="CCD645" s="178"/>
      <c r="CCE645" s="178"/>
      <c r="CCF645" s="178"/>
      <c r="CCG645" s="178"/>
      <c r="CCH645" s="178"/>
      <c r="CCI645" s="178"/>
      <c r="CCJ645" s="178"/>
      <c r="CCK645" s="178"/>
      <c r="CCL645" s="178"/>
      <c r="CCM645" s="178"/>
      <c r="CCN645" s="178"/>
      <c r="CCO645" s="178"/>
      <c r="CCP645" s="178"/>
      <c r="CCQ645" s="178"/>
      <c r="CCR645" s="178"/>
      <c r="CCS645" s="178"/>
      <c r="CCT645" s="178"/>
      <c r="CCU645" s="178"/>
      <c r="CCV645" s="178"/>
      <c r="CCW645" s="178"/>
      <c r="CCX645" s="178"/>
      <c r="CCY645" s="178"/>
      <c r="CCZ645" s="178"/>
      <c r="CDA645" s="178"/>
      <c r="CDB645" s="178"/>
      <c r="CDC645" s="178"/>
      <c r="CDD645" s="178"/>
      <c r="CDE645" s="178"/>
      <c r="CDF645" s="178"/>
      <c r="CDG645" s="178"/>
      <c r="CDH645" s="178"/>
      <c r="CDI645" s="178"/>
      <c r="CDJ645" s="178"/>
      <c r="CDK645" s="178"/>
      <c r="CDL645" s="178"/>
      <c r="CDM645" s="178"/>
      <c r="CDN645" s="178"/>
      <c r="CDO645" s="178"/>
      <c r="CDP645" s="178"/>
      <c r="CDQ645" s="178"/>
      <c r="CDR645" s="178"/>
      <c r="CDS645" s="178"/>
      <c r="CDT645" s="178"/>
      <c r="CDU645" s="178"/>
      <c r="CDV645" s="178"/>
      <c r="CDW645" s="178"/>
      <c r="CDX645" s="178"/>
      <c r="CDY645" s="178"/>
      <c r="CDZ645" s="178"/>
      <c r="CEA645" s="178"/>
      <c r="CEB645" s="178"/>
      <c r="CEC645" s="178"/>
      <c r="CED645" s="178"/>
      <c r="CEE645" s="178"/>
      <c r="CEF645" s="178"/>
      <c r="CEG645" s="178"/>
      <c r="CEH645" s="178"/>
      <c r="CEI645" s="178"/>
      <c r="CEJ645" s="178"/>
      <c r="CEK645" s="178"/>
      <c r="CEL645" s="178"/>
      <c r="CEM645" s="178"/>
      <c r="CEN645" s="178"/>
      <c r="CEO645" s="178"/>
      <c r="CEP645" s="178"/>
      <c r="CEQ645" s="178"/>
      <c r="CER645" s="178"/>
      <c r="CES645" s="178"/>
      <c r="CET645" s="178"/>
      <c r="CEU645" s="178"/>
      <c r="CEV645" s="178"/>
      <c r="CEW645" s="178"/>
      <c r="CEX645" s="178"/>
      <c r="CEY645" s="178"/>
      <c r="CEZ645" s="178"/>
      <c r="CFA645" s="178"/>
      <c r="CFB645" s="178"/>
      <c r="CFC645" s="178"/>
      <c r="CFD645" s="178"/>
      <c r="CFE645" s="178"/>
      <c r="CFF645" s="178"/>
      <c r="CFG645" s="178"/>
      <c r="CFH645" s="178"/>
      <c r="CFI645" s="178"/>
      <c r="CFJ645" s="178"/>
      <c r="CFK645" s="178"/>
      <c r="CFL645" s="178"/>
      <c r="CFM645" s="178"/>
      <c r="CFN645" s="178"/>
      <c r="CFO645" s="178"/>
      <c r="CFP645" s="178"/>
      <c r="CFQ645" s="178"/>
      <c r="CFR645" s="178"/>
      <c r="CFS645" s="178"/>
      <c r="CFT645" s="178"/>
      <c r="CFU645" s="178"/>
      <c r="CFV645" s="178"/>
      <c r="CFW645" s="178"/>
      <c r="CFX645" s="178"/>
      <c r="CFY645" s="178"/>
      <c r="CFZ645" s="178"/>
      <c r="CGA645" s="178"/>
      <c r="CGB645" s="178"/>
      <c r="CGC645" s="178"/>
      <c r="CGD645" s="178"/>
      <c r="CGE645" s="178"/>
      <c r="CGF645" s="178"/>
      <c r="CGG645" s="178"/>
      <c r="CGH645" s="178"/>
      <c r="CGI645" s="178"/>
      <c r="CGJ645" s="178"/>
      <c r="CGK645" s="178"/>
      <c r="CGL645" s="178"/>
      <c r="CGM645" s="178"/>
      <c r="CGN645" s="178"/>
      <c r="CGO645" s="178"/>
      <c r="CGP645" s="178"/>
      <c r="CGQ645" s="178"/>
      <c r="CGR645" s="178"/>
      <c r="CGS645" s="178"/>
      <c r="CGT645" s="178"/>
      <c r="CGU645" s="178"/>
      <c r="CGV645" s="178"/>
      <c r="CGW645" s="178"/>
      <c r="CGX645" s="178"/>
      <c r="CGY645" s="178"/>
      <c r="CGZ645" s="178"/>
      <c r="CHA645" s="178"/>
      <c r="CHB645" s="178"/>
      <c r="CHC645" s="178"/>
      <c r="CHD645" s="178"/>
      <c r="CHE645" s="178"/>
      <c r="CHF645" s="178"/>
      <c r="CHG645" s="178"/>
      <c r="CHH645" s="178"/>
      <c r="CHI645" s="178"/>
      <c r="CHJ645" s="178"/>
      <c r="CHK645" s="178"/>
      <c r="CHL645" s="178"/>
      <c r="CHM645" s="178"/>
      <c r="CHN645" s="178"/>
      <c r="CHO645" s="178"/>
      <c r="CHP645" s="178"/>
      <c r="CHQ645" s="178"/>
      <c r="CHR645" s="178"/>
      <c r="CHS645" s="178"/>
      <c r="CHT645" s="178"/>
      <c r="CHU645" s="178"/>
      <c r="CHV645" s="178"/>
      <c r="CHW645" s="178"/>
      <c r="CHX645" s="178"/>
      <c r="CHY645" s="178"/>
      <c r="CHZ645" s="178"/>
      <c r="CIA645" s="178"/>
      <c r="CIB645" s="178"/>
      <c r="CIC645" s="178"/>
      <c r="CID645" s="178"/>
      <c r="CIE645" s="178"/>
      <c r="CIF645" s="178"/>
      <c r="CIG645" s="178"/>
      <c r="CIH645" s="178"/>
      <c r="CII645" s="178"/>
      <c r="CIJ645" s="178"/>
      <c r="CIK645" s="178"/>
      <c r="CIL645" s="178"/>
      <c r="CIM645" s="178"/>
      <c r="CIN645" s="178"/>
      <c r="CIO645" s="178"/>
      <c r="CIP645" s="178"/>
      <c r="CIQ645" s="178"/>
      <c r="CIR645" s="178"/>
      <c r="CIS645" s="178"/>
      <c r="CIT645" s="178"/>
      <c r="CIU645" s="178"/>
      <c r="CIV645" s="178"/>
      <c r="CIW645" s="178"/>
      <c r="CIX645" s="178"/>
      <c r="CIY645" s="178"/>
      <c r="CIZ645" s="178"/>
      <c r="CJA645" s="178"/>
      <c r="CJB645" s="178"/>
      <c r="CJC645" s="178"/>
      <c r="CJD645" s="178"/>
      <c r="CJE645" s="178"/>
      <c r="CJF645" s="178"/>
      <c r="CJG645" s="178"/>
      <c r="CJH645" s="178"/>
      <c r="CJI645" s="178"/>
      <c r="CJJ645" s="178"/>
      <c r="CJK645" s="178"/>
      <c r="CJL645" s="178"/>
      <c r="CJM645" s="178"/>
      <c r="CJN645" s="178"/>
      <c r="CJO645" s="178"/>
      <c r="CJP645" s="178"/>
      <c r="CJQ645" s="178"/>
      <c r="CJR645" s="178"/>
      <c r="CJS645" s="178"/>
      <c r="CJT645" s="178"/>
      <c r="CJU645" s="178"/>
      <c r="CJV645" s="178"/>
      <c r="CJW645" s="178"/>
      <c r="CJX645" s="178"/>
      <c r="CJY645" s="178"/>
      <c r="CJZ645" s="178"/>
      <c r="CKA645" s="178"/>
      <c r="CKB645" s="178"/>
      <c r="CKC645" s="178"/>
      <c r="CKD645" s="178"/>
      <c r="CKE645" s="178"/>
      <c r="CKF645" s="178"/>
      <c r="CKG645" s="178"/>
      <c r="CKH645" s="178"/>
      <c r="CKI645" s="178"/>
      <c r="CKJ645" s="178"/>
      <c r="CKK645" s="178"/>
      <c r="CKL645" s="178"/>
      <c r="CKM645" s="178"/>
      <c r="CKN645" s="178"/>
      <c r="CKO645" s="178"/>
      <c r="CKP645" s="178"/>
      <c r="CKQ645" s="178"/>
      <c r="CKR645" s="178"/>
      <c r="CKS645" s="178"/>
      <c r="CKT645" s="178"/>
      <c r="CKU645" s="178"/>
      <c r="CKV645" s="178"/>
      <c r="CKW645" s="178"/>
      <c r="CKX645" s="178"/>
      <c r="CKY645" s="178"/>
      <c r="CKZ645" s="178"/>
      <c r="CLA645" s="178"/>
      <c r="CLB645" s="178"/>
      <c r="CLC645" s="178"/>
      <c r="CLD645" s="178"/>
      <c r="CLE645" s="178"/>
      <c r="CLF645" s="178"/>
      <c r="CLG645" s="178"/>
      <c r="CLH645" s="178"/>
      <c r="CLI645" s="178"/>
      <c r="CLJ645" s="178"/>
      <c r="CLK645" s="178"/>
      <c r="CLL645" s="178"/>
      <c r="CLM645" s="178"/>
      <c r="CLN645" s="178"/>
      <c r="CLO645" s="178"/>
      <c r="CLP645" s="178"/>
      <c r="CLQ645" s="178"/>
      <c r="CLR645" s="178"/>
      <c r="CLS645" s="178"/>
      <c r="CLT645" s="178"/>
      <c r="CLU645" s="178"/>
      <c r="CLV645" s="178"/>
      <c r="CLW645" s="178"/>
      <c r="CLX645" s="178"/>
      <c r="CLY645" s="178"/>
      <c r="CLZ645" s="178"/>
      <c r="CMA645" s="178"/>
      <c r="CMB645" s="178"/>
      <c r="CMC645" s="178"/>
      <c r="CMD645" s="178"/>
      <c r="CME645" s="178"/>
      <c r="CMF645" s="178"/>
      <c r="CMG645" s="178"/>
      <c r="CMH645" s="178"/>
      <c r="CMI645" s="178"/>
      <c r="CMJ645" s="178"/>
      <c r="CMK645" s="178"/>
      <c r="CML645" s="178"/>
      <c r="CMM645" s="178"/>
      <c r="CMN645" s="178"/>
      <c r="CMO645" s="178"/>
      <c r="CMP645" s="178"/>
      <c r="CMQ645" s="178"/>
      <c r="CMR645" s="178"/>
      <c r="CMS645" s="178"/>
      <c r="CMT645" s="178"/>
      <c r="CMU645" s="178"/>
      <c r="CMV645" s="178"/>
      <c r="CMW645" s="178"/>
      <c r="CMX645" s="178"/>
      <c r="CMY645" s="178"/>
      <c r="CMZ645" s="178"/>
      <c r="CNA645" s="178"/>
      <c r="CNB645" s="178"/>
      <c r="CNC645" s="178"/>
      <c r="CND645" s="178"/>
      <c r="CNE645" s="178"/>
      <c r="CNF645" s="178"/>
      <c r="CNG645" s="178"/>
      <c r="CNH645" s="178"/>
      <c r="CNI645" s="178"/>
      <c r="CNJ645" s="178"/>
      <c r="CNK645" s="178"/>
      <c r="CNL645" s="178"/>
      <c r="CNM645" s="178"/>
      <c r="CNN645" s="178"/>
      <c r="CNO645" s="178"/>
      <c r="CNP645" s="178"/>
      <c r="CNQ645" s="178"/>
      <c r="CNR645" s="178"/>
      <c r="CNS645" s="178"/>
      <c r="CNT645" s="178"/>
      <c r="CNU645" s="178"/>
      <c r="CNV645" s="178"/>
      <c r="CNW645" s="178"/>
      <c r="CNX645" s="178"/>
      <c r="CNY645" s="178"/>
      <c r="CNZ645" s="178"/>
      <c r="COA645" s="178"/>
      <c r="COB645" s="178"/>
      <c r="COC645" s="178"/>
      <c r="COD645" s="178"/>
      <c r="COE645" s="178"/>
      <c r="COF645" s="178"/>
      <c r="COG645" s="178"/>
      <c r="COH645" s="178"/>
      <c r="COI645" s="178"/>
      <c r="COJ645" s="178"/>
      <c r="COK645" s="178"/>
      <c r="COL645" s="178"/>
      <c r="COM645" s="178"/>
      <c r="CON645" s="178"/>
      <c r="COO645" s="178"/>
      <c r="COP645" s="178"/>
      <c r="COQ645" s="178"/>
      <c r="COR645" s="178"/>
      <c r="COS645" s="178"/>
      <c r="COT645" s="178"/>
      <c r="COU645" s="178"/>
      <c r="COV645" s="178"/>
      <c r="COW645" s="178"/>
      <c r="COX645" s="178"/>
      <c r="COY645" s="178"/>
      <c r="COZ645" s="178"/>
      <c r="CPA645" s="178"/>
      <c r="CPB645" s="178"/>
      <c r="CPC645" s="178"/>
      <c r="CPD645" s="178"/>
      <c r="CPE645" s="178"/>
      <c r="CPF645" s="178"/>
      <c r="CPG645" s="178"/>
      <c r="CPH645" s="178"/>
      <c r="CPI645" s="178"/>
      <c r="CPJ645" s="178"/>
      <c r="CPK645" s="178"/>
      <c r="CPL645" s="178"/>
      <c r="CPM645" s="178"/>
      <c r="CPN645" s="178"/>
      <c r="CPO645" s="178"/>
      <c r="CPP645" s="178"/>
      <c r="CPQ645" s="178"/>
      <c r="CPR645" s="178"/>
      <c r="CPS645" s="178"/>
      <c r="CPT645" s="178"/>
      <c r="CPU645" s="178"/>
      <c r="CPV645" s="178"/>
      <c r="CPW645" s="178"/>
      <c r="CPX645" s="178"/>
      <c r="CPY645" s="178"/>
      <c r="CPZ645" s="178"/>
      <c r="CQA645" s="178"/>
      <c r="CQB645" s="178"/>
      <c r="CQC645" s="178"/>
      <c r="CQD645" s="178"/>
      <c r="CQE645" s="178"/>
      <c r="CQF645" s="178"/>
      <c r="CQG645" s="178"/>
      <c r="CQH645" s="178"/>
      <c r="CQI645" s="178"/>
      <c r="CQJ645" s="178"/>
      <c r="CQK645" s="178"/>
      <c r="CQL645" s="178"/>
      <c r="CQM645" s="178"/>
      <c r="CQN645" s="178"/>
      <c r="CQO645" s="178"/>
      <c r="CQP645" s="178"/>
      <c r="CQQ645" s="178"/>
      <c r="CQR645" s="178"/>
      <c r="CQS645" s="178"/>
      <c r="CQT645" s="178"/>
      <c r="CQU645" s="178"/>
      <c r="CQV645" s="178"/>
      <c r="CQW645" s="178"/>
      <c r="CQX645" s="178"/>
      <c r="CQY645" s="178"/>
      <c r="CQZ645" s="178"/>
      <c r="CRA645" s="178"/>
      <c r="CRB645" s="178"/>
      <c r="CRC645" s="178"/>
      <c r="CRD645" s="178"/>
      <c r="CRE645" s="178"/>
      <c r="CRF645" s="178"/>
      <c r="CRG645" s="178"/>
      <c r="CRH645" s="178"/>
      <c r="CRI645" s="178"/>
      <c r="CRJ645" s="178"/>
      <c r="CRK645" s="178"/>
      <c r="CRL645" s="178"/>
      <c r="CRM645" s="178"/>
      <c r="CRN645" s="178"/>
      <c r="CRO645" s="178"/>
      <c r="CRP645" s="178"/>
      <c r="CRQ645" s="178"/>
      <c r="CRR645" s="178"/>
      <c r="CRS645" s="178"/>
      <c r="CRT645" s="178"/>
      <c r="CRU645" s="178"/>
      <c r="CRV645" s="178"/>
      <c r="CRW645" s="178"/>
      <c r="CRX645" s="178"/>
      <c r="CRY645" s="178"/>
      <c r="CRZ645" s="178"/>
      <c r="CSA645" s="178"/>
      <c r="CSB645" s="178"/>
      <c r="CSC645" s="178"/>
      <c r="CSD645" s="178"/>
      <c r="CSE645" s="178"/>
      <c r="CSF645" s="178"/>
      <c r="CSG645" s="178"/>
      <c r="CSH645" s="178"/>
      <c r="CSI645" s="178"/>
      <c r="CSJ645" s="178"/>
      <c r="CSK645" s="178"/>
      <c r="CSL645" s="178"/>
      <c r="CSM645" s="178"/>
      <c r="CSN645" s="178"/>
      <c r="CSO645" s="178"/>
      <c r="CSP645" s="178"/>
      <c r="CSQ645" s="178"/>
      <c r="CSR645" s="178"/>
      <c r="CSS645" s="178"/>
      <c r="CST645" s="178"/>
      <c r="CSU645" s="178"/>
      <c r="CSV645" s="178"/>
      <c r="CSW645" s="178"/>
      <c r="CSX645" s="178"/>
      <c r="CSY645" s="178"/>
      <c r="CSZ645" s="178"/>
      <c r="CTA645" s="178"/>
      <c r="CTB645" s="178"/>
      <c r="CTC645" s="178"/>
      <c r="CTD645" s="178"/>
      <c r="CTE645" s="178"/>
      <c r="CTF645" s="178"/>
      <c r="CTG645" s="178"/>
      <c r="CTH645" s="178"/>
      <c r="CTI645" s="178"/>
      <c r="CTJ645" s="178"/>
      <c r="CTK645" s="178"/>
      <c r="CTL645" s="178"/>
      <c r="CTM645" s="178"/>
      <c r="CTN645" s="178"/>
      <c r="CTO645" s="178"/>
      <c r="CTP645" s="178"/>
      <c r="CTQ645" s="178"/>
      <c r="CTR645" s="178"/>
      <c r="CTS645" s="178"/>
      <c r="CTT645" s="178"/>
      <c r="CTU645" s="178"/>
      <c r="CTV645" s="178"/>
      <c r="CTW645" s="178"/>
      <c r="CTX645" s="178"/>
      <c r="CTY645" s="178"/>
      <c r="CTZ645" s="178"/>
      <c r="CUA645" s="178"/>
      <c r="CUB645" s="178"/>
      <c r="CUC645" s="178"/>
      <c r="CUD645" s="178"/>
      <c r="CUE645" s="178"/>
      <c r="CUF645" s="178"/>
      <c r="CUG645" s="178"/>
      <c r="CUH645" s="178"/>
      <c r="CUI645" s="178"/>
      <c r="CUJ645" s="178"/>
      <c r="CUK645" s="178"/>
      <c r="CUL645" s="178"/>
      <c r="CUM645" s="178"/>
      <c r="CUN645" s="178"/>
      <c r="CUO645" s="178"/>
      <c r="CUP645" s="178"/>
      <c r="CUQ645" s="178"/>
      <c r="CUR645" s="178"/>
      <c r="CUS645" s="178"/>
      <c r="CUT645" s="178"/>
      <c r="CUU645" s="178"/>
      <c r="CUV645" s="178"/>
      <c r="CUW645" s="178"/>
      <c r="CUX645" s="178"/>
      <c r="CUY645" s="178"/>
      <c r="CUZ645" s="178"/>
      <c r="CVA645" s="178"/>
      <c r="CVB645" s="178"/>
      <c r="CVC645" s="178"/>
      <c r="CVD645" s="178"/>
      <c r="CVE645" s="178"/>
      <c r="CVF645" s="178"/>
      <c r="CVG645" s="178"/>
      <c r="CVH645" s="178"/>
      <c r="CVI645" s="178"/>
      <c r="CVJ645" s="178"/>
      <c r="CVK645" s="178"/>
      <c r="CVL645" s="178"/>
      <c r="CVM645" s="178"/>
      <c r="CVN645" s="178"/>
      <c r="CVO645" s="178"/>
      <c r="CVP645" s="178"/>
      <c r="CVQ645" s="178"/>
      <c r="CVR645" s="178"/>
      <c r="CVS645" s="178"/>
      <c r="CVT645" s="178"/>
      <c r="CVU645" s="178"/>
      <c r="CVV645" s="178"/>
      <c r="CVW645" s="178"/>
      <c r="CVX645" s="178"/>
      <c r="CVY645" s="178"/>
      <c r="CVZ645" s="178"/>
      <c r="CWA645" s="178"/>
      <c r="CWB645" s="178"/>
      <c r="CWC645" s="178"/>
      <c r="CWD645" s="178"/>
      <c r="CWE645" s="178"/>
      <c r="CWF645" s="178"/>
      <c r="CWG645" s="178"/>
      <c r="CWH645" s="178"/>
      <c r="CWI645" s="178"/>
      <c r="CWJ645" s="178"/>
      <c r="CWK645" s="178"/>
      <c r="CWL645" s="178"/>
      <c r="CWM645" s="178"/>
      <c r="CWN645" s="178"/>
      <c r="CWO645" s="178"/>
      <c r="CWP645" s="178"/>
      <c r="CWQ645" s="178"/>
      <c r="CWR645" s="178"/>
      <c r="CWS645" s="178"/>
      <c r="CWT645" s="178"/>
      <c r="CWU645" s="178"/>
      <c r="CWV645" s="178"/>
      <c r="CWW645" s="178"/>
      <c r="CWX645" s="178"/>
      <c r="CWY645" s="178"/>
      <c r="CWZ645" s="178"/>
      <c r="CXA645" s="178"/>
      <c r="CXB645" s="178"/>
      <c r="CXC645" s="178"/>
      <c r="CXD645" s="178"/>
      <c r="CXE645" s="178"/>
      <c r="CXF645" s="178"/>
      <c r="CXG645" s="178"/>
      <c r="CXH645" s="178"/>
      <c r="CXI645" s="178"/>
      <c r="CXJ645" s="178"/>
      <c r="CXK645" s="178"/>
      <c r="CXL645" s="178"/>
      <c r="CXM645" s="178"/>
      <c r="CXN645" s="178"/>
      <c r="CXO645" s="178"/>
      <c r="CXP645" s="178"/>
      <c r="CXQ645" s="178"/>
      <c r="CXR645" s="178"/>
      <c r="CXS645" s="178"/>
      <c r="CXT645" s="178"/>
      <c r="CXU645" s="178"/>
      <c r="CXV645" s="178"/>
      <c r="CXW645" s="178"/>
      <c r="CXX645" s="178"/>
      <c r="CXY645" s="178"/>
      <c r="CXZ645" s="178"/>
      <c r="CYA645" s="178"/>
      <c r="CYB645" s="178"/>
      <c r="CYC645" s="178"/>
      <c r="CYD645" s="178"/>
      <c r="CYE645" s="178"/>
      <c r="CYF645" s="178"/>
      <c r="CYG645" s="178"/>
      <c r="CYH645" s="178"/>
      <c r="CYI645" s="178"/>
      <c r="CYJ645" s="178"/>
      <c r="CYK645" s="178"/>
      <c r="CYL645" s="178"/>
      <c r="CYM645" s="178"/>
      <c r="CYN645" s="178"/>
      <c r="CYO645" s="178"/>
      <c r="CYP645" s="178"/>
      <c r="CYQ645" s="178"/>
      <c r="CYR645" s="178"/>
      <c r="CYS645" s="178"/>
      <c r="CYT645" s="178"/>
      <c r="CYU645" s="178"/>
      <c r="CYV645" s="178"/>
      <c r="CYW645" s="178"/>
      <c r="CYX645" s="178"/>
      <c r="CYY645" s="178"/>
      <c r="CYZ645" s="178"/>
      <c r="CZA645" s="178"/>
      <c r="CZB645" s="178"/>
      <c r="CZC645" s="178"/>
      <c r="CZD645" s="178"/>
      <c r="CZE645" s="178"/>
      <c r="CZF645" s="178"/>
      <c r="CZG645" s="178"/>
      <c r="CZH645" s="178"/>
      <c r="CZI645" s="178"/>
      <c r="CZJ645" s="178"/>
      <c r="CZK645" s="178"/>
      <c r="CZL645" s="178"/>
      <c r="CZM645" s="178"/>
      <c r="CZN645" s="178"/>
      <c r="CZO645" s="178"/>
      <c r="CZP645" s="178"/>
      <c r="CZQ645" s="178"/>
      <c r="CZR645" s="178"/>
      <c r="CZS645" s="178"/>
      <c r="CZT645" s="178"/>
      <c r="CZU645" s="178"/>
      <c r="CZV645" s="178"/>
      <c r="CZW645" s="178"/>
      <c r="CZX645" s="178"/>
      <c r="CZY645" s="178"/>
      <c r="CZZ645" s="178"/>
      <c r="DAA645" s="178"/>
      <c r="DAB645" s="178"/>
      <c r="DAC645" s="178"/>
      <c r="DAD645" s="178"/>
      <c r="DAE645" s="178"/>
      <c r="DAF645" s="178"/>
      <c r="DAG645" s="178"/>
      <c r="DAH645" s="178"/>
      <c r="DAI645" s="178"/>
      <c r="DAJ645" s="178"/>
      <c r="DAK645" s="178"/>
      <c r="DAL645" s="178"/>
      <c r="DAM645" s="178"/>
      <c r="DAN645" s="178"/>
      <c r="DAO645" s="178"/>
      <c r="DAP645" s="178"/>
      <c r="DAQ645" s="178"/>
      <c r="DAR645" s="178"/>
      <c r="DAS645" s="178"/>
      <c r="DAT645" s="178"/>
      <c r="DAU645" s="178"/>
      <c r="DAV645" s="178"/>
      <c r="DAW645" s="178"/>
      <c r="DAX645" s="178"/>
      <c r="DAY645" s="178"/>
      <c r="DAZ645" s="178"/>
      <c r="DBA645" s="178"/>
      <c r="DBB645" s="178"/>
      <c r="DBC645" s="178"/>
      <c r="DBD645" s="178"/>
      <c r="DBE645" s="178"/>
      <c r="DBF645" s="178"/>
      <c r="DBG645" s="178"/>
      <c r="DBH645" s="178"/>
      <c r="DBI645" s="178"/>
      <c r="DBJ645" s="178"/>
      <c r="DBK645" s="178"/>
      <c r="DBL645" s="178"/>
      <c r="DBM645" s="178"/>
      <c r="DBN645" s="178"/>
      <c r="DBO645" s="178"/>
      <c r="DBP645" s="178"/>
      <c r="DBQ645" s="178"/>
      <c r="DBR645" s="178"/>
      <c r="DBS645" s="178"/>
      <c r="DBT645" s="178"/>
      <c r="DBU645" s="178"/>
      <c r="DBV645" s="178"/>
      <c r="DBW645" s="178"/>
      <c r="DBX645" s="178"/>
      <c r="DBY645" s="178"/>
      <c r="DBZ645" s="178"/>
      <c r="DCA645" s="178"/>
      <c r="DCB645" s="178"/>
      <c r="DCC645" s="178"/>
      <c r="DCD645" s="178"/>
      <c r="DCE645" s="178"/>
      <c r="DCF645" s="178"/>
      <c r="DCG645" s="178"/>
      <c r="DCH645" s="178"/>
      <c r="DCI645" s="178"/>
      <c r="DCJ645" s="178"/>
      <c r="DCK645" s="178"/>
      <c r="DCL645" s="178"/>
      <c r="DCM645" s="178"/>
      <c r="DCN645" s="178"/>
      <c r="DCO645" s="178"/>
      <c r="DCP645" s="178"/>
      <c r="DCQ645" s="178"/>
      <c r="DCR645" s="178"/>
      <c r="DCS645" s="178"/>
      <c r="DCT645" s="178"/>
      <c r="DCU645" s="178"/>
      <c r="DCV645" s="178"/>
      <c r="DCW645" s="178"/>
      <c r="DCX645" s="178"/>
      <c r="DCY645" s="178"/>
      <c r="DCZ645" s="178"/>
      <c r="DDA645" s="178"/>
      <c r="DDB645" s="178"/>
      <c r="DDC645" s="178"/>
      <c r="DDD645" s="178"/>
      <c r="DDE645" s="178"/>
      <c r="DDF645" s="178"/>
      <c r="DDG645" s="178"/>
      <c r="DDH645" s="178"/>
      <c r="DDI645" s="178"/>
      <c r="DDJ645" s="178"/>
      <c r="DDK645" s="178"/>
      <c r="DDL645" s="178"/>
      <c r="DDM645" s="178"/>
      <c r="DDN645" s="178"/>
      <c r="DDO645" s="178"/>
      <c r="DDP645" s="178"/>
      <c r="DDQ645" s="178"/>
      <c r="DDR645" s="178"/>
      <c r="DDS645" s="178"/>
      <c r="DDT645" s="178"/>
      <c r="DDU645" s="178"/>
      <c r="DDV645" s="178"/>
      <c r="DDW645" s="178"/>
      <c r="DDX645" s="178"/>
      <c r="DDY645" s="178"/>
      <c r="DDZ645" s="178"/>
      <c r="DEA645" s="178"/>
      <c r="DEB645" s="178"/>
      <c r="DEC645" s="178"/>
      <c r="DED645" s="178"/>
      <c r="DEE645" s="178"/>
      <c r="DEF645" s="178"/>
      <c r="DEG645" s="178"/>
      <c r="DEH645" s="178"/>
      <c r="DEI645" s="178"/>
      <c r="DEJ645" s="178"/>
      <c r="DEK645" s="178"/>
      <c r="DEL645" s="178"/>
      <c r="DEM645" s="178"/>
      <c r="DEN645" s="178"/>
      <c r="DEO645" s="178"/>
      <c r="DEP645" s="178"/>
      <c r="DEQ645" s="178"/>
      <c r="DER645" s="178"/>
      <c r="DES645" s="178"/>
      <c r="DET645" s="178"/>
      <c r="DEU645" s="178"/>
      <c r="DEV645" s="178"/>
      <c r="DEW645" s="178"/>
      <c r="DEX645" s="178"/>
      <c r="DEY645" s="178"/>
      <c r="DEZ645" s="178"/>
      <c r="DFA645" s="178"/>
      <c r="DFB645" s="178"/>
      <c r="DFC645" s="178"/>
      <c r="DFD645" s="178"/>
      <c r="DFE645" s="178"/>
      <c r="DFF645" s="178"/>
      <c r="DFG645" s="178"/>
      <c r="DFH645" s="178"/>
      <c r="DFI645" s="178"/>
      <c r="DFJ645" s="178"/>
      <c r="DFK645" s="178"/>
      <c r="DFL645" s="178"/>
      <c r="DFM645" s="178"/>
      <c r="DFN645" s="178"/>
      <c r="DFO645" s="178"/>
      <c r="DFP645" s="178"/>
      <c r="DFQ645" s="178"/>
      <c r="DFR645" s="178"/>
      <c r="DFS645" s="178"/>
      <c r="DFT645" s="178"/>
      <c r="DFU645" s="178"/>
      <c r="DFV645" s="178"/>
      <c r="DFW645" s="178"/>
      <c r="DFX645" s="178"/>
      <c r="DFY645" s="178"/>
      <c r="DFZ645" s="178"/>
      <c r="DGA645" s="178"/>
      <c r="DGB645" s="178"/>
      <c r="DGC645" s="178"/>
      <c r="DGD645" s="178"/>
      <c r="DGE645" s="178"/>
      <c r="DGF645" s="178"/>
      <c r="DGG645" s="178"/>
      <c r="DGH645" s="178"/>
      <c r="DGI645" s="178"/>
      <c r="DGJ645" s="178"/>
      <c r="DGK645" s="178"/>
      <c r="DGL645" s="178"/>
      <c r="DGM645" s="178"/>
      <c r="DGN645" s="178"/>
      <c r="DGO645" s="178"/>
      <c r="DGP645" s="178"/>
      <c r="DGQ645" s="178"/>
      <c r="DGR645" s="178"/>
      <c r="DGS645" s="178"/>
      <c r="DGT645" s="178"/>
      <c r="DGU645" s="178"/>
      <c r="DGV645" s="178"/>
      <c r="DGW645" s="178"/>
      <c r="DGX645" s="178"/>
      <c r="DGY645" s="178"/>
      <c r="DGZ645" s="178"/>
      <c r="DHA645" s="178"/>
      <c r="DHB645" s="178"/>
      <c r="DHC645" s="178"/>
      <c r="DHD645" s="178"/>
      <c r="DHE645" s="178"/>
      <c r="DHF645" s="178"/>
      <c r="DHG645" s="178"/>
      <c r="DHH645" s="178"/>
      <c r="DHI645" s="178"/>
      <c r="DHJ645" s="178"/>
      <c r="DHK645" s="178"/>
      <c r="DHL645" s="178"/>
      <c r="DHM645" s="178"/>
      <c r="DHN645" s="178"/>
      <c r="DHO645" s="178"/>
      <c r="DHP645" s="178"/>
      <c r="DHQ645" s="178"/>
      <c r="DHR645" s="178"/>
      <c r="DHS645" s="178"/>
      <c r="DHT645" s="178"/>
      <c r="DHU645" s="178"/>
      <c r="DHV645" s="178"/>
      <c r="DHW645" s="178"/>
      <c r="DHX645" s="178"/>
      <c r="DHY645" s="178"/>
      <c r="DHZ645" s="178"/>
      <c r="DIA645" s="178"/>
      <c r="DIB645" s="178"/>
      <c r="DIC645" s="178"/>
      <c r="DID645" s="178"/>
      <c r="DIE645" s="178"/>
      <c r="DIF645" s="178"/>
      <c r="DIG645" s="178"/>
      <c r="DIH645" s="178"/>
      <c r="DII645" s="178"/>
      <c r="DIJ645" s="178"/>
      <c r="DIK645" s="178"/>
      <c r="DIL645" s="178"/>
      <c r="DIM645" s="178"/>
      <c r="DIN645" s="178"/>
      <c r="DIO645" s="178"/>
      <c r="DIP645" s="178"/>
      <c r="DIQ645" s="178"/>
      <c r="DIR645" s="178"/>
      <c r="DIS645" s="178"/>
      <c r="DIT645" s="178"/>
      <c r="DIU645" s="178"/>
      <c r="DIV645" s="178"/>
      <c r="DIW645" s="178"/>
      <c r="DIX645" s="178"/>
      <c r="DIY645" s="178"/>
      <c r="DIZ645" s="178"/>
      <c r="DJA645" s="178"/>
      <c r="DJB645" s="178"/>
      <c r="DJC645" s="178"/>
      <c r="DJD645" s="178"/>
      <c r="DJE645" s="178"/>
      <c r="DJF645" s="178"/>
      <c r="DJG645" s="178"/>
      <c r="DJH645" s="178"/>
      <c r="DJI645" s="178"/>
      <c r="DJJ645" s="178"/>
      <c r="DJK645" s="178"/>
      <c r="DJL645" s="178"/>
      <c r="DJM645" s="178"/>
      <c r="DJN645" s="178"/>
      <c r="DJO645" s="178"/>
      <c r="DJP645" s="178"/>
      <c r="DJQ645" s="178"/>
      <c r="DJR645" s="178"/>
      <c r="DJS645" s="178"/>
      <c r="DJT645" s="178"/>
      <c r="DJU645" s="178"/>
      <c r="DJV645" s="178"/>
      <c r="DJW645" s="178"/>
      <c r="DJX645" s="178"/>
      <c r="DJY645" s="178"/>
      <c r="DJZ645" s="178"/>
      <c r="DKA645" s="178"/>
      <c r="DKB645" s="178"/>
      <c r="DKC645" s="178"/>
      <c r="DKD645" s="178"/>
      <c r="DKE645" s="178"/>
      <c r="DKF645" s="178"/>
      <c r="DKG645" s="178"/>
      <c r="DKH645" s="178"/>
      <c r="DKI645" s="178"/>
      <c r="DKJ645" s="178"/>
      <c r="DKK645" s="178"/>
      <c r="DKL645" s="178"/>
      <c r="DKM645" s="178"/>
      <c r="DKN645" s="178"/>
      <c r="DKO645" s="178"/>
      <c r="DKP645" s="178"/>
      <c r="DKQ645" s="178"/>
      <c r="DKR645" s="178"/>
      <c r="DKS645" s="178"/>
      <c r="DKT645" s="178"/>
      <c r="DKU645" s="178"/>
      <c r="DKV645" s="178"/>
      <c r="DKW645" s="178"/>
      <c r="DKX645" s="178"/>
      <c r="DKY645" s="178"/>
      <c r="DKZ645" s="178"/>
      <c r="DLA645" s="178"/>
      <c r="DLB645" s="178"/>
      <c r="DLC645" s="178"/>
      <c r="DLD645" s="178"/>
      <c r="DLE645" s="178"/>
      <c r="DLF645" s="178"/>
      <c r="DLG645" s="178"/>
      <c r="DLH645" s="178"/>
      <c r="DLI645" s="178"/>
      <c r="DLJ645" s="178"/>
      <c r="DLK645" s="178"/>
      <c r="DLL645" s="178"/>
      <c r="DLM645" s="178"/>
      <c r="DLN645" s="178"/>
      <c r="DLO645" s="178"/>
      <c r="DLP645" s="178"/>
      <c r="DLQ645" s="178"/>
      <c r="DLR645" s="178"/>
      <c r="DLS645" s="178"/>
      <c r="DLT645" s="178"/>
      <c r="DLU645" s="178"/>
      <c r="DLV645" s="178"/>
      <c r="DLW645" s="178"/>
      <c r="DLX645" s="178"/>
      <c r="DLY645" s="178"/>
      <c r="DLZ645" s="178"/>
      <c r="DMA645" s="178"/>
      <c r="DMB645" s="178"/>
      <c r="DMC645" s="178"/>
      <c r="DMD645" s="178"/>
      <c r="DME645" s="178"/>
      <c r="DMF645" s="178"/>
      <c r="DMG645" s="178"/>
      <c r="DMH645" s="178"/>
      <c r="DMI645" s="178"/>
      <c r="DMJ645" s="178"/>
      <c r="DMK645" s="178"/>
      <c r="DML645" s="178"/>
      <c r="DMM645" s="178"/>
      <c r="DMN645" s="178"/>
      <c r="DMO645" s="178"/>
      <c r="DMP645" s="178"/>
      <c r="DMQ645" s="178"/>
      <c r="DMR645" s="178"/>
      <c r="DMS645" s="178"/>
      <c r="DMT645" s="178"/>
      <c r="DMU645" s="178"/>
      <c r="DMV645" s="178"/>
      <c r="DMW645" s="178"/>
      <c r="DMX645" s="178"/>
      <c r="DMY645" s="178"/>
      <c r="DMZ645" s="178"/>
      <c r="DNA645" s="178"/>
      <c r="DNB645" s="178"/>
      <c r="DNC645" s="178"/>
      <c r="DND645" s="178"/>
      <c r="DNE645" s="178"/>
      <c r="DNF645" s="178"/>
      <c r="DNG645" s="178"/>
      <c r="DNH645" s="178"/>
      <c r="DNI645" s="178"/>
      <c r="DNJ645" s="178"/>
      <c r="DNK645" s="178"/>
      <c r="DNL645" s="178"/>
      <c r="DNM645" s="178"/>
      <c r="DNN645" s="178"/>
      <c r="DNO645" s="178"/>
      <c r="DNP645" s="178"/>
      <c r="DNQ645" s="178"/>
      <c r="DNR645" s="178"/>
      <c r="DNS645" s="178"/>
      <c r="DNT645" s="178"/>
      <c r="DNU645" s="178"/>
      <c r="DNV645" s="178"/>
      <c r="DNW645" s="178"/>
      <c r="DNX645" s="178"/>
      <c r="DNY645" s="178"/>
      <c r="DNZ645" s="178"/>
      <c r="DOA645" s="178"/>
      <c r="DOB645" s="178"/>
      <c r="DOC645" s="178"/>
      <c r="DOD645" s="178"/>
      <c r="DOE645" s="178"/>
      <c r="DOF645" s="178"/>
      <c r="DOG645" s="178"/>
      <c r="DOH645" s="178"/>
      <c r="DOI645" s="178"/>
      <c r="DOJ645" s="178"/>
      <c r="DOK645" s="178"/>
      <c r="DOL645" s="178"/>
      <c r="DOM645" s="178"/>
      <c r="DON645" s="178"/>
      <c r="DOO645" s="178"/>
      <c r="DOP645" s="178"/>
      <c r="DOQ645" s="178"/>
      <c r="DOR645" s="178"/>
      <c r="DOS645" s="178"/>
      <c r="DOT645" s="178"/>
      <c r="DOU645" s="178"/>
      <c r="DOV645" s="178"/>
      <c r="DOW645" s="178"/>
      <c r="DOX645" s="178"/>
      <c r="DOY645" s="178"/>
      <c r="DOZ645" s="178"/>
      <c r="DPA645" s="178"/>
      <c r="DPB645" s="178"/>
      <c r="DPC645" s="178"/>
      <c r="DPD645" s="178"/>
      <c r="DPE645" s="178"/>
      <c r="DPF645" s="178"/>
      <c r="DPG645" s="178"/>
      <c r="DPH645" s="178"/>
      <c r="DPI645" s="178"/>
      <c r="DPJ645" s="178"/>
      <c r="DPK645" s="178"/>
      <c r="DPL645" s="178"/>
      <c r="DPM645" s="178"/>
      <c r="DPN645" s="178"/>
      <c r="DPO645" s="178"/>
      <c r="DPP645" s="178"/>
      <c r="DPQ645" s="178"/>
      <c r="DPR645" s="178"/>
      <c r="DPS645" s="178"/>
      <c r="DPT645" s="178"/>
      <c r="DPU645" s="178"/>
      <c r="DPV645" s="178"/>
      <c r="DPW645" s="178"/>
      <c r="DPX645" s="178"/>
      <c r="DPY645" s="178"/>
      <c r="DPZ645" s="178"/>
      <c r="DQA645" s="178"/>
      <c r="DQB645" s="178"/>
      <c r="DQC645" s="178"/>
      <c r="DQD645" s="178"/>
      <c r="DQE645" s="178"/>
      <c r="DQF645" s="178"/>
      <c r="DQG645" s="178"/>
      <c r="DQH645" s="178"/>
      <c r="DQI645" s="178"/>
      <c r="DQJ645" s="178"/>
      <c r="DQK645" s="178"/>
      <c r="DQL645" s="178"/>
      <c r="DQM645" s="178"/>
      <c r="DQN645" s="178"/>
      <c r="DQO645" s="178"/>
      <c r="DQP645" s="178"/>
      <c r="DQQ645" s="178"/>
      <c r="DQR645" s="178"/>
      <c r="DQS645" s="178"/>
      <c r="DQT645" s="178"/>
      <c r="DQU645" s="178"/>
      <c r="DQV645" s="178"/>
      <c r="DQW645" s="178"/>
      <c r="DQX645" s="178"/>
      <c r="DQY645" s="178"/>
      <c r="DQZ645" s="178"/>
      <c r="DRA645" s="178"/>
      <c r="DRB645" s="178"/>
      <c r="DRC645" s="178"/>
      <c r="DRD645" s="178"/>
      <c r="DRE645" s="178"/>
      <c r="DRF645" s="178"/>
      <c r="DRG645" s="178"/>
      <c r="DRH645" s="178"/>
      <c r="DRI645" s="178"/>
      <c r="DRJ645" s="178"/>
      <c r="DRK645" s="178"/>
      <c r="DRL645" s="178"/>
      <c r="DRM645" s="178"/>
      <c r="DRN645" s="178"/>
      <c r="DRO645" s="178"/>
      <c r="DRP645" s="178"/>
      <c r="DRQ645" s="178"/>
      <c r="DRR645" s="178"/>
      <c r="DRS645" s="178"/>
      <c r="DRT645" s="178"/>
      <c r="DRU645" s="178"/>
      <c r="DRV645" s="178"/>
      <c r="DRW645" s="178"/>
      <c r="DRX645" s="178"/>
      <c r="DRY645" s="178"/>
      <c r="DRZ645" s="178"/>
      <c r="DSA645" s="178"/>
      <c r="DSB645" s="178"/>
      <c r="DSC645" s="178"/>
      <c r="DSD645" s="178"/>
      <c r="DSE645" s="178"/>
      <c r="DSF645" s="178"/>
      <c r="DSG645" s="178"/>
      <c r="DSH645" s="178"/>
      <c r="DSI645" s="178"/>
      <c r="DSJ645" s="178"/>
      <c r="DSK645" s="178"/>
      <c r="DSL645" s="178"/>
      <c r="DSM645" s="178"/>
      <c r="DSN645" s="178"/>
      <c r="DSO645" s="178"/>
      <c r="DSP645" s="178"/>
      <c r="DSQ645" s="178"/>
      <c r="DSR645" s="178"/>
      <c r="DSS645" s="178"/>
      <c r="DST645" s="178"/>
      <c r="DSU645" s="178"/>
      <c r="DSV645" s="178"/>
      <c r="DSW645" s="178"/>
      <c r="DSX645" s="178"/>
      <c r="DSY645" s="178"/>
      <c r="DSZ645" s="178"/>
      <c r="DTA645" s="178"/>
      <c r="DTB645" s="178"/>
      <c r="DTC645" s="178"/>
      <c r="DTD645" s="178"/>
      <c r="DTE645" s="178"/>
      <c r="DTF645" s="178"/>
      <c r="DTG645" s="178"/>
      <c r="DTH645" s="178"/>
      <c r="DTI645" s="178"/>
      <c r="DTJ645" s="178"/>
      <c r="DTK645" s="178"/>
      <c r="DTL645" s="178"/>
      <c r="DTM645" s="178"/>
      <c r="DTN645" s="178"/>
      <c r="DTO645" s="178"/>
      <c r="DTP645" s="178"/>
      <c r="DTQ645" s="178"/>
      <c r="DTR645" s="178"/>
      <c r="DTS645" s="178"/>
      <c r="DTT645" s="178"/>
      <c r="DTU645" s="178"/>
      <c r="DTV645" s="178"/>
      <c r="DTW645" s="178"/>
      <c r="DTX645" s="178"/>
      <c r="DTY645" s="178"/>
      <c r="DTZ645" s="178"/>
      <c r="DUA645" s="178"/>
      <c r="DUB645" s="178"/>
      <c r="DUC645" s="178"/>
      <c r="DUD645" s="178"/>
      <c r="DUE645" s="178"/>
      <c r="DUF645" s="178"/>
      <c r="DUG645" s="178"/>
      <c r="DUH645" s="178"/>
      <c r="DUI645" s="178"/>
      <c r="DUJ645" s="178"/>
      <c r="DUK645" s="178"/>
      <c r="DUL645" s="178"/>
      <c r="DUM645" s="178"/>
      <c r="DUN645" s="178"/>
      <c r="DUO645" s="178"/>
      <c r="DUP645" s="178"/>
      <c r="DUQ645" s="178"/>
      <c r="DUR645" s="178"/>
      <c r="DUS645" s="178"/>
      <c r="DUT645" s="178"/>
      <c r="DUU645" s="178"/>
      <c r="DUV645" s="178"/>
      <c r="DUW645" s="178"/>
      <c r="DUX645" s="178"/>
      <c r="DUY645" s="178"/>
      <c r="DUZ645" s="178"/>
      <c r="DVA645" s="178"/>
      <c r="DVB645" s="178"/>
      <c r="DVC645" s="178"/>
      <c r="DVD645" s="178"/>
      <c r="DVE645" s="178"/>
      <c r="DVF645" s="178"/>
      <c r="DVG645" s="178"/>
      <c r="DVH645" s="178"/>
      <c r="DVI645" s="178"/>
      <c r="DVJ645" s="178"/>
      <c r="DVK645" s="178"/>
      <c r="DVL645" s="178"/>
      <c r="DVM645" s="178"/>
      <c r="DVN645" s="178"/>
      <c r="DVO645" s="178"/>
      <c r="DVP645" s="178"/>
      <c r="DVQ645" s="178"/>
      <c r="DVR645" s="178"/>
      <c r="DVS645" s="178"/>
      <c r="DVT645" s="178"/>
      <c r="DVU645" s="178"/>
      <c r="DVV645" s="178"/>
      <c r="DVW645" s="178"/>
      <c r="DVX645" s="178"/>
      <c r="DVY645" s="178"/>
      <c r="DVZ645" s="178"/>
      <c r="DWA645" s="178"/>
      <c r="DWB645" s="178"/>
      <c r="DWC645" s="178"/>
      <c r="DWD645" s="178"/>
      <c r="DWE645" s="178"/>
      <c r="DWF645" s="178"/>
      <c r="DWG645" s="178"/>
      <c r="DWH645" s="178"/>
      <c r="DWI645" s="178"/>
      <c r="DWJ645" s="178"/>
      <c r="DWK645" s="178"/>
      <c r="DWL645" s="178"/>
      <c r="DWM645" s="178"/>
      <c r="DWN645" s="178"/>
      <c r="DWO645" s="178"/>
      <c r="DWP645" s="178"/>
      <c r="DWQ645" s="178"/>
      <c r="DWR645" s="178"/>
      <c r="DWS645" s="178"/>
      <c r="DWT645" s="178"/>
      <c r="DWU645" s="178"/>
      <c r="DWV645" s="178"/>
      <c r="DWW645" s="178"/>
      <c r="DWX645" s="178"/>
      <c r="DWY645" s="178"/>
      <c r="DWZ645" s="178"/>
      <c r="DXA645" s="178"/>
      <c r="DXB645" s="178"/>
      <c r="DXC645" s="178"/>
      <c r="DXD645" s="178"/>
      <c r="DXE645" s="178"/>
      <c r="DXF645" s="178"/>
      <c r="DXG645" s="178"/>
      <c r="DXH645" s="178"/>
      <c r="DXI645" s="178"/>
      <c r="DXJ645" s="178"/>
      <c r="DXK645" s="178"/>
      <c r="DXL645" s="178"/>
      <c r="DXM645" s="178"/>
      <c r="DXN645" s="178"/>
      <c r="DXO645" s="178"/>
      <c r="DXP645" s="178"/>
      <c r="DXQ645" s="178"/>
      <c r="DXR645" s="178"/>
      <c r="DXS645" s="178"/>
      <c r="DXT645" s="178"/>
      <c r="DXU645" s="178"/>
      <c r="DXV645" s="178"/>
      <c r="DXW645" s="178"/>
      <c r="DXX645" s="178"/>
      <c r="DXY645" s="178"/>
      <c r="DXZ645" s="178"/>
      <c r="DYA645" s="178"/>
      <c r="DYB645" s="178"/>
      <c r="DYC645" s="178"/>
      <c r="DYD645" s="178"/>
      <c r="DYE645" s="178"/>
      <c r="DYF645" s="178"/>
      <c r="DYG645" s="178"/>
      <c r="DYH645" s="178"/>
      <c r="DYI645" s="178"/>
      <c r="DYJ645" s="178"/>
      <c r="DYK645" s="178"/>
      <c r="DYL645" s="178"/>
      <c r="DYM645" s="178"/>
      <c r="DYN645" s="178"/>
      <c r="DYO645" s="178"/>
      <c r="DYP645" s="178"/>
      <c r="DYQ645" s="178"/>
      <c r="DYR645" s="178"/>
      <c r="DYS645" s="178"/>
      <c r="DYT645" s="178"/>
      <c r="DYU645" s="178"/>
      <c r="DYV645" s="178"/>
      <c r="DYW645" s="178"/>
      <c r="DYX645" s="178"/>
      <c r="DYY645" s="178"/>
      <c r="DYZ645" s="178"/>
      <c r="DZA645" s="178"/>
      <c r="DZB645" s="178"/>
      <c r="DZC645" s="178"/>
      <c r="DZD645" s="178"/>
      <c r="DZE645" s="178"/>
      <c r="DZF645" s="178"/>
      <c r="DZG645" s="178"/>
      <c r="DZH645" s="178"/>
      <c r="DZI645" s="178"/>
      <c r="DZJ645" s="178"/>
      <c r="DZK645" s="178"/>
      <c r="DZL645" s="178"/>
      <c r="DZM645" s="178"/>
      <c r="DZN645" s="178"/>
      <c r="DZO645" s="178"/>
      <c r="DZP645" s="178"/>
      <c r="DZQ645" s="178"/>
      <c r="DZR645" s="178"/>
      <c r="DZS645" s="178"/>
      <c r="DZT645" s="178"/>
      <c r="DZU645" s="178"/>
      <c r="DZV645" s="178"/>
      <c r="DZW645" s="178"/>
      <c r="DZX645" s="178"/>
      <c r="DZY645" s="178"/>
      <c r="DZZ645" s="178"/>
      <c r="EAA645" s="178"/>
      <c r="EAB645" s="178"/>
      <c r="EAC645" s="178"/>
      <c r="EAD645" s="178"/>
      <c r="EAE645" s="178"/>
      <c r="EAF645" s="178"/>
      <c r="EAG645" s="178"/>
      <c r="EAH645" s="178"/>
      <c r="EAI645" s="178"/>
      <c r="EAJ645" s="178"/>
      <c r="EAK645" s="178"/>
      <c r="EAL645" s="178"/>
      <c r="EAM645" s="178"/>
      <c r="EAN645" s="178"/>
      <c r="EAO645" s="178"/>
      <c r="EAP645" s="178"/>
      <c r="EAQ645" s="178"/>
      <c r="EAR645" s="178"/>
      <c r="EAS645" s="178"/>
      <c r="EAT645" s="178"/>
      <c r="EAU645" s="178"/>
      <c r="EAV645" s="178"/>
      <c r="EAW645" s="178"/>
      <c r="EAX645" s="178"/>
      <c r="EAY645" s="178"/>
      <c r="EAZ645" s="178"/>
      <c r="EBA645" s="178"/>
      <c r="EBB645" s="178"/>
      <c r="EBC645" s="178"/>
      <c r="EBD645" s="178"/>
      <c r="EBE645" s="178"/>
      <c r="EBF645" s="178"/>
      <c r="EBG645" s="178"/>
      <c r="EBH645" s="178"/>
      <c r="EBI645" s="178"/>
      <c r="EBJ645" s="178"/>
      <c r="EBK645" s="178"/>
      <c r="EBL645" s="178"/>
      <c r="EBM645" s="178"/>
      <c r="EBN645" s="178"/>
      <c r="EBO645" s="178"/>
      <c r="EBP645" s="178"/>
      <c r="EBQ645" s="178"/>
      <c r="EBR645" s="178"/>
      <c r="EBS645" s="178"/>
      <c r="EBT645" s="178"/>
      <c r="EBU645" s="178"/>
      <c r="EBV645" s="178"/>
      <c r="EBW645" s="178"/>
      <c r="EBX645" s="178"/>
      <c r="EBY645" s="178"/>
      <c r="EBZ645" s="178"/>
      <c r="ECA645" s="178"/>
      <c r="ECB645" s="178"/>
      <c r="ECC645" s="178"/>
      <c r="ECD645" s="178"/>
      <c r="ECE645" s="178"/>
      <c r="ECF645" s="178"/>
      <c r="ECG645" s="178"/>
      <c r="ECH645" s="178"/>
      <c r="ECI645" s="178"/>
      <c r="ECJ645" s="178"/>
      <c r="ECK645" s="178"/>
      <c r="ECL645" s="178"/>
      <c r="ECM645" s="178"/>
      <c r="ECN645" s="178"/>
      <c r="ECO645" s="178"/>
      <c r="ECP645" s="178"/>
      <c r="ECQ645" s="178"/>
      <c r="ECR645" s="178"/>
      <c r="ECS645" s="178"/>
      <c r="ECT645" s="178"/>
      <c r="ECU645" s="178"/>
      <c r="ECV645" s="178"/>
      <c r="ECW645" s="178"/>
      <c r="ECX645" s="178"/>
      <c r="ECY645" s="178"/>
      <c r="ECZ645" s="178"/>
      <c r="EDA645" s="178"/>
      <c r="EDB645" s="178"/>
      <c r="EDC645" s="178"/>
      <c r="EDD645" s="178"/>
      <c r="EDE645" s="178"/>
      <c r="EDF645" s="178"/>
      <c r="EDG645" s="178"/>
      <c r="EDH645" s="178"/>
      <c r="EDI645" s="178"/>
      <c r="EDJ645" s="178"/>
      <c r="EDK645" s="178"/>
      <c r="EDL645" s="178"/>
      <c r="EDM645" s="178"/>
      <c r="EDN645" s="178"/>
      <c r="EDO645" s="178"/>
      <c r="EDP645" s="178"/>
      <c r="EDQ645" s="178"/>
      <c r="EDR645" s="178"/>
      <c r="EDS645" s="178"/>
      <c r="EDT645" s="178"/>
      <c r="EDU645" s="178"/>
      <c r="EDV645" s="178"/>
      <c r="EDW645" s="178"/>
      <c r="EDX645" s="178"/>
      <c r="EDY645" s="178"/>
      <c r="EDZ645" s="178"/>
      <c r="EEA645" s="178"/>
      <c r="EEB645" s="178"/>
      <c r="EEC645" s="178"/>
      <c r="EED645" s="178"/>
      <c r="EEE645" s="178"/>
      <c r="EEF645" s="178"/>
      <c r="EEG645" s="178"/>
      <c r="EEH645" s="178"/>
      <c r="EEI645" s="178"/>
      <c r="EEJ645" s="178"/>
      <c r="EEK645" s="178"/>
      <c r="EEL645" s="178"/>
      <c r="EEM645" s="178"/>
      <c r="EEN645" s="178"/>
      <c r="EEO645" s="178"/>
      <c r="EEP645" s="178"/>
      <c r="EEQ645" s="178"/>
      <c r="EER645" s="178"/>
      <c r="EES645" s="178"/>
      <c r="EET645" s="178"/>
      <c r="EEU645" s="178"/>
      <c r="EEV645" s="178"/>
      <c r="EEW645" s="178"/>
      <c r="EEX645" s="178"/>
      <c r="EEY645" s="178"/>
      <c r="EEZ645" s="178"/>
      <c r="EFA645" s="178"/>
      <c r="EFB645" s="178"/>
      <c r="EFC645" s="178"/>
      <c r="EFD645" s="178"/>
      <c r="EFE645" s="178"/>
      <c r="EFF645" s="178"/>
      <c r="EFG645" s="178"/>
      <c r="EFH645" s="178"/>
      <c r="EFI645" s="178"/>
      <c r="EFJ645" s="178"/>
      <c r="EFK645" s="178"/>
      <c r="EFL645" s="178"/>
      <c r="EFM645" s="178"/>
      <c r="EFN645" s="178"/>
      <c r="EFO645" s="178"/>
      <c r="EFP645" s="178"/>
      <c r="EFQ645" s="178"/>
      <c r="EFR645" s="178"/>
      <c r="EFS645" s="178"/>
      <c r="EFT645" s="178"/>
      <c r="EFU645" s="178"/>
      <c r="EFV645" s="178"/>
      <c r="EFW645" s="178"/>
      <c r="EFX645" s="178"/>
      <c r="EFY645" s="178"/>
      <c r="EFZ645" s="178"/>
      <c r="EGA645" s="178"/>
      <c r="EGB645" s="178"/>
      <c r="EGC645" s="178"/>
      <c r="EGD645" s="178"/>
      <c r="EGE645" s="178"/>
      <c r="EGF645" s="178"/>
      <c r="EGG645" s="178"/>
      <c r="EGH645" s="178"/>
      <c r="EGI645" s="178"/>
      <c r="EGJ645" s="178"/>
      <c r="EGK645" s="178"/>
      <c r="EGL645" s="178"/>
      <c r="EGM645" s="178"/>
      <c r="EGN645" s="178"/>
      <c r="EGO645" s="178"/>
      <c r="EGP645" s="178"/>
      <c r="EGQ645" s="178"/>
      <c r="EGR645" s="178"/>
      <c r="EGS645" s="178"/>
      <c r="EGT645" s="178"/>
      <c r="EGU645" s="178"/>
      <c r="EGV645" s="178"/>
      <c r="EGW645" s="178"/>
      <c r="EGX645" s="178"/>
      <c r="EGY645" s="178"/>
      <c r="EGZ645" s="178"/>
      <c r="EHA645" s="178"/>
      <c r="EHB645" s="178"/>
      <c r="EHC645" s="178"/>
      <c r="EHD645" s="178"/>
      <c r="EHE645" s="178"/>
      <c r="EHF645" s="178"/>
      <c r="EHG645" s="178"/>
      <c r="EHH645" s="178"/>
      <c r="EHI645" s="178"/>
      <c r="EHJ645" s="178"/>
      <c r="EHK645" s="178"/>
      <c r="EHL645" s="178"/>
      <c r="EHM645" s="178"/>
      <c r="EHN645" s="178"/>
      <c r="EHO645" s="178"/>
      <c r="EHP645" s="178"/>
      <c r="EHQ645" s="178"/>
      <c r="EHR645" s="178"/>
      <c r="EHS645" s="178"/>
      <c r="EHT645" s="178"/>
      <c r="EHU645" s="178"/>
      <c r="EHV645" s="178"/>
      <c r="EHW645" s="178"/>
      <c r="EHX645" s="178"/>
      <c r="EHY645" s="178"/>
      <c r="EHZ645" s="178"/>
      <c r="EIA645" s="178"/>
      <c r="EIB645" s="178"/>
      <c r="EIC645" s="178"/>
      <c r="EID645" s="178"/>
      <c r="EIE645" s="178"/>
      <c r="EIF645" s="178"/>
      <c r="EIG645" s="178"/>
      <c r="EIH645" s="178"/>
      <c r="EII645" s="178"/>
      <c r="EIJ645" s="178"/>
      <c r="EIK645" s="178"/>
      <c r="EIL645" s="178"/>
      <c r="EIM645" s="178"/>
      <c r="EIN645" s="178"/>
      <c r="EIO645" s="178"/>
      <c r="EIP645" s="178"/>
      <c r="EIQ645" s="178"/>
      <c r="EIR645" s="178"/>
      <c r="EIS645" s="178"/>
      <c r="EIT645" s="178"/>
      <c r="EIU645" s="178"/>
      <c r="EIV645" s="178"/>
      <c r="EIW645" s="178"/>
      <c r="EIX645" s="178"/>
      <c r="EIY645" s="178"/>
      <c r="EIZ645" s="178"/>
      <c r="EJA645" s="178"/>
      <c r="EJB645" s="178"/>
      <c r="EJC645" s="178"/>
      <c r="EJD645" s="178"/>
      <c r="EJE645" s="178"/>
      <c r="EJF645" s="178"/>
      <c r="EJG645" s="178"/>
      <c r="EJH645" s="178"/>
      <c r="EJI645" s="178"/>
      <c r="EJJ645" s="178"/>
      <c r="EJK645" s="178"/>
      <c r="EJL645" s="178"/>
      <c r="EJM645" s="178"/>
      <c r="EJN645" s="178"/>
      <c r="EJO645" s="178"/>
      <c r="EJP645" s="178"/>
      <c r="EJQ645" s="178"/>
      <c r="EJR645" s="178"/>
      <c r="EJS645" s="178"/>
      <c r="EJT645" s="178"/>
      <c r="EJU645" s="178"/>
      <c r="EJV645" s="178"/>
      <c r="EJW645" s="178"/>
      <c r="EJX645" s="178"/>
      <c r="EJY645" s="178"/>
      <c r="EJZ645" s="178"/>
      <c r="EKA645" s="178"/>
      <c r="EKB645" s="178"/>
      <c r="EKC645" s="178"/>
      <c r="EKD645" s="178"/>
      <c r="EKE645" s="178"/>
      <c r="EKF645" s="178"/>
      <c r="EKG645" s="178"/>
      <c r="EKH645" s="178"/>
      <c r="EKI645" s="178"/>
      <c r="EKJ645" s="178"/>
      <c r="EKK645" s="178"/>
      <c r="EKL645" s="178"/>
      <c r="EKM645" s="178"/>
      <c r="EKN645" s="178"/>
      <c r="EKO645" s="178"/>
      <c r="EKP645" s="178"/>
      <c r="EKQ645" s="178"/>
      <c r="EKR645" s="178"/>
      <c r="EKS645" s="178"/>
      <c r="EKT645" s="178"/>
      <c r="EKU645" s="178"/>
      <c r="EKV645" s="178"/>
      <c r="EKW645" s="178"/>
      <c r="EKX645" s="178"/>
      <c r="EKY645" s="178"/>
      <c r="EKZ645" s="178"/>
      <c r="ELA645" s="178"/>
      <c r="ELB645" s="178"/>
      <c r="ELC645" s="178"/>
      <c r="ELD645" s="178"/>
      <c r="ELE645" s="178"/>
      <c r="ELF645" s="178"/>
      <c r="ELG645" s="178"/>
      <c r="ELH645" s="178"/>
      <c r="ELI645" s="178"/>
      <c r="ELJ645" s="178"/>
      <c r="ELK645" s="178"/>
      <c r="ELL645" s="178"/>
      <c r="ELM645" s="178"/>
      <c r="ELN645" s="178"/>
      <c r="ELO645" s="178"/>
      <c r="ELP645" s="178"/>
      <c r="ELQ645" s="178"/>
      <c r="ELR645" s="178"/>
      <c r="ELS645" s="178"/>
      <c r="ELT645" s="178"/>
      <c r="ELU645" s="178"/>
      <c r="ELV645" s="178"/>
      <c r="ELW645" s="178"/>
      <c r="ELX645" s="178"/>
      <c r="ELY645" s="178"/>
      <c r="ELZ645" s="178"/>
      <c r="EMA645" s="178"/>
      <c r="EMB645" s="178"/>
      <c r="EMC645" s="178"/>
      <c r="EMD645" s="178"/>
      <c r="EME645" s="178"/>
      <c r="EMF645" s="178"/>
      <c r="EMG645" s="178"/>
      <c r="EMH645" s="178"/>
      <c r="EMI645" s="178"/>
      <c r="EMJ645" s="178"/>
      <c r="EMK645" s="178"/>
      <c r="EML645" s="178"/>
      <c r="EMM645" s="178"/>
      <c r="EMN645" s="178"/>
      <c r="EMO645" s="178"/>
      <c r="EMP645" s="178"/>
      <c r="EMQ645" s="178"/>
      <c r="EMR645" s="178"/>
      <c r="EMS645" s="178"/>
      <c r="EMT645" s="178"/>
      <c r="EMU645" s="178"/>
      <c r="EMV645" s="178"/>
      <c r="EMW645" s="178"/>
      <c r="EMX645" s="178"/>
      <c r="EMY645" s="178"/>
      <c r="EMZ645" s="178"/>
      <c r="ENA645" s="178"/>
      <c r="ENB645" s="178"/>
      <c r="ENC645" s="178"/>
      <c r="END645" s="178"/>
      <c r="ENE645" s="178"/>
      <c r="ENF645" s="178"/>
      <c r="ENG645" s="178"/>
      <c r="ENH645" s="178"/>
      <c r="ENI645" s="178"/>
      <c r="ENJ645" s="178"/>
      <c r="ENK645" s="178"/>
      <c r="ENL645" s="178"/>
      <c r="ENM645" s="178"/>
      <c r="ENN645" s="178"/>
      <c r="ENO645" s="178"/>
      <c r="ENP645" s="178"/>
      <c r="ENQ645" s="178"/>
      <c r="ENR645" s="178"/>
      <c r="ENS645" s="178"/>
      <c r="ENT645" s="178"/>
      <c r="ENU645" s="178"/>
      <c r="ENV645" s="178"/>
      <c r="ENW645" s="178"/>
      <c r="ENX645" s="178"/>
      <c r="ENY645" s="178"/>
      <c r="ENZ645" s="178"/>
      <c r="EOA645" s="178"/>
      <c r="EOB645" s="178"/>
      <c r="EOC645" s="178"/>
      <c r="EOD645" s="178"/>
      <c r="EOE645" s="178"/>
      <c r="EOF645" s="178"/>
      <c r="EOG645" s="178"/>
      <c r="EOH645" s="178"/>
      <c r="EOI645" s="178"/>
      <c r="EOJ645" s="178"/>
      <c r="EOK645" s="178"/>
      <c r="EOL645" s="178"/>
      <c r="EOM645" s="178"/>
      <c r="EON645" s="178"/>
      <c r="EOO645" s="178"/>
      <c r="EOP645" s="178"/>
      <c r="EOQ645" s="178"/>
      <c r="EOR645" s="178"/>
      <c r="EOS645" s="178"/>
      <c r="EOT645" s="178"/>
      <c r="EOU645" s="178"/>
      <c r="EOV645" s="178"/>
      <c r="EOW645" s="178"/>
      <c r="EOX645" s="178"/>
      <c r="EOY645" s="178"/>
      <c r="EOZ645" s="178"/>
      <c r="EPA645" s="178"/>
      <c r="EPB645" s="178"/>
      <c r="EPC645" s="178"/>
      <c r="EPD645" s="178"/>
      <c r="EPE645" s="178"/>
      <c r="EPF645" s="178"/>
      <c r="EPG645" s="178"/>
      <c r="EPH645" s="178"/>
      <c r="EPI645" s="178"/>
      <c r="EPJ645" s="178"/>
      <c r="EPK645" s="178"/>
      <c r="EPL645" s="178"/>
      <c r="EPM645" s="178"/>
      <c r="EPN645" s="178"/>
      <c r="EPO645" s="178"/>
      <c r="EPP645" s="178"/>
      <c r="EPQ645" s="178"/>
      <c r="EPR645" s="178"/>
      <c r="EPS645" s="178"/>
      <c r="EPT645" s="178"/>
      <c r="EPU645" s="178"/>
      <c r="EPV645" s="178"/>
      <c r="EPW645" s="178"/>
      <c r="EPX645" s="178"/>
      <c r="EPY645" s="178"/>
      <c r="EPZ645" s="178"/>
      <c r="EQA645" s="178"/>
      <c r="EQB645" s="178"/>
      <c r="EQC645" s="178"/>
      <c r="EQD645" s="178"/>
      <c r="EQE645" s="178"/>
      <c r="EQF645" s="178"/>
      <c r="EQG645" s="178"/>
      <c r="EQH645" s="178"/>
      <c r="EQI645" s="178"/>
      <c r="EQJ645" s="178"/>
      <c r="EQK645" s="178"/>
      <c r="EQL645" s="178"/>
      <c r="EQM645" s="178"/>
      <c r="EQN645" s="178"/>
      <c r="EQO645" s="178"/>
      <c r="EQP645" s="178"/>
      <c r="EQQ645" s="178"/>
      <c r="EQR645" s="178"/>
      <c r="EQS645" s="178"/>
      <c r="EQT645" s="178"/>
      <c r="EQU645" s="178"/>
      <c r="EQV645" s="178"/>
      <c r="EQW645" s="178"/>
      <c r="EQX645" s="178"/>
      <c r="EQY645" s="178"/>
      <c r="EQZ645" s="178"/>
      <c r="ERA645" s="178"/>
      <c r="ERB645" s="178"/>
      <c r="ERC645" s="178"/>
      <c r="ERD645" s="178"/>
      <c r="ERE645" s="178"/>
      <c r="ERF645" s="178"/>
      <c r="ERG645" s="178"/>
      <c r="ERH645" s="178"/>
      <c r="ERI645" s="178"/>
      <c r="ERJ645" s="178"/>
      <c r="ERK645" s="178"/>
      <c r="ERL645" s="178"/>
      <c r="ERM645" s="178"/>
      <c r="ERN645" s="178"/>
      <c r="ERO645" s="178"/>
      <c r="ERP645" s="178"/>
      <c r="ERQ645" s="178"/>
      <c r="ERR645" s="178"/>
      <c r="ERS645" s="178"/>
      <c r="ERT645" s="178"/>
      <c r="ERU645" s="178"/>
      <c r="ERV645" s="178"/>
      <c r="ERW645" s="178"/>
      <c r="ERX645" s="178"/>
      <c r="ERY645" s="178"/>
      <c r="ERZ645" s="178"/>
      <c r="ESA645" s="178"/>
      <c r="ESB645" s="178"/>
      <c r="ESC645" s="178"/>
      <c r="ESD645" s="178"/>
      <c r="ESE645" s="178"/>
      <c r="ESF645" s="178"/>
      <c r="ESG645" s="178"/>
      <c r="ESH645" s="178"/>
      <c r="ESI645" s="178"/>
      <c r="ESJ645" s="178"/>
      <c r="ESK645" s="178"/>
      <c r="ESL645" s="178"/>
      <c r="ESM645" s="178"/>
      <c r="ESN645" s="178"/>
      <c r="ESO645" s="178"/>
      <c r="ESP645" s="178"/>
      <c r="ESQ645" s="178"/>
      <c r="ESR645" s="178"/>
      <c r="ESS645" s="178"/>
      <c r="EST645" s="178"/>
      <c r="ESU645" s="178"/>
      <c r="ESV645" s="178"/>
      <c r="ESW645" s="178"/>
      <c r="ESX645" s="178"/>
      <c r="ESY645" s="178"/>
      <c r="ESZ645" s="178"/>
      <c r="ETA645" s="178"/>
      <c r="ETB645" s="178"/>
      <c r="ETC645" s="178"/>
      <c r="ETD645" s="178"/>
      <c r="ETE645" s="178"/>
      <c r="ETF645" s="178"/>
      <c r="ETG645" s="178"/>
      <c r="ETH645" s="178"/>
      <c r="ETI645" s="178"/>
      <c r="ETJ645" s="178"/>
      <c r="ETK645" s="178"/>
      <c r="ETL645" s="178"/>
      <c r="ETM645" s="178"/>
      <c r="ETN645" s="178"/>
      <c r="ETO645" s="178"/>
      <c r="ETP645" s="178"/>
      <c r="ETQ645" s="178"/>
      <c r="ETR645" s="178"/>
      <c r="ETS645" s="178"/>
      <c r="ETT645" s="178"/>
      <c r="ETU645" s="178"/>
      <c r="ETV645" s="178"/>
      <c r="ETW645" s="178"/>
      <c r="ETX645" s="178"/>
      <c r="ETY645" s="178"/>
      <c r="ETZ645" s="178"/>
      <c r="EUA645" s="178"/>
      <c r="EUB645" s="178"/>
      <c r="EUC645" s="178"/>
      <c r="EUD645" s="178"/>
      <c r="EUE645" s="178"/>
      <c r="EUF645" s="178"/>
      <c r="EUG645" s="178"/>
      <c r="EUH645" s="178"/>
      <c r="EUI645" s="178"/>
      <c r="EUJ645" s="178"/>
      <c r="EUK645" s="178"/>
      <c r="EUL645" s="178"/>
      <c r="EUM645" s="178"/>
      <c r="EUN645" s="178"/>
      <c r="EUO645" s="178"/>
      <c r="EUP645" s="178"/>
      <c r="EUQ645" s="178"/>
      <c r="EUR645" s="178"/>
      <c r="EUS645" s="178"/>
      <c r="EUT645" s="178"/>
      <c r="EUU645" s="178"/>
      <c r="EUV645" s="178"/>
      <c r="EUW645" s="178"/>
      <c r="EUX645" s="178"/>
      <c r="EUY645" s="178"/>
      <c r="EUZ645" s="178"/>
      <c r="EVA645" s="178"/>
      <c r="EVB645" s="178"/>
      <c r="EVC645" s="178"/>
      <c r="EVD645" s="178"/>
      <c r="EVE645" s="178"/>
      <c r="EVF645" s="178"/>
      <c r="EVG645" s="178"/>
      <c r="EVH645" s="178"/>
      <c r="EVI645" s="178"/>
      <c r="EVJ645" s="178"/>
      <c r="EVK645" s="178"/>
      <c r="EVL645" s="178"/>
      <c r="EVM645" s="178"/>
      <c r="EVN645" s="178"/>
      <c r="EVO645" s="178"/>
      <c r="EVP645" s="178"/>
      <c r="EVQ645" s="178"/>
      <c r="EVR645" s="178"/>
      <c r="EVS645" s="178"/>
      <c r="EVT645" s="178"/>
      <c r="EVU645" s="178"/>
      <c r="EVV645" s="178"/>
      <c r="EVW645" s="178"/>
      <c r="EVX645" s="178"/>
      <c r="EVY645" s="178"/>
      <c r="EVZ645" s="178"/>
      <c r="EWA645" s="178"/>
      <c r="EWB645" s="178"/>
      <c r="EWC645" s="178"/>
      <c r="EWD645" s="178"/>
      <c r="EWE645" s="178"/>
      <c r="EWF645" s="178"/>
      <c r="EWG645" s="178"/>
      <c r="EWH645" s="178"/>
      <c r="EWI645" s="178"/>
      <c r="EWJ645" s="178"/>
      <c r="EWK645" s="178"/>
      <c r="EWL645" s="178"/>
      <c r="EWM645" s="178"/>
      <c r="EWN645" s="178"/>
      <c r="EWO645" s="178"/>
      <c r="EWP645" s="178"/>
      <c r="EWQ645" s="178"/>
      <c r="EWR645" s="178"/>
      <c r="EWS645" s="178"/>
      <c r="EWT645" s="178"/>
      <c r="EWU645" s="178"/>
      <c r="EWV645" s="178"/>
      <c r="EWW645" s="178"/>
      <c r="EWX645" s="178"/>
      <c r="EWY645" s="178"/>
      <c r="EWZ645" s="178"/>
      <c r="EXA645" s="178"/>
      <c r="EXB645" s="178"/>
      <c r="EXC645" s="178"/>
      <c r="EXD645" s="178"/>
      <c r="EXE645" s="178"/>
      <c r="EXF645" s="178"/>
      <c r="EXG645" s="178"/>
      <c r="EXH645" s="178"/>
      <c r="EXI645" s="178"/>
      <c r="EXJ645" s="178"/>
      <c r="EXK645" s="178"/>
      <c r="EXL645" s="178"/>
      <c r="EXM645" s="178"/>
      <c r="EXN645" s="178"/>
      <c r="EXO645" s="178"/>
      <c r="EXP645" s="178"/>
      <c r="EXQ645" s="178"/>
      <c r="EXR645" s="178"/>
      <c r="EXS645" s="178"/>
      <c r="EXT645" s="178"/>
      <c r="EXU645" s="178"/>
      <c r="EXV645" s="178"/>
      <c r="EXW645" s="178"/>
      <c r="EXX645" s="178"/>
      <c r="EXY645" s="178"/>
      <c r="EXZ645" s="178"/>
      <c r="EYA645" s="178"/>
      <c r="EYB645" s="178"/>
      <c r="EYC645" s="178"/>
      <c r="EYD645" s="178"/>
      <c r="EYE645" s="178"/>
      <c r="EYF645" s="178"/>
      <c r="EYG645" s="178"/>
      <c r="EYH645" s="178"/>
      <c r="EYI645" s="178"/>
      <c r="EYJ645" s="178"/>
      <c r="EYK645" s="178"/>
      <c r="EYL645" s="178"/>
      <c r="EYM645" s="178"/>
      <c r="EYN645" s="178"/>
      <c r="EYO645" s="178"/>
      <c r="EYP645" s="178"/>
      <c r="EYQ645" s="178"/>
      <c r="EYR645" s="178"/>
      <c r="EYS645" s="178"/>
      <c r="EYT645" s="178"/>
      <c r="EYU645" s="178"/>
      <c r="EYV645" s="178"/>
      <c r="EYW645" s="178"/>
      <c r="EYX645" s="178"/>
      <c r="EYY645" s="178"/>
      <c r="EYZ645" s="178"/>
      <c r="EZA645" s="178"/>
      <c r="EZB645" s="178"/>
      <c r="EZC645" s="178"/>
      <c r="EZD645" s="178"/>
      <c r="EZE645" s="178"/>
      <c r="EZF645" s="178"/>
      <c r="EZG645" s="178"/>
      <c r="EZH645" s="178"/>
      <c r="EZI645" s="178"/>
      <c r="EZJ645" s="178"/>
      <c r="EZK645" s="178"/>
      <c r="EZL645" s="178"/>
      <c r="EZM645" s="178"/>
      <c r="EZN645" s="178"/>
      <c r="EZO645" s="178"/>
      <c r="EZP645" s="178"/>
      <c r="EZQ645" s="178"/>
      <c r="EZR645" s="178"/>
      <c r="EZS645" s="178"/>
      <c r="EZT645" s="178"/>
      <c r="EZU645" s="178"/>
      <c r="EZV645" s="178"/>
      <c r="EZW645" s="178"/>
      <c r="EZX645" s="178"/>
      <c r="EZY645" s="178"/>
      <c r="EZZ645" s="178"/>
      <c r="FAA645" s="178"/>
      <c r="FAB645" s="178"/>
      <c r="FAC645" s="178"/>
      <c r="FAD645" s="178"/>
      <c r="FAE645" s="178"/>
      <c r="FAF645" s="178"/>
      <c r="FAG645" s="178"/>
      <c r="FAH645" s="178"/>
      <c r="FAI645" s="178"/>
      <c r="FAJ645" s="178"/>
      <c r="FAK645" s="178"/>
      <c r="FAL645" s="178"/>
      <c r="FAM645" s="178"/>
      <c r="FAN645" s="178"/>
      <c r="FAO645" s="178"/>
      <c r="FAP645" s="178"/>
      <c r="FAQ645" s="178"/>
      <c r="FAR645" s="178"/>
      <c r="FAS645" s="178"/>
      <c r="FAT645" s="178"/>
      <c r="FAU645" s="178"/>
      <c r="FAV645" s="178"/>
      <c r="FAW645" s="178"/>
      <c r="FAX645" s="178"/>
      <c r="FAY645" s="178"/>
      <c r="FAZ645" s="178"/>
      <c r="FBA645" s="178"/>
      <c r="FBB645" s="178"/>
      <c r="FBC645" s="178"/>
      <c r="FBD645" s="178"/>
      <c r="FBE645" s="178"/>
      <c r="FBF645" s="178"/>
      <c r="FBG645" s="178"/>
      <c r="FBH645" s="178"/>
      <c r="FBI645" s="178"/>
      <c r="FBJ645" s="178"/>
      <c r="FBK645" s="178"/>
      <c r="FBL645" s="178"/>
      <c r="FBM645" s="178"/>
      <c r="FBN645" s="178"/>
      <c r="FBO645" s="178"/>
      <c r="FBP645" s="178"/>
      <c r="FBQ645" s="178"/>
      <c r="FBR645" s="178"/>
      <c r="FBS645" s="178"/>
      <c r="FBT645" s="178"/>
      <c r="FBU645" s="178"/>
      <c r="FBV645" s="178"/>
      <c r="FBW645" s="178"/>
      <c r="FBX645" s="178"/>
      <c r="FBY645" s="178"/>
      <c r="FBZ645" s="178"/>
      <c r="FCA645" s="178"/>
      <c r="FCB645" s="178"/>
      <c r="FCC645" s="178"/>
      <c r="FCD645" s="178"/>
      <c r="FCE645" s="178"/>
      <c r="FCF645" s="178"/>
      <c r="FCG645" s="178"/>
      <c r="FCH645" s="178"/>
      <c r="FCI645" s="178"/>
      <c r="FCJ645" s="178"/>
      <c r="FCK645" s="178"/>
      <c r="FCL645" s="178"/>
      <c r="FCM645" s="178"/>
      <c r="FCN645" s="178"/>
      <c r="FCO645" s="178"/>
      <c r="FCP645" s="178"/>
      <c r="FCQ645" s="178"/>
      <c r="FCR645" s="178"/>
      <c r="FCS645" s="178"/>
      <c r="FCT645" s="178"/>
      <c r="FCU645" s="178"/>
      <c r="FCV645" s="178"/>
      <c r="FCW645" s="178"/>
      <c r="FCX645" s="178"/>
      <c r="FCY645" s="178"/>
      <c r="FCZ645" s="178"/>
      <c r="FDA645" s="178"/>
      <c r="FDB645" s="178"/>
      <c r="FDC645" s="178"/>
      <c r="FDD645" s="178"/>
      <c r="FDE645" s="178"/>
      <c r="FDF645" s="178"/>
      <c r="FDG645" s="178"/>
      <c r="FDH645" s="178"/>
      <c r="FDI645" s="178"/>
      <c r="FDJ645" s="178"/>
      <c r="FDK645" s="178"/>
      <c r="FDL645" s="178"/>
      <c r="FDM645" s="178"/>
      <c r="FDN645" s="178"/>
      <c r="FDO645" s="178"/>
      <c r="FDP645" s="178"/>
      <c r="FDQ645" s="178"/>
      <c r="FDR645" s="178"/>
      <c r="FDS645" s="178"/>
      <c r="FDT645" s="178"/>
      <c r="FDU645" s="178"/>
      <c r="FDV645" s="178"/>
      <c r="FDW645" s="178"/>
      <c r="FDX645" s="178"/>
      <c r="FDY645" s="178"/>
      <c r="FDZ645" s="178"/>
      <c r="FEA645" s="178"/>
      <c r="FEB645" s="178"/>
      <c r="FEC645" s="178"/>
      <c r="FED645" s="178"/>
      <c r="FEE645" s="178"/>
      <c r="FEF645" s="178"/>
      <c r="FEG645" s="178"/>
      <c r="FEH645" s="178"/>
      <c r="FEI645" s="178"/>
      <c r="FEJ645" s="178"/>
      <c r="FEK645" s="178"/>
      <c r="FEL645" s="178"/>
      <c r="FEM645" s="178"/>
      <c r="FEN645" s="178"/>
      <c r="FEO645" s="178"/>
      <c r="FEP645" s="178"/>
      <c r="FEQ645" s="178"/>
      <c r="FER645" s="178"/>
      <c r="FES645" s="178"/>
      <c r="FET645" s="178"/>
      <c r="FEU645" s="178"/>
      <c r="FEV645" s="178"/>
      <c r="FEW645" s="178"/>
      <c r="FEX645" s="178"/>
      <c r="FEY645" s="178"/>
      <c r="FEZ645" s="178"/>
      <c r="FFA645" s="178"/>
      <c r="FFB645" s="178"/>
      <c r="FFC645" s="178"/>
      <c r="FFD645" s="178"/>
      <c r="FFE645" s="178"/>
      <c r="FFF645" s="178"/>
      <c r="FFG645" s="178"/>
      <c r="FFH645" s="178"/>
      <c r="FFI645" s="178"/>
      <c r="FFJ645" s="178"/>
      <c r="FFK645" s="178"/>
      <c r="FFL645" s="178"/>
      <c r="FFM645" s="178"/>
      <c r="FFN645" s="178"/>
      <c r="FFO645" s="178"/>
      <c r="FFP645" s="178"/>
      <c r="FFQ645" s="178"/>
      <c r="FFR645" s="178"/>
      <c r="FFS645" s="178"/>
      <c r="FFT645" s="178"/>
      <c r="FFU645" s="178"/>
      <c r="FFV645" s="178"/>
      <c r="FFW645" s="178"/>
      <c r="FFX645" s="178"/>
      <c r="FFY645" s="178"/>
      <c r="FFZ645" s="178"/>
      <c r="FGA645" s="178"/>
      <c r="FGB645" s="178"/>
      <c r="FGC645" s="178"/>
      <c r="FGD645" s="178"/>
      <c r="FGE645" s="178"/>
      <c r="FGF645" s="178"/>
      <c r="FGG645" s="178"/>
      <c r="FGH645" s="178"/>
      <c r="FGI645" s="178"/>
      <c r="FGJ645" s="178"/>
      <c r="FGK645" s="178"/>
      <c r="FGL645" s="178"/>
      <c r="FGM645" s="178"/>
      <c r="FGN645" s="178"/>
      <c r="FGO645" s="178"/>
      <c r="FGP645" s="178"/>
      <c r="FGQ645" s="178"/>
      <c r="FGR645" s="178"/>
      <c r="FGS645" s="178"/>
      <c r="FGT645" s="178"/>
      <c r="FGU645" s="178"/>
      <c r="FGV645" s="178"/>
      <c r="FGW645" s="178"/>
      <c r="FGX645" s="178"/>
      <c r="FGY645" s="178"/>
      <c r="FGZ645" s="178"/>
      <c r="FHA645" s="178"/>
      <c r="FHB645" s="178"/>
      <c r="FHC645" s="178"/>
      <c r="FHD645" s="178"/>
      <c r="FHE645" s="178"/>
      <c r="FHF645" s="178"/>
      <c r="FHG645" s="178"/>
      <c r="FHH645" s="178"/>
      <c r="FHI645" s="178"/>
      <c r="FHJ645" s="178"/>
      <c r="FHK645" s="178"/>
      <c r="FHL645" s="178"/>
      <c r="FHM645" s="178"/>
      <c r="FHN645" s="178"/>
      <c r="FHO645" s="178"/>
      <c r="FHP645" s="178"/>
      <c r="FHQ645" s="178"/>
      <c r="FHR645" s="178"/>
      <c r="FHS645" s="178"/>
      <c r="FHT645" s="178"/>
      <c r="FHU645" s="178"/>
      <c r="FHV645" s="178"/>
      <c r="FHW645" s="178"/>
      <c r="FHX645" s="178"/>
      <c r="FHY645" s="178"/>
      <c r="FHZ645" s="178"/>
      <c r="FIA645" s="178"/>
      <c r="FIB645" s="178"/>
      <c r="FIC645" s="178"/>
      <c r="FID645" s="178"/>
      <c r="FIE645" s="178"/>
      <c r="FIF645" s="178"/>
      <c r="FIG645" s="178"/>
      <c r="FIH645" s="178"/>
      <c r="FII645" s="178"/>
      <c r="FIJ645" s="178"/>
      <c r="FIK645" s="178"/>
      <c r="FIL645" s="178"/>
      <c r="FIM645" s="178"/>
      <c r="FIN645" s="178"/>
      <c r="FIO645" s="178"/>
      <c r="FIP645" s="178"/>
      <c r="FIQ645" s="178"/>
      <c r="FIR645" s="178"/>
      <c r="FIS645" s="178"/>
      <c r="FIT645" s="178"/>
      <c r="FIU645" s="178"/>
      <c r="FIV645" s="178"/>
      <c r="FIW645" s="178"/>
      <c r="FIX645" s="178"/>
      <c r="FIY645" s="178"/>
      <c r="FIZ645" s="178"/>
      <c r="FJA645" s="178"/>
      <c r="FJB645" s="178"/>
      <c r="FJC645" s="178"/>
      <c r="FJD645" s="178"/>
      <c r="FJE645" s="178"/>
      <c r="FJF645" s="178"/>
      <c r="FJG645" s="178"/>
      <c r="FJH645" s="178"/>
      <c r="FJI645" s="178"/>
      <c r="FJJ645" s="178"/>
      <c r="FJK645" s="178"/>
      <c r="FJL645" s="178"/>
      <c r="FJM645" s="178"/>
      <c r="FJN645" s="178"/>
      <c r="FJO645" s="178"/>
      <c r="FJP645" s="178"/>
      <c r="FJQ645" s="178"/>
      <c r="FJR645" s="178"/>
      <c r="FJS645" s="178"/>
      <c r="FJT645" s="178"/>
      <c r="FJU645" s="178"/>
      <c r="FJV645" s="178"/>
      <c r="FJW645" s="178"/>
      <c r="FJX645" s="178"/>
      <c r="FJY645" s="178"/>
      <c r="FJZ645" s="178"/>
      <c r="FKA645" s="178"/>
      <c r="FKB645" s="178"/>
      <c r="FKC645" s="178"/>
      <c r="FKD645" s="178"/>
      <c r="FKE645" s="178"/>
      <c r="FKF645" s="178"/>
      <c r="FKG645" s="178"/>
      <c r="FKH645" s="178"/>
      <c r="FKI645" s="178"/>
      <c r="FKJ645" s="178"/>
      <c r="FKK645" s="178"/>
      <c r="FKL645" s="178"/>
      <c r="FKM645" s="178"/>
      <c r="FKN645" s="178"/>
      <c r="FKO645" s="178"/>
      <c r="FKP645" s="178"/>
      <c r="FKQ645" s="178"/>
      <c r="FKR645" s="178"/>
      <c r="FKS645" s="178"/>
      <c r="FKT645" s="178"/>
      <c r="FKU645" s="178"/>
      <c r="FKV645" s="178"/>
      <c r="FKW645" s="178"/>
      <c r="FKX645" s="178"/>
      <c r="FKY645" s="178"/>
      <c r="FKZ645" s="178"/>
      <c r="FLA645" s="178"/>
      <c r="FLB645" s="178"/>
      <c r="FLC645" s="178"/>
      <c r="FLD645" s="178"/>
      <c r="FLE645" s="178"/>
      <c r="FLF645" s="178"/>
      <c r="FLG645" s="178"/>
      <c r="FLH645" s="178"/>
      <c r="FLI645" s="178"/>
      <c r="FLJ645" s="178"/>
      <c r="FLK645" s="178"/>
      <c r="FLL645" s="178"/>
      <c r="FLM645" s="178"/>
      <c r="FLN645" s="178"/>
      <c r="FLO645" s="178"/>
      <c r="FLP645" s="178"/>
      <c r="FLQ645" s="178"/>
      <c r="FLR645" s="178"/>
      <c r="FLS645" s="178"/>
      <c r="FLT645" s="178"/>
      <c r="FLU645" s="178"/>
      <c r="FLV645" s="178"/>
      <c r="FLW645" s="178"/>
      <c r="FLX645" s="178"/>
      <c r="FLY645" s="178"/>
      <c r="FLZ645" s="178"/>
      <c r="FMA645" s="178"/>
      <c r="FMB645" s="178"/>
      <c r="FMC645" s="178"/>
      <c r="FMD645" s="178"/>
      <c r="FME645" s="178"/>
      <c r="FMF645" s="178"/>
      <c r="FMG645" s="178"/>
      <c r="FMH645" s="178"/>
      <c r="FMI645" s="178"/>
      <c r="FMJ645" s="178"/>
      <c r="FMK645" s="178"/>
      <c r="FML645" s="178"/>
      <c r="FMM645" s="178"/>
      <c r="FMN645" s="178"/>
      <c r="FMO645" s="178"/>
      <c r="FMP645" s="178"/>
      <c r="FMQ645" s="178"/>
      <c r="FMR645" s="178"/>
      <c r="FMS645" s="178"/>
      <c r="FMT645" s="178"/>
      <c r="FMU645" s="178"/>
      <c r="FMV645" s="178"/>
      <c r="FMW645" s="178"/>
      <c r="FMX645" s="178"/>
      <c r="FMY645" s="178"/>
      <c r="FMZ645" s="178"/>
      <c r="FNA645" s="178"/>
      <c r="FNB645" s="178"/>
      <c r="FNC645" s="178"/>
      <c r="FND645" s="178"/>
      <c r="FNE645" s="178"/>
      <c r="FNF645" s="178"/>
      <c r="FNG645" s="178"/>
      <c r="FNH645" s="178"/>
      <c r="FNI645" s="178"/>
      <c r="FNJ645" s="178"/>
      <c r="FNK645" s="178"/>
      <c r="FNL645" s="178"/>
      <c r="FNM645" s="178"/>
      <c r="FNN645" s="178"/>
      <c r="FNO645" s="178"/>
      <c r="FNP645" s="178"/>
      <c r="FNQ645" s="178"/>
      <c r="FNR645" s="178"/>
      <c r="FNS645" s="178"/>
      <c r="FNT645" s="178"/>
      <c r="FNU645" s="178"/>
      <c r="FNV645" s="178"/>
      <c r="FNW645" s="178"/>
      <c r="FNX645" s="178"/>
      <c r="FNY645" s="178"/>
      <c r="FNZ645" s="178"/>
      <c r="FOA645" s="178"/>
      <c r="FOB645" s="178"/>
      <c r="FOC645" s="178"/>
      <c r="FOD645" s="178"/>
      <c r="FOE645" s="178"/>
      <c r="FOF645" s="178"/>
      <c r="FOG645" s="178"/>
      <c r="FOH645" s="178"/>
      <c r="FOI645" s="178"/>
      <c r="FOJ645" s="178"/>
      <c r="FOK645" s="178"/>
      <c r="FOL645" s="178"/>
      <c r="FOM645" s="178"/>
      <c r="FON645" s="178"/>
      <c r="FOO645" s="178"/>
      <c r="FOP645" s="178"/>
      <c r="FOQ645" s="178"/>
      <c r="FOR645" s="178"/>
      <c r="FOS645" s="178"/>
      <c r="FOT645" s="178"/>
      <c r="FOU645" s="178"/>
      <c r="FOV645" s="178"/>
      <c r="FOW645" s="178"/>
      <c r="FOX645" s="178"/>
      <c r="FOY645" s="178"/>
      <c r="FOZ645" s="178"/>
      <c r="FPA645" s="178"/>
      <c r="FPB645" s="178"/>
      <c r="FPC645" s="178"/>
      <c r="FPD645" s="178"/>
      <c r="FPE645" s="178"/>
      <c r="FPF645" s="178"/>
      <c r="FPG645" s="178"/>
      <c r="FPH645" s="178"/>
      <c r="FPI645" s="178"/>
      <c r="FPJ645" s="178"/>
      <c r="FPK645" s="178"/>
      <c r="FPL645" s="178"/>
      <c r="FPM645" s="178"/>
      <c r="FPN645" s="178"/>
      <c r="FPO645" s="178"/>
      <c r="FPP645" s="178"/>
      <c r="FPQ645" s="178"/>
      <c r="FPR645" s="178"/>
      <c r="FPS645" s="178"/>
      <c r="FPT645" s="178"/>
      <c r="FPU645" s="178"/>
      <c r="FPV645" s="178"/>
      <c r="FPW645" s="178"/>
      <c r="FPX645" s="178"/>
      <c r="FPY645" s="178"/>
      <c r="FPZ645" s="178"/>
      <c r="FQA645" s="178"/>
      <c r="FQB645" s="178"/>
      <c r="FQC645" s="178"/>
      <c r="FQD645" s="178"/>
      <c r="FQE645" s="178"/>
      <c r="FQF645" s="178"/>
      <c r="FQG645" s="178"/>
      <c r="FQH645" s="178"/>
      <c r="FQI645" s="178"/>
      <c r="FQJ645" s="178"/>
      <c r="FQK645" s="178"/>
      <c r="FQL645" s="178"/>
      <c r="FQM645" s="178"/>
      <c r="FQN645" s="178"/>
      <c r="FQO645" s="178"/>
      <c r="FQP645" s="178"/>
      <c r="FQQ645" s="178"/>
      <c r="FQR645" s="178"/>
      <c r="FQS645" s="178"/>
      <c r="FQT645" s="178"/>
      <c r="FQU645" s="178"/>
      <c r="FQV645" s="178"/>
      <c r="FQW645" s="178"/>
      <c r="FQX645" s="178"/>
      <c r="FQY645" s="178"/>
      <c r="FQZ645" s="178"/>
      <c r="FRA645" s="178"/>
      <c r="FRB645" s="178"/>
      <c r="FRC645" s="178"/>
      <c r="FRD645" s="178"/>
      <c r="FRE645" s="178"/>
      <c r="FRF645" s="178"/>
      <c r="FRG645" s="178"/>
      <c r="FRH645" s="178"/>
      <c r="FRI645" s="178"/>
      <c r="FRJ645" s="178"/>
      <c r="FRK645" s="178"/>
      <c r="FRL645" s="178"/>
      <c r="FRM645" s="178"/>
      <c r="FRN645" s="178"/>
      <c r="FRO645" s="178"/>
      <c r="FRP645" s="178"/>
      <c r="FRQ645" s="178"/>
      <c r="FRR645" s="178"/>
      <c r="FRS645" s="178"/>
      <c r="FRT645" s="178"/>
      <c r="FRU645" s="178"/>
      <c r="FRV645" s="178"/>
      <c r="FRW645" s="178"/>
      <c r="FRX645" s="178"/>
      <c r="FRY645" s="178"/>
      <c r="FRZ645" s="178"/>
      <c r="FSA645" s="178"/>
      <c r="FSB645" s="178"/>
      <c r="FSC645" s="178"/>
      <c r="FSD645" s="178"/>
      <c r="FSE645" s="178"/>
      <c r="FSF645" s="178"/>
      <c r="FSG645" s="178"/>
      <c r="FSH645" s="178"/>
      <c r="FSI645" s="178"/>
      <c r="FSJ645" s="178"/>
      <c r="FSK645" s="178"/>
      <c r="FSL645" s="178"/>
      <c r="FSM645" s="178"/>
      <c r="FSN645" s="178"/>
      <c r="FSO645" s="178"/>
      <c r="FSP645" s="178"/>
      <c r="FSQ645" s="178"/>
      <c r="FSR645" s="178"/>
      <c r="FSS645" s="178"/>
      <c r="FST645" s="178"/>
      <c r="FSU645" s="178"/>
      <c r="FSV645" s="178"/>
      <c r="FSW645" s="178"/>
      <c r="FSX645" s="178"/>
      <c r="FSY645" s="178"/>
      <c r="FSZ645" s="178"/>
      <c r="FTA645" s="178"/>
      <c r="FTB645" s="178"/>
      <c r="FTC645" s="178"/>
      <c r="FTD645" s="178"/>
      <c r="FTE645" s="178"/>
      <c r="FTF645" s="178"/>
      <c r="FTG645" s="178"/>
      <c r="FTH645" s="178"/>
      <c r="FTI645" s="178"/>
      <c r="FTJ645" s="178"/>
      <c r="FTK645" s="178"/>
      <c r="FTL645" s="178"/>
      <c r="FTM645" s="178"/>
      <c r="FTN645" s="178"/>
      <c r="FTO645" s="178"/>
      <c r="FTP645" s="178"/>
      <c r="FTQ645" s="178"/>
      <c r="FTR645" s="178"/>
      <c r="FTS645" s="178"/>
      <c r="FTT645" s="178"/>
      <c r="FTU645" s="178"/>
      <c r="FTV645" s="178"/>
      <c r="FTW645" s="178"/>
      <c r="FTX645" s="178"/>
      <c r="FTY645" s="178"/>
      <c r="FTZ645" s="178"/>
      <c r="FUA645" s="178"/>
      <c r="FUB645" s="178"/>
      <c r="FUC645" s="178"/>
      <c r="FUD645" s="178"/>
      <c r="FUE645" s="178"/>
      <c r="FUF645" s="178"/>
      <c r="FUG645" s="178"/>
      <c r="FUH645" s="178"/>
      <c r="FUI645" s="178"/>
      <c r="FUJ645" s="178"/>
      <c r="FUK645" s="178"/>
      <c r="FUL645" s="178"/>
      <c r="FUM645" s="178"/>
      <c r="FUN645" s="178"/>
      <c r="FUO645" s="178"/>
      <c r="FUP645" s="178"/>
      <c r="FUQ645" s="178"/>
      <c r="FUR645" s="178"/>
      <c r="FUS645" s="178"/>
      <c r="FUT645" s="178"/>
      <c r="FUU645" s="178"/>
      <c r="FUV645" s="178"/>
      <c r="FUW645" s="178"/>
      <c r="FUX645" s="178"/>
      <c r="FUY645" s="178"/>
      <c r="FUZ645" s="178"/>
      <c r="FVA645" s="178"/>
      <c r="FVB645" s="178"/>
      <c r="FVC645" s="178"/>
      <c r="FVD645" s="178"/>
      <c r="FVE645" s="178"/>
      <c r="FVF645" s="178"/>
      <c r="FVG645" s="178"/>
      <c r="FVH645" s="178"/>
      <c r="FVI645" s="178"/>
      <c r="FVJ645" s="178"/>
      <c r="FVK645" s="178"/>
      <c r="FVL645" s="178"/>
      <c r="FVM645" s="178"/>
      <c r="FVN645" s="178"/>
      <c r="FVO645" s="178"/>
      <c r="FVP645" s="178"/>
      <c r="FVQ645" s="178"/>
      <c r="FVR645" s="178"/>
      <c r="FVS645" s="178"/>
      <c r="FVT645" s="178"/>
      <c r="FVU645" s="178"/>
      <c r="FVV645" s="178"/>
      <c r="FVW645" s="178"/>
      <c r="FVX645" s="178"/>
      <c r="FVY645" s="178"/>
      <c r="FVZ645" s="178"/>
      <c r="FWA645" s="178"/>
      <c r="FWB645" s="178"/>
      <c r="FWC645" s="178"/>
      <c r="FWD645" s="178"/>
      <c r="FWE645" s="178"/>
      <c r="FWF645" s="178"/>
      <c r="FWG645" s="178"/>
      <c r="FWH645" s="178"/>
      <c r="FWI645" s="178"/>
      <c r="FWJ645" s="178"/>
      <c r="FWK645" s="178"/>
      <c r="FWL645" s="178"/>
      <c r="FWM645" s="178"/>
      <c r="FWN645" s="178"/>
      <c r="FWO645" s="178"/>
      <c r="FWP645" s="178"/>
      <c r="FWQ645" s="178"/>
      <c r="FWR645" s="178"/>
      <c r="FWS645" s="178"/>
      <c r="FWT645" s="178"/>
      <c r="FWU645" s="178"/>
      <c r="FWV645" s="178"/>
      <c r="FWW645" s="178"/>
      <c r="FWX645" s="178"/>
      <c r="FWY645" s="178"/>
      <c r="FWZ645" s="178"/>
      <c r="FXA645" s="178"/>
      <c r="FXB645" s="178"/>
      <c r="FXC645" s="178"/>
      <c r="FXD645" s="178"/>
      <c r="FXE645" s="178"/>
      <c r="FXF645" s="178"/>
      <c r="FXG645" s="178"/>
      <c r="FXH645" s="178"/>
      <c r="FXI645" s="178"/>
      <c r="FXJ645" s="178"/>
      <c r="FXK645" s="178"/>
      <c r="FXL645" s="178"/>
      <c r="FXM645" s="178"/>
      <c r="FXN645" s="178"/>
      <c r="FXO645" s="178"/>
      <c r="FXP645" s="178"/>
      <c r="FXQ645" s="178"/>
      <c r="FXR645" s="178"/>
      <c r="FXS645" s="178"/>
      <c r="FXT645" s="178"/>
      <c r="FXU645" s="178"/>
      <c r="FXV645" s="178"/>
      <c r="FXW645" s="178"/>
      <c r="FXX645" s="178"/>
      <c r="FXY645" s="178"/>
      <c r="FXZ645" s="178"/>
      <c r="FYA645" s="178"/>
      <c r="FYB645" s="178"/>
      <c r="FYC645" s="178"/>
      <c r="FYD645" s="178"/>
      <c r="FYE645" s="178"/>
      <c r="FYF645" s="178"/>
      <c r="FYG645" s="178"/>
      <c r="FYH645" s="178"/>
      <c r="FYI645" s="178"/>
      <c r="FYJ645" s="178"/>
      <c r="FYK645" s="178"/>
      <c r="FYL645" s="178"/>
      <c r="FYM645" s="178"/>
      <c r="FYN645" s="178"/>
      <c r="FYO645" s="178"/>
      <c r="FYP645" s="178"/>
      <c r="FYQ645" s="178"/>
      <c r="FYR645" s="178"/>
      <c r="FYS645" s="178"/>
      <c r="FYT645" s="178"/>
      <c r="FYU645" s="178"/>
      <c r="FYV645" s="178"/>
      <c r="FYW645" s="178"/>
      <c r="FYX645" s="178"/>
      <c r="FYY645" s="178"/>
      <c r="FYZ645" s="178"/>
      <c r="FZA645" s="178"/>
      <c r="FZB645" s="178"/>
      <c r="FZC645" s="178"/>
      <c r="FZD645" s="178"/>
      <c r="FZE645" s="178"/>
      <c r="FZF645" s="178"/>
      <c r="FZG645" s="178"/>
      <c r="FZH645" s="178"/>
      <c r="FZI645" s="178"/>
      <c r="FZJ645" s="178"/>
      <c r="FZK645" s="178"/>
      <c r="FZL645" s="178"/>
      <c r="FZM645" s="178"/>
      <c r="FZN645" s="178"/>
      <c r="FZO645" s="178"/>
      <c r="FZP645" s="178"/>
      <c r="FZQ645" s="178"/>
      <c r="FZR645" s="178"/>
      <c r="FZS645" s="178"/>
      <c r="FZT645" s="178"/>
      <c r="FZU645" s="178"/>
      <c r="FZV645" s="178"/>
      <c r="FZW645" s="178"/>
      <c r="FZX645" s="178"/>
      <c r="FZY645" s="178"/>
      <c r="FZZ645" s="178"/>
      <c r="GAA645" s="178"/>
      <c r="GAB645" s="178"/>
      <c r="GAC645" s="178"/>
      <c r="GAD645" s="178"/>
      <c r="GAE645" s="178"/>
      <c r="GAF645" s="178"/>
      <c r="GAG645" s="178"/>
      <c r="GAH645" s="178"/>
      <c r="GAI645" s="178"/>
      <c r="GAJ645" s="178"/>
      <c r="GAK645" s="178"/>
      <c r="GAL645" s="178"/>
      <c r="GAM645" s="178"/>
      <c r="GAN645" s="178"/>
      <c r="GAO645" s="178"/>
      <c r="GAP645" s="178"/>
      <c r="GAQ645" s="178"/>
      <c r="GAR645" s="178"/>
      <c r="GAS645" s="178"/>
      <c r="GAT645" s="178"/>
      <c r="GAU645" s="178"/>
      <c r="GAV645" s="178"/>
      <c r="GAW645" s="178"/>
      <c r="GAX645" s="178"/>
      <c r="GAY645" s="178"/>
      <c r="GAZ645" s="178"/>
      <c r="GBA645" s="178"/>
      <c r="GBB645" s="178"/>
      <c r="GBC645" s="178"/>
      <c r="GBD645" s="178"/>
      <c r="GBE645" s="178"/>
      <c r="GBF645" s="178"/>
      <c r="GBG645" s="178"/>
      <c r="GBH645" s="178"/>
      <c r="GBI645" s="178"/>
      <c r="GBJ645" s="178"/>
      <c r="GBK645" s="178"/>
      <c r="GBL645" s="178"/>
      <c r="GBM645" s="178"/>
      <c r="GBN645" s="178"/>
      <c r="GBO645" s="178"/>
      <c r="GBP645" s="178"/>
      <c r="GBQ645" s="178"/>
      <c r="GBR645" s="178"/>
      <c r="GBS645" s="178"/>
      <c r="GBT645" s="178"/>
      <c r="GBU645" s="178"/>
      <c r="GBV645" s="178"/>
      <c r="GBW645" s="178"/>
      <c r="GBX645" s="178"/>
      <c r="GBY645" s="178"/>
      <c r="GBZ645" s="178"/>
      <c r="GCA645" s="178"/>
      <c r="GCB645" s="178"/>
      <c r="GCC645" s="178"/>
      <c r="GCD645" s="178"/>
      <c r="GCE645" s="178"/>
      <c r="GCF645" s="178"/>
      <c r="GCG645" s="178"/>
      <c r="GCH645" s="178"/>
      <c r="GCI645" s="178"/>
      <c r="GCJ645" s="178"/>
      <c r="GCK645" s="178"/>
      <c r="GCL645" s="178"/>
      <c r="GCM645" s="178"/>
      <c r="GCN645" s="178"/>
      <c r="GCO645" s="178"/>
      <c r="GCP645" s="178"/>
      <c r="GCQ645" s="178"/>
      <c r="GCR645" s="178"/>
      <c r="GCS645" s="178"/>
      <c r="GCT645" s="178"/>
      <c r="GCU645" s="178"/>
      <c r="GCV645" s="178"/>
      <c r="GCW645" s="178"/>
      <c r="GCX645" s="178"/>
      <c r="GCY645" s="178"/>
      <c r="GCZ645" s="178"/>
      <c r="GDA645" s="178"/>
      <c r="GDB645" s="178"/>
      <c r="GDC645" s="178"/>
      <c r="GDD645" s="178"/>
      <c r="GDE645" s="178"/>
      <c r="GDF645" s="178"/>
      <c r="GDG645" s="178"/>
      <c r="GDH645" s="178"/>
      <c r="GDI645" s="178"/>
      <c r="GDJ645" s="178"/>
      <c r="GDK645" s="178"/>
      <c r="GDL645" s="178"/>
      <c r="GDM645" s="178"/>
      <c r="GDN645" s="178"/>
      <c r="GDO645" s="178"/>
      <c r="GDP645" s="178"/>
      <c r="GDQ645" s="178"/>
      <c r="GDR645" s="178"/>
      <c r="GDS645" s="178"/>
      <c r="GDT645" s="178"/>
      <c r="GDU645" s="178"/>
      <c r="GDV645" s="178"/>
      <c r="GDW645" s="178"/>
      <c r="GDX645" s="178"/>
      <c r="GDY645" s="178"/>
      <c r="GDZ645" s="178"/>
      <c r="GEA645" s="178"/>
      <c r="GEB645" s="178"/>
      <c r="GEC645" s="178"/>
      <c r="GED645" s="178"/>
      <c r="GEE645" s="178"/>
      <c r="GEF645" s="178"/>
      <c r="GEG645" s="178"/>
      <c r="GEH645" s="178"/>
      <c r="GEI645" s="178"/>
      <c r="GEJ645" s="178"/>
      <c r="GEK645" s="178"/>
      <c r="GEL645" s="178"/>
      <c r="GEM645" s="178"/>
      <c r="GEN645" s="178"/>
      <c r="GEO645" s="178"/>
      <c r="GEP645" s="178"/>
      <c r="GEQ645" s="178"/>
      <c r="GER645" s="178"/>
      <c r="GES645" s="178"/>
      <c r="GET645" s="178"/>
      <c r="GEU645" s="178"/>
      <c r="GEV645" s="178"/>
      <c r="GEW645" s="178"/>
      <c r="GEX645" s="178"/>
      <c r="GEY645" s="178"/>
      <c r="GEZ645" s="178"/>
      <c r="GFA645" s="178"/>
      <c r="GFB645" s="178"/>
      <c r="GFC645" s="178"/>
      <c r="GFD645" s="178"/>
      <c r="GFE645" s="178"/>
      <c r="GFF645" s="178"/>
      <c r="GFG645" s="178"/>
      <c r="GFH645" s="178"/>
      <c r="GFI645" s="178"/>
      <c r="GFJ645" s="178"/>
      <c r="GFK645" s="178"/>
      <c r="GFL645" s="178"/>
      <c r="GFM645" s="178"/>
      <c r="GFN645" s="178"/>
      <c r="GFO645" s="178"/>
      <c r="GFP645" s="178"/>
      <c r="GFQ645" s="178"/>
      <c r="GFR645" s="178"/>
      <c r="GFS645" s="178"/>
      <c r="GFT645" s="178"/>
      <c r="GFU645" s="178"/>
      <c r="GFV645" s="178"/>
      <c r="GFW645" s="178"/>
      <c r="GFX645" s="178"/>
      <c r="GFY645" s="178"/>
      <c r="GFZ645" s="178"/>
      <c r="GGA645" s="178"/>
      <c r="GGB645" s="178"/>
      <c r="GGC645" s="178"/>
      <c r="GGD645" s="178"/>
      <c r="GGE645" s="178"/>
      <c r="GGF645" s="178"/>
      <c r="GGG645" s="178"/>
      <c r="GGH645" s="178"/>
      <c r="GGI645" s="178"/>
      <c r="GGJ645" s="178"/>
      <c r="GGK645" s="178"/>
      <c r="GGL645" s="178"/>
      <c r="GGM645" s="178"/>
      <c r="GGN645" s="178"/>
      <c r="GGO645" s="178"/>
      <c r="GGP645" s="178"/>
      <c r="GGQ645" s="178"/>
      <c r="GGR645" s="178"/>
      <c r="GGS645" s="178"/>
      <c r="GGT645" s="178"/>
      <c r="GGU645" s="178"/>
      <c r="GGV645" s="178"/>
      <c r="GGW645" s="178"/>
      <c r="GGX645" s="178"/>
      <c r="GGY645" s="178"/>
      <c r="GGZ645" s="178"/>
      <c r="GHA645" s="178"/>
      <c r="GHB645" s="178"/>
      <c r="GHC645" s="178"/>
      <c r="GHD645" s="178"/>
      <c r="GHE645" s="178"/>
      <c r="GHF645" s="178"/>
      <c r="GHG645" s="178"/>
      <c r="GHH645" s="178"/>
      <c r="GHI645" s="178"/>
    </row>
    <row r="646" spans="1:4949" s="177" customFormat="1" ht="37.5">
      <c r="A646" s="245" t="s">
        <v>1608</v>
      </c>
      <c r="B646" s="245" t="s">
        <v>1609</v>
      </c>
      <c r="C646" s="250" t="s">
        <v>101</v>
      </c>
      <c r="D646" s="250" t="s">
        <v>1610</v>
      </c>
      <c r="E646" s="221">
        <v>44690</v>
      </c>
      <c r="F646" s="237">
        <v>44896</v>
      </c>
      <c r="G646" s="237"/>
      <c r="H646" s="223"/>
      <c r="I646" s="225">
        <v>5136068</v>
      </c>
      <c r="J646" s="227"/>
      <c r="K646" s="228" t="s">
        <v>286</v>
      </c>
      <c r="L646" s="220">
        <v>99</v>
      </c>
      <c r="M646" s="231">
        <v>138</v>
      </c>
      <c r="N646" s="231" t="s">
        <v>22</v>
      </c>
      <c r="O646" s="295" t="s">
        <v>22</v>
      </c>
      <c r="P646" s="295" t="s">
        <v>22</v>
      </c>
      <c r="Q646" s="295" t="s">
        <v>22</v>
      </c>
      <c r="R646" s="295" t="s">
        <v>22</v>
      </c>
      <c r="S646" s="295" t="s">
        <v>22</v>
      </c>
      <c r="T646" s="295" t="s">
        <v>22</v>
      </c>
      <c r="U646" s="295" t="s">
        <v>22</v>
      </c>
      <c r="V646" s="241" t="s">
        <v>173</v>
      </c>
      <c r="W646" s="242"/>
      <c r="X646" s="178"/>
      <c r="Y646" s="178"/>
      <c r="Z646" s="178"/>
      <c r="AA646" s="178"/>
      <c r="AB646" s="178"/>
      <c r="AC646" s="178"/>
      <c r="AD646" s="178"/>
      <c r="AE646" s="178"/>
      <c r="AF646" s="178"/>
      <c r="AG646" s="178"/>
      <c r="AH646" s="178"/>
      <c r="AI646" s="178"/>
      <c r="AJ646" s="178"/>
      <c r="AK646" s="178"/>
      <c r="AL646" s="178"/>
      <c r="AM646" s="178"/>
      <c r="AN646" s="178"/>
      <c r="AO646" s="178"/>
      <c r="AP646" s="178"/>
      <c r="AQ646" s="178"/>
      <c r="AR646" s="178"/>
      <c r="AS646" s="178"/>
      <c r="AT646" s="178"/>
      <c r="AU646" s="178"/>
      <c r="AV646" s="178"/>
      <c r="AW646" s="178"/>
      <c r="AX646" s="178"/>
      <c r="AY646" s="178"/>
      <c r="AZ646" s="178"/>
      <c r="BA646" s="178"/>
      <c r="BB646" s="178"/>
      <c r="BC646" s="178"/>
      <c r="BD646" s="178"/>
      <c r="BE646" s="178"/>
      <c r="BF646" s="178"/>
      <c r="BG646" s="178"/>
      <c r="BH646" s="178"/>
      <c r="BI646" s="178"/>
      <c r="BJ646" s="178"/>
      <c r="BK646" s="178"/>
      <c r="BL646" s="178"/>
      <c r="BM646" s="178"/>
      <c r="BN646" s="178"/>
      <c r="BO646" s="178"/>
      <c r="BP646" s="178"/>
      <c r="BQ646" s="178"/>
      <c r="BR646" s="178"/>
      <c r="BS646" s="178"/>
      <c r="BT646" s="178"/>
      <c r="BU646" s="178"/>
      <c r="BV646" s="178"/>
      <c r="BW646" s="178"/>
      <c r="BX646" s="178"/>
      <c r="BY646" s="178"/>
      <c r="BZ646" s="178"/>
      <c r="CA646" s="178"/>
      <c r="CB646" s="178"/>
      <c r="CC646" s="178"/>
      <c r="CD646" s="178"/>
      <c r="CE646" s="178"/>
      <c r="CF646" s="178"/>
      <c r="CG646" s="178"/>
      <c r="CH646" s="178"/>
      <c r="CI646" s="178"/>
      <c r="CJ646" s="178"/>
      <c r="CK646" s="178"/>
      <c r="CL646" s="178"/>
      <c r="CM646" s="178"/>
      <c r="CN646" s="178"/>
      <c r="CO646" s="178"/>
      <c r="CP646" s="178"/>
      <c r="CQ646" s="178"/>
      <c r="CR646" s="178"/>
      <c r="CS646" s="178"/>
      <c r="CT646" s="178"/>
      <c r="CU646" s="178"/>
      <c r="CV646" s="178"/>
      <c r="CW646" s="178"/>
      <c r="CX646" s="178"/>
      <c r="CY646" s="178"/>
      <c r="CZ646" s="178"/>
      <c r="DA646" s="178"/>
      <c r="DB646" s="178"/>
      <c r="DC646" s="178"/>
      <c r="DD646" s="178"/>
      <c r="DE646" s="178"/>
      <c r="DF646" s="178"/>
      <c r="DG646" s="178"/>
      <c r="DH646" s="178"/>
      <c r="DI646" s="178"/>
      <c r="DJ646" s="178"/>
      <c r="DK646" s="178"/>
      <c r="DL646" s="178"/>
      <c r="DM646" s="178"/>
      <c r="DN646" s="178"/>
      <c r="DO646" s="178"/>
      <c r="DP646" s="178"/>
      <c r="DQ646" s="178"/>
      <c r="DR646" s="178"/>
      <c r="DS646" s="178"/>
      <c r="DT646" s="178"/>
      <c r="DU646" s="178"/>
      <c r="DV646" s="178"/>
      <c r="DW646" s="178"/>
      <c r="DX646" s="178"/>
      <c r="DY646" s="178"/>
      <c r="DZ646" s="178"/>
      <c r="EA646" s="178"/>
      <c r="EB646" s="178"/>
      <c r="EC646" s="178"/>
      <c r="ED646" s="178"/>
      <c r="EE646" s="178"/>
      <c r="EF646" s="178"/>
      <c r="EG646" s="178"/>
      <c r="EH646" s="178"/>
      <c r="EI646" s="178"/>
      <c r="EJ646" s="178"/>
      <c r="EK646" s="178"/>
      <c r="EL646" s="178"/>
      <c r="EM646" s="178"/>
      <c r="EN646" s="178"/>
      <c r="EO646" s="178"/>
      <c r="EP646" s="178"/>
      <c r="EQ646" s="178"/>
      <c r="ER646" s="178"/>
      <c r="ES646" s="178"/>
      <c r="ET646" s="178"/>
      <c r="EU646" s="178"/>
      <c r="EV646" s="178"/>
      <c r="EW646" s="178"/>
      <c r="EX646" s="178"/>
      <c r="EY646" s="178"/>
      <c r="EZ646" s="178"/>
      <c r="FA646" s="178"/>
      <c r="FB646" s="178"/>
      <c r="FC646" s="178"/>
      <c r="FD646" s="178"/>
      <c r="FE646" s="178"/>
      <c r="FF646" s="178"/>
      <c r="FG646" s="178"/>
      <c r="FH646" s="178"/>
      <c r="FI646" s="178"/>
      <c r="FJ646" s="178"/>
      <c r="FK646" s="178"/>
      <c r="FL646" s="178"/>
      <c r="FM646" s="178"/>
      <c r="FN646" s="178"/>
      <c r="FO646" s="178"/>
      <c r="FP646" s="178"/>
      <c r="FQ646" s="178"/>
      <c r="FR646" s="178"/>
      <c r="FS646" s="178"/>
      <c r="FT646" s="178"/>
      <c r="FU646" s="178"/>
      <c r="FV646" s="178"/>
      <c r="FW646" s="178"/>
      <c r="FX646" s="178"/>
      <c r="FY646" s="178"/>
      <c r="FZ646" s="178"/>
      <c r="GA646" s="178"/>
      <c r="GB646" s="178"/>
      <c r="GC646" s="178"/>
      <c r="GD646" s="178"/>
      <c r="GE646" s="178"/>
      <c r="GF646" s="178"/>
      <c r="GG646" s="178"/>
      <c r="GH646" s="178"/>
      <c r="GI646" s="178"/>
      <c r="GJ646" s="178"/>
      <c r="GK646" s="178"/>
      <c r="GL646" s="178"/>
      <c r="GM646" s="178"/>
      <c r="GN646" s="178"/>
      <c r="GO646" s="178"/>
      <c r="GP646" s="178"/>
      <c r="GQ646" s="178"/>
      <c r="GR646" s="178"/>
      <c r="GS646" s="178"/>
      <c r="GT646" s="178"/>
      <c r="GU646" s="178"/>
      <c r="GV646" s="178"/>
      <c r="GW646" s="178"/>
      <c r="GX646" s="178"/>
      <c r="GY646" s="178"/>
      <c r="GZ646" s="178"/>
      <c r="HA646" s="178"/>
      <c r="HB646" s="178"/>
      <c r="HC646" s="178"/>
      <c r="HD646" s="178"/>
      <c r="HE646" s="178"/>
      <c r="HF646" s="178"/>
      <c r="HG646" s="178"/>
      <c r="HH646" s="178"/>
      <c r="HI646" s="178"/>
      <c r="HJ646" s="178"/>
      <c r="HK646" s="178"/>
      <c r="HL646" s="178"/>
      <c r="HM646" s="178"/>
      <c r="HN646" s="178"/>
      <c r="HO646" s="178"/>
      <c r="HP646" s="178"/>
      <c r="HQ646" s="178"/>
      <c r="HR646" s="178"/>
      <c r="HS646" s="178"/>
      <c r="HT646" s="178"/>
      <c r="HU646" s="178"/>
      <c r="HV646" s="178"/>
      <c r="HW646" s="178"/>
      <c r="HX646" s="178"/>
      <c r="HY646" s="178"/>
      <c r="HZ646" s="178"/>
      <c r="IA646" s="178"/>
      <c r="IB646" s="178"/>
      <c r="IC646" s="178"/>
      <c r="ID646" s="178"/>
      <c r="IE646" s="178"/>
      <c r="IF646" s="178"/>
      <c r="IG646" s="178"/>
      <c r="IH646" s="178"/>
      <c r="II646" s="178"/>
      <c r="IJ646" s="178"/>
      <c r="IK646" s="178"/>
      <c r="IL646" s="178"/>
      <c r="IM646" s="178"/>
      <c r="IN646" s="178"/>
      <c r="IO646" s="178"/>
      <c r="IP646" s="178"/>
      <c r="IQ646" s="178"/>
      <c r="IR646" s="178"/>
      <c r="IS646" s="178"/>
      <c r="IT646" s="178"/>
      <c r="IU646" s="178"/>
      <c r="IV646" s="178"/>
      <c r="IW646" s="178"/>
      <c r="IX646" s="178"/>
      <c r="IY646" s="178"/>
      <c r="IZ646" s="178"/>
      <c r="JA646" s="178"/>
      <c r="JB646" s="178"/>
      <c r="JC646" s="178"/>
      <c r="JD646" s="178"/>
      <c r="JE646" s="178"/>
      <c r="JF646" s="178"/>
      <c r="JG646" s="178"/>
      <c r="JH646" s="178"/>
      <c r="JI646" s="178"/>
      <c r="JJ646" s="178"/>
      <c r="JK646" s="178"/>
      <c r="JL646" s="178"/>
      <c r="JM646" s="178"/>
      <c r="JN646" s="178"/>
      <c r="JO646" s="178"/>
      <c r="JP646" s="178"/>
      <c r="JQ646" s="178"/>
      <c r="JR646" s="178"/>
      <c r="JS646" s="178"/>
      <c r="JT646" s="178"/>
      <c r="JU646" s="178"/>
      <c r="JV646" s="178"/>
      <c r="JW646" s="178"/>
      <c r="JX646" s="178"/>
      <c r="JY646" s="178"/>
      <c r="JZ646" s="178"/>
      <c r="KA646" s="178"/>
      <c r="KB646" s="178"/>
      <c r="KC646" s="178"/>
      <c r="KD646" s="178"/>
      <c r="KE646" s="178"/>
      <c r="KF646" s="178"/>
      <c r="KG646" s="178"/>
      <c r="KH646" s="178"/>
      <c r="KI646" s="178"/>
      <c r="KJ646" s="178"/>
      <c r="KK646" s="178"/>
      <c r="KL646" s="178"/>
      <c r="KM646" s="178"/>
      <c r="KN646" s="178"/>
      <c r="KO646" s="178"/>
      <c r="KP646" s="178"/>
      <c r="KQ646" s="178"/>
      <c r="KR646" s="178"/>
      <c r="KS646" s="178"/>
      <c r="KT646" s="178"/>
      <c r="KU646" s="178"/>
      <c r="KV646" s="178"/>
      <c r="KW646" s="178"/>
      <c r="KX646" s="178"/>
      <c r="KY646" s="178"/>
      <c r="KZ646" s="178"/>
      <c r="LA646" s="178"/>
      <c r="LB646" s="178"/>
      <c r="LC646" s="178"/>
      <c r="LD646" s="178"/>
      <c r="LE646" s="178"/>
      <c r="LF646" s="178"/>
      <c r="LG646" s="178"/>
      <c r="LH646" s="178"/>
      <c r="LI646" s="178"/>
      <c r="LJ646" s="178"/>
      <c r="LK646" s="178"/>
      <c r="LL646" s="178"/>
      <c r="LM646" s="178"/>
      <c r="LN646" s="178"/>
      <c r="LO646" s="178"/>
      <c r="LP646" s="178"/>
      <c r="LQ646" s="178"/>
      <c r="LR646" s="178"/>
      <c r="LS646" s="178"/>
      <c r="LT646" s="178"/>
      <c r="LU646" s="178"/>
      <c r="LV646" s="178"/>
      <c r="LW646" s="178"/>
      <c r="LX646" s="178"/>
      <c r="LY646" s="178"/>
      <c r="LZ646" s="178"/>
      <c r="MA646" s="178"/>
      <c r="MB646" s="178"/>
      <c r="MC646" s="178"/>
      <c r="MD646" s="178"/>
      <c r="ME646" s="178"/>
      <c r="MF646" s="178"/>
      <c r="MG646" s="178"/>
      <c r="MH646" s="178"/>
      <c r="MI646" s="178"/>
      <c r="MJ646" s="178"/>
      <c r="MK646" s="178"/>
      <c r="ML646" s="178"/>
      <c r="MM646" s="178"/>
      <c r="MN646" s="178"/>
      <c r="MO646" s="178"/>
      <c r="MP646" s="178"/>
      <c r="MQ646" s="178"/>
      <c r="MR646" s="178"/>
      <c r="MS646" s="178"/>
      <c r="MT646" s="178"/>
      <c r="MU646" s="178"/>
      <c r="MV646" s="178"/>
      <c r="MW646" s="178"/>
      <c r="MX646" s="178"/>
      <c r="MY646" s="178"/>
      <c r="MZ646" s="178"/>
      <c r="NA646" s="178"/>
      <c r="NB646" s="178"/>
      <c r="NC646" s="178"/>
      <c r="ND646" s="178"/>
      <c r="NE646" s="178"/>
      <c r="NF646" s="178"/>
      <c r="NG646" s="178"/>
      <c r="NH646" s="178"/>
      <c r="NI646" s="178"/>
      <c r="NJ646" s="178"/>
      <c r="NK646" s="178"/>
      <c r="NL646" s="178"/>
      <c r="NM646" s="178"/>
      <c r="NN646" s="178"/>
      <c r="NO646" s="178"/>
      <c r="NP646" s="178"/>
      <c r="NQ646" s="178"/>
      <c r="NR646" s="178"/>
      <c r="NS646" s="178"/>
      <c r="NT646" s="178"/>
      <c r="NU646" s="178"/>
      <c r="NV646" s="178"/>
      <c r="NW646" s="178"/>
      <c r="NX646" s="178"/>
      <c r="NY646" s="178"/>
      <c r="NZ646" s="178"/>
      <c r="OA646" s="178"/>
      <c r="OB646" s="178"/>
      <c r="OC646" s="178"/>
      <c r="OD646" s="178"/>
      <c r="OE646" s="178"/>
      <c r="OF646" s="178"/>
      <c r="OG646" s="178"/>
      <c r="OH646" s="178"/>
      <c r="OI646" s="178"/>
      <c r="OJ646" s="178"/>
      <c r="OK646" s="178"/>
      <c r="OL646" s="178"/>
      <c r="OM646" s="178"/>
      <c r="ON646" s="178"/>
      <c r="OO646" s="178"/>
      <c r="OP646" s="178"/>
      <c r="OQ646" s="178"/>
      <c r="OR646" s="178"/>
      <c r="OS646" s="178"/>
      <c r="OT646" s="178"/>
      <c r="OU646" s="178"/>
      <c r="OV646" s="178"/>
      <c r="OW646" s="178"/>
      <c r="OX646" s="178"/>
      <c r="OY646" s="178"/>
      <c r="OZ646" s="178"/>
      <c r="PA646" s="178"/>
      <c r="PB646" s="178"/>
      <c r="PC646" s="178"/>
      <c r="PD646" s="178"/>
      <c r="PE646" s="178"/>
      <c r="PF646" s="178"/>
      <c r="PG646" s="178"/>
      <c r="PH646" s="178"/>
      <c r="PI646" s="178"/>
      <c r="PJ646" s="178"/>
      <c r="PK646" s="178"/>
      <c r="PL646" s="178"/>
      <c r="PM646" s="178"/>
      <c r="PN646" s="178"/>
      <c r="PO646" s="178"/>
      <c r="PP646" s="178"/>
      <c r="PQ646" s="178"/>
      <c r="PR646" s="178"/>
      <c r="PS646" s="178"/>
      <c r="PT646" s="178"/>
      <c r="PU646" s="178"/>
      <c r="PV646" s="178"/>
      <c r="PW646" s="178"/>
      <c r="PX646" s="178"/>
      <c r="PY646" s="178"/>
      <c r="PZ646" s="178"/>
      <c r="QA646" s="178"/>
      <c r="QB646" s="178"/>
      <c r="QC646" s="178"/>
      <c r="QD646" s="178"/>
      <c r="QE646" s="178"/>
      <c r="QF646" s="178"/>
      <c r="QG646" s="178"/>
      <c r="QH646" s="178"/>
      <c r="QI646" s="178"/>
      <c r="QJ646" s="178"/>
      <c r="QK646" s="178"/>
      <c r="QL646" s="178"/>
      <c r="QM646" s="178"/>
      <c r="QN646" s="178"/>
      <c r="QO646" s="178"/>
      <c r="QP646" s="178"/>
      <c r="QQ646" s="178"/>
      <c r="QR646" s="178"/>
      <c r="QS646" s="178"/>
      <c r="QT646" s="178"/>
      <c r="QU646" s="178"/>
      <c r="QV646" s="178"/>
      <c r="QW646" s="178"/>
      <c r="QX646" s="178"/>
      <c r="QY646" s="178"/>
      <c r="QZ646" s="178"/>
      <c r="RA646" s="178"/>
      <c r="RB646" s="178"/>
      <c r="RC646" s="178"/>
      <c r="RD646" s="178"/>
      <c r="RE646" s="178"/>
      <c r="RF646" s="178"/>
      <c r="RG646" s="178"/>
      <c r="RH646" s="178"/>
      <c r="RI646" s="178"/>
      <c r="RJ646" s="178"/>
      <c r="RK646" s="178"/>
      <c r="RL646" s="178"/>
      <c r="RM646" s="178"/>
      <c r="RN646" s="178"/>
      <c r="RO646" s="178"/>
      <c r="RP646" s="178"/>
      <c r="RQ646" s="178"/>
      <c r="RR646" s="178"/>
      <c r="RS646" s="178"/>
      <c r="RT646" s="178"/>
      <c r="RU646" s="178"/>
      <c r="RV646" s="178"/>
      <c r="RW646" s="178"/>
      <c r="RX646" s="178"/>
      <c r="RY646" s="178"/>
      <c r="RZ646" s="178"/>
      <c r="SA646" s="178"/>
      <c r="SB646" s="178"/>
      <c r="SC646" s="178"/>
      <c r="SD646" s="178"/>
      <c r="SE646" s="178"/>
      <c r="SF646" s="178"/>
      <c r="SG646" s="178"/>
      <c r="SH646" s="178"/>
      <c r="SI646" s="178"/>
      <c r="SJ646" s="178"/>
      <c r="SK646" s="178"/>
      <c r="SL646" s="178"/>
      <c r="SM646" s="178"/>
      <c r="SN646" s="178"/>
      <c r="SO646" s="178"/>
      <c r="SP646" s="178"/>
      <c r="SQ646" s="178"/>
      <c r="SR646" s="178"/>
      <c r="SS646" s="178"/>
      <c r="ST646" s="178"/>
      <c r="SU646" s="178"/>
      <c r="SV646" s="178"/>
      <c r="SW646" s="178"/>
      <c r="SX646" s="178"/>
      <c r="SY646" s="178"/>
      <c r="SZ646" s="178"/>
      <c r="TA646" s="178"/>
      <c r="TB646" s="178"/>
      <c r="TC646" s="178"/>
      <c r="TD646" s="178"/>
      <c r="TE646" s="178"/>
      <c r="TF646" s="178"/>
      <c r="TG646" s="178"/>
      <c r="TH646" s="178"/>
      <c r="TI646" s="178"/>
      <c r="TJ646" s="178"/>
      <c r="TK646" s="178"/>
      <c r="TL646" s="178"/>
      <c r="TM646" s="178"/>
      <c r="TN646" s="178"/>
      <c r="TO646" s="178"/>
      <c r="TP646" s="178"/>
      <c r="TQ646" s="178"/>
      <c r="TR646" s="178"/>
      <c r="TS646" s="178"/>
      <c r="TT646" s="178"/>
      <c r="TU646" s="178"/>
      <c r="TV646" s="178"/>
      <c r="TW646" s="178"/>
      <c r="TX646" s="178"/>
      <c r="TY646" s="178"/>
      <c r="TZ646" s="178"/>
      <c r="UA646" s="178"/>
      <c r="UB646" s="178"/>
      <c r="UC646" s="178"/>
      <c r="UD646" s="178"/>
      <c r="UE646" s="178"/>
      <c r="UF646" s="178"/>
      <c r="UG646" s="178"/>
      <c r="UH646" s="178"/>
      <c r="UI646" s="178"/>
      <c r="UJ646" s="178"/>
      <c r="UK646" s="178"/>
      <c r="UL646" s="178"/>
      <c r="UM646" s="178"/>
      <c r="UN646" s="178"/>
      <c r="UO646" s="178"/>
      <c r="UP646" s="178"/>
      <c r="UQ646" s="178"/>
      <c r="UR646" s="178"/>
      <c r="US646" s="178"/>
      <c r="UT646" s="178"/>
      <c r="UU646" s="178"/>
      <c r="UV646" s="178"/>
      <c r="UW646" s="178"/>
      <c r="UX646" s="178"/>
      <c r="UY646" s="178"/>
      <c r="UZ646" s="178"/>
      <c r="VA646" s="178"/>
      <c r="VB646" s="178"/>
      <c r="VC646" s="178"/>
      <c r="VD646" s="178"/>
      <c r="VE646" s="178"/>
      <c r="VF646" s="178"/>
      <c r="VG646" s="178"/>
      <c r="VH646" s="178"/>
      <c r="VI646" s="178"/>
      <c r="VJ646" s="178"/>
      <c r="VK646" s="178"/>
      <c r="VL646" s="178"/>
      <c r="VM646" s="178"/>
      <c r="VN646" s="178"/>
      <c r="VO646" s="178"/>
      <c r="VP646" s="178"/>
      <c r="VQ646" s="178"/>
      <c r="VR646" s="178"/>
      <c r="VS646" s="178"/>
      <c r="VT646" s="178"/>
      <c r="VU646" s="178"/>
      <c r="VV646" s="178"/>
      <c r="VW646" s="178"/>
      <c r="VX646" s="178"/>
      <c r="VY646" s="178"/>
      <c r="VZ646" s="178"/>
      <c r="WA646" s="178"/>
      <c r="WB646" s="178"/>
      <c r="WC646" s="178"/>
      <c r="WD646" s="178"/>
      <c r="WE646" s="178"/>
      <c r="WF646" s="178"/>
      <c r="WG646" s="178"/>
      <c r="WH646" s="178"/>
      <c r="WI646" s="178"/>
      <c r="WJ646" s="178"/>
      <c r="WK646" s="178"/>
      <c r="WL646" s="178"/>
      <c r="WM646" s="178"/>
      <c r="WN646" s="178"/>
      <c r="WO646" s="178"/>
      <c r="WP646" s="178"/>
      <c r="WQ646" s="178"/>
      <c r="WR646" s="178"/>
      <c r="WS646" s="178"/>
      <c r="WT646" s="178"/>
      <c r="WU646" s="178"/>
      <c r="WV646" s="178"/>
      <c r="WW646" s="178"/>
      <c r="WX646" s="178"/>
      <c r="WY646" s="178"/>
      <c r="WZ646" s="178"/>
      <c r="XA646" s="178"/>
      <c r="XB646" s="178"/>
      <c r="XC646" s="178"/>
      <c r="XD646" s="178"/>
      <c r="XE646" s="178"/>
      <c r="XF646" s="178"/>
      <c r="XG646" s="178"/>
      <c r="XH646" s="178"/>
      <c r="XI646" s="178"/>
      <c r="XJ646" s="178"/>
      <c r="XK646" s="178"/>
      <c r="XL646" s="178"/>
      <c r="XM646" s="178"/>
      <c r="XN646" s="178"/>
      <c r="XO646" s="178"/>
      <c r="XP646" s="178"/>
      <c r="XQ646" s="178"/>
      <c r="XR646" s="178"/>
      <c r="XS646" s="178"/>
      <c r="XT646" s="178"/>
      <c r="XU646" s="178"/>
      <c r="XV646" s="178"/>
      <c r="XW646" s="178"/>
      <c r="XX646" s="178"/>
      <c r="XY646" s="178"/>
      <c r="XZ646" s="178"/>
      <c r="YA646" s="178"/>
      <c r="YB646" s="178"/>
      <c r="YC646" s="178"/>
      <c r="YD646" s="178"/>
      <c r="YE646" s="178"/>
      <c r="YF646" s="178"/>
      <c r="YG646" s="178"/>
      <c r="YH646" s="178"/>
      <c r="YI646" s="178"/>
      <c r="YJ646" s="178"/>
      <c r="YK646" s="178"/>
      <c r="YL646" s="178"/>
      <c r="YM646" s="178"/>
      <c r="YN646" s="178"/>
      <c r="YO646" s="178"/>
      <c r="YP646" s="178"/>
      <c r="YQ646" s="178"/>
      <c r="YR646" s="178"/>
      <c r="YS646" s="178"/>
      <c r="YT646" s="178"/>
      <c r="YU646" s="178"/>
      <c r="YV646" s="178"/>
      <c r="YW646" s="178"/>
      <c r="YX646" s="178"/>
      <c r="YY646" s="178"/>
      <c r="YZ646" s="178"/>
      <c r="ZA646" s="178"/>
      <c r="ZB646" s="178"/>
      <c r="ZC646" s="178"/>
      <c r="ZD646" s="178"/>
      <c r="ZE646" s="178"/>
      <c r="ZF646" s="178"/>
      <c r="ZG646" s="178"/>
      <c r="ZH646" s="178"/>
      <c r="ZI646" s="178"/>
      <c r="ZJ646" s="178"/>
      <c r="ZK646" s="178"/>
      <c r="ZL646" s="178"/>
      <c r="ZM646" s="178"/>
      <c r="ZN646" s="178"/>
      <c r="ZO646" s="178"/>
      <c r="ZP646" s="178"/>
      <c r="ZQ646" s="178"/>
      <c r="ZR646" s="178"/>
      <c r="ZS646" s="178"/>
      <c r="ZT646" s="178"/>
      <c r="ZU646" s="178"/>
      <c r="ZV646" s="178"/>
      <c r="ZW646" s="178"/>
      <c r="ZX646" s="178"/>
      <c r="ZY646" s="178"/>
      <c r="ZZ646" s="178"/>
      <c r="AAA646" s="178"/>
      <c r="AAB646" s="178"/>
      <c r="AAC646" s="178"/>
      <c r="AAD646" s="178"/>
      <c r="AAE646" s="178"/>
      <c r="AAF646" s="178"/>
      <c r="AAG646" s="178"/>
      <c r="AAH646" s="178"/>
      <c r="AAI646" s="178"/>
      <c r="AAJ646" s="178"/>
      <c r="AAK646" s="178"/>
      <c r="AAL646" s="178"/>
      <c r="AAM646" s="178"/>
      <c r="AAN646" s="178"/>
      <c r="AAO646" s="178"/>
      <c r="AAP646" s="178"/>
      <c r="AAQ646" s="178"/>
      <c r="AAR646" s="178"/>
      <c r="AAS646" s="178"/>
      <c r="AAT646" s="178"/>
      <c r="AAU646" s="178"/>
      <c r="AAV646" s="178"/>
      <c r="AAW646" s="178"/>
      <c r="AAX646" s="178"/>
      <c r="AAY646" s="178"/>
      <c r="AAZ646" s="178"/>
      <c r="ABA646" s="178"/>
      <c r="ABB646" s="178"/>
      <c r="ABC646" s="178"/>
      <c r="ABD646" s="178"/>
      <c r="ABE646" s="178"/>
      <c r="ABF646" s="178"/>
      <c r="ABG646" s="178"/>
      <c r="ABH646" s="178"/>
      <c r="ABI646" s="178"/>
      <c r="ABJ646" s="178"/>
      <c r="ABK646" s="178"/>
      <c r="ABL646" s="178"/>
      <c r="ABM646" s="178"/>
      <c r="ABN646" s="178"/>
      <c r="ABO646" s="178"/>
      <c r="ABP646" s="178"/>
      <c r="ABQ646" s="178"/>
      <c r="ABR646" s="178"/>
      <c r="ABS646" s="178"/>
      <c r="ABT646" s="178"/>
      <c r="ABU646" s="178"/>
      <c r="ABV646" s="178"/>
      <c r="ABW646" s="178"/>
      <c r="ABX646" s="178"/>
      <c r="ABY646" s="178"/>
      <c r="ABZ646" s="178"/>
      <c r="ACA646" s="178"/>
      <c r="ACB646" s="178"/>
      <c r="ACC646" s="178"/>
      <c r="ACD646" s="178"/>
      <c r="ACE646" s="178"/>
      <c r="ACF646" s="178"/>
      <c r="ACG646" s="178"/>
      <c r="ACH646" s="178"/>
      <c r="ACI646" s="178"/>
      <c r="ACJ646" s="178"/>
      <c r="ACK646" s="178"/>
      <c r="ACL646" s="178"/>
      <c r="ACM646" s="178"/>
      <c r="ACN646" s="178"/>
      <c r="ACO646" s="178"/>
      <c r="ACP646" s="178"/>
      <c r="ACQ646" s="178"/>
      <c r="ACR646" s="178"/>
      <c r="ACS646" s="178"/>
      <c r="ACT646" s="178"/>
      <c r="ACU646" s="178"/>
      <c r="ACV646" s="178"/>
      <c r="ACW646" s="178"/>
      <c r="ACX646" s="178"/>
      <c r="ACY646" s="178"/>
      <c r="ACZ646" s="178"/>
      <c r="ADA646" s="178"/>
      <c r="ADB646" s="178"/>
      <c r="ADC646" s="178"/>
      <c r="ADD646" s="178"/>
      <c r="ADE646" s="178"/>
      <c r="ADF646" s="178"/>
      <c r="ADG646" s="178"/>
      <c r="ADH646" s="178"/>
      <c r="ADI646" s="178"/>
      <c r="ADJ646" s="178"/>
      <c r="ADK646" s="178"/>
      <c r="ADL646" s="178"/>
      <c r="ADM646" s="178"/>
      <c r="ADN646" s="178"/>
      <c r="ADO646" s="178"/>
      <c r="ADP646" s="178"/>
      <c r="ADQ646" s="178"/>
      <c r="ADR646" s="178"/>
      <c r="ADS646" s="178"/>
      <c r="ADT646" s="178"/>
      <c r="ADU646" s="178"/>
      <c r="ADV646" s="178"/>
      <c r="ADW646" s="178"/>
      <c r="ADX646" s="178"/>
      <c r="ADY646" s="178"/>
      <c r="ADZ646" s="178"/>
      <c r="AEA646" s="178"/>
      <c r="AEB646" s="178"/>
      <c r="AEC646" s="178"/>
      <c r="AED646" s="178"/>
      <c r="AEE646" s="178"/>
      <c r="AEF646" s="178"/>
      <c r="AEG646" s="178"/>
      <c r="AEH646" s="178"/>
      <c r="AEI646" s="178"/>
      <c r="AEJ646" s="178"/>
      <c r="AEK646" s="178"/>
      <c r="AEL646" s="178"/>
      <c r="AEM646" s="178"/>
      <c r="AEN646" s="178"/>
      <c r="AEO646" s="178"/>
      <c r="AEP646" s="178"/>
      <c r="AEQ646" s="178"/>
      <c r="AER646" s="178"/>
      <c r="AES646" s="178"/>
      <c r="AET646" s="178"/>
      <c r="AEU646" s="178"/>
      <c r="AEV646" s="178"/>
      <c r="AEW646" s="178"/>
      <c r="AEX646" s="178"/>
      <c r="AEY646" s="178"/>
      <c r="AEZ646" s="178"/>
      <c r="AFA646" s="178"/>
      <c r="AFB646" s="178"/>
      <c r="AFC646" s="178"/>
      <c r="AFD646" s="178"/>
      <c r="AFE646" s="178"/>
      <c r="AFF646" s="178"/>
      <c r="AFG646" s="178"/>
      <c r="AFH646" s="178"/>
      <c r="AFI646" s="178"/>
      <c r="AFJ646" s="178"/>
      <c r="AFK646" s="178"/>
      <c r="AFL646" s="178"/>
      <c r="AFM646" s="178"/>
      <c r="AFN646" s="178"/>
      <c r="AFO646" s="178"/>
      <c r="AFP646" s="178"/>
      <c r="AFQ646" s="178"/>
      <c r="AFR646" s="178"/>
      <c r="AFS646" s="178"/>
      <c r="AFT646" s="178"/>
      <c r="AFU646" s="178"/>
      <c r="AFV646" s="178"/>
      <c r="AFW646" s="178"/>
      <c r="AFX646" s="178"/>
      <c r="AFY646" s="178"/>
      <c r="AFZ646" s="178"/>
      <c r="AGA646" s="178"/>
      <c r="AGB646" s="178"/>
      <c r="AGC646" s="178"/>
      <c r="AGD646" s="178"/>
      <c r="AGE646" s="178"/>
      <c r="AGF646" s="178"/>
      <c r="AGG646" s="178"/>
      <c r="AGH646" s="178"/>
      <c r="AGI646" s="178"/>
      <c r="AGJ646" s="178"/>
      <c r="AGK646" s="178"/>
      <c r="AGL646" s="178"/>
      <c r="AGM646" s="178"/>
      <c r="AGN646" s="178"/>
      <c r="AGO646" s="178"/>
      <c r="AGP646" s="178"/>
      <c r="AGQ646" s="178"/>
      <c r="AGR646" s="178"/>
      <c r="AGS646" s="178"/>
      <c r="AGT646" s="178"/>
      <c r="AGU646" s="178"/>
      <c r="AGV646" s="178"/>
      <c r="AGW646" s="178"/>
      <c r="AGX646" s="178"/>
      <c r="AGY646" s="178"/>
      <c r="AGZ646" s="178"/>
      <c r="AHA646" s="178"/>
      <c r="AHB646" s="178"/>
      <c r="AHC646" s="178"/>
      <c r="AHD646" s="178"/>
      <c r="AHE646" s="178"/>
      <c r="AHF646" s="178"/>
      <c r="AHG646" s="178"/>
      <c r="AHH646" s="178"/>
      <c r="AHI646" s="178"/>
      <c r="AHJ646" s="178"/>
      <c r="AHK646" s="178"/>
      <c r="AHL646" s="178"/>
      <c r="AHM646" s="178"/>
      <c r="AHN646" s="178"/>
      <c r="AHO646" s="178"/>
      <c r="AHP646" s="178"/>
      <c r="AHQ646" s="178"/>
      <c r="AHR646" s="178"/>
      <c r="AHS646" s="178"/>
      <c r="AHT646" s="178"/>
      <c r="AHU646" s="178"/>
      <c r="AHV646" s="178"/>
      <c r="AHW646" s="178"/>
      <c r="AHX646" s="178"/>
      <c r="AHY646" s="178"/>
      <c r="AHZ646" s="178"/>
      <c r="AIA646" s="178"/>
      <c r="AIB646" s="178"/>
      <c r="AIC646" s="178"/>
      <c r="AID646" s="178"/>
      <c r="AIE646" s="178"/>
      <c r="AIF646" s="178"/>
      <c r="AIG646" s="178"/>
      <c r="AIH646" s="178"/>
      <c r="AII646" s="178"/>
      <c r="AIJ646" s="178"/>
      <c r="AIK646" s="178"/>
      <c r="AIL646" s="178"/>
      <c r="AIM646" s="178"/>
      <c r="AIN646" s="178"/>
      <c r="AIO646" s="178"/>
      <c r="AIP646" s="178"/>
      <c r="AIQ646" s="178"/>
      <c r="AIR646" s="178"/>
      <c r="AIS646" s="178"/>
      <c r="AIT646" s="178"/>
      <c r="AIU646" s="178"/>
      <c r="AIV646" s="178"/>
      <c r="AIW646" s="178"/>
      <c r="AIX646" s="178"/>
      <c r="AIY646" s="178"/>
      <c r="AIZ646" s="178"/>
      <c r="AJA646" s="178"/>
      <c r="AJB646" s="178"/>
      <c r="AJC646" s="178"/>
      <c r="AJD646" s="178"/>
      <c r="AJE646" s="178"/>
      <c r="AJF646" s="178"/>
      <c r="AJG646" s="178"/>
      <c r="AJH646" s="178"/>
      <c r="AJI646" s="178"/>
      <c r="AJJ646" s="178"/>
      <c r="AJK646" s="178"/>
      <c r="AJL646" s="178"/>
      <c r="AJM646" s="178"/>
      <c r="AJN646" s="178"/>
      <c r="AJO646" s="178"/>
      <c r="AJP646" s="178"/>
      <c r="AJQ646" s="178"/>
      <c r="AJR646" s="178"/>
      <c r="AJS646" s="178"/>
      <c r="AJT646" s="178"/>
      <c r="AJU646" s="178"/>
      <c r="AJV646" s="178"/>
      <c r="AJW646" s="178"/>
      <c r="AJX646" s="178"/>
      <c r="AJY646" s="178"/>
      <c r="AJZ646" s="178"/>
      <c r="AKA646" s="178"/>
      <c r="AKB646" s="178"/>
      <c r="AKC646" s="178"/>
      <c r="AKD646" s="178"/>
      <c r="AKE646" s="178"/>
      <c r="AKF646" s="178"/>
      <c r="AKG646" s="178"/>
      <c r="AKH646" s="178"/>
      <c r="AKI646" s="178"/>
      <c r="AKJ646" s="178"/>
      <c r="AKK646" s="178"/>
      <c r="AKL646" s="178"/>
      <c r="AKM646" s="178"/>
      <c r="AKN646" s="178"/>
      <c r="AKO646" s="178"/>
      <c r="AKP646" s="178"/>
      <c r="AKQ646" s="178"/>
      <c r="AKR646" s="178"/>
      <c r="AKS646" s="178"/>
      <c r="AKT646" s="178"/>
      <c r="AKU646" s="178"/>
      <c r="AKV646" s="178"/>
      <c r="AKW646" s="178"/>
      <c r="AKX646" s="178"/>
      <c r="AKY646" s="178"/>
      <c r="AKZ646" s="178"/>
      <c r="ALA646" s="178"/>
      <c r="ALB646" s="178"/>
      <c r="ALC646" s="178"/>
      <c r="ALD646" s="178"/>
      <c r="ALE646" s="178"/>
      <c r="ALF646" s="178"/>
      <c r="ALG646" s="178"/>
      <c r="ALH646" s="178"/>
      <c r="ALI646" s="178"/>
      <c r="ALJ646" s="178"/>
      <c r="ALK646" s="178"/>
      <c r="ALL646" s="178"/>
      <c r="ALM646" s="178"/>
      <c r="ALN646" s="178"/>
      <c r="ALO646" s="178"/>
      <c r="ALP646" s="178"/>
      <c r="ALQ646" s="178"/>
      <c r="ALR646" s="178"/>
      <c r="ALS646" s="178"/>
      <c r="ALT646" s="178"/>
      <c r="ALU646" s="178"/>
      <c r="ALV646" s="178"/>
      <c r="ALW646" s="178"/>
      <c r="ALX646" s="178"/>
      <c r="ALY646" s="178"/>
      <c r="ALZ646" s="178"/>
      <c r="AMA646" s="178"/>
      <c r="AMB646" s="178"/>
      <c r="AMC646" s="178"/>
      <c r="AMD646" s="178"/>
      <c r="AME646" s="178"/>
      <c r="AMF646" s="178"/>
      <c r="AMG646" s="178"/>
      <c r="AMH646" s="178"/>
      <c r="AMI646" s="178"/>
      <c r="AMJ646" s="178"/>
      <c r="AMK646" s="178"/>
      <c r="AML646" s="178"/>
      <c r="AMM646" s="178"/>
      <c r="AMN646" s="178"/>
      <c r="AMO646" s="178"/>
      <c r="AMP646" s="178"/>
      <c r="AMQ646" s="178"/>
      <c r="AMR646" s="178"/>
      <c r="AMS646" s="178"/>
      <c r="AMT646" s="178"/>
      <c r="AMU646" s="178"/>
      <c r="AMV646" s="178"/>
      <c r="AMW646" s="178"/>
      <c r="AMX646" s="178"/>
      <c r="AMY646" s="178"/>
      <c r="AMZ646" s="178"/>
      <c r="ANA646" s="178"/>
      <c r="ANB646" s="178"/>
      <c r="ANC646" s="178"/>
      <c r="AND646" s="178"/>
      <c r="ANE646" s="178"/>
      <c r="ANF646" s="178"/>
      <c r="ANG646" s="178"/>
      <c r="ANH646" s="178"/>
      <c r="ANI646" s="178"/>
      <c r="ANJ646" s="178"/>
      <c r="ANK646" s="178"/>
      <c r="ANL646" s="178"/>
      <c r="ANM646" s="178"/>
      <c r="ANN646" s="178"/>
      <c r="ANO646" s="178"/>
      <c r="ANP646" s="178"/>
      <c r="ANQ646" s="178"/>
      <c r="ANR646" s="178"/>
      <c r="ANS646" s="178"/>
      <c r="ANT646" s="178"/>
      <c r="ANU646" s="178"/>
      <c r="ANV646" s="178"/>
      <c r="ANW646" s="178"/>
      <c r="ANX646" s="178"/>
      <c r="ANY646" s="178"/>
      <c r="ANZ646" s="178"/>
      <c r="AOA646" s="178"/>
      <c r="AOB646" s="178"/>
      <c r="AOC646" s="178"/>
      <c r="AOD646" s="178"/>
      <c r="AOE646" s="178"/>
      <c r="AOF646" s="178"/>
      <c r="AOG646" s="178"/>
      <c r="AOH646" s="178"/>
      <c r="AOI646" s="178"/>
      <c r="AOJ646" s="178"/>
      <c r="AOK646" s="178"/>
      <c r="AOL646" s="178"/>
      <c r="AOM646" s="178"/>
      <c r="AON646" s="178"/>
      <c r="AOO646" s="178"/>
      <c r="AOP646" s="178"/>
      <c r="AOQ646" s="178"/>
      <c r="AOR646" s="178"/>
      <c r="AOS646" s="178"/>
      <c r="AOT646" s="178"/>
      <c r="AOU646" s="178"/>
      <c r="AOV646" s="178"/>
      <c r="AOW646" s="178"/>
      <c r="AOX646" s="178"/>
      <c r="AOY646" s="178"/>
      <c r="AOZ646" s="178"/>
      <c r="APA646" s="178"/>
      <c r="APB646" s="178"/>
      <c r="APC646" s="178"/>
      <c r="APD646" s="178"/>
      <c r="APE646" s="178"/>
      <c r="APF646" s="178"/>
      <c r="APG646" s="178"/>
      <c r="APH646" s="178"/>
      <c r="API646" s="178"/>
      <c r="APJ646" s="178"/>
      <c r="APK646" s="178"/>
      <c r="APL646" s="178"/>
      <c r="APM646" s="178"/>
      <c r="APN646" s="178"/>
      <c r="APO646" s="178"/>
      <c r="APP646" s="178"/>
      <c r="APQ646" s="178"/>
      <c r="APR646" s="178"/>
      <c r="APS646" s="178"/>
      <c r="APT646" s="178"/>
      <c r="APU646" s="178"/>
      <c r="APV646" s="178"/>
      <c r="APW646" s="178"/>
      <c r="APX646" s="178"/>
      <c r="APY646" s="178"/>
      <c r="APZ646" s="178"/>
      <c r="AQA646" s="178"/>
      <c r="AQB646" s="178"/>
      <c r="AQC646" s="178"/>
      <c r="AQD646" s="178"/>
      <c r="AQE646" s="178"/>
      <c r="AQF646" s="178"/>
      <c r="AQG646" s="178"/>
      <c r="AQH646" s="178"/>
      <c r="AQI646" s="178"/>
      <c r="AQJ646" s="178"/>
      <c r="AQK646" s="178"/>
      <c r="AQL646" s="178"/>
      <c r="AQM646" s="178"/>
      <c r="AQN646" s="178"/>
      <c r="AQO646" s="178"/>
      <c r="AQP646" s="178"/>
      <c r="AQQ646" s="178"/>
      <c r="AQR646" s="178"/>
      <c r="AQS646" s="178"/>
      <c r="AQT646" s="178"/>
      <c r="AQU646" s="178"/>
      <c r="AQV646" s="178"/>
      <c r="AQW646" s="178"/>
      <c r="AQX646" s="178"/>
      <c r="AQY646" s="178"/>
      <c r="AQZ646" s="178"/>
      <c r="ARA646" s="178"/>
      <c r="ARB646" s="178"/>
      <c r="ARC646" s="178"/>
      <c r="ARD646" s="178"/>
      <c r="ARE646" s="178"/>
      <c r="ARF646" s="178"/>
      <c r="ARG646" s="178"/>
      <c r="ARH646" s="178"/>
      <c r="ARI646" s="178"/>
      <c r="ARJ646" s="178"/>
      <c r="ARK646" s="178"/>
      <c r="ARL646" s="178"/>
      <c r="ARM646" s="178"/>
      <c r="ARN646" s="178"/>
      <c r="ARO646" s="178"/>
      <c r="ARP646" s="178"/>
      <c r="ARQ646" s="178"/>
      <c r="ARR646" s="178"/>
      <c r="ARS646" s="178"/>
      <c r="ART646" s="178"/>
      <c r="ARU646" s="178"/>
      <c r="ARV646" s="178"/>
      <c r="ARW646" s="178"/>
      <c r="ARX646" s="178"/>
      <c r="ARY646" s="178"/>
      <c r="ARZ646" s="178"/>
      <c r="ASA646" s="178"/>
      <c r="ASB646" s="178"/>
      <c r="ASC646" s="178"/>
      <c r="ASD646" s="178"/>
      <c r="ASE646" s="178"/>
      <c r="ASF646" s="178"/>
      <c r="ASG646" s="178"/>
      <c r="ASH646" s="178"/>
      <c r="ASI646" s="178"/>
      <c r="ASJ646" s="178"/>
      <c r="ASK646" s="178"/>
      <c r="ASL646" s="178"/>
      <c r="ASM646" s="178"/>
      <c r="ASN646" s="178"/>
      <c r="ASO646" s="178"/>
      <c r="ASP646" s="178"/>
      <c r="ASQ646" s="178"/>
      <c r="ASR646" s="178"/>
      <c r="ASS646" s="178"/>
      <c r="AST646" s="178"/>
      <c r="ASU646" s="178"/>
      <c r="ASV646" s="178"/>
      <c r="ASW646" s="178"/>
      <c r="ASX646" s="178"/>
      <c r="ASY646" s="178"/>
      <c r="ASZ646" s="178"/>
      <c r="ATA646" s="178"/>
      <c r="ATB646" s="178"/>
      <c r="ATC646" s="178"/>
      <c r="ATD646" s="178"/>
      <c r="ATE646" s="178"/>
      <c r="ATF646" s="178"/>
      <c r="ATG646" s="178"/>
      <c r="ATH646" s="178"/>
      <c r="ATI646" s="178"/>
      <c r="ATJ646" s="178"/>
      <c r="ATK646" s="178"/>
      <c r="ATL646" s="178"/>
      <c r="ATM646" s="178"/>
      <c r="ATN646" s="178"/>
      <c r="ATO646" s="178"/>
      <c r="ATP646" s="178"/>
      <c r="ATQ646" s="178"/>
      <c r="ATR646" s="178"/>
      <c r="ATS646" s="178"/>
      <c r="ATT646" s="178"/>
      <c r="ATU646" s="178"/>
      <c r="ATV646" s="178"/>
      <c r="ATW646" s="178"/>
      <c r="ATX646" s="178"/>
      <c r="ATY646" s="178"/>
      <c r="ATZ646" s="178"/>
      <c r="AUA646" s="178"/>
      <c r="AUB646" s="178"/>
      <c r="AUC646" s="178"/>
      <c r="AUD646" s="178"/>
      <c r="AUE646" s="178"/>
      <c r="AUF646" s="178"/>
      <c r="AUG646" s="178"/>
      <c r="AUH646" s="178"/>
      <c r="AUI646" s="178"/>
      <c r="AUJ646" s="178"/>
      <c r="AUK646" s="178"/>
      <c r="AUL646" s="178"/>
      <c r="AUM646" s="178"/>
      <c r="AUN646" s="178"/>
      <c r="AUO646" s="178"/>
      <c r="AUP646" s="178"/>
      <c r="AUQ646" s="178"/>
      <c r="AUR646" s="178"/>
      <c r="AUS646" s="178"/>
      <c r="AUT646" s="178"/>
      <c r="AUU646" s="178"/>
      <c r="AUV646" s="178"/>
      <c r="AUW646" s="178"/>
      <c r="AUX646" s="178"/>
      <c r="AUY646" s="178"/>
      <c r="AUZ646" s="178"/>
      <c r="AVA646" s="178"/>
      <c r="AVB646" s="178"/>
      <c r="AVC646" s="178"/>
      <c r="AVD646" s="178"/>
      <c r="AVE646" s="178"/>
      <c r="AVF646" s="178"/>
      <c r="AVG646" s="178"/>
      <c r="AVH646" s="178"/>
      <c r="AVI646" s="178"/>
      <c r="AVJ646" s="178"/>
      <c r="AVK646" s="178"/>
      <c r="AVL646" s="178"/>
      <c r="AVM646" s="178"/>
      <c r="AVN646" s="178"/>
      <c r="AVO646" s="178"/>
      <c r="AVP646" s="178"/>
      <c r="AVQ646" s="178"/>
      <c r="AVR646" s="178"/>
      <c r="AVS646" s="178"/>
      <c r="AVT646" s="178"/>
      <c r="AVU646" s="178"/>
      <c r="AVV646" s="178"/>
      <c r="AVW646" s="178"/>
      <c r="AVX646" s="178"/>
      <c r="AVY646" s="178"/>
      <c r="AVZ646" s="178"/>
      <c r="AWA646" s="178"/>
      <c r="AWB646" s="178"/>
      <c r="AWC646" s="178"/>
      <c r="AWD646" s="178"/>
      <c r="AWE646" s="178"/>
      <c r="AWF646" s="178"/>
      <c r="AWG646" s="178"/>
      <c r="AWH646" s="178"/>
      <c r="AWI646" s="178"/>
      <c r="AWJ646" s="178"/>
      <c r="AWK646" s="178"/>
      <c r="AWL646" s="178"/>
      <c r="AWM646" s="178"/>
      <c r="AWN646" s="178"/>
      <c r="AWO646" s="178"/>
      <c r="AWP646" s="178"/>
      <c r="AWQ646" s="178"/>
      <c r="AWR646" s="178"/>
      <c r="AWS646" s="178"/>
      <c r="AWT646" s="178"/>
      <c r="AWU646" s="178"/>
      <c r="AWV646" s="178"/>
      <c r="AWW646" s="178"/>
      <c r="AWX646" s="178"/>
      <c r="AWY646" s="178"/>
      <c r="AWZ646" s="178"/>
      <c r="AXA646" s="178"/>
      <c r="AXB646" s="178"/>
      <c r="AXC646" s="178"/>
      <c r="AXD646" s="178"/>
      <c r="AXE646" s="178"/>
      <c r="AXF646" s="178"/>
      <c r="AXG646" s="178"/>
      <c r="AXH646" s="178"/>
      <c r="AXI646" s="178"/>
      <c r="AXJ646" s="178"/>
      <c r="AXK646" s="178"/>
      <c r="AXL646" s="178"/>
      <c r="AXM646" s="178"/>
      <c r="AXN646" s="178"/>
      <c r="AXO646" s="178"/>
      <c r="AXP646" s="178"/>
      <c r="AXQ646" s="178"/>
      <c r="AXR646" s="178"/>
      <c r="AXS646" s="178"/>
      <c r="AXT646" s="178"/>
      <c r="AXU646" s="178"/>
      <c r="AXV646" s="178"/>
      <c r="AXW646" s="178"/>
      <c r="AXX646" s="178"/>
      <c r="AXY646" s="178"/>
      <c r="AXZ646" s="178"/>
      <c r="AYA646" s="178"/>
      <c r="AYB646" s="178"/>
      <c r="AYC646" s="178"/>
      <c r="AYD646" s="178"/>
      <c r="AYE646" s="178"/>
      <c r="AYF646" s="178"/>
      <c r="AYG646" s="178"/>
      <c r="AYH646" s="178"/>
      <c r="AYI646" s="178"/>
      <c r="AYJ646" s="178"/>
      <c r="AYK646" s="178"/>
      <c r="AYL646" s="178"/>
      <c r="AYM646" s="178"/>
      <c r="AYN646" s="178"/>
      <c r="AYO646" s="178"/>
      <c r="AYP646" s="178"/>
      <c r="AYQ646" s="178"/>
      <c r="AYR646" s="178"/>
      <c r="AYS646" s="178"/>
      <c r="AYT646" s="178"/>
      <c r="AYU646" s="178"/>
      <c r="AYV646" s="178"/>
      <c r="AYW646" s="178"/>
      <c r="AYX646" s="178"/>
      <c r="AYY646" s="178"/>
      <c r="AYZ646" s="178"/>
      <c r="AZA646" s="178"/>
      <c r="AZB646" s="178"/>
      <c r="AZC646" s="178"/>
      <c r="AZD646" s="178"/>
      <c r="AZE646" s="178"/>
      <c r="AZF646" s="178"/>
      <c r="AZG646" s="178"/>
      <c r="AZH646" s="178"/>
      <c r="AZI646" s="178"/>
      <c r="AZJ646" s="178"/>
      <c r="AZK646" s="178"/>
      <c r="AZL646" s="178"/>
      <c r="AZM646" s="178"/>
      <c r="AZN646" s="178"/>
      <c r="AZO646" s="178"/>
      <c r="AZP646" s="178"/>
      <c r="AZQ646" s="178"/>
      <c r="AZR646" s="178"/>
      <c r="AZS646" s="178"/>
      <c r="AZT646" s="178"/>
      <c r="AZU646" s="178"/>
      <c r="AZV646" s="178"/>
      <c r="AZW646" s="178"/>
      <c r="AZX646" s="178"/>
      <c r="AZY646" s="178"/>
      <c r="AZZ646" s="178"/>
      <c r="BAA646" s="178"/>
      <c r="BAB646" s="178"/>
      <c r="BAC646" s="178"/>
      <c r="BAD646" s="178"/>
      <c r="BAE646" s="178"/>
      <c r="BAF646" s="178"/>
      <c r="BAG646" s="178"/>
      <c r="BAH646" s="178"/>
      <c r="BAI646" s="178"/>
      <c r="BAJ646" s="178"/>
      <c r="BAK646" s="178"/>
      <c r="BAL646" s="178"/>
      <c r="BAM646" s="178"/>
      <c r="BAN646" s="178"/>
      <c r="BAO646" s="178"/>
      <c r="BAP646" s="178"/>
      <c r="BAQ646" s="178"/>
      <c r="BAR646" s="178"/>
      <c r="BAS646" s="178"/>
      <c r="BAT646" s="178"/>
      <c r="BAU646" s="178"/>
      <c r="BAV646" s="178"/>
      <c r="BAW646" s="178"/>
      <c r="BAX646" s="178"/>
      <c r="BAY646" s="178"/>
      <c r="BAZ646" s="178"/>
      <c r="BBA646" s="178"/>
      <c r="BBB646" s="178"/>
      <c r="BBC646" s="178"/>
      <c r="BBD646" s="178"/>
      <c r="BBE646" s="178"/>
      <c r="BBF646" s="178"/>
      <c r="BBG646" s="178"/>
      <c r="BBH646" s="178"/>
      <c r="BBI646" s="178"/>
      <c r="BBJ646" s="178"/>
      <c r="BBK646" s="178"/>
      <c r="BBL646" s="178"/>
      <c r="BBM646" s="178"/>
      <c r="BBN646" s="178"/>
      <c r="BBO646" s="178"/>
      <c r="BBP646" s="178"/>
      <c r="BBQ646" s="178"/>
      <c r="BBR646" s="178"/>
      <c r="BBS646" s="178"/>
      <c r="BBT646" s="178"/>
      <c r="BBU646" s="178"/>
      <c r="BBV646" s="178"/>
      <c r="BBW646" s="178"/>
      <c r="BBX646" s="178"/>
      <c r="BBY646" s="178"/>
      <c r="BBZ646" s="178"/>
      <c r="BCA646" s="178"/>
      <c r="BCB646" s="178"/>
      <c r="BCC646" s="178"/>
      <c r="BCD646" s="178"/>
      <c r="BCE646" s="178"/>
      <c r="BCF646" s="178"/>
      <c r="BCG646" s="178"/>
      <c r="BCH646" s="178"/>
      <c r="BCI646" s="178"/>
      <c r="BCJ646" s="178"/>
      <c r="BCK646" s="178"/>
      <c r="BCL646" s="178"/>
      <c r="BCM646" s="178"/>
      <c r="BCN646" s="178"/>
      <c r="BCO646" s="178"/>
      <c r="BCP646" s="178"/>
      <c r="BCQ646" s="178"/>
      <c r="BCR646" s="178"/>
      <c r="BCS646" s="178"/>
      <c r="BCT646" s="178"/>
      <c r="BCU646" s="178"/>
      <c r="BCV646" s="178"/>
      <c r="BCW646" s="178"/>
      <c r="BCX646" s="178"/>
      <c r="BCY646" s="178"/>
      <c r="BCZ646" s="178"/>
      <c r="BDA646" s="178"/>
      <c r="BDB646" s="178"/>
      <c r="BDC646" s="178"/>
      <c r="BDD646" s="178"/>
      <c r="BDE646" s="178"/>
      <c r="BDF646" s="178"/>
      <c r="BDG646" s="178"/>
      <c r="BDH646" s="178"/>
      <c r="BDI646" s="178"/>
      <c r="BDJ646" s="178"/>
      <c r="BDK646" s="178"/>
      <c r="BDL646" s="178"/>
      <c r="BDM646" s="178"/>
      <c r="BDN646" s="178"/>
      <c r="BDO646" s="178"/>
      <c r="BDP646" s="178"/>
      <c r="BDQ646" s="178"/>
      <c r="BDR646" s="178"/>
      <c r="BDS646" s="178"/>
      <c r="BDT646" s="178"/>
      <c r="BDU646" s="178"/>
      <c r="BDV646" s="178"/>
      <c r="BDW646" s="178"/>
      <c r="BDX646" s="178"/>
      <c r="BDY646" s="178"/>
      <c r="BDZ646" s="178"/>
      <c r="BEA646" s="178"/>
      <c r="BEB646" s="178"/>
      <c r="BEC646" s="178"/>
      <c r="BED646" s="178"/>
      <c r="BEE646" s="178"/>
      <c r="BEF646" s="178"/>
      <c r="BEG646" s="178"/>
      <c r="BEH646" s="178"/>
      <c r="BEI646" s="178"/>
      <c r="BEJ646" s="178"/>
      <c r="BEK646" s="178"/>
      <c r="BEL646" s="178"/>
      <c r="BEM646" s="178"/>
      <c r="BEN646" s="178"/>
      <c r="BEO646" s="178"/>
      <c r="BEP646" s="178"/>
      <c r="BEQ646" s="178"/>
      <c r="BER646" s="178"/>
      <c r="BES646" s="178"/>
      <c r="BET646" s="178"/>
      <c r="BEU646" s="178"/>
      <c r="BEV646" s="178"/>
      <c r="BEW646" s="178"/>
      <c r="BEX646" s="178"/>
      <c r="BEY646" s="178"/>
      <c r="BEZ646" s="178"/>
      <c r="BFA646" s="178"/>
      <c r="BFB646" s="178"/>
      <c r="BFC646" s="178"/>
      <c r="BFD646" s="178"/>
      <c r="BFE646" s="178"/>
      <c r="BFF646" s="178"/>
      <c r="BFG646" s="178"/>
      <c r="BFH646" s="178"/>
      <c r="BFI646" s="178"/>
      <c r="BFJ646" s="178"/>
      <c r="BFK646" s="178"/>
      <c r="BFL646" s="178"/>
      <c r="BFM646" s="178"/>
      <c r="BFN646" s="178"/>
      <c r="BFO646" s="178"/>
      <c r="BFP646" s="178"/>
      <c r="BFQ646" s="178"/>
      <c r="BFR646" s="178"/>
      <c r="BFS646" s="178"/>
      <c r="BFT646" s="178"/>
      <c r="BFU646" s="178"/>
      <c r="BFV646" s="178"/>
      <c r="BFW646" s="178"/>
      <c r="BFX646" s="178"/>
      <c r="BFY646" s="178"/>
      <c r="BFZ646" s="178"/>
      <c r="BGA646" s="178"/>
      <c r="BGB646" s="178"/>
      <c r="BGC646" s="178"/>
      <c r="BGD646" s="178"/>
      <c r="BGE646" s="178"/>
      <c r="BGF646" s="178"/>
      <c r="BGG646" s="178"/>
      <c r="BGH646" s="178"/>
      <c r="BGI646" s="178"/>
      <c r="BGJ646" s="178"/>
      <c r="BGK646" s="178"/>
      <c r="BGL646" s="178"/>
      <c r="BGM646" s="178"/>
      <c r="BGN646" s="178"/>
      <c r="BGO646" s="178"/>
      <c r="BGP646" s="178"/>
      <c r="BGQ646" s="178"/>
      <c r="BGR646" s="178"/>
      <c r="BGS646" s="178"/>
      <c r="BGT646" s="178"/>
      <c r="BGU646" s="178"/>
      <c r="BGV646" s="178"/>
      <c r="BGW646" s="178"/>
      <c r="BGX646" s="178"/>
      <c r="BGY646" s="178"/>
      <c r="BGZ646" s="178"/>
      <c r="BHA646" s="178"/>
      <c r="BHB646" s="178"/>
      <c r="BHC646" s="178"/>
      <c r="BHD646" s="178"/>
      <c r="BHE646" s="178"/>
      <c r="BHF646" s="178"/>
      <c r="BHG646" s="178"/>
      <c r="BHH646" s="178"/>
      <c r="BHI646" s="178"/>
      <c r="BHJ646" s="178"/>
      <c r="BHK646" s="178"/>
      <c r="BHL646" s="178"/>
      <c r="BHM646" s="178"/>
      <c r="BHN646" s="178"/>
      <c r="BHO646" s="178"/>
      <c r="BHP646" s="178"/>
      <c r="BHQ646" s="178"/>
      <c r="BHR646" s="178"/>
      <c r="BHS646" s="178"/>
      <c r="BHT646" s="178"/>
      <c r="BHU646" s="178"/>
      <c r="BHV646" s="178"/>
      <c r="BHW646" s="178"/>
      <c r="BHX646" s="178"/>
      <c r="BHY646" s="178"/>
      <c r="BHZ646" s="178"/>
      <c r="BIA646" s="178"/>
      <c r="BIB646" s="178"/>
      <c r="BIC646" s="178"/>
      <c r="BID646" s="178"/>
      <c r="BIE646" s="178"/>
      <c r="BIF646" s="178"/>
      <c r="BIG646" s="178"/>
      <c r="BIH646" s="178"/>
      <c r="BII646" s="178"/>
      <c r="BIJ646" s="178"/>
      <c r="BIK646" s="178"/>
      <c r="BIL646" s="178"/>
      <c r="BIM646" s="178"/>
      <c r="BIN646" s="178"/>
      <c r="BIO646" s="178"/>
      <c r="BIP646" s="178"/>
      <c r="BIQ646" s="178"/>
      <c r="BIR646" s="178"/>
      <c r="BIS646" s="178"/>
      <c r="BIT646" s="178"/>
      <c r="BIU646" s="178"/>
      <c r="BIV646" s="178"/>
      <c r="BIW646" s="178"/>
      <c r="BIX646" s="178"/>
      <c r="BIY646" s="178"/>
      <c r="BIZ646" s="178"/>
      <c r="BJA646" s="178"/>
      <c r="BJB646" s="178"/>
      <c r="BJC646" s="178"/>
      <c r="BJD646" s="178"/>
      <c r="BJE646" s="178"/>
      <c r="BJF646" s="178"/>
      <c r="BJG646" s="178"/>
      <c r="BJH646" s="178"/>
      <c r="BJI646" s="178"/>
      <c r="BJJ646" s="178"/>
      <c r="BJK646" s="178"/>
      <c r="BJL646" s="178"/>
      <c r="BJM646" s="178"/>
      <c r="BJN646" s="178"/>
      <c r="BJO646" s="178"/>
      <c r="BJP646" s="178"/>
      <c r="BJQ646" s="178"/>
      <c r="BJR646" s="178"/>
      <c r="BJS646" s="178"/>
      <c r="BJT646" s="178"/>
      <c r="BJU646" s="178"/>
      <c r="BJV646" s="178"/>
      <c r="BJW646" s="178"/>
      <c r="BJX646" s="178"/>
      <c r="BJY646" s="178"/>
      <c r="BJZ646" s="178"/>
      <c r="BKA646" s="178"/>
      <c r="BKB646" s="178"/>
      <c r="BKC646" s="178"/>
      <c r="BKD646" s="178"/>
      <c r="BKE646" s="178"/>
      <c r="BKF646" s="178"/>
      <c r="BKG646" s="178"/>
      <c r="BKH646" s="178"/>
      <c r="BKI646" s="178"/>
      <c r="BKJ646" s="178"/>
      <c r="BKK646" s="178"/>
      <c r="BKL646" s="178"/>
      <c r="BKM646" s="178"/>
      <c r="BKN646" s="178"/>
      <c r="BKO646" s="178"/>
      <c r="BKP646" s="178"/>
      <c r="BKQ646" s="178"/>
      <c r="BKR646" s="178"/>
      <c r="BKS646" s="178"/>
      <c r="BKT646" s="178"/>
      <c r="BKU646" s="178"/>
      <c r="BKV646" s="178"/>
      <c r="BKW646" s="178"/>
      <c r="BKX646" s="178"/>
      <c r="BKY646" s="178"/>
      <c r="BKZ646" s="178"/>
      <c r="BLA646" s="178"/>
      <c r="BLB646" s="178"/>
      <c r="BLC646" s="178"/>
      <c r="BLD646" s="178"/>
      <c r="BLE646" s="178"/>
      <c r="BLF646" s="178"/>
      <c r="BLG646" s="178"/>
      <c r="BLH646" s="178"/>
      <c r="BLI646" s="178"/>
      <c r="BLJ646" s="178"/>
      <c r="BLK646" s="178"/>
      <c r="BLL646" s="178"/>
      <c r="BLM646" s="178"/>
      <c r="BLN646" s="178"/>
      <c r="BLO646" s="178"/>
      <c r="BLP646" s="178"/>
      <c r="BLQ646" s="178"/>
      <c r="BLR646" s="178"/>
      <c r="BLS646" s="178"/>
      <c r="BLT646" s="178"/>
      <c r="BLU646" s="178"/>
      <c r="BLV646" s="178"/>
      <c r="BLW646" s="178"/>
      <c r="BLX646" s="178"/>
      <c r="BLY646" s="178"/>
      <c r="BLZ646" s="178"/>
      <c r="BMA646" s="178"/>
      <c r="BMB646" s="178"/>
      <c r="BMC646" s="178"/>
      <c r="BMD646" s="178"/>
      <c r="BME646" s="178"/>
      <c r="BMF646" s="178"/>
      <c r="BMG646" s="178"/>
      <c r="BMH646" s="178"/>
      <c r="BMI646" s="178"/>
      <c r="BMJ646" s="178"/>
      <c r="BMK646" s="178"/>
      <c r="BML646" s="178"/>
      <c r="BMM646" s="178"/>
      <c r="BMN646" s="178"/>
      <c r="BMO646" s="178"/>
      <c r="BMP646" s="178"/>
      <c r="BMQ646" s="178"/>
      <c r="BMR646" s="178"/>
      <c r="BMS646" s="178"/>
      <c r="BMT646" s="178"/>
      <c r="BMU646" s="178"/>
      <c r="BMV646" s="178"/>
      <c r="BMW646" s="178"/>
      <c r="BMX646" s="178"/>
      <c r="BMY646" s="178"/>
      <c r="BMZ646" s="178"/>
      <c r="BNA646" s="178"/>
      <c r="BNB646" s="178"/>
      <c r="BNC646" s="178"/>
      <c r="BND646" s="178"/>
      <c r="BNE646" s="178"/>
      <c r="BNF646" s="178"/>
      <c r="BNG646" s="178"/>
      <c r="BNH646" s="178"/>
      <c r="BNI646" s="178"/>
      <c r="BNJ646" s="178"/>
      <c r="BNK646" s="178"/>
      <c r="BNL646" s="178"/>
      <c r="BNM646" s="178"/>
      <c r="BNN646" s="178"/>
      <c r="BNO646" s="178"/>
      <c r="BNP646" s="178"/>
      <c r="BNQ646" s="178"/>
      <c r="BNR646" s="178"/>
      <c r="BNS646" s="178"/>
      <c r="BNT646" s="178"/>
      <c r="BNU646" s="178"/>
      <c r="BNV646" s="178"/>
      <c r="BNW646" s="178"/>
      <c r="BNX646" s="178"/>
      <c r="BNY646" s="178"/>
      <c r="BNZ646" s="178"/>
      <c r="BOA646" s="178"/>
      <c r="BOB646" s="178"/>
      <c r="BOC646" s="178"/>
      <c r="BOD646" s="178"/>
      <c r="BOE646" s="178"/>
      <c r="BOF646" s="178"/>
      <c r="BOG646" s="178"/>
      <c r="BOH646" s="178"/>
      <c r="BOI646" s="178"/>
      <c r="BOJ646" s="178"/>
      <c r="BOK646" s="178"/>
      <c r="BOL646" s="178"/>
      <c r="BOM646" s="178"/>
      <c r="BON646" s="178"/>
      <c r="BOO646" s="178"/>
      <c r="BOP646" s="178"/>
      <c r="BOQ646" s="178"/>
      <c r="BOR646" s="178"/>
      <c r="BOS646" s="178"/>
      <c r="BOT646" s="178"/>
      <c r="BOU646" s="178"/>
      <c r="BOV646" s="178"/>
      <c r="BOW646" s="178"/>
      <c r="BOX646" s="178"/>
      <c r="BOY646" s="178"/>
      <c r="BOZ646" s="178"/>
      <c r="BPA646" s="178"/>
      <c r="BPB646" s="178"/>
      <c r="BPC646" s="178"/>
      <c r="BPD646" s="178"/>
      <c r="BPE646" s="178"/>
      <c r="BPF646" s="178"/>
      <c r="BPG646" s="178"/>
      <c r="BPH646" s="178"/>
      <c r="BPI646" s="178"/>
      <c r="BPJ646" s="178"/>
      <c r="BPK646" s="178"/>
      <c r="BPL646" s="178"/>
      <c r="BPM646" s="178"/>
      <c r="BPN646" s="178"/>
      <c r="BPO646" s="178"/>
      <c r="BPP646" s="178"/>
      <c r="BPQ646" s="178"/>
      <c r="BPR646" s="178"/>
      <c r="BPS646" s="178"/>
      <c r="BPT646" s="178"/>
      <c r="BPU646" s="178"/>
      <c r="BPV646" s="178"/>
      <c r="BPW646" s="178"/>
      <c r="BPX646" s="178"/>
      <c r="BPY646" s="178"/>
      <c r="BPZ646" s="178"/>
      <c r="BQA646" s="178"/>
      <c r="BQB646" s="178"/>
      <c r="BQC646" s="178"/>
      <c r="BQD646" s="178"/>
      <c r="BQE646" s="178"/>
      <c r="BQF646" s="178"/>
      <c r="BQG646" s="178"/>
      <c r="BQH646" s="178"/>
      <c r="BQI646" s="178"/>
      <c r="BQJ646" s="178"/>
      <c r="BQK646" s="178"/>
      <c r="BQL646" s="178"/>
      <c r="BQM646" s="178"/>
      <c r="BQN646" s="178"/>
      <c r="BQO646" s="178"/>
      <c r="BQP646" s="178"/>
      <c r="BQQ646" s="178"/>
      <c r="BQR646" s="178"/>
      <c r="BQS646" s="178"/>
      <c r="BQT646" s="178"/>
      <c r="BQU646" s="178"/>
      <c r="BQV646" s="178"/>
      <c r="BQW646" s="178"/>
      <c r="BQX646" s="178"/>
      <c r="BQY646" s="178"/>
      <c r="BQZ646" s="178"/>
      <c r="BRA646" s="178"/>
      <c r="BRB646" s="178"/>
      <c r="BRC646" s="178"/>
      <c r="BRD646" s="178"/>
      <c r="BRE646" s="178"/>
      <c r="BRF646" s="178"/>
      <c r="BRG646" s="178"/>
      <c r="BRH646" s="178"/>
      <c r="BRI646" s="178"/>
      <c r="BRJ646" s="178"/>
      <c r="BRK646" s="178"/>
      <c r="BRL646" s="178"/>
      <c r="BRM646" s="178"/>
      <c r="BRN646" s="178"/>
      <c r="BRO646" s="178"/>
      <c r="BRP646" s="178"/>
      <c r="BRQ646" s="178"/>
      <c r="BRR646" s="178"/>
      <c r="BRS646" s="178"/>
      <c r="BRT646" s="178"/>
      <c r="BRU646" s="178"/>
      <c r="BRV646" s="178"/>
      <c r="BRW646" s="178"/>
      <c r="BRX646" s="178"/>
      <c r="BRY646" s="178"/>
      <c r="BRZ646" s="178"/>
      <c r="BSA646" s="178"/>
      <c r="BSB646" s="178"/>
      <c r="BSC646" s="178"/>
      <c r="BSD646" s="178"/>
      <c r="BSE646" s="178"/>
      <c r="BSF646" s="178"/>
      <c r="BSG646" s="178"/>
      <c r="BSH646" s="178"/>
      <c r="BSI646" s="178"/>
      <c r="BSJ646" s="178"/>
      <c r="BSK646" s="178"/>
      <c r="BSL646" s="178"/>
      <c r="BSM646" s="178"/>
      <c r="BSN646" s="178"/>
      <c r="BSO646" s="178"/>
      <c r="BSP646" s="178"/>
      <c r="BSQ646" s="178"/>
      <c r="BSR646" s="178"/>
      <c r="BSS646" s="178"/>
      <c r="BST646" s="178"/>
      <c r="BSU646" s="178"/>
      <c r="BSV646" s="178"/>
      <c r="BSW646" s="178"/>
      <c r="BSX646" s="178"/>
      <c r="BSY646" s="178"/>
      <c r="BSZ646" s="178"/>
      <c r="BTA646" s="178"/>
      <c r="BTB646" s="178"/>
      <c r="BTC646" s="178"/>
      <c r="BTD646" s="178"/>
      <c r="BTE646" s="178"/>
      <c r="BTF646" s="178"/>
      <c r="BTG646" s="178"/>
      <c r="BTH646" s="178"/>
      <c r="BTI646" s="178"/>
      <c r="BTJ646" s="178"/>
      <c r="BTK646" s="178"/>
      <c r="BTL646" s="178"/>
      <c r="BTM646" s="178"/>
      <c r="BTN646" s="178"/>
      <c r="BTO646" s="178"/>
      <c r="BTP646" s="178"/>
      <c r="BTQ646" s="178"/>
      <c r="BTR646" s="178"/>
      <c r="BTS646" s="178"/>
      <c r="BTT646" s="178"/>
      <c r="BTU646" s="178"/>
      <c r="BTV646" s="178"/>
      <c r="BTW646" s="178"/>
      <c r="BTX646" s="178"/>
      <c r="BTY646" s="178"/>
      <c r="BTZ646" s="178"/>
      <c r="BUA646" s="178"/>
      <c r="BUB646" s="178"/>
      <c r="BUC646" s="178"/>
      <c r="BUD646" s="178"/>
      <c r="BUE646" s="178"/>
      <c r="BUF646" s="178"/>
      <c r="BUG646" s="178"/>
      <c r="BUH646" s="178"/>
      <c r="BUI646" s="178"/>
      <c r="BUJ646" s="178"/>
      <c r="BUK646" s="178"/>
      <c r="BUL646" s="178"/>
      <c r="BUM646" s="178"/>
      <c r="BUN646" s="178"/>
      <c r="BUO646" s="178"/>
      <c r="BUP646" s="178"/>
      <c r="BUQ646" s="178"/>
      <c r="BUR646" s="178"/>
      <c r="BUS646" s="178"/>
      <c r="BUT646" s="178"/>
      <c r="BUU646" s="178"/>
      <c r="BUV646" s="178"/>
      <c r="BUW646" s="178"/>
      <c r="BUX646" s="178"/>
      <c r="BUY646" s="178"/>
      <c r="BUZ646" s="178"/>
      <c r="BVA646" s="178"/>
      <c r="BVB646" s="178"/>
      <c r="BVC646" s="178"/>
      <c r="BVD646" s="178"/>
      <c r="BVE646" s="178"/>
      <c r="BVF646" s="178"/>
      <c r="BVG646" s="178"/>
      <c r="BVH646" s="178"/>
      <c r="BVI646" s="178"/>
      <c r="BVJ646" s="178"/>
      <c r="BVK646" s="178"/>
      <c r="BVL646" s="178"/>
      <c r="BVM646" s="178"/>
      <c r="BVN646" s="178"/>
      <c r="BVO646" s="178"/>
      <c r="BVP646" s="178"/>
      <c r="BVQ646" s="178"/>
      <c r="BVR646" s="178"/>
      <c r="BVS646" s="178"/>
      <c r="BVT646" s="178"/>
      <c r="BVU646" s="178"/>
      <c r="BVV646" s="178"/>
      <c r="BVW646" s="178"/>
      <c r="BVX646" s="178"/>
      <c r="BVY646" s="178"/>
      <c r="BVZ646" s="178"/>
      <c r="BWA646" s="178"/>
      <c r="BWB646" s="178"/>
      <c r="BWC646" s="178"/>
      <c r="BWD646" s="178"/>
      <c r="BWE646" s="178"/>
      <c r="BWF646" s="178"/>
      <c r="BWG646" s="178"/>
      <c r="BWH646" s="178"/>
      <c r="BWI646" s="178"/>
      <c r="BWJ646" s="178"/>
      <c r="BWK646" s="178"/>
      <c r="BWL646" s="178"/>
      <c r="BWM646" s="178"/>
      <c r="BWN646" s="178"/>
      <c r="BWO646" s="178"/>
      <c r="BWP646" s="178"/>
      <c r="BWQ646" s="178"/>
      <c r="BWR646" s="178"/>
      <c r="BWS646" s="178"/>
      <c r="BWT646" s="178"/>
      <c r="BWU646" s="178"/>
      <c r="BWV646" s="178"/>
      <c r="BWW646" s="178"/>
      <c r="BWX646" s="178"/>
      <c r="BWY646" s="178"/>
      <c r="BWZ646" s="178"/>
      <c r="BXA646" s="178"/>
      <c r="BXB646" s="178"/>
      <c r="BXC646" s="178"/>
      <c r="BXD646" s="178"/>
      <c r="BXE646" s="178"/>
      <c r="BXF646" s="178"/>
      <c r="BXG646" s="178"/>
      <c r="BXH646" s="178"/>
      <c r="BXI646" s="178"/>
      <c r="BXJ646" s="178"/>
      <c r="BXK646" s="178"/>
      <c r="BXL646" s="178"/>
      <c r="BXM646" s="178"/>
      <c r="BXN646" s="178"/>
      <c r="BXO646" s="178"/>
      <c r="BXP646" s="178"/>
      <c r="BXQ646" s="178"/>
      <c r="BXR646" s="178"/>
      <c r="BXS646" s="178"/>
      <c r="BXT646" s="178"/>
      <c r="BXU646" s="178"/>
      <c r="BXV646" s="178"/>
      <c r="BXW646" s="178"/>
      <c r="BXX646" s="178"/>
      <c r="BXY646" s="178"/>
      <c r="BXZ646" s="178"/>
      <c r="BYA646" s="178"/>
      <c r="BYB646" s="178"/>
      <c r="BYC646" s="178"/>
      <c r="BYD646" s="178"/>
      <c r="BYE646" s="178"/>
      <c r="BYF646" s="178"/>
      <c r="BYG646" s="178"/>
      <c r="BYH646" s="178"/>
      <c r="BYI646" s="178"/>
      <c r="BYJ646" s="178"/>
      <c r="BYK646" s="178"/>
      <c r="BYL646" s="178"/>
      <c r="BYM646" s="178"/>
      <c r="BYN646" s="178"/>
      <c r="BYO646" s="178"/>
      <c r="BYP646" s="178"/>
      <c r="BYQ646" s="178"/>
      <c r="BYR646" s="178"/>
      <c r="BYS646" s="178"/>
      <c r="BYT646" s="178"/>
      <c r="BYU646" s="178"/>
      <c r="BYV646" s="178"/>
      <c r="BYW646" s="178"/>
      <c r="BYX646" s="178"/>
      <c r="BYY646" s="178"/>
      <c r="BYZ646" s="178"/>
      <c r="BZA646" s="178"/>
      <c r="BZB646" s="178"/>
      <c r="BZC646" s="178"/>
      <c r="BZD646" s="178"/>
      <c r="BZE646" s="178"/>
      <c r="BZF646" s="178"/>
      <c r="BZG646" s="178"/>
      <c r="BZH646" s="178"/>
      <c r="BZI646" s="178"/>
      <c r="BZJ646" s="178"/>
      <c r="BZK646" s="178"/>
      <c r="BZL646" s="178"/>
      <c r="BZM646" s="178"/>
      <c r="BZN646" s="178"/>
      <c r="BZO646" s="178"/>
      <c r="BZP646" s="178"/>
      <c r="BZQ646" s="178"/>
      <c r="BZR646" s="178"/>
      <c r="BZS646" s="178"/>
      <c r="BZT646" s="178"/>
      <c r="BZU646" s="178"/>
      <c r="BZV646" s="178"/>
      <c r="BZW646" s="178"/>
      <c r="BZX646" s="178"/>
      <c r="BZY646" s="178"/>
      <c r="BZZ646" s="178"/>
      <c r="CAA646" s="178"/>
      <c r="CAB646" s="178"/>
      <c r="CAC646" s="178"/>
      <c r="CAD646" s="178"/>
      <c r="CAE646" s="178"/>
      <c r="CAF646" s="178"/>
      <c r="CAG646" s="178"/>
      <c r="CAH646" s="178"/>
      <c r="CAI646" s="178"/>
      <c r="CAJ646" s="178"/>
      <c r="CAK646" s="178"/>
      <c r="CAL646" s="178"/>
      <c r="CAM646" s="178"/>
      <c r="CAN646" s="178"/>
      <c r="CAO646" s="178"/>
      <c r="CAP646" s="178"/>
      <c r="CAQ646" s="178"/>
      <c r="CAR646" s="178"/>
      <c r="CAS646" s="178"/>
      <c r="CAT646" s="178"/>
      <c r="CAU646" s="178"/>
      <c r="CAV646" s="178"/>
      <c r="CAW646" s="178"/>
      <c r="CAX646" s="178"/>
      <c r="CAY646" s="178"/>
      <c r="CAZ646" s="178"/>
      <c r="CBA646" s="178"/>
      <c r="CBB646" s="178"/>
      <c r="CBC646" s="178"/>
      <c r="CBD646" s="178"/>
      <c r="CBE646" s="178"/>
      <c r="CBF646" s="178"/>
      <c r="CBG646" s="178"/>
      <c r="CBH646" s="178"/>
      <c r="CBI646" s="178"/>
      <c r="CBJ646" s="178"/>
      <c r="CBK646" s="178"/>
      <c r="CBL646" s="178"/>
      <c r="CBM646" s="178"/>
      <c r="CBN646" s="178"/>
      <c r="CBO646" s="178"/>
      <c r="CBP646" s="178"/>
      <c r="CBQ646" s="178"/>
      <c r="CBR646" s="178"/>
      <c r="CBS646" s="178"/>
      <c r="CBT646" s="178"/>
      <c r="CBU646" s="178"/>
      <c r="CBV646" s="178"/>
      <c r="CBW646" s="178"/>
      <c r="CBX646" s="178"/>
      <c r="CBY646" s="178"/>
      <c r="CBZ646" s="178"/>
      <c r="CCA646" s="178"/>
      <c r="CCB646" s="178"/>
      <c r="CCC646" s="178"/>
      <c r="CCD646" s="178"/>
      <c r="CCE646" s="178"/>
      <c r="CCF646" s="178"/>
      <c r="CCG646" s="178"/>
      <c r="CCH646" s="178"/>
      <c r="CCI646" s="178"/>
      <c r="CCJ646" s="178"/>
      <c r="CCK646" s="178"/>
      <c r="CCL646" s="178"/>
      <c r="CCM646" s="178"/>
      <c r="CCN646" s="178"/>
      <c r="CCO646" s="178"/>
      <c r="CCP646" s="178"/>
      <c r="CCQ646" s="178"/>
      <c r="CCR646" s="178"/>
      <c r="CCS646" s="178"/>
      <c r="CCT646" s="178"/>
      <c r="CCU646" s="178"/>
      <c r="CCV646" s="178"/>
      <c r="CCW646" s="178"/>
      <c r="CCX646" s="178"/>
      <c r="CCY646" s="178"/>
      <c r="CCZ646" s="178"/>
      <c r="CDA646" s="178"/>
      <c r="CDB646" s="178"/>
      <c r="CDC646" s="178"/>
      <c r="CDD646" s="178"/>
      <c r="CDE646" s="178"/>
      <c r="CDF646" s="178"/>
      <c r="CDG646" s="178"/>
      <c r="CDH646" s="178"/>
      <c r="CDI646" s="178"/>
      <c r="CDJ646" s="178"/>
      <c r="CDK646" s="178"/>
      <c r="CDL646" s="178"/>
      <c r="CDM646" s="178"/>
      <c r="CDN646" s="178"/>
      <c r="CDO646" s="178"/>
      <c r="CDP646" s="178"/>
      <c r="CDQ646" s="178"/>
      <c r="CDR646" s="178"/>
      <c r="CDS646" s="178"/>
      <c r="CDT646" s="178"/>
      <c r="CDU646" s="178"/>
      <c r="CDV646" s="178"/>
      <c r="CDW646" s="178"/>
      <c r="CDX646" s="178"/>
      <c r="CDY646" s="178"/>
      <c r="CDZ646" s="178"/>
      <c r="CEA646" s="178"/>
      <c r="CEB646" s="178"/>
      <c r="CEC646" s="178"/>
      <c r="CED646" s="178"/>
      <c r="CEE646" s="178"/>
      <c r="CEF646" s="178"/>
      <c r="CEG646" s="178"/>
      <c r="CEH646" s="178"/>
      <c r="CEI646" s="178"/>
      <c r="CEJ646" s="178"/>
      <c r="CEK646" s="178"/>
      <c r="CEL646" s="178"/>
      <c r="CEM646" s="178"/>
      <c r="CEN646" s="178"/>
      <c r="CEO646" s="178"/>
      <c r="CEP646" s="178"/>
      <c r="CEQ646" s="178"/>
      <c r="CER646" s="178"/>
      <c r="CES646" s="178"/>
      <c r="CET646" s="178"/>
      <c r="CEU646" s="178"/>
      <c r="CEV646" s="178"/>
      <c r="CEW646" s="178"/>
      <c r="CEX646" s="178"/>
      <c r="CEY646" s="178"/>
      <c r="CEZ646" s="178"/>
      <c r="CFA646" s="178"/>
      <c r="CFB646" s="178"/>
      <c r="CFC646" s="178"/>
      <c r="CFD646" s="178"/>
      <c r="CFE646" s="178"/>
      <c r="CFF646" s="178"/>
      <c r="CFG646" s="178"/>
      <c r="CFH646" s="178"/>
      <c r="CFI646" s="178"/>
      <c r="CFJ646" s="178"/>
      <c r="CFK646" s="178"/>
      <c r="CFL646" s="178"/>
      <c r="CFM646" s="178"/>
      <c r="CFN646" s="178"/>
      <c r="CFO646" s="178"/>
      <c r="CFP646" s="178"/>
      <c r="CFQ646" s="178"/>
      <c r="CFR646" s="178"/>
      <c r="CFS646" s="178"/>
      <c r="CFT646" s="178"/>
      <c r="CFU646" s="178"/>
      <c r="CFV646" s="178"/>
      <c r="CFW646" s="178"/>
      <c r="CFX646" s="178"/>
      <c r="CFY646" s="178"/>
      <c r="CFZ646" s="178"/>
      <c r="CGA646" s="178"/>
      <c r="CGB646" s="178"/>
      <c r="CGC646" s="178"/>
      <c r="CGD646" s="178"/>
      <c r="CGE646" s="178"/>
      <c r="CGF646" s="178"/>
      <c r="CGG646" s="178"/>
      <c r="CGH646" s="178"/>
      <c r="CGI646" s="178"/>
      <c r="CGJ646" s="178"/>
      <c r="CGK646" s="178"/>
      <c r="CGL646" s="178"/>
      <c r="CGM646" s="178"/>
      <c r="CGN646" s="178"/>
      <c r="CGO646" s="178"/>
      <c r="CGP646" s="178"/>
      <c r="CGQ646" s="178"/>
      <c r="CGR646" s="178"/>
      <c r="CGS646" s="178"/>
      <c r="CGT646" s="178"/>
      <c r="CGU646" s="178"/>
      <c r="CGV646" s="178"/>
      <c r="CGW646" s="178"/>
      <c r="CGX646" s="178"/>
      <c r="CGY646" s="178"/>
      <c r="CGZ646" s="178"/>
      <c r="CHA646" s="178"/>
      <c r="CHB646" s="178"/>
      <c r="CHC646" s="178"/>
      <c r="CHD646" s="178"/>
      <c r="CHE646" s="178"/>
      <c r="CHF646" s="178"/>
      <c r="CHG646" s="178"/>
      <c r="CHH646" s="178"/>
      <c r="CHI646" s="178"/>
      <c r="CHJ646" s="178"/>
      <c r="CHK646" s="178"/>
      <c r="CHL646" s="178"/>
      <c r="CHM646" s="178"/>
      <c r="CHN646" s="178"/>
      <c r="CHO646" s="178"/>
      <c r="CHP646" s="178"/>
      <c r="CHQ646" s="178"/>
      <c r="CHR646" s="178"/>
      <c r="CHS646" s="178"/>
      <c r="CHT646" s="178"/>
      <c r="CHU646" s="178"/>
      <c r="CHV646" s="178"/>
      <c r="CHW646" s="178"/>
      <c r="CHX646" s="178"/>
      <c r="CHY646" s="178"/>
      <c r="CHZ646" s="178"/>
      <c r="CIA646" s="178"/>
      <c r="CIB646" s="178"/>
      <c r="CIC646" s="178"/>
      <c r="CID646" s="178"/>
      <c r="CIE646" s="178"/>
      <c r="CIF646" s="178"/>
      <c r="CIG646" s="178"/>
      <c r="CIH646" s="178"/>
      <c r="CII646" s="178"/>
      <c r="CIJ646" s="178"/>
      <c r="CIK646" s="178"/>
      <c r="CIL646" s="178"/>
      <c r="CIM646" s="178"/>
      <c r="CIN646" s="178"/>
      <c r="CIO646" s="178"/>
      <c r="CIP646" s="178"/>
      <c r="CIQ646" s="178"/>
      <c r="CIR646" s="178"/>
      <c r="CIS646" s="178"/>
      <c r="CIT646" s="178"/>
      <c r="CIU646" s="178"/>
      <c r="CIV646" s="178"/>
      <c r="CIW646" s="178"/>
      <c r="CIX646" s="178"/>
      <c r="CIY646" s="178"/>
      <c r="CIZ646" s="178"/>
      <c r="CJA646" s="178"/>
      <c r="CJB646" s="178"/>
      <c r="CJC646" s="178"/>
      <c r="CJD646" s="178"/>
      <c r="CJE646" s="178"/>
      <c r="CJF646" s="178"/>
      <c r="CJG646" s="178"/>
      <c r="CJH646" s="178"/>
      <c r="CJI646" s="178"/>
      <c r="CJJ646" s="178"/>
      <c r="CJK646" s="178"/>
      <c r="CJL646" s="178"/>
      <c r="CJM646" s="178"/>
      <c r="CJN646" s="178"/>
      <c r="CJO646" s="178"/>
      <c r="CJP646" s="178"/>
      <c r="CJQ646" s="178"/>
      <c r="CJR646" s="178"/>
      <c r="CJS646" s="178"/>
      <c r="CJT646" s="178"/>
      <c r="CJU646" s="178"/>
      <c r="CJV646" s="178"/>
      <c r="CJW646" s="178"/>
      <c r="CJX646" s="178"/>
      <c r="CJY646" s="178"/>
      <c r="CJZ646" s="178"/>
      <c r="CKA646" s="178"/>
      <c r="CKB646" s="178"/>
      <c r="CKC646" s="178"/>
      <c r="CKD646" s="178"/>
      <c r="CKE646" s="178"/>
      <c r="CKF646" s="178"/>
      <c r="CKG646" s="178"/>
      <c r="CKH646" s="178"/>
      <c r="CKI646" s="178"/>
      <c r="CKJ646" s="178"/>
      <c r="CKK646" s="178"/>
      <c r="CKL646" s="178"/>
      <c r="CKM646" s="178"/>
      <c r="CKN646" s="178"/>
      <c r="CKO646" s="178"/>
      <c r="CKP646" s="178"/>
      <c r="CKQ646" s="178"/>
      <c r="CKR646" s="178"/>
      <c r="CKS646" s="178"/>
      <c r="CKT646" s="178"/>
      <c r="CKU646" s="178"/>
      <c r="CKV646" s="178"/>
      <c r="CKW646" s="178"/>
      <c r="CKX646" s="178"/>
      <c r="CKY646" s="178"/>
      <c r="CKZ646" s="178"/>
      <c r="CLA646" s="178"/>
      <c r="CLB646" s="178"/>
      <c r="CLC646" s="178"/>
      <c r="CLD646" s="178"/>
      <c r="CLE646" s="178"/>
      <c r="CLF646" s="178"/>
      <c r="CLG646" s="178"/>
      <c r="CLH646" s="178"/>
      <c r="CLI646" s="178"/>
      <c r="CLJ646" s="178"/>
      <c r="CLK646" s="178"/>
      <c r="CLL646" s="178"/>
      <c r="CLM646" s="178"/>
      <c r="CLN646" s="178"/>
      <c r="CLO646" s="178"/>
      <c r="CLP646" s="178"/>
      <c r="CLQ646" s="178"/>
      <c r="CLR646" s="178"/>
      <c r="CLS646" s="178"/>
      <c r="CLT646" s="178"/>
      <c r="CLU646" s="178"/>
      <c r="CLV646" s="178"/>
      <c r="CLW646" s="178"/>
      <c r="CLX646" s="178"/>
      <c r="CLY646" s="178"/>
      <c r="CLZ646" s="178"/>
      <c r="CMA646" s="178"/>
      <c r="CMB646" s="178"/>
      <c r="CMC646" s="178"/>
      <c r="CMD646" s="178"/>
      <c r="CME646" s="178"/>
      <c r="CMF646" s="178"/>
      <c r="CMG646" s="178"/>
      <c r="CMH646" s="178"/>
      <c r="CMI646" s="178"/>
      <c r="CMJ646" s="178"/>
      <c r="CMK646" s="178"/>
      <c r="CML646" s="178"/>
      <c r="CMM646" s="178"/>
      <c r="CMN646" s="178"/>
      <c r="CMO646" s="178"/>
      <c r="CMP646" s="178"/>
      <c r="CMQ646" s="178"/>
      <c r="CMR646" s="178"/>
      <c r="CMS646" s="178"/>
      <c r="CMT646" s="178"/>
      <c r="CMU646" s="178"/>
      <c r="CMV646" s="178"/>
      <c r="CMW646" s="178"/>
      <c r="CMX646" s="178"/>
      <c r="CMY646" s="178"/>
      <c r="CMZ646" s="178"/>
      <c r="CNA646" s="178"/>
      <c r="CNB646" s="178"/>
      <c r="CNC646" s="178"/>
      <c r="CND646" s="178"/>
      <c r="CNE646" s="178"/>
      <c r="CNF646" s="178"/>
      <c r="CNG646" s="178"/>
      <c r="CNH646" s="178"/>
      <c r="CNI646" s="178"/>
      <c r="CNJ646" s="178"/>
      <c r="CNK646" s="178"/>
      <c r="CNL646" s="178"/>
      <c r="CNM646" s="178"/>
      <c r="CNN646" s="178"/>
      <c r="CNO646" s="178"/>
      <c r="CNP646" s="178"/>
      <c r="CNQ646" s="178"/>
      <c r="CNR646" s="178"/>
      <c r="CNS646" s="178"/>
      <c r="CNT646" s="178"/>
      <c r="CNU646" s="178"/>
      <c r="CNV646" s="178"/>
      <c r="CNW646" s="178"/>
      <c r="CNX646" s="178"/>
      <c r="CNY646" s="178"/>
      <c r="CNZ646" s="178"/>
      <c r="COA646" s="178"/>
      <c r="COB646" s="178"/>
      <c r="COC646" s="178"/>
      <c r="COD646" s="178"/>
      <c r="COE646" s="178"/>
      <c r="COF646" s="178"/>
      <c r="COG646" s="178"/>
      <c r="COH646" s="178"/>
      <c r="COI646" s="178"/>
      <c r="COJ646" s="178"/>
      <c r="COK646" s="178"/>
      <c r="COL646" s="178"/>
      <c r="COM646" s="178"/>
      <c r="CON646" s="178"/>
      <c r="COO646" s="178"/>
      <c r="COP646" s="178"/>
      <c r="COQ646" s="178"/>
      <c r="COR646" s="178"/>
      <c r="COS646" s="178"/>
      <c r="COT646" s="178"/>
      <c r="COU646" s="178"/>
      <c r="COV646" s="178"/>
      <c r="COW646" s="178"/>
      <c r="COX646" s="178"/>
      <c r="COY646" s="178"/>
      <c r="COZ646" s="178"/>
      <c r="CPA646" s="178"/>
      <c r="CPB646" s="178"/>
      <c r="CPC646" s="178"/>
      <c r="CPD646" s="178"/>
      <c r="CPE646" s="178"/>
      <c r="CPF646" s="178"/>
      <c r="CPG646" s="178"/>
      <c r="CPH646" s="178"/>
      <c r="CPI646" s="178"/>
      <c r="CPJ646" s="178"/>
      <c r="CPK646" s="178"/>
      <c r="CPL646" s="178"/>
      <c r="CPM646" s="178"/>
      <c r="CPN646" s="178"/>
      <c r="CPO646" s="178"/>
      <c r="CPP646" s="178"/>
      <c r="CPQ646" s="178"/>
      <c r="CPR646" s="178"/>
      <c r="CPS646" s="178"/>
      <c r="CPT646" s="178"/>
      <c r="CPU646" s="178"/>
      <c r="CPV646" s="178"/>
      <c r="CPW646" s="178"/>
      <c r="CPX646" s="178"/>
      <c r="CPY646" s="178"/>
      <c r="CPZ646" s="178"/>
      <c r="CQA646" s="178"/>
      <c r="CQB646" s="178"/>
      <c r="CQC646" s="178"/>
      <c r="CQD646" s="178"/>
      <c r="CQE646" s="178"/>
      <c r="CQF646" s="178"/>
      <c r="CQG646" s="178"/>
      <c r="CQH646" s="178"/>
      <c r="CQI646" s="178"/>
      <c r="CQJ646" s="178"/>
      <c r="CQK646" s="178"/>
      <c r="CQL646" s="178"/>
      <c r="CQM646" s="178"/>
      <c r="CQN646" s="178"/>
      <c r="CQO646" s="178"/>
      <c r="CQP646" s="178"/>
      <c r="CQQ646" s="178"/>
      <c r="CQR646" s="178"/>
      <c r="CQS646" s="178"/>
      <c r="CQT646" s="178"/>
      <c r="CQU646" s="178"/>
      <c r="CQV646" s="178"/>
      <c r="CQW646" s="178"/>
      <c r="CQX646" s="178"/>
      <c r="CQY646" s="178"/>
      <c r="CQZ646" s="178"/>
      <c r="CRA646" s="178"/>
      <c r="CRB646" s="178"/>
      <c r="CRC646" s="178"/>
      <c r="CRD646" s="178"/>
      <c r="CRE646" s="178"/>
      <c r="CRF646" s="178"/>
      <c r="CRG646" s="178"/>
      <c r="CRH646" s="178"/>
      <c r="CRI646" s="178"/>
      <c r="CRJ646" s="178"/>
      <c r="CRK646" s="178"/>
      <c r="CRL646" s="178"/>
      <c r="CRM646" s="178"/>
      <c r="CRN646" s="178"/>
      <c r="CRO646" s="178"/>
      <c r="CRP646" s="178"/>
      <c r="CRQ646" s="178"/>
      <c r="CRR646" s="178"/>
      <c r="CRS646" s="178"/>
      <c r="CRT646" s="178"/>
      <c r="CRU646" s="178"/>
      <c r="CRV646" s="178"/>
      <c r="CRW646" s="178"/>
      <c r="CRX646" s="178"/>
      <c r="CRY646" s="178"/>
      <c r="CRZ646" s="178"/>
      <c r="CSA646" s="178"/>
      <c r="CSB646" s="178"/>
      <c r="CSC646" s="178"/>
      <c r="CSD646" s="178"/>
      <c r="CSE646" s="178"/>
      <c r="CSF646" s="178"/>
      <c r="CSG646" s="178"/>
      <c r="CSH646" s="178"/>
      <c r="CSI646" s="178"/>
      <c r="CSJ646" s="178"/>
      <c r="CSK646" s="178"/>
      <c r="CSL646" s="178"/>
      <c r="CSM646" s="178"/>
      <c r="CSN646" s="178"/>
      <c r="CSO646" s="178"/>
      <c r="CSP646" s="178"/>
      <c r="CSQ646" s="178"/>
      <c r="CSR646" s="178"/>
      <c r="CSS646" s="178"/>
      <c r="CST646" s="178"/>
      <c r="CSU646" s="178"/>
      <c r="CSV646" s="178"/>
      <c r="CSW646" s="178"/>
      <c r="CSX646" s="178"/>
      <c r="CSY646" s="178"/>
      <c r="CSZ646" s="178"/>
      <c r="CTA646" s="178"/>
      <c r="CTB646" s="178"/>
      <c r="CTC646" s="178"/>
      <c r="CTD646" s="178"/>
      <c r="CTE646" s="178"/>
      <c r="CTF646" s="178"/>
      <c r="CTG646" s="178"/>
      <c r="CTH646" s="178"/>
      <c r="CTI646" s="178"/>
      <c r="CTJ646" s="178"/>
      <c r="CTK646" s="178"/>
      <c r="CTL646" s="178"/>
      <c r="CTM646" s="178"/>
      <c r="CTN646" s="178"/>
      <c r="CTO646" s="178"/>
      <c r="CTP646" s="178"/>
      <c r="CTQ646" s="178"/>
      <c r="CTR646" s="178"/>
      <c r="CTS646" s="178"/>
      <c r="CTT646" s="178"/>
      <c r="CTU646" s="178"/>
      <c r="CTV646" s="178"/>
      <c r="CTW646" s="178"/>
      <c r="CTX646" s="178"/>
      <c r="CTY646" s="178"/>
      <c r="CTZ646" s="178"/>
      <c r="CUA646" s="178"/>
      <c r="CUB646" s="178"/>
      <c r="CUC646" s="178"/>
      <c r="CUD646" s="178"/>
      <c r="CUE646" s="178"/>
      <c r="CUF646" s="178"/>
      <c r="CUG646" s="178"/>
      <c r="CUH646" s="178"/>
      <c r="CUI646" s="178"/>
      <c r="CUJ646" s="178"/>
      <c r="CUK646" s="178"/>
      <c r="CUL646" s="178"/>
      <c r="CUM646" s="178"/>
      <c r="CUN646" s="178"/>
      <c r="CUO646" s="178"/>
      <c r="CUP646" s="178"/>
      <c r="CUQ646" s="178"/>
      <c r="CUR646" s="178"/>
      <c r="CUS646" s="178"/>
      <c r="CUT646" s="178"/>
      <c r="CUU646" s="178"/>
      <c r="CUV646" s="178"/>
      <c r="CUW646" s="178"/>
      <c r="CUX646" s="178"/>
      <c r="CUY646" s="178"/>
      <c r="CUZ646" s="178"/>
      <c r="CVA646" s="178"/>
      <c r="CVB646" s="178"/>
      <c r="CVC646" s="178"/>
      <c r="CVD646" s="178"/>
      <c r="CVE646" s="178"/>
      <c r="CVF646" s="178"/>
      <c r="CVG646" s="178"/>
      <c r="CVH646" s="178"/>
      <c r="CVI646" s="178"/>
      <c r="CVJ646" s="178"/>
      <c r="CVK646" s="178"/>
      <c r="CVL646" s="178"/>
      <c r="CVM646" s="178"/>
      <c r="CVN646" s="178"/>
      <c r="CVO646" s="178"/>
      <c r="CVP646" s="178"/>
      <c r="CVQ646" s="178"/>
      <c r="CVR646" s="178"/>
      <c r="CVS646" s="178"/>
      <c r="CVT646" s="178"/>
      <c r="CVU646" s="178"/>
      <c r="CVV646" s="178"/>
      <c r="CVW646" s="178"/>
      <c r="CVX646" s="178"/>
      <c r="CVY646" s="178"/>
      <c r="CVZ646" s="178"/>
      <c r="CWA646" s="178"/>
      <c r="CWB646" s="178"/>
      <c r="CWC646" s="178"/>
      <c r="CWD646" s="178"/>
      <c r="CWE646" s="178"/>
      <c r="CWF646" s="178"/>
      <c r="CWG646" s="178"/>
      <c r="CWH646" s="178"/>
      <c r="CWI646" s="178"/>
      <c r="CWJ646" s="178"/>
      <c r="CWK646" s="178"/>
      <c r="CWL646" s="178"/>
      <c r="CWM646" s="178"/>
      <c r="CWN646" s="178"/>
      <c r="CWO646" s="178"/>
      <c r="CWP646" s="178"/>
      <c r="CWQ646" s="178"/>
      <c r="CWR646" s="178"/>
      <c r="CWS646" s="178"/>
      <c r="CWT646" s="178"/>
      <c r="CWU646" s="178"/>
      <c r="CWV646" s="178"/>
      <c r="CWW646" s="178"/>
      <c r="CWX646" s="178"/>
      <c r="CWY646" s="178"/>
      <c r="CWZ646" s="178"/>
      <c r="CXA646" s="178"/>
      <c r="CXB646" s="178"/>
      <c r="CXC646" s="178"/>
      <c r="CXD646" s="178"/>
      <c r="CXE646" s="178"/>
      <c r="CXF646" s="178"/>
      <c r="CXG646" s="178"/>
      <c r="CXH646" s="178"/>
      <c r="CXI646" s="178"/>
      <c r="CXJ646" s="178"/>
      <c r="CXK646" s="178"/>
      <c r="CXL646" s="178"/>
      <c r="CXM646" s="178"/>
      <c r="CXN646" s="178"/>
      <c r="CXO646" s="178"/>
      <c r="CXP646" s="178"/>
      <c r="CXQ646" s="178"/>
      <c r="CXR646" s="178"/>
      <c r="CXS646" s="178"/>
      <c r="CXT646" s="178"/>
      <c r="CXU646" s="178"/>
      <c r="CXV646" s="178"/>
      <c r="CXW646" s="178"/>
      <c r="CXX646" s="178"/>
      <c r="CXY646" s="178"/>
      <c r="CXZ646" s="178"/>
      <c r="CYA646" s="178"/>
      <c r="CYB646" s="178"/>
      <c r="CYC646" s="178"/>
      <c r="CYD646" s="178"/>
      <c r="CYE646" s="178"/>
      <c r="CYF646" s="178"/>
      <c r="CYG646" s="178"/>
      <c r="CYH646" s="178"/>
      <c r="CYI646" s="178"/>
      <c r="CYJ646" s="178"/>
      <c r="CYK646" s="178"/>
      <c r="CYL646" s="178"/>
      <c r="CYM646" s="178"/>
      <c r="CYN646" s="178"/>
      <c r="CYO646" s="178"/>
      <c r="CYP646" s="178"/>
      <c r="CYQ646" s="178"/>
      <c r="CYR646" s="178"/>
      <c r="CYS646" s="178"/>
      <c r="CYT646" s="178"/>
      <c r="CYU646" s="178"/>
      <c r="CYV646" s="178"/>
      <c r="CYW646" s="178"/>
      <c r="CYX646" s="178"/>
      <c r="CYY646" s="178"/>
      <c r="CYZ646" s="178"/>
      <c r="CZA646" s="178"/>
      <c r="CZB646" s="178"/>
      <c r="CZC646" s="178"/>
      <c r="CZD646" s="178"/>
      <c r="CZE646" s="178"/>
      <c r="CZF646" s="178"/>
      <c r="CZG646" s="178"/>
      <c r="CZH646" s="178"/>
      <c r="CZI646" s="178"/>
      <c r="CZJ646" s="178"/>
      <c r="CZK646" s="178"/>
      <c r="CZL646" s="178"/>
      <c r="CZM646" s="178"/>
      <c r="CZN646" s="178"/>
      <c r="CZO646" s="178"/>
      <c r="CZP646" s="178"/>
      <c r="CZQ646" s="178"/>
      <c r="CZR646" s="178"/>
      <c r="CZS646" s="178"/>
      <c r="CZT646" s="178"/>
      <c r="CZU646" s="178"/>
      <c r="CZV646" s="178"/>
      <c r="CZW646" s="178"/>
      <c r="CZX646" s="178"/>
      <c r="CZY646" s="178"/>
      <c r="CZZ646" s="178"/>
      <c r="DAA646" s="178"/>
      <c r="DAB646" s="178"/>
      <c r="DAC646" s="178"/>
      <c r="DAD646" s="178"/>
      <c r="DAE646" s="178"/>
      <c r="DAF646" s="178"/>
      <c r="DAG646" s="178"/>
      <c r="DAH646" s="178"/>
      <c r="DAI646" s="178"/>
      <c r="DAJ646" s="178"/>
      <c r="DAK646" s="178"/>
      <c r="DAL646" s="178"/>
      <c r="DAM646" s="178"/>
      <c r="DAN646" s="178"/>
      <c r="DAO646" s="178"/>
      <c r="DAP646" s="178"/>
      <c r="DAQ646" s="178"/>
      <c r="DAR646" s="178"/>
      <c r="DAS646" s="178"/>
      <c r="DAT646" s="178"/>
      <c r="DAU646" s="178"/>
      <c r="DAV646" s="178"/>
      <c r="DAW646" s="178"/>
      <c r="DAX646" s="178"/>
      <c r="DAY646" s="178"/>
      <c r="DAZ646" s="178"/>
      <c r="DBA646" s="178"/>
      <c r="DBB646" s="178"/>
      <c r="DBC646" s="178"/>
      <c r="DBD646" s="178"/>
      <c r="DBE646" s="178"/>
      <c r="DBF646" s="178"/>
      <c r="DBG646" s="178"/>
      <c r="DBH646" s="178"/>
      <c r="DBI646" s="178"/>
      <c r="DBJ646" s="178"/>
      <c r="DBK646" s="178"/>
      <c r="DBL646" s="178"/>
      <c r="DBM646" s="178"/>
      <c r="DBN646" s="178"/>
      <c r="DBO646" s="178"/>
      <c r="DBP646" s="178"/>
      <c r="DBQ646" s="178"/>
      <c r="DBR646" s="178"/>
      <c r="DBS646" s="178"/>
      <c r="DBT646" s="178"/>
      <c r="DBU646" s="178"/>
      <c r="DBV646" s="178"/>
      <c r="DBW646" s="178"/>
      <c r="DBX646" s="178"/>
      <c r="DBY646" s="178"/>
      <c r="DBZ646" s="178"/>
      <c r="DCA646" s="178"/>
      <c r="DCB646" s="178"/>
      <c r="DCC646" s="178"/>
      <c r="DCD646" s="178"/>
      <c r="DCE646" s="178"/>
      <c r="DCF646" s="178"/>
      <c r="DCG646" s="178"/>
      <c r="DCH646" s="178"/>
      <c r="DCI646" s="178"/>
      <c r="DCJ646" s="178"/>
      <c r="DCK646" s="178"/>
      <c r="DCL646" s="178"/>
      <c r="DCM646" s="178"/>
      <c r="DCN646" s="178"/>
      <c r="DCO646" s="178"/>
      <c r="DCP646" s="178"/>
      <c r="DCQ646" s="178"/>
      <c r="DCR646" s="178"/>
      <c r="DCS646" s="178"/>
      <c r="DCT646" s="178"/>
      <c r="DCU646" s="178"/>
      <c r="DCV646" s="178"/>
      <c r="DCW646" s="178"/>
      <c r="DCX646" s="178"/>
      <c r="DCY646" s="178"/>
      <c r="DCZ646" s="178"/>
      <c r="DDA646" s="178"/>
      <c r="DDB646" s="178"/>
      <c r="DDC646" s="178"/>
      <c r="DDD646" s="178"/>
      <c r="DDE646" s="178"/>
      <c r="DDF646" s="178"/>
      <c r="DDG646" s="178"/>
      <c r="DDH646" s="178"/>
      <c r="DDI646" s="178"/>
      <c r="DDJ646" s="178"/>
      <c r="DDK646" s="178"/>
      <c r="DDL646" s="178"/>
      <c r="DDM646" s="178"/>
      <c r="DDN646" s="178"/>
      <c r="DDO646" s="178"/>
      <c r="DDP646" s="178"/>
      <c r="DDQ646" s="178"/>
      <c r="DDR646" s="178"/>
      <c r="DDS646" s="178"/>
      <c r="DDT646" s="178"/>
      <c r="DDU646" s="178"/>
      <c r="DDV646" s="178"/>
      <c r="DDW646" s="178"/>
      <c r="DDX646" s="178"/>
      <c r="DDY646" s="178"/>
      <c r="DDZ646" s="178"/>
      <c r="DEA646" s="178"/>
      <c r="DEB646" s="178"/>
      <c r="DEC646" s="178"/>
      <c r="DED646" s="178"/>
      <c r="DEE646" s="178"/>
      <c r="DEF646" s="178"/>
      <c r="DEG646" s="178"/>
      <c r="DEH646" s="178"/>
      <c r="DEI646" s="178"/>
      <c r="DEJ646" s="178"/>
      <c r="DEK646" s="178"/>
      <c r="DEL646" s="178"/>
      <c r="DEM646" s="178"/>
      <c r="DEN646" s="178"/>
      <c r="DEO646" s="178"/>
      <c r="DEP646" s="178"/>
      <c r="DEQ646" s="178"/>
      <c r="DER646" s="178"/>
      <c r="DES646" s="178"/>
      <c r="DET646" s="178"/>
      <c r="DEU646" s="178"/>
      <c r="DEV646" s="178"/>
      <c r="DEW646" s="178"/>
      <c r="DEX646" s="178"/>
      <c r="DEY646" s="178"/>
      <c r="DEZ646" s="178"/>
      <c r="DFA646" s="178"/>
      <c r="DFB646" s="178"/>
      <c r="DFC646" s="178"/>
      <c r="DFD646" s="178"/>
      <c r="DFE646" s="178"/>
      <c r="DFF646" s="178"/>
      <c r="DFG646" s="178"/>
      <c r="DFH646" s="178"/>
      <c r="DFI646" s="178"/>
      <c r="DFJ646" s="178"/>
      <c r="DFK646" s="178"/>
      <c r="DFL646" s="178"/>
      <c r="DFM646" s="178"/>
      <c r="DFN646" s="178"/>
      <c r="DFO646" s="178"/>
      <c r="DFP646" s="178"/>
      <c r="DFQ646" s="178"/>
      <c r="DFR646" s="178"/>
      <c r="DFS646" s="178"/>
      <c r="DFT646" s="178"/>
      <c r="DFU646" s="178"/>
      <c r="DFV646" s="178"/>
      <c r="DFW646" s="178"/>
      <c r="DFX646" s="178"/>
      <c r="DFY646" s="178"/>
      <c r="DFZ646" s="178"/>
      <c r="DGA646" s="178"/>
      <c r="DGB646" s="178"/>
      <c r="DGC646" s="178"/>
      <c r="DGD646" s="178"/>
      <c r="DGE646" s="178"/>
      <c r="DGF646" s="178"/>
      <c r="DGG646" s="178"/>
      <c r="DGH646" s="178"/>
      <c r="DGI646" s="178"/>
      <c r="DGJ646" s="178"/>
      <c r="DGK646" s="178"/>
      <c r="DGL646" s="178"/>
      <c r="DGM646" s="178"/>
      <c r="DGN646" s="178"/>
      <c r="DGO646" s="178"/>
      <c r="DGP646" s="178"/>
      <c r="DGQ646" s="178"/>
      <c r="DGR646" s="178"/>
      <c r="DGS646" s="178"/>
      <c r="DGT646" s="178"/>
      <c r="DGU646" s="178"/>
      <c r="DGV646" s="178"/>
      <c r="DGW646" s="178"/>
      <c r="DGX646" s="178"/>
      <c r="DGY646" s="178"/>
      <c r="DGZ646" s="178"/>
      <c r="DHA646" s="178"/>
      <c r="DHB646" s="178"/>
      <c r="DHC646" s="178"/>
      <c r="DHD646" s="178"/>
      <c r="DHE646" s="178"/>
      <c r="DHF646" s="178"/>
      <c r="DHG646" s="178"/>
      <c r="DHH646" s="178"/>
      <c r="DHI646" s="178"/>
      <c r="DHJ646" s="178"/>
      <c r="DHK646" s="178"/>
      <c r="DHL646" s="178"/>
      <c r="DHM646" s="178"/>
      <c r="DHN646" s="178"/>
      <c r="DHO646" s="178"/>
      <c r="DHP646" s="178"/>
      <c r="DHQ646" s="178"/>
      <c r="DHR646" s="178"/>
      <c r="DHS646" s="178"/>
      <c r="DHT646" s="178"/>
      <c r="DHU646" s="178"/>
      <c r="DHV646" s="178"/>
      <c r="DHW646" s="178"/>
      <c r="DHX646" s="178"/>
      <c r="DHY646" s="178"/>
      <c r="DHZ646" s="178"/>
      <c r="DIA646" s="178"/>
      <c r="DIB646" s="178"/>
      <c r="DIC646" s="178"/>
      <c r="DID646" s="178"/>
      <c r="DIE646" s="178"/>
      <c r="DIF646" s="178"/>
      <c r="DIG646" s="178"/>
      <c r="DIH646" s="178"/>
      <c r="DII646" s="178"/>
      <c r="DIJ646" s="178"/>
      <c r="DIK646" s="178"/>
      <c r="DIL646" s="178"/>
      <c r="DIM646" s="178"/>
      <c r="DIN646" s="178"/>
      <c r="DIO646" s="178"/>
      <c r="DIP646" s="178"/>
      <c r="DIQ646" s="178"/>
      <c r="DIR646" s="178"/>
      <c r="DIS646" s="178"/>
      <c r="DIT646" s="178"/>
      <c r="DIU646" s="178"/>
      <c r="DIV646" s="178"/>
      <c r="DIW646" s="178"/>
      <c r="DIX646" s="178"/>
      <c r="DIY646" s="178"/>
      <c r="DIZ646" s="178"/>
      <c r="DJA646" s="178"/>
      <c r="DJB646" s="178"/>
      <c r="DJC646" s="178"/>
      <c r="DJD646" s="178"/>
      <c r="DJE646" s="178"/>
      <c r="DJF646" s="178"/>
      <c r="DJG646" s="178"/>
      <c r="DJH646" s="178"/>
      <c r="DJI646" s="178"/>
      <c r="DJJ646" s="178"/>
      <c r="DJK646" s="178"/>
      <c r="DJL646" s="178"/>
      <c r="DJM646" s="178"/>
      <c r="DJN646" s="178"/>
      <c r="DJO646" s="178"/>
      <c r="DJP646" s="178"/>
      <c r="DJQ646" s="178"/>
      <c r="DJR646" s="178"/>
      <c r="DJS646" s="178"/>
      <c r="DJT646" s="178"/>
      <c r="DJU646" s="178"/>
      <c r="DJV646" s="178"/>
      <c r="DJW646" s="178"/>
      <c r="DJX646" s="178"/>
      <c r="DJY646" s="178"/>
      <c r="DJZ646" s="178"/>
      <c r="DKA646" s="178"/>
      <c r="DKB646" s="178"/>
      <c r="DKC646" s="178"/>
      <c r="DKD646" s="178"/>
      <c r="DKE646" s="178"/>
      <c r="DKF646" s="178"/>
      <c r="DKG646" s="178"/>
      <c r="DKH646" s="178"/>
      <c r="DKI646" s="178"/>
      <c r="DKJ646" s="178"/>
      <c r="DKK646" s="178"/>
      <c r="DKL646" s="178"/>
      <c r="DKM646" s="178"/>
      <c r="DKN646" s="178"/>
      <c r="DKO646" s="178"/>
      <c r="DKP646" s="178"/>
      <c r="DKQ646" s="178"/>
      <c r="DKR646" s="178"/>
      <c r="DKS646" s="178"/>
      <c r="DKT646" s="178"/>
      <c r="DKU646" s="178"/>
      <c r="DKV646" s="178"/>
      <c r="DKW646" s="178"/>
      <c r="DKX646" s="178"/>
      <c r="DKY646" s="178"/>
      <c r="DKZ646" s="178"/>
      <c r="DLA646" s="178"/>
      <c r="DLB646" s="178"/>
      <c r="DLC646" s="178"/>
      <c r="DLD646" s="178"/>
      <c r="DLE646" s="178"/>
      <c r="DLF646" s="178"/>
      <c r="DLG646" s="178"/>
      <c r="DLH646" s="178"/>
      <c r="DLI646" s="178"/>
      <c r="DLJ646" s="178"/>
      <c r="DLK646" s="178"/>
      <c r="DLL646" s="178"/>
      <c r="DLM646" s="178"/>
      <c r="DLN646" s="178"/>
      <c r="DLO646" s="178"/>
      <c r="DLP646" s="178"/>
      <c r="DLQ646" s="178"/>
      <c r="DLR646" s="178"/>
      <c r="DLS646" s="178"/>
      <c r="DLT646" s="178"/>
      <c r="DLU646" s="178"/>
      <c r="DLV646" s="178"/>
      <c r="DLW646" s="178"/>
      <c r="DLX646" s="178"/>
      <c r="DLY646" s="178"/>
      <c r="DLZ646" s="178"/>
      <c r="DMA646" s="178"/>
      <c r="DMB646" s="178"/>
      <c r="DMC646" s="178"/>
      <c r="DMD646" s="178"/>
      <c r="DME646" s="178"/>
      <c r="DMF646" s="178"/>
      <c r="DMG646" s="178"/>
      <c r="DMH646" s="178"/>
      <c r="DMI646" s="178"/>
      <c r="DMJ646" s="178"/>
      <c r="DMK646" s="178"/>
      <c r="DML646" s="178"/>
      <c r="DMM646" s="178"/>
      <c r="DMN646" s="178"/>
      <c r="DMO646" s="178"/>
      <c r="DMP646" s="178"/>
      <c r="DMQ646" s="178"/>
      <c r="DMR646" s="178"/>
      <c r="DMS646" s="178"/>
      <c r="DMT646" s="178"/>
      <c r="DMU646" s="178"/>
      <c r="DMV646" s="178"/>
      <c r="DMW646" s="178"/>
      <c r="DMX646" s="178"/>
      <c r="DMY646" s="178"/>
      <c r="DMZ646" s="178"/>
      <c r="DNA646" s="178"/>
      <c r="DNB646" s="178"/>
      <c r="DNC646" s="178"/>
      <c r="DND646" s="178"/>
      <c r="DNE646" s="178"/>
      <c r="DNF646" s="178"/>
      <c r="DNG646" s="178"/>
      <c r="DNH646" s="178"/>
      <c r="DNI646" s="178"/>
      <c r="DNJ646" s="178"/>
      <c r="DNK646" s="178"/>
      <c r="DNL646" s="178"/>
      <c r="DNM646" s="178"/>
      <c r="DNN646" s="178"/>
      <c r="DNO646" s="178"/>
      <c r="DNP646" s="178"/>
      <c r="DNQ646" s="178"/>
      <c r="DNR646" s="178"/>
      <c r="DNS646" s="178"/>
      <c r="DNT646" s="178"/>
      <c r="DNU646" s="178"/>
      <c r="DNV646" s="178"/>
      <c r="DNW646" s="178"/>
      <c r="DNX646" s="178"/>
      <c r="DNY646" s="178"/>
      <c r="DNZ646" s="178"/>
      <c r="DOA646" s="178"/>
      <c r="DOB646" s="178"/>
      <c r="DOC646" s="178"/>
      <c r="DOD646" s="178"/>
      <c r="DOE646" s="178"/>
      <c r="DOF646" s="178"/>
      <c r="DOG646" s="178"/>
      <c r="DOH646" s="178"/>
      <c r="DOI646" s="178"/>
      <c r="DOJ646" s="178"/>
      <c r="DOK646" s="178"/>
      <c r="DOL646" s="178"/>
      <c r="DOM646" s="178"/>
      <c r="DON646" s="178"/>
      <c r="DOO646" s="178"/>
      <c r="DOP646" s="178"/>
      <c r="DOQ646" s="178"/>
      <c r="DOR646" s="178"/>
      <c r="DOS646" s="178"/>
      <c r="DOT646" s="178"/>
      <c r="DOU646" s="178"/>
      <c r="DOV646" s="178"/>
      <c r="DOW646" s="178"/>
      <c r="DOX646" s="178"/>
      <c r="DOY646" s="178"/>
      <c r="DOZ646" s="178"/>
      <c r="DPA646" s="178"/>
      <c r="DPB646" s="178"/>
      <c r="DPC646" s="178"/>
      <c r="DPD646" s="178"/>
      <c r="DPE646" s="178"/>
      <c r="DPF646" s="178"/>
      <c r="DPG646" s="178"/>
      <c r="DPH646" s="178"/>
      <c r="DPI646" s="178"/>
      <c r="DPJ646" s="178"/>
      <c r="DPK646" s="178"/>
      <c r="DPL646" s="178"/>
      <c r="DPM646" s="178"/>
      <c r="DPN646" s="178"/>
      <c r="DPO646" s="178"/>
      <c r="DPP646" s="178"/>
      <c r="DPQ646" s="178"/>
      <c r="DPR646" s="178"/>
      <c r="DPS646" s="178"/>
      <c r="DPT646" s="178"/>
      <c r="DPU646" s="178"/>
      <c r="DPV646" s="178"/>
      <c r="DPW646" s="178"/>
      <c r="DPX646" s="178"/>
      <c r="DPY646" s="178"/>
      <c r="DPZ646" s="178"/>
      <c r="DQA646" s="178"/>
      <c r="DQB646" s="178"/>
      <c r="DQC646" s="178"/>
      <c r="DQD646" s="178"/>
      <c r="DQE646" s="178"/>
      <c r="DQF646" s="178"/>
      <c r="DQG646" s="178"/>
      <c r="DQH646" s="178"/>
      <c r="DQI646" s="178"/>
      <c r="DQJ646" s="178"/>
      <c r="DQK646" s="178"/>
      <c r="DQL646" s="178"/>
      <c r="DQM646" s="178"/>
      <c r="DQN646" s="178"/>
      <c r="DQO646" s="178"/>
      <c r="DQP646" s="178"/>
      <c r="DQQ646" s="178"/>
      <c r="DQR646" s="178"/>
      <c r="DQS646" s="178"/>
      <c r="DQT646" s="178"/>
      <c r="DQU646" s="178"/>
      <c r="DQV646" s="178"/>
      <c r="DQW646" s="178"/>
      <c r="DQX646" s="178"/>
      <c r="DQY646" s="178"/>
      <c r="DQZ646" s="178"/>
      <c r="DRA646" s="178"/>
      <c r="DRB646" s="178"/>
      <c r="DRC646" s="178"/>
      <c r="DRD646" s="178"/>
      <c r="DRE646" s="178"/>
      <c r="DRF646" s="178"/>
      <c r="DRG646" s="178"/>
      <c r="DRH646" s="178"/>
      <c r="DRI646" s="178"/>
      <c r="DRJ646" s="178"/>
      <c r="DRK646" s="178"/>
      <c r="DRL646" s="178"/>
      <c r="DRM646" s="178"/>
      <c r="DRN646" s="178"/>
      <c r="DRO646" s="178"/>
      <c r="DRP646" s="178"/>
      <c r="DRQ646" s="178"/>
      <c r="DRR646" s="178"/>
      <c r="DRS646" s="178"/>
      <c r="DRT646" s="178"/>
      <c r="DRU646" s="178"/>
      <c r="DRV646" s="178"/>
      <c r="DRW646" s="178"/>
      <c r="DRX646" s="178"/>
      <c r="DRY646" s="178"/>
      <c r="DRZ646" s="178"/>
      <c r="DSA646" s="178"/>
      <c r="DSB646" s="178"/>
      <c r="DSC646" s="178"/>
      <c r="DSD646" s="178"/>
      <c r="DSE646" s="178"/>
      <c r="DSF646" s="178"/>
      <c r="DSG646" s="178"/>
      <c r="DSH646" s="178"/>
      <c r="DSI646" s="178"/>
      <c r="DSJ646" s="178"/>
      <c r="DSK646" s="178"/>
      <c r="DSL646" s="178"/>
      <c r="DSM646" s="178"/>
      <c r="DSN646" s="178"/>
      <c r="DSO646" s="178"/>
      <c r="DSP646" s="178"/>
      <c r="DSQ646" s="178"/>
      <c r="DSR646" s="178"/>
      <c r="DSS646" s="178"/>
      <c r="DST646" s="178"/>
      <c r="DSU646" s="178"/>
      <c r="DSV646" s="178"/>
      <c r="DSW646" s="178"/>
      <c r="DSX646" s="178"/>
      <c r="DSY646" s="178"/>
      <c r="DSZ646" s="178"/>
      <c r="DTA646" s="178"/>
      <c r="DTB646" s="178"/>
      <c r="DTC646" s="178"/>
      <c r="DTD646" s="178"/>
      <c r="DTE646" s="178"/>
      <c r="DTF646" s="178"/>
      <c r="DTG646" s="178"/>
      <c r="DTH646" s="178"/>
      <c r="DTI646" s="178"/>
      <c r="DTJ646" s="178"/>
      <c r="DTK646" s="178"/>
      <c r="DTL646" s="178"/>
      <c r="DTM646" s="178"/>
      <c r="DTN646" s="178"/>
      <c r="DTO646" s="178"/>
      <c r="DTP646" s="178"/>
      <c r="DTQ646" s="178"/>
      <c r="DTR646" s="178"/>
      <c r="DTS646" s="178"/>
      <c r="DTT646" s="178"/>
      <c r="DTU646" s="178"/>
      <c r="DTV646" s="178"/>
      <c r="DTW646" s="178"/>
      <c r="DTX646" s="178"/>
      <c r="DTY646" s="178"/>
      <c r="DTZ646" s="178"/>
      <c r="DUA646" s="178"/>
      <c r="DUB646" s="178"/>
      <c r="DUC646" s="178"/>
      <c r="DUD646" s="178"/>
      <c r="DUE646" s="178"/>
      <c r="DUF646" s="178"/>
      <c r="DUG646" s="178"/>
      <c r="DUH646" s="178"/>
      <c r="DUI646" s="178"/>
      <c r="DUJ646" s="178"/>
      <c r="DUK646" s="178"/>
      <c r="DUL646" s="178"/>
      <c r="DUM646" s="178"/>
      <c r="DUN646" s="178"/>
      <c r="DUO646" s="178"/>
      <c r="DUP646" s="178"/>
      <c r="DUQ646" s="178"/>
      <c r="DUR646" s="178"/>
      <c r="DUS646" s="178"/>
      <c r="DUT646" s="178"/>
      <c r="DUU646" s="178"/>
      <c r="DUV646" s="178"/>
      <c r="DUW646" s="178"/>
      <c r="DUX646" s="178"/>
      <c r="DUY646" s="178"/>
      <c r="DUZ646" s="178"/>
      <c r="DVA646" s="178"/>
      <c r="DVB646" s="178"/>
      <c r="DVC646" s="178"/>
      <c r="DVD646" s="178"/>
      <c r="DVE646" s="178"/>
      <c r="DVF646" s="178"/>
      <c r="DVG646" s="178"/>
      <c r="DVH646" s="178"/>
      <c r="DVI646" s="178"/>
      <c r="DVJ646" s="178"/>
      <c r="DVK646" s="178"/>
      <c r="DVL646" s="178"/>
      <c r="DVM646" s="178"/>
      <c r="DVN646" s="178"/>
      <c r="DVO646" s="178"/>
      <c r="DVP646" s="178"/>
      <c r="DVQ646" s="178"/>
      <c r="DVR646" s="178"/>
      <c r="DVS646" s="178"/>
      <c r="DVT646" s="178"/>
      <c r="DVU646" s="178"/>
      <c r="DVV646" s="178"/>
      <c r="DVW646" s="178"/>
      <c r="DVX646" s="178"/>
      <c r="DVY646" s="178"/>
      <c r="DVZ646" s="178"/>
      <c r="DWA646" s="178"/>
      <c r="DWB646" s="178"/>
      <c r="DWC646" s="178"/>
      <c r="DWD646" s="178"/>
      <c r="DWE646" s="178"/>
      <c r="DWF646" s="178"/>
      <c r="DWG646" s="178"/>
      <c r="DWH646" s="178"/>
      <c r="DWI646" s="178"/>
      <c r="DWJ646" s="178"/>
      <c r="DWK646" s="178"/>
      <c r="DWL646" s="178"/>
      <c r="DWM646" s="178"/>
      <c r="DWN646" s="178"/>
      <c r="DWO646" s="178"/>
      <c r="DWP646" s="178"/>
      <c r="DWQ646" s="178"/>
      <c r="DWR646" s="178"/>
      <c r="DWS646" s="178"/>
      <c r="DWT646" s="178"/>
      <c r="DWU646" s="178"/>
      <c r="DWV646" s="178"/>
      <c r="DWW646" s="178"/>
      <c r="DWX646" s="178"/>
      <c r="DWY646" s="178"/>
      <c r="DWZ646" s="178"/>
      <c r="DXA646" s="178"/>
      <c r="DXB646" s="178"/>
      <c r="DXC646" s="178"/>
      <c r="DXD646" s="178"/>
      <c r="DXE646" s="178"/>
      <c r="DXF646" s="178"/>
      <c r="DXG646" s="178"/>
      <c r="DXH646" s="178"/>
      <c r="DXI646" s="178"/>
      <c r="DXJ646" s="178"/>
      <c r="DXK646" s="178"/>
      <c r="DXL646" s="178"/>
      <c r="DXM646" s="178"/>
      <c r="DXN646" s="178"/>
      <c r="DXO646" s="178"/>
      <c r="DXP646" s="178"/>
      <c r="DXQ646" s="178"/>
      <c r="DXR646" s="178"/>
      <c r="DXS646" s="178"/>
      <c r="DXT646" s="178"/>
      <c r="DXU646" s="178"/>
      <c r="DXV646" s="178"/>
      <c r="DXW646" s="178"/>
      <c r="DXX646" s="178"/>
      <c r="DXY646" s="178"/>
      <c r="DXZ646" s="178"/>
      <c r="DYA646" s="178"/>
      <c r="DYB646" s="178"/>
      <c r="DYC646" s="178"/>
      <c r="DYD646" s="178"/>
      <c r="DYE646" s="178"/>
      <c r="DYF646" s="178"/>
      <c r="DYG646" s="178"/>
      <c r="DYH646" s="178"/>
      <c r="DYI646" s="178"/>
      <c r="DYJ646" s="178"/>
      <c r="DYK646" s="178"/>
      <c r="DYL646" s="178"/>
      <c r="DYM646" s="178"/>
      <c r="DYN646" s="178"/>
      <c r="DYO646" s="178"/>
      <c r="DYP646" s="178"/>
      <c r="DYQ646" s="178"/>
      <c r="DYR646" s="178"/>
      <c r="DYS646" s="178"/>
      <c r="DYT646" s="178"/>
      <c r="DYU646" s="178"/>
      <c r="DYV646" s="178"/>
      <c r="DYW646" s="178"/>
      <c r="DYX646" s="178"/>
      <c r="DYY646" s="178"/>
      <c r="DYZ646" s="178"/>
      <c r="DZA646" s="178"/>
      <c r="DZB646" s="178"/>
      <c r="DZC646" s="178"/>
      <c r="DZD646" s="178"/>
      <c r="DZE646" s="178"/>
      <c r="DZF646" s="178"/>
      <c r="DZG646" s="178"/>
      <c r="DZH646" s="178"/>
      <c r="DZI646" s="178"/>
      <c r="DZJ646" s="178"/>
      <c r="DZK646" s="178"/>
      <c r="DZL646" s="178"/>
      <c r="DZM646" s="178"/>
      <c r="DZN646" s="178"/>
      <c r="DZO646" s="178"/>
      <c r="DZP646" s="178"/>
      <c r="DZQ646" s="178"/>
      <c r="DZR646" s="178"/>
      <c r="DZS646" s="178"/>
      <c r="DZT646" s="178"/>
      <c r="DZU646" s="178"/>
      <c r="DZV646" s="178"/>
      <c r="DZW646" s="178"/>
      <c r="DZX646" s="178"/>
      <c r="DZY646" s="178"/>
      <c r="DZZ646" s="178"/>
      <c r="EAA646" s="178"/>
      <c r="EAB646" s="178"/>
      <c r="EAC646" s="178"/>
      <c r="EAD646" s="178"/>
      <c r="EAE646" s="178"/>
      <c r="EAF646" s="178"/>
      <c r="EAG646" s="178"/>
      <c r="EAH646" s="178"/>
      <c r="EAI646" s="178"/>
      <c r="EAJ646" s="178"/>
      <c r="EAK646" s="178"/>
      <c r="EAL646" s="178"/>
      <c r="EAM646" s="178"/>
      <c r="EAN646" s="178"/>
      <c r="EAO646" s="178"/>
      <c r="EAP646" s="178"/>
      <c r="EAQ646" s="178"/>
      <c r="EAR646" s="178"/>
      <c r="EAS646" s="178"/>
      <c r="EAT646" s="178"/>
      <c r="EAU646" s="178"/>
      <c r="EAV646" s="178"/>
      <c r="EAW646" s="178"/>
      <c r="EAX646" s="178"/>
      <c r="EAY646" s="178"/>
      <c r="EAZ646" s="178"/>
      <c r="EBA646" s="178"/>
      <c r="EBB646" s="178"/>
      <c r="EBC646" s="178"/>
      <c r="EBD646" s="178"/>
      <c r="EBE646" s="178"/>
      <c r="EBF646" s="178"/>
      <c r="EBG646" s="178"/>
      <c r="EBH646" s="178"/>
      <c r="EBI646" s="178"/>
      <c r="EBJ646" s="178"/>
      <c r="EBK646" s="178"/>
      <c r="EBL646" s="178"/>
      <c r="EBM646" s="178"/>
      <c r="EBN646" s="178"/>
      <c r="EBO646" s="178"/>
      <c r="EBP646" s="178"/>
      <c r="EBQ646" s="178"/>
      <c r="EBR646" s="178"/>
      <c r="EBS646" s="178"/>
      <c r="EBT646" s="178"/>
      <c r="EBU646" s="178"/>
      <c r="EBV646" s="178"/>
      <c r="EBW646" s="178"/>
      <c r="EBX646" s="178"/>
      <c r="EBY646" s="178"/>
      <c r="EBZ646" s="178"/>
      <c r="ECA646" s="178"/>
      <c r="ECB646" s="178"/>
      <c r="ECC646" s="178"/>
      <c r="ECD646" s="178"/>
      <c r="ECE646" s="178"/>
      <c r="ECF646" s="178"/>
      <c r="ECG646" s="178"/>
      <c r="ECH646" s="178"/>
      <c r="ECI646" s="178"/>
      <c r="ECJ646" s="178"/>
      <c r="ECK646" s="178"/>
      <c r="ECL646" s="178"/>
      <c r="ECM646" s="178"/>
      <c r="ECN646" s="178"/>
      <c r="ECO646" s="178"/>
      <c r="ECP646" s="178"/>
      <c r="ECQ646" s="178"/>
      <c r="ECR646" s="178"/>
      <c r="ECS646" s="178"/>
      <c r="ECT646" s="178"/>
      <c r="ECU646" s="178"/>
      <c r="ECV646" s="178"/>
      <c r="ECW646" s="178"/>
      <c r="ECX646" s="178"/>
      <c r="ECY646" s="178"/>
      <c r="ECZ646" s="178"/>
      <c r="EDA646" s="178"/>
      <c r="EDB646" s="178"/>
      <c r="EDC646" s="178"/>
      <c r="EDD646" s="178"/>
      <c r="EDE646" s="178"/>
      <c r="EDF646" s="178"/>
      <c r="EDG646" s="178"/>
      <c r="EDH646" s="178"/>
      <c r="EDI646" s="178"/>
      <c r="EDJ646" s="178"/>
      <c r="EDK646" s="178"/>
      <c r="EDL646" s="178"/>
      <c r="EDM646" s="178"/>
      <c r="EDN646" s="178"/>
      <c r="EDO646" s="178"/>
      <c r="EDP646" s="178"/>
      <c r="EDQ646" s="178"/>
      <c r="EDR646" s="178"/>
      <c r="EDS646" s="178"/>
      <c r="EDT646" s="178"/>
      <c r="EDU646" s="178"/>
      <c r="EDV646" s="178"/>
      <c r="EDW646" s="178"/>
      <c r="EDX646" s="178"/>
      <c r="EDY646" s="178"/>
      <c r="EDZ646" s="178"/>
      <c r="EEA646" s="178"/>
      <c r="EEB646" s="178"/>
      <c r="EEC646" s="178"/>
      <c r="EED646" s="178"/>
      <c r="EEE646" s="178"/>
      <c r="EEF646" s="178"/>
      <c r="EEG646" s="178"/>
      <c r="EEH646" s="178"/>
      <c r="EEI646" s="178"/>
      <c r="EEJ646" s="178"/>
      <c r="EEK646" s="178"/>
      <c r="EEL646" s="178"/>
      <c r="EEM646" s="178"/>
      <c r="EEN646" s="178"/>
      <c r="EEO646" s="178"/>
      <c r="EEP646" s="178"/>
      <c r="EEQ646" s="178"/>
      <c r="EER646" s="178"/>
      <c r="EES646" s="178"/>
      <c r="EET646" s="178"/>
      <c r="EEU646" s="178"/>
      <c r="EEV646" s="178"/>
      <c r="EEW646" s="178"/>
      <c r="EEX646" s="178"/>
      <c r="EEY646" s="178"/>
      <c r="EEZ646" s="178"/>
      <c r="EFA646" s="178"/>
      <c r="EFB646" s="178"/>
      <c r="EFC646" s="178"/>
      <c r="EFD646" s="178"/>
      <c r="EFE646" s="178"/>
      <c r="EFF646" s="178"/>
      <c r="EFG646" s="178"/>
      <c r="EFH646" s="178"/>
      <c r="EFI646" s="178"/>
      <c r="EFJ646" s="178"/>
      <c r="EFK646" s="178"/>
      <c r="EFL646" s="178"/>
      <c r="EFM646" s="178"/>
      <c r="EFN646" s="178"/>
      <c r="EFO646" s="178"/>
      <c r="EFP646" s="178"/>
      <c r="EFQ646" s="178"/>
      <c r="EFR646" s="178"/>
      <c r="EFS646" s="178"/>
      <c r="EFT646" s="178"/>
      <c r="EFU646" s="178"/>
      <c r="EFV646" s="178"/>
      <c r="EFW646" s="178"/>
      <c r="EFX646" s="178"/>
      <c r="EFY646" s="178"/>
      <c r="EFZ646" s="178"/>
      <c r="EGA646" s="178"/>
      <c r="EGB646" s="178"/>
      <c r="EGC646" s="178"/>
      <c r="EGD646" s="178"/>
      <c r="EGE646" s="178"/>
      <c r="EGF646" s="178"/>
      <c r="EGG646" s="178"/>
      <c r="EGH646" s="178"/>
      <c r="EGI646" s="178"/>
      <c r="EGJ646" s="178"/>
      <c r="EGK646" s="178"/>
      <c r="EGL646" s="178"/>
      <c r="EGM646" s="178"/>
      <c r="EGN646" s="178"/>
      <c r="EGO646" s="178"/>
      <c r="EGP646" s="178"/>
      <c r="EGQ646" s="178"/>
      <c r="EGR646" s="178"/>
      <c r="EGS646" s="178"/>
      <c r="EGT646" s="178"/>
      <c r="EGU646" s="178"/>
      <c r="EGV646" s="178"/>
      <c r="EGW646" s="178"/>
      <c r="EGX646" s="178"/>
      <c r="EGY646" s="178"/>
      <c r="EGZ646" s="178"/>
      <c r="EHA646" s="178"/>
      <c r="EHB646" s="178"/>
      <c r="EHC646" s="178"/>
      <c r="EHD646" s="178"/>
      <c r="EHE646" s="178"/>
      <c r="EHF646" s="178"/>
      <c r="EHG646" s="178"/>
      <c r="EHH646" s="178"/>
      <c r="EHI646" s="178"/>
      <c r="EHJ646" s="178"/>
      <c r="EHK646" s="178"/>
      <c r="EHL646" s="178"/>
      <c r="EHM646" s="178"/>
      <c r="EHN646" s="178"/>
      <c r="EHO646" s="178"/>
      <c r="EHP646" s="178"/>
      <c r="EHQ646" s="178"/>
      <c r="EHR646" s="178"/>
      <c r="EHS646" s="178"/>
      <c r="EHT646" s="178"/>
      <c r="EHU646" s="178"/>
      <c r="EHV646" s="178"/>
      <c r="EHW646" s="178"/>
      <c r="EHX646" s="178"/>
      <c r="EHY646" s="178"/>
      <c r="EHZ646" s="178"/>
      <c r="EIA646" s="178"/>
      <c r="EIB646" s="178"/>
      <c r="EIC646" s="178"/>
      <c r="EID646" s="178"/>
      <c r="EIE646" s="178"/>
      <c r="EIF646" s="178"/>
      <c r="EIG646" s="178"/>
      <c r="EIH646" s="178"/>
      <c r="EII646" s="178"/>
      <c r="EIJ646" s="178"/>
      <c r="EIK646" s="178"/>
      <c r="EIL646" s="178"/>
      <c r="EIM646" s="178"/>
      <c r="EIN646" s="178"/>
      <c r="EIO646" s="178"/>
      <c r="EIP646" s="178"/>
      <c r="EIQ646" s="178"/>
      <c r="EIR646" s="178"/>
      <c r="EIS646" s="178"/>
      <c r="EIT646" s="178"/>
      <c r="EIU646" s="178"/>
      <c r="EIV646" s="178"/>
      <c r="EIW646" s="178"/>
      <c r="EIX646" s="178"/>
      <c r="EIY646" s="178"/>
      <c r="EIZ646" s="178"/>
      <c r="EJA646" s="178"/>
      <c r="EJB646" s="178"/>
      <c r="EJC646" s="178"/>
      <c r="EJD646" s="178"/>
      <c r="EJE646" s="178"/>
      <c r="EJF646" s="178"/>
      <c r="EJG646" s="178"/>
      <c r="EJH646" s="178"/>
      <c r="EJI646" s="178"/>
      <c r="EJJ646" s="178"/>
      <c r="EJK646" s="178"/>
      <c r="EJL646" s="178"/>
      <c r="EJM646" s="178"/>
      <c r="EJN646" s="178"/>
      <c r="EJO646" s="178"/>
      <c r="EJP646" s="178"/>
      <c r="EJQ646" s="178"/>
      <c r="EJR646" s="178"/>
      <c r="EJS646" s="178"/>
      <c r="EJT646" s="178"/>
      <c r="EJU646" s="178"/>
      <c r="EJV646" s="178"/>
      <c r="EJW646" s="178"/>
      <c r="EJX646" s="178"/>
      <c r="EJY646" s="178"/>
      <c r="EJZ646" s="178"/>
      <c r="EKA646" s="178"/>
      <c r="EKB646" s="178"/>
      <c r="EKC646" s="178"/>
      <c r="EKD646" s="178"/>
      <c r="EKE646" s="178"/>
      <c r="EKF646" s="178"/>
      <c r="EKG646" s="178"/>
      <c r="EKH646" s="178"/>
      <c r="EKI646" s="178"/>
      <c r="EKJ646" s="178"/>
      <c r="EKK646" s="178"/>
      <c r="EKL646" s="178"/>
      <c r="EKM646" s="178"/>
      <c r="EKN646" s="178"/>
      <c r="EKO646" s="178"/>
      <c r="EKP646" s="178"/>
      <c r="EKQ646" s="178"/>
      <c r="EKR646" s="178"/>
      <c r="EKS646" s="178"/>
      <c r="EKT646" s="178"/>
      <c r="EKU646" s="178"/>
      <c r="EKV646" s="178"/>
      <c r="EKW646" s="178"/>
      <c r="EKX646" s="178"/>
      <c r="EKY646" s="178"/>
      <c r="EKZ646" s="178"/>
      <c r="ELA646" s="178"/>
      <c r="ELB646" s="178"/>
      <c r="ELC646" s="178"/>
      <c r="ELD646" s="178"/>
      <c r="ELE646" s="178"/>
      <c r="ELF646" s="178"/>
      <c r="ELG646" s="178"/>
      <c r="ELH646" s="178"/>
      <c r="ELI646" s="178"/>
      <c r="ELJ646" s="178"/>
      <c r="ELK646" s="178"/>
      <c r="ELL646" s="178"/>
      <c r="ELM646" s="178"/>
      <c r="ELN646" s="178"/>
      <c r="ELO646" s="178"/>
      <c r="ELP646" s="178"/>
      <c r="ELQ646" s="178"/>
      <c r="ELR646" s="178"/>
      <c r="ELS646" s="178"/>
      <c r="ELT646" s="178"/>
      <c r="ELU646" s="178"/>
      <c r="ELV646" s="178"/>
      <c r="ELW646" s="178"/>
      <c r="ELX646" s="178"/>
      <c r="ELY646" s="178"/>
      <c r="ELZ646" s="178"/>
      <c r="EMA646" s="178"/>
      <c r="EMB646" s="178"/>
      <c r="EMC646" s="178"/>
      <c r="EMD646" s="178"/>
      <c r="EME646" s="178"/>
      <c r="EMF646" s="178"/>
      <c r="EMG646" s="178"/>
      <c r="EMH646" s="178"/>
      <c r="EMI646" s="178"/>
      <c r="EMJ646" s="178"/>
      <c r="EMK646" s="178"/>
      <c r="EML646" s="178"/>
      <c r="EMM646" s="178"/>
      <c r="EMN646" s="178"/>
      <c r="EMO646" s="178"/>
      <c r="EMP646" s="178"/>
      <c r="EMQ646" s="178"/>
      <c r="EMR646" s="178"/>
      <c r="EMS646" s="178"/>
      <c r="EMT646" s="178"/>
      <c r="EMU646" s="178"/>
      <c r="EMV646" s="178"/>
      <c r="EMW646" s="178"/>
      <c r="EMX646" s="178"/>
      <c r="EMY646" s="178"/>
      <c r="EMZ646" s="178"/>
      <c r="ENA646" s="178"/>
      <c r="ENB646" s="178"/>
      <c r="ENC646" s="178"/>
      <c r="END646" s="178"/>
      <c r="ENE646" s="178"/>
      <c r="ENF646" s="178"/>
      <c r="ENG646" s="178"/>
      <c r="ENH646" s="178"/>
      <c r="ENI646" s="178"/>
      <c r="ENJ646" s="178"/>
      <c r="ENK646" s="178"/>
      <c r="ENL646" s="178"/>
      <c r="ENM646" s="178"/>
      <c r="ENN646" s="178"/>
      <c r="ENO646" s="178"/>
      <c r="ENP646" s="178"/>
      <c r="ENQ646" s="178"/>
      <c r="ENR646" s="178"/>
      <c r="ENS646" s="178"/>
      <c r="ENT646" s="178"/>
      <c r="ENU646" s="178"/>
      <c r="ENV646" s="178"/>
      <c r="ENW646" s="178"/>
      <c r="ENX646" s="178"/>
      <c r="ENY646" s="178"/>
      <c r="ENZ646" s="178"/>
      <c r="EOA646" s="178"/>
      <c r="EOB646" s="178"/>
      <c r="EOC646" s="178"/>
      <c r="EOD646" s="178"/>
      <c r="EOE646" s="178"/>
      <c r="EOF646" s="178"/>
      <c r="EOG646" s="178"/>
      <c r="EOH646" s="178"/>
      <c r="EOI646" s="178"/>
      <c r="EOJ646" s="178"/>
      <c r="EOK646" s="178"/>
      <c r="EOL646" s="178"/>
      <c r="EOM646" s="178"/>
      <c r="EON646" s="178"/>
      <c r="EOO646" s="178"/>
      <c r="EOP646" s="178"/>
      <c r="EOQ646" s="178"/>
      <c r="EOR646" s="178"/>
      <c r="EOS646" s="178"/>
      <c r="EOT646" s="178"/>
      <c r="EOU646" s="178"/>
      <c r="EOV646" s="178"/>
      <c r="EOW646" s="178"/>
      <c r="EOX646" s="178"/>
      <c r="EOY646" s="178"/>
      <c r="EOZ646" s="178"/>
      <c r="EPA646" s="178"/>
      <c r="EPB646" s="178"/>
      <c r="EPC646" s="178"/>
      <c r="EPD646" s="178"/>
      <c r="EPE646" s="178"/>
      <c r="EPF646" s="178"/>
      <c r="EPG646" s="178"/>
      <c r="EPH646" s="178"/>
      <c r="EPI646" s="178"/>
      <c r="EPJ646" s="178"/>
      <c r="EPK646" s="178"/>
      <c r="EPL646" s="178"/>
      <c r="EPM646" s="178"/>
      <c r="EPN646" s="178"/>
      <c r="EPO646" s="178"/>
      <c r="EPP646" s="178"/>
      <c r="EPQ646" s="178"/>
      <c r="EPR646" s="178"/>
      <c r="EPS646" s="178"/>
      <c r="EPT646" s="178"/>
      <c r="EPU646" s="178"/>
      <c r="EPV646" s="178"/>
      <c r="EPW646" s="178"/>
      <c r="EPX646" s="178"/>
      <c r="EPY646" s="178"/>
      <c r="EPZ646" s="178"/>
      <c r="EQA646" s="178"/>
      <c r="EQB646" s="178"/>
      <c r="EQC646" s="178"/>
      <c r="EQD646" s="178"/>
      <c r="EQE646" s="178"/>
      <c r="EQF646" s="178"/>
      <c r="EQG646" s="178"/>
      <c r="EQH646" s="178"/>
      <c r="EQI646" s="178"/>
      <c r="EQJ646" s="178"/>
      <c r="EQK646" s="178"/>
      <c r="EQL646" s="178"/>
      <c r="EQM646" s="178"/>
      <c r="EQN646" s="178"/>
      <c r="EQO646" s="178"/>
      <c r="EQP646" s="178"/>
      <c r="EQQ646" s="178"/>
      <c r="EQR646" s="178"/>
      <c r="EQS646" s="178"/>
      <c r="EQT646" s="178"/>
      <c r="EQU646" s="178"/>
      <c r="EQV646" s="178"/>
      <c r="EQW646" s="178"/>
      <c r="EQX646" s="178"/>
      <c r="EQY646" s="178"/>
      <c r="EQZ646" s="178"/>
      <c r="ERA646" s="178"/>
      <c r="ERB646" s="178"/>
      <c r="ERC646" s="178"/>
      <c r="ERD646" s="178"/>
      <c r="ERE646" s="178"/>
      <c r="ERF646" s="178"/>
      <c r="ERG646" s="178"/>
      <c r="ERH646" s="178"/>
      <c r="ERI646" s="178"/>
      <c r="ERJ646" s="178"/>
      <c r="ERK646" s="178"/>
      <c r="ERL646" s="178"/>
      <c r="ERM646" s="178"/>
      <c r="ERN646" s="178"/>
      <c r="ERO646" s="178"/>
      <c r="ERP646" s="178"/>
      <c r="ERQ646" s="178"/>
      <c r="ERR646" s="178"/>
      <c r="ERS646" s="178"/>
      <c r="ERT646" s="178"/>
      <c r="ERU646" s="178"/>
      <c r="ERV646" s="178"/>
      <c r="ERW646" s="178"/>
      <c r="ERX646" s="178"/>
      <c r="ERY646" s="178"/>
      <c r="ERZ646" s="178"/>
      <c r="ESA646" s="178"/>
      <c r="ESB646" s="178"/>
      <c r="ESC646" s="178"/>
      <c r="ESD646" s="178"/>
      <c r="ESE646" s="178"/>
      <c r="ESF646" s="178"/>
      <c r="ESG646" s="178"/>
      <c r="ESH646" s="178"/>
      <c r="ESI646" s="178"/>
      <c r="ESJ646" s="178"/>
      <c r="ESK646" s="178"/>
      <c r="ESL646" s="178"/>
      <c r="ESM646" s="178"/>
      <c r="ESN646" s="178"/>
      <c r="ESO646" s="178"/>
      <c r="ESP646" s="178"/>
      <c r="ESQ646" s="178"/>
      <c r="ESR646" s="178"/>
      <c r="ESS646" s="178"/>
      <c r="EST646" s="178"/>
      <c r="ESU646" s="178"/>
      <c r="ESV646" s="178"/>
      <c r="ESW646" s="178"/>
      <c r="ESX646" s="178"/>
      <c r="ESY646" s="178"/>
      <c r="ESZ646" s="178"/>
      <c r="ETA646" s="178"/>
      <c r="ETB646" s="178"/>
      <c r="ETC646" s="178"/>
      <c r="ETD646" s="178"/>
      <c r="ETE646" s="178"/>
      <c r="ETF646" s="178"/>
      <c r="ETG646" s="178"/>
      <c r="ETH646" s="178"/>
      <c r="ETI646" s="178"/>
      <c r="ETJ646" s="178"/>
      <c r="ETK646" s="178"/>
      <c r="ETL646" s="178"/>
      <c r="ETM646" s="178"/>
      <c r="ETN646" s="178"/>
      <c r="ETO646" s="178"/>
      <c r="ETP646" s="178"/>
      <c r="ETQ646" s="178"/>
      <c r="ETR646" s="178"/>
      <c r="ETS646" s="178"/>
      <c r="ETT646" s="178"/>
      <c r="ETU646" s="178"/>
      <c r="ETV646" s="178"/>
      <c r="ETW646" s="178"/>
      <c r="ETX646" s="178"/>
      <c r="ETY646" s="178"/>
      <c r="ETZ646" s="178"/>
      <c r="EUA646" s="178"/>
      <c r="EUB646" s="178"/>
      <c r="EUC646" s="178"/>
      <c r="EUD646" s="178"/>
      <c r="EUE646" s="178"/>
      <c r="EUF646" s="178"/>
      <c r="EUG646" s="178"/>
      <c r="EUH646" s="178"/>
      <c r="EUI646" s="178"/>
      <c r="EUJ646" s="178"/>
      <c r="EUK646" s="178"/>
      <c r="EUL646" s="178"/>
      <c r="EUM646" s="178"/>
      <c r="EUN646" s="178"/>
      <c r="EUO646" s="178"/>
      <c r="EUP646" s="178"/>
      <c r="EUQ646" s="178"/>
      <c r="EUR646" s="178"/>
      <c r="EUS646" s="178"/>
      <c r="EUT646" s="178"/>
      <c r="EUU646" s="178"/>
      <c r="EUV646" s="178"/>
      <c r="EUW646" s="178"/>
      <c r="EUX646" s="178"/>
      <c r="EUY646" s="178"/>
      <c r="EUZ646" s="178"/>
      <c r="EVA646" s="178"/>
      <c r="EVB646" s="178"/>
      <c r="EVC646" s="178"/>
      <c r="EVD646" s="178"/>
      <c r="EVE646" s="178"/>
      <c r="EVF646" s="178"/>
      <c r="EVG646" s="178"/>
      <c r="EVH646" s="178"/>
      <c r="EVI646" s="178"/>
      <c r="EVJ646" s="178"/>
      <c r="EVK646" s="178"/>
      <c r="EVL646" s="178"/>
      <c r="EVM646" s="178"/>
      <c r="EVN646" s="178"/>
      <c r="EVO646" s="178"/>
      <c r="EVP646" s="178"/>
      <c r="EVQ646" s="178"/>
      <c r="EVR646" s="178"/>
      <c r="EVS646" s="178"/>
      <c r="EVT646" s="178"/>
      <c r="EVU646" s="178"/>
      <c r="EVV646" s="178"/>
      <c r="EVW646" s="178"/>
      <c r="EVX646" s="178"/>
      <c r="EVY646" s="178"/>
      <c r="EVZ646" s="178"/>
      <c r="EWA646" s="178"/>
      <c r="EWB646" s="178"/>
      <c r="EWC646" s="178"/>
      <c r="EWD646" s="178"/>
      <c r="EWE646" s="178"/>
      <c r="EWF646" s="178"/>
      <c r="EWG646" s="178"/>
      <c r="EWH646" s="178"/>
      <c r="EWI646" s="178"/>
      <c r="EWJ646" s="178"/>
      <c r="EWK646" s="178"/>
      <c r="EWL646" s="178"/>
      <c r="EWM646" s="178"/>
      <c r="EWN646" s="178"/>
      <c r="EWO646" s="178"/>
      <c r="EWP646" s="178"/>
      <c r="EWQ646" s="178"/>
      <c r="EWR646" s="178"/>
      <c r="EWS646" s="178"/>
      <c r="EWT646" s="178"/>
      <c r="EWU646" s="178"/>
      <c r="EWV646" s="178"/>
      <c r="EWW646" s="178"/>
      <c r="EWX646" s="178"/>
      <c r="EWY646" s="178"/>
      <c r="EWZ646" s="178"/>
      <c r="EXA646" s="178"/>
      <c r="EXB646" s="178"/>
      <c r="EXC646" s="178"/>
      <c r="EXD646" s="178"/>
      <c r="EXE646" s="178"/>
      <c r="EXF646" s="178"/>
      <c r="EXG646" s="178"/>
      <c r="EXH646" s="178"/>
      <c r="EXI646" s="178"/>
      <c r="EXJ646" s="178"/>
      <c r="EXK646" s="178"/>
      <c r="EXL646" s="178"/>
      <c r="EXM646" s="178"/>
      <c r="EXN646" s="178"/>
      <c r="EXO646" s="178"/>
      <c r="EXP646" s="178"/>
      <c r="EXQ646" s="178"/>
      <c r="EXR646" s="178"/>
      <c r="EXS646" s="178"/>
      <c r="EXT646" s="178"/>
      <c r="EXU646" s="178"/>
      <c r="EXV646" s="178"/>
      <c r="EXW646" s="178"/>
      <c r="EXX646" s="178"/>
      <c r="EXY646" s="178"/>
      <c r="EXZ646" s="178"/>
      <c r="EYA646" s="178"/>
      <c r="EYB646" s="178"/>
      <c r="EYC646" s="178"/>
      <c r="EYD646" s="178"/>
      <c r="EYE646" s="178"/>
      <c r="EYF646" s="178"/>
      <c r="EYG646" s="178"/>
      <c r="EYH646" s="178"/>
      <c r="EYI646" s="178"/>
      <c r="EYJ646" s="178"/>
      <c r="EYK646" s="178"/>
      <c r="EYL646" s="178"/>
      <c r="EYM646" s="178"/>
      <c r="EYN646" s="178"/>
      <c r="EYO646" s="178"/>
      <c r="EYP646" s="178"/>
      <c r="EYQ646" s="178"/>
      <c r="EYR646" s="178"/>
      <c r="EYS646" s="178"/>
      <c r="EYT646" s="178"/>
      <c r="EYU646" s="178"/>
      <c r="EYV646" s="178"/>
      <c r="EYW646" s="178"/>
      <c r="EYX646" s="178"/>
      <c r="EYY646" s="178"/>
      <c r="EYZ646" s="178"/>
      <c r="EZA646" s="178"/>
      <c r="EZB646" s="178"/>
      <c r="EZC646" s="178"/>
      <c r="EZD646" s="178"/>
      <c r="EZE646" s="178"/>
      <c r="EZF646" s="178"/>
      <c r="EZG646" s="178"/>
      <c r="EZH646" s="178"/>
      <c r="EZI646" s="178"/>
      <c r="EZJ646" s="178"/>
      <c r="EZK646" s="178"/>
      <c r="EZL646" s="178"/>
      <c r="EZM646" s="178"/>
      <c r="EZN646" s="178"/>
      <c r="EZO646" s="178"/>
      <c r="EZP646" s="178"/>
      <c r="EZQ646" s="178"/>
      <c r="EZR646" s="178"/>
      <c r="EZS646" s="178"/>
      <c r="EZT646" s="178"/>
      <c r="EZU646" s="178"/>
      <c r="EZV646" s="178"/>
      <c r="EZW646" s="178"/>
      <c r="EZX646" s="178"/>
      <c r="EZY646" s="178"/>
      <c r="EZZ646" s="178"/>
      <c r="FAA646" s="178"/>
      <c r="FAB646" s="178"/>
      <c r="FAC646" s="178"/>
      <c r="FAD646" s="178"/>
      <c r="FAE646" s="178"/>
      <c r="FAF646" s="178"/>
      <c r="FAG646" s="178"/>
      <c r="FAH646" s="178"/>
      <c r="FAI646" s="178"/>
      <c r="FAJ646" s="178"/>
      <c r="FAK646" s="178"/>
      <c r="FAL646" s="178"/>
      <c r="FAM646" s="178"/>
      <c r="FAN646" s="178"/>
      <c r="FAO646" s="178"/>
      <c r="FAP646" s="178"/>
      <c r="FAQ646" s="178"/>
      <c r="FAR646" s="178"/>
      <c r="FAS646" s="178"/>
      <c r="FAT646" s="178"/>
      <c r="FAU646" s="178"/>
      <c r="FAV646" s="178"/>
      <c r="FAW646" s="178"/>
      <c r="FAX646" s="178"/>
      <c r="FAY646" s="178"/>
      <c r="FAZ646" s="178"/>
      <c r="FBA646" s="178"/>
      <c r="FBB646" s="178"/>
      <c r="FBC646" s="178"/>
      <c r="FBD646" s="178"/>
      <c r="FBE646" s="178"/>
      <c r="FBF646" s="178"/>
      <c r="FBG646" s="178"/>
      <c r="FBH646" s="178"/>
      <c r="FBI646" s="178"/>
      <c r="FBJ646" s="178"/>
      <c r="FBK646" s="178"/>
      <c r="FBL646" s="178"/>
      <c r="FBM646" s="178"/>
      <c r="FBN646" s="178"/>
      <c r="FBO646" s="178"/>
      <c r="FBP646" s="178"/>
      <c r="FBQ646" s="178"/>
      <c r="FBR646" s="178"/>
      <c r="FBS646" s="178"/>
      <c r="FBT646" s="178"/>
      <c r="FBU646" s="178"/>
      <c r="FBV646" s="178"/>
      <c r="FBW646" s="178"/>
      <c r="FBX646" s="178"/>
      <c r="FBY646" s="178"/>
      <c r="FBZ646" s="178"/>
      <c r="FCA646" s="178"/>
      <c r="FCB646" s="178"/>
      <c r="FCC646" s="178"/>
      <c r="FCD646" s="178"/>
      <c r="FCE646" s="178"/>
      <c r="FCF646" s="178"/>
      <c r="FCG646" s="178"/>
      <c r="FCH646" s="178"/>
      <c r="FCI646" s="178"/>
      <c r="FCJ646" s="178"/>
      <c r="FCK646" s="178"/>
      <c r="FCL646" s="178"/>
      <c r="FCM646" s="178"/>
      <c r="FCN646" s="178"/>
      <c r="FCO646" s="178"/>
      <c r="FCP646" s="178"/>
      <c r="FCQ646" s="178"/>
      <c r="FCR646" s="178"/>
      <c r="FCS646" s="178"/>
      <c r="FCT646" s="178"/>
      <c r="FCU646" s="178"/>
      <c r="FCV646" s="178"/>
      <c r="FCW646" s="178"/>
      <c r="FCX646" s="178"/>
      <c r="FCY646" s="178"/>
      <c r="FCZ646" s="178"/>
      <c r="FDA646" s="178"/>
      <c r="FDB646" s="178"/>
      <c r="FDC646" s="178"/>
      <c r="FDD646" s="178"/>
      <c r="FDE646" s="178"/>
      <c r="FDF646" s="178"/>
      <c r="FDG646" s="178"/>
      <c r="FDH646" s="178"/>
      <c r="FDI646" s="178"/>
      <c r="FDJ646" s="178"/>
      <c r="FDK646" s="178"/>
      <c r="FDL646" s="178"/>
      <c r="FDM646" s="178"/>
      <c r="FDN646" s="178"/>
      <c r="FDO646" s="178"/>
      <c r="FDP646" s="178"/>
      <c r="FDQ646" s="178"/>
      <c r="FDR646" s="178"/>
      <c r="FDS646" s="178"/>
      <c r="FDT646" s="178"/>
      <c r="FDU646" s="178"/>
      <c r="FDV646" s="178"/>
      <c r="FDW646" s="178"/>
      <c r="FDX646" s="178"/>
      <c r="FDY646" s="178"/>
      <c r="FDZ646" s="178"/>
      <c r="FEA646" s="178"/>
      <c r="FEB646" s="178"/>
      <c r="FEC646" s="178"/>
      <c r="FED646" s="178"/>
      <c r="FEE646" s="178"/>
      <c r="FEF646" s="178"/>
      <c r="FEG646" s="178"/>
      <c r="FEH646" s="178"/>
      <c r="FEI646" s="178"/>
      <c r="FEJ646" s="178"/>
      <c r="FEK646" s="178"/>
      <c r="FEL646" s="178"/>
      <c r="FEM646" s="178"/>
      <c r="FEN646" s="178"/>
      <c r="FEO646" s="178"/>
      <c r="FEP646" s="178"/>
      <c r="FEQ646" s="178"/>
      <c r="FER646" s="178"/>
      <c r="FES646" s="178"/>
      <c r="FET646" s="178"/>
      <c r="FEU646" s="178"/>
      <c r="FEV646" s="178"/>
      <c r="FEW646" s="178"/>
      <c r="FEX646" s="178"/>
      <c r="FEY646" s="178"/>
      <c r="FEZ646" s="178"/>
      <c r="FFA646" s="178"/>
      <c r="FFB646" s="178"/>
      <c r="FFC646" s="178"/>
      <c r="FFD646" s="178"/>
      <c r="FFE646" s="178"/>
      <c r="FFF646" s="178"/>
      <c r="FFG646" s="178"/>
      <c r="FFH646" s="178"/>
      <c r="FFI646" s="178"/>
      <c r="FFJ646" s="178"/>
      <c r="FFK646" s="178"/>
      <c r="FFL646" s="178"/>
      <c r="FFM646" s="178"/>
      <c r="FFN646" s="178"/>
      <c r="FFO646" s="178"/>
      <c r="FFP646" s="178"/>
      <c r="FFQ646" s="178"/>
      <c r="FFR646" s="178"/>
      <c r="FFS646" s="178"/>
      <c r="FFT646" s="178"/>
      <c r="FFU646" s="178"/>
      <c r="FFV646" s="178"/>
      <c r="FFW646" s="178"/>
      <c r="FFX646" s="178"/>
      <c r="FFY646" s="178"/>
      <c r="FFZ646" s="178"/>
      <c r="FGA646" s="178"/>
      <c r="FGB646" s="178"/>
      <c r="FGC646" s="178"/>
      <c r="FGD646" s="178"/>
      <c r="FGE646" s="178"/>
      <c r="FGF646" s="178"/>
      <c r="FGG646" s="178"/>
      <c r="FGH646" s="178"/>
      <c r="FGI646" s="178"/>
      <c r="FGJ646" s="178"/>
      <c r="FGK646" s="178"/>
      <c r="FGL646" s="178"/>
      <c r="FGM646" s="178"/>
      <c r="FGN646" s="178"/>
      <c r="FGO646" s="178"/>
      <c r="FGP646" s="178"/>
      <c r="FGQ646" s="178"/>
      <c r="FGR646" s="178"/>
      <c r="FGS646" s="178"/>
      <c r="FGT646" s="178"/>
      <c r="FGU646" s="178"/>
      <c r="FGV646" s="178"/>
      <c r="FGW646" s="178"/>
      <c r="FGX646" s="178"/>
      <c r="FGY646" s="178"/>
      <c r="FGZ646" s="178"/>
      <c r="FHA646" s="178"/>
      <c r="FHB646" s="178"/>
      <c r="FHC646" s="178"/>
      <c r="FHD646" s="178"/>
      <c r="FHE646" s="178"/>
      <c r="FHF646" s="178"/>
      <c r="FHG646" s="178"/>
      <c r="FHH646" s="178"/>
      <c r="FHI646" s="178"/>
      <c r="FHJ646" s="178"/>
      <c r="FHK646" s="178"/>
      <c r="FHL646" s="178"/>
      <c r="FHM646" s="178"/>
      <c r="FHN646" s="178"/>
      <c r="FHO646" s="178"/>
      <c r="FHP646" s="178"/>
      <c r="FHQ646" s="178"/>
      <c r="FHR646" s="178"/>
      <c r="FHS646" s="178"/>
      <c r="FHT646" s="178"/>
      <c r="FHU646" s="178"/>
      <c r="FHV646" s="178"/>
      <c r="FHW646" s="178"/>
      <c r="FHX646" s="178"/>
      <c r="FHY646" s="178"/>
      <c r="FHZ646" s="178"/>
      <c r="FIA646" s="178"/>
      <c r="FIB646" s="178"/>
      <c r="FIC646" s="178"/>
      <c r="FID646" s="178"/>
      <c r="FIE646" s="178"/>
      <c r="FIF646" s="178"/>
      <c r="FIG646" s="178"/>
      <c r="FIH646" s="178"/>
      <c r="FII646" s="178"/>
      <c r="FIJ646" s="178"/>
      <c r="FIK646" s="178"/>
      <c r="FIL646" s="178"/>
      <c r="FIM646" s="178"/>
      <c r="FIN646" s="178"/>
      <c r="FIO646" s="178"/>
      <c r="FIP646" s="178"/>
      <c r="FIQ646" s="178"/>
      <c r="FIR646" s="178"/>
      <c r="FIS646" s="178"/>
      <c r="FIT646" s="178"/>
      <c r="FIU646" s="178"/>
      <c r="FIV646" s="178"/>
      <c r="FIW646" s="178"/>
      <c r="FIX646" s="178"/>
      <c r="FIY646" s="178"/>
      <c r="FIZ646" s="178"/>
      <c r="FJA646" s="178"/>
      <c r="FJB646" s="178"/>
      <c r="FJC646" s="178"/>
      <c r="FJD646" s="178"/>
      <c r="FJE646" s="178"/>
      <c r="FJF646" s="178"/>
      <c r="FJG646" s="178"/>
      <c r="FJH646" s="178"/>
      <c r="FJI646" s="178"/>
      <c r="FJJ646" s="178"/>
      <c r="FJK646" s="178"/>
      <c r="FJL646" s="178"/>
      <c r="FJM646" s="178"/>
      <c r="FJN646" s="178"/>
      <c r="FJO646" s="178"/>
      <c r="FJP646" s="178"/>
      <c r="FJQ646" s="178"/>
      <c r="FJR646" s="178"/>
      <c r="FJS646" s="178"/>
      <c r="FJT646" s="178"/>
      <c r="FJU646" s="178"/>
      <c r="FJV646" s="178"/>
      <c r="FJW646" s="178"/>
      <c r="FJX646" s="178"/>
      <c r="FJY646" s="178"/>
      <c r="FJZ646" s="178"/>
      <c r="FKA646" s="178"/>
      <c r="FKB646" s="178"/>
      <c r="FKC646" s="178"/>
      <c r="FKD646" s="178"/>
      <c r="FKE646" s="178"/>
      <c r="FKF646" s="178"/>
      <c r="FKG646" s="178"/>
      <c r="FKH646" s="178"/>
      <c r="FKI646" s="178"/>
      <c r="FKJ646" s="178"/>
      <c r="FKK646" s="178"/>
      <c r="FKL646" s="178"/>
      <c r="FKM646" s="178"/>
      <c r="FKN646" s="178"/>
      <c r="FKO646" s="178"/>
      <c r="FKP646" s="178"/>
      <c r="FKQ646" s="178"/>
      <c r="FKR646" s="178"/>
      <c r="FKS646" s="178"/>
      <c r="FKT646" s="178"/>
      <c r="FKU646" s="178"/>
      <c r="FKV646" s="178"/>
      <c r="FKW646" s="178"/>
      <c r="FKX646" s="178"/>
      <c r="FKY646" s="178"/>
      <c r="FKZ646" s="178"/>
      <c r="FLA646" s="178"/>
      <c r="FLB646" s="178"/>
      <c r="FLC646" s="178"/>
      <c r="FLD646" s="178"/>
      <c r="FLE646" s="178"/>
      <c r="FLF646" s="178"/>
      <c r="FLG646" s="178"/>
      <c r="FLH646" s="178"/>
      <c r="FLI646" s="178"/>
      <c r="FLJ646" s="178"/>
      <c r="FLK646" s="178"/>
      <c r="FLL646" s="178"/>
      <c r="FLM646" s="178"/>
      <c r="FLN646" s="178"/>
      <c r="FLO646" s="178"/>
      <c r="FLP646" s="178"/>
      <c r="FLQ646" s="178"/>
      <c r="FLR646" s="178"/>
      <c r="FLS646" s="178"/>
      <c r="FLT646" s="178"/>
      <c r="FLU646" s="178"/>
      <c r="FLV646" s="178"/>
      <c r="FLW646" s="178"/>
      <c r="FLX646" s="178"/>
      <c r="FLY646" s="178"/>
      <c r="FLZ646" s="178"/>
      <c r="FMA646" s="178"/>
      <c r="FMB646" s="178"/>
      <c r="FMC646" s="178"/>
      <c r="FMD646" s="178"/>
      <c r="FME646" s="178"/>
      <c r="FMF646" s="178"/>
      <c r="FMG646" s="178"/>
      <c r="FMH646" s="178"/>
      <c r="FMI646" s="178"/>
      <c r="FMJ646" s="178"/>
      <c r="FMK646" s="178"/>
      <c r="FML646" s="178"/>
      <c r="FMM646" s="178"/>
      <c r="FMN646" s="178"/>
      <c r="FMO646" s="178"/>
      <c r="FMP646" s="178"/>
      <c r="FMQ646" s="178"/>
      <c r="FMR646" s="178"/>
      <c r="FMS646" s="178"/>
      <c r="FMT646" s="178"/>
      <c r="FMU646" s="178"/>
      <c r="FMV646" s="178"/>
      <c r="FMW646" s="178"/>
      <c r="FMX646" s="178"/>
      <c r="FMY646" s="178"/>
      <c r="FMZ646" s="178"/>
      <c r="FNA646" s="178"/>
      <c r="FNB646" s="178"/>
      <c r="FNC646" s="178"/>
      <c r="FND646" s="178"/>
      <c r="FNE646" s="178"/>
      <c r="FNF646" s="178"/>
      <c r="FNG646" s="178"/>
      <c r="FNH646" s="178"/>
      <c r="FNI646" s="178"/>
      <c r="FNJ646" s="178"/>
      <c r="FNK646" s="178"/>
      <c r="FNL646" s="178"/>
      <c r="FNM646" s="178"/>
      <c r="FNN646" s="178"/>
      <c r="FNO646" s="178"/>
      <c r="FNP646" s="178"/>
      <c r="FNQ646" s="178"/>
      <c r="FNR646" s="178"/>
      <c r="FNS646" s="178"/>
      <c r="FNT646" s="178"/>
      <c r="FNU646" s="178"/>
      <c r="FNV646" s="178"/>
      <c r="FNW646" s="178"/>
      <c r="FNX646" s="178"/>
      <c r="FNY646" s="178"/>
      <c r="FNZ646" s="178"/>
      <c r="FOA646" s="178"/>
      <c r="FOB646" s="178"/>
      <c r="FOC646" s="178"/>
      <c r="FOD646" s="178"/>
      <c r="FOE646" s="178"/>
      <c r="FOF646" s="178"/>
      <c r="FOG646" s="178"/>
      <c r="FOH646" s="178"/>
      <c r="FOI646" s="178"/>
      <c r="FOJ646" s="178"/>
      <c r="FOK646" s="178"/>
      <c r="FOL646" s="178"/>
      <c r="FOM646" s="178"/>
      <c r="FON646" s="178"/>
      <c r="FOO646" s="178"/>
      <c r="FOP646" s="178"/>
      <c r="FOQ646" s="178"/>
      <c r="FOR646" s="178"/>
      <c r="FOS646" s="178"/>
      <c r="FOT646" s="178"/>
      <c r="FOU646" s="178"/>
      <c r="FOV646" s="178"/>
      <c r="FOW646" s="178"/>
      <c r="FOX646" s="178"/>
      <c r="FOY646" s="178"/>
      <c r="FOZ646" s="178"/>
      <c r="FPA646" s="178"/>
      <c r="FPB646" s="178"/>
      <c r="FPC646" s="178"/>
      <c r="FPD646" s="178"/>
      <c r="FPE646" s="178"/>
      <c r="FPF646" s="178"/>
      <c r="FPG646" s="178"/>
      <c r="FPH646" s="178"/>
      <c r="FPI646" s="178"/>
      <c r="FPJ646" s="178"/>
      <c r="FPK646" s="178"/>
      <c r="FPL646" s="178"/>
      <c r="FPM646" s="178"/>
      <c r="FPN646" s="178"/>
      <c r="FPO646" s="178"/>
      <c r="FPP646" s="178"/>
      <c r="FPQ646" s="178"/>
      <c r="FPR646" s="178"/>
      <c r="FPS646" s="178"/>
      <c r="FPT646" s="178"/>
      <c r="FPU646" s="178"/>
      <c r="FPV646" s="178"/>
      <c r="FPW646" s="178"/>
      <c r="FPX646" s="178"/>
      <c r="FPY646" s="178"/>
      <c r="FPZ646" s="178"/>
      <c r="FQA646" s="178"/>
      <c r="FQB646" s="178"/>
      <c r="FQC646" s="178"/>
      <c r="FQD646" s="178"/>
      <c r="FQE646" s="178"/>
      <c r="FQF646" s="178"/>
      <c r="FQG646" s="178"/>
      <c r="FQH646" s="178"/>
      <c r="FQI646" s="178"/>
      <c r="FQJ646" s="178"/>
      <c r="FQK646" s="178"/>
      <c r="FQL646" s="178"/>
      <c r="FQM646" s="178"/>
      <c r="FQN646" s="178"/>
      <c r="FQO646" s="178"/>
      <c r="FQP646" s="178"/>
      <c r="FQQ646" s="178"/>
      <c r="FQR646" s="178"/>
      <c r="FQS646" s="178"/>
      <c r="FQT646" s="178"/>
      <c r="FQU646" s="178"/>
      <c r="FQV646" s="178"/>
      <c r="FQW646" s="178"/>
      <c r="FQX646" s="178"/>
      <c r="FQY646" s="178"/>
      <c r="FQZ646" s="178"/>
      <c r="FRA646" s="178"/>
      <c r="FRB646" s="178"/>
      <c r="FRC646" s="178"/>
      <c r="FRD646" s="178"/>
      <c r="FRE646" s="178"/>
      <c r="FRF646" s="178"/>
      <c r="FRG646" s="178"/>
      <c r="FRH646" s="178"/>
      <c r="FRI646" s="178"/>
      <c r="FRJ646" s="178"/>
      <c r="FRK646" s="178"/>
      <c r="FRL646" s="178"/>
      <c r="FRM646" s="178"/>
      <c r="FRN646" s="178"/>
      <c r="FRO646" s="178"/>
      <c r="FRP646" s="178"/>
      <c r="FRQ646" s="178"/>
      <c r="FRR646" s="178"/>
      <c r="FRS646" s="178"/>
      <c r="FRT646" s="178"/>
      <c r="FRU646" s="178"/>
      <c r="FRV646" s="178"/>
      <c r="FRW646" s="178"/>
      <c r="FRX646" s="178"/>
      <c r="FRY646" s="178"/>
      <c r="FRZ646" s="178"/>
      <c r="FSA646" s="178"/>
      <c r="FSB646" s="178"/>
      <c r="FSC646" s="178"/>
      <c r="FSD646" s="178"/>
      <c r="FSE646" s="178"/>
      <c r="FSF646" s="178"/>
      <c r="FSG646" s="178"/>
      <c r="FSH646" s="178"/>
      <c r="FSI646" s="178"/>
      <c r="FSJ646" s="178"/>
      <c r="FSK646" s="178"/>
      <c r="FSL646" s="178"/>
      <c r="FSM646" s="178"/>
      <c r="FSN646" s="178"/>
      <c r="FSO646" s="178"/>
      <c r="FSP646" s="178"/>
      <c r="FSQ646" s="178"/>
      <c r="FSR646" s="178"/>
      <c r="FSS646" s="178"/>
      <c r="FST646" s="178"/>
      <c r="FSU646" s="178"/>
      <c r="FSV646" s="178"/>
      <c r="FSW646" s="178"/>
      <c r="FSX646" s="178"/>
      <c r="FSY646" s="178"/>
      <c r="FSZ646" s="178"/>
      <c r="FTA646" s="178"/>
      <c r="FTB646" s="178"/>
      <c r="FTC646" s="178"/>
      <c r="FTD646" s="178"/>
      <c r="FTE646" s="178"/>
      <c r="FTF646" s="178"/>
      <c r="FTG646" s="178"/>
      <c r="FTH646" s="178"/>
      <c r="FTI646" s="178"/>
      <c r="FTJ646" s="178"/>
      <c r="FTK646" s="178"/>
      <c r="FTL646" s="178"/>
      <c r="FTM646" s="178"/>
      <c r="FTN646" s="178"/>
      <c r="FTO646" s="178"/>
      <c r="FTP646" s="178"/>
      <c r="FTQ646" s="178"/>
      <c r="FTR646" s="178"/>
      <c r="FTS646" s="178"/>
      <c r="FTT646" s="178"/>
      <c r="FTU646" s="178"/>
      <c r="FTV646" s="178"/>
      <c r="FTW646" s="178"/>
      <c r="FTX646" s="178"/>
      <c r="FTY646" s="178"/>
      <c r="FTZ646" s="178"/>
      <c r="FUA646" s="178"/>
      <c r="FUB646" s="178"/>
      <c r="FUC646" s="178"/>
      <c r="FUD646" s="178"/>
      <c r="FUE646" s="178"/>
      <c r="FUF646" s="178"/>
      <c r="FUG646" s="178"/>
      <c r="FUH646" s="178"/>
      <c r="FUI646" s="178"/>
      <c r="FUJ646" s="178"/>
      <c r="FUK646" s="178"/>
      <c r="FUL646" s="178"/>
      <c r="FUM646" s="178"/>
      <c r="FUN646" s="178"/>
      <c r="FUO646" s="178"/>
      <c r="FUP646" s="178"/>
      <c r="FUQ646" s="178"/>
      <c r="FUR646" s="178"/>
      <c r="FUS646" s="178"/>
      <c r="FUT646" s="178"/>
      <c r="FUU646" s="178"/>
      <c r="FUV646" s="178"/>
      <c r="FUW646" s="178"/>
      <c r="FUX646" s="178"/>
      <c r="FUY646" s="178"/>
      <c r="FUZ646" s="178"/>
      <c r="FVA646" s="178"/>
      <c r="FVB646" s="178"/>
      <c r="FVC646" s="178"/>
      <c r="FVD646" s="178"/>
      <c r="FVE646" s="178"/>
      <c r="FVF646" s="178"/>
      <c r="FVG646" s="178"/>
      <c r="FVH646" s="178"/>
      <c r="FVI646" s="178"/>
      <c r="FVJ646" s="178"/>
      <c r="FVK646" s="178"/>
      <c r="FVL646" s="178"/>
      <c r="FVM646" s="178"/>
      <c r="FVN646" s="178"/>
      <c r="FVO646" s="178"/>
      <c r="FVP646" s="178"/>
      <c r="FVQ646" s="178"/>
      <c r="FVR646" s="178"/>
      <c r="FVS646" s="178"/>
      <c r="FVT646" s="178"/>
      <c r="FVU646" s="178"/>
      <c r="FVV646" s="178"/>
      <c r="FVW646" s="178"/>
      <c r="FVX646" s="178"/>
      <c r="FVY646" s="178"/>
      <c r="FVZ646" s="178"/>
      <c r="FWA646" s="178"/>
      <c r="FWB646" s="178"/>
      <c r="FWC646" s="178"/>
      <c r="FWD646" s="178"/>
      <c r="FWE646" s="178"/>
      <c r="FWF646" s="178"/>
      <c r="FWG646" s="178"/>
      <c r="FWH646" s="178"/>
      <c r="FWI646" s="178"/>
      <c r="FWJ646" s="178"/>
      <c r="FWK646" s="178"/>
      <c r="FWL646" s="178"/>
      <c r="FWM646" s="178"/>
      <c r="FWN646" s="178"/>
      <c r="FWO646" s="178"/>
      <c r="FWP646" s="178"/>
      <c r="FWQ646" s="178"/>
      <c r="FWR646" s="178"/>
      <c r="FWS646" s="178"/>
      <c r="FWT646" s="178"/>
      <c r="FWU646" s="178"/>
      <c r="FWV646" s="178"/>
      <c r="FWW646" s="178"/>
      <c r="FWX646" s="178"/>
      <c r="FWY646" s="178"/>
      <c r="FWZ646" s="178"/>
      <c r="FXA646" s="178"/>
      <c r="FXB646" s="178"/>
      <c r="FXC646" s="178"/>
      <c r="FXD646" s="178"/>
      <c r="FXE646" s="178"/>
      <c r="FXF646" s="178"/>
      <c r="FXG646" s="178"/>
      <c r="FXH646" s="178"/>
      <c r="FXI646" s="178"/>
      <c r="FXJ646" s="178"/>
      <c r="FXK646" s="178"/>
      <c r="FXL646" s="178"/>
      <c r="FXM646" s="178"/>
      <c r="FXN646" s="178"/>
      <c r="FXO646" s="178"/>
      <c r="FXP646" s="178"/>
      <c r="FXQ646" s="178"/>
      <c r="FXR646" s="178"/>
      <c r="FXS646" s="178"/>
      <c r="FXT646" s="178"/>
      <c r="FXU646" s="178"/>
      <c r="FXV646" s="178"/>
      <c r="FXW646" s="178"/>
      <c r="FXX646" s="178"/>
      <c r="FXY646" s="178"/>
      <c r="FXZ646" s="178"/>
      <c r="FYA646" s="178"/>
      <c r="FYB646" s="178"/>
      <c r="FYC646" s="178"/>
      <c r="FYD646" s="178"/>
      <c r="FYE646" s="178"/>
      <c r="FYF646" s="178"/>
      <c r="FYG646" s="178"/>
      <c r="FYH646" s="178"/>
      <c r="FYI646" s="178"/>
      <c r="FYJ646" s="178"/>
      <c r="FYK646" s="178"/>
      <c r="FYL646" s="178"/>
      <c r="FYM646" s="178"/>
      <c r="FYN646" s="178"/>
      <c r="FYO646" s="178"/>
      <c r="FYP646" s="178"/>
      <c r="FYQ646" s="178"/>
      <c r="FYR646" s="178"/>
      <c r="FYS646" s="178"/>
      <c r="FYT646" s="178"/>
      <c r="FYU646" s="178"/>
      <c r="FYV646" s="178"/>
      <c r="FYW646" s="178"/>
      <c r="FYX646" s="178"/>
      <c r="FYY646" s="178"/>
      <c r="FYZ646" s="178"/>
      <c r="FZA646" s="178"/>
      <c r="FZB646" s="178"/>
      <c r="FZC646" s="178"/>
      <c r="FZD646" s="178"/>
      <c r="FZE646" s="178"/>
      <c r="FZF646" s="178"/>
      <c r="FZG646" s="178"/>
      <c r="FZH646" s="178"/>
      <c r="FZI646" s="178"/>
      <c r="FZJ646" s="178"/>
      <c r="FZK646" s="178"/>
      <c r="FZL646" s="178"/>
      <c r="FZM646" s="178"/>
      <c r="FZN646" s="178"/>
      <c r="FZO646" s="178"/>
      <c r="FZP646" s="178"/>
      <c r="FZQ646" s="178"/>
      <c r="FZR646" s="178"/>
      <c r="FZS646" s="178"/>
      <c r="FZT646" s="178"/>
      <c r="FZU646" s="178"/>
      <c r="FZV646" s="178"/>
      <c r="FZW646" s="178"/>
      <c r="FZX646" s="178"/>
      <c r="FZY646" s="178"/>
      <c r="FZZ646" s="178"/>
      <c r="GAA646" s="178"/>
      <c r="GAB646" s="178"/>
      <c r="GAC646" s="178"/>
      <c r="GAD646" s="178"/>
      <c r="GAE646" s="178"/>
      <c r="GAF646" s="178"/>
      <c r="GAG646" s="178"/>
      <c r="GAH646" s="178"/>
      <c r="GAI646" s="178"/>
      <c r="GAJ646" s="178"/>
      <c r="GAK646" s="178"/>
      <c r="GAL646" s="178"/>
      <c r="GAM646" s="178"/>
      <c r="GAN646" s="178"/>
      <c r="GAO646" s="178"/>
      <c r="GAP646" s="178"/>
      <c r="GAQ646" s="178"/>
      <c r="GAR646" s="178"/>
      <c r="GAS646" s="178"/>
      <c r="GAT646" s="178"/>
      <c r="GAU646" s="178"/>
      <c r="GAV646" s="178"/>
      <c r="GAW646" s="178"/>
      <c r="GAX646" s="178"/>
      <c r="GAY646" s="178"/>
      <c r="GAZ646" s="178"/>
      <c r="GBA646" s="178"/>
      <c r="GBB646" s="178"/>
      <c r="GBC646" s="178"/>
      <c r="GBD646" s="178"/>
      <c r="GBE646" s="178"/>
      <c r="GBF646" s="178"/>
      <c r="GBG646" s="178"/>
      <c r="GBH646" s="178"/>
      <c r="GBI646" s="178"/>
      <c r="GBJ646" s="178"/>
      <c r="GBK646" s="178"/>
      <c r="GBL646" s="178"/>
      <c r="GBM646" s="178"/>
      <c r="GBN646" s="178"/>
      <c r="GBO646" s="178"/>
      <c r="GBP646" s="178"/>
      <c r="GBQ646" s="178"/>
      <c r="GBR646" s="178"/>
      <c r="GBS646" s="178"/>
      <c r="GBT646" s="178"/>
      <c r="GBU646" s="178"/>
      <c r="GBV646" s="178"/>
      <c r="GBW646" s="178"/>
      <c r="GBX646" s="178"/>
      <c r="GBY646" s="178"/>
      <c r="GBZ646" s="178"/>
      <c r="GCA646" s="178"/>
      <c r="GCB646" s="178"/>
      <c r="GCC646" s="178"/>
      <c r="GCD646" s="178"/>
      <c r="GCE646" s="178"/>
      <c r="GCF646" s="178"/>
      <c r="GCG646" s="178"/>
      <c r="GCH646" s="178"/>
      <c r="GCI646" s="178"/>
      <c r="GCJ646" s="178"/>
      <c r="GCK646" s="178"/>
      <c r="GCL646" s="178"/>
      <c r="GCM646" s="178"/>
      <c r="GCN646" s="178"/>
      <c r="GCO646" s="178"/>
      <c r="GCP646" s="178"/>
      <c r="GCQ646" s="178"/>
      <c r="GCR646" s="178"/>
      <c r="GCS646" s="178"/>
      <c r="GCT646" s="178"/>
      <c r="GCU646" s="178"/>
      <c r="GCV646" s="178"/>
      <c r="GCW646" s="178"/>
      <c r="GCX646" s="178"/>
      <c r="GCY646" s="178"/>
      <c r="GCZ646" s="178"/>
      <c r="GDA646" s="178"/>
      <c r="GDB646" s="178"/>
      <c r="GDC646" s="178"/>
      <c r="GDD646" s="178"/>
      <c r="GDE646" s="178"/>
      <c r="GDF646" s="178"/>
      <c r="GDG646" s="178"/>
      <c r="GDH646" s="178"/>
      <c r="GDI646" s="178"/>
      <c r="GDJ646" s="178"/>
      <c r="GDK646" s="178"/>
      <c r="GDL646" s="178"/>
      <c r="GDM646" s="178"/>
      <c r="GDN646" s="178"/>
      <c r="GDO646" s="178"/>
      <c r="GDP646" s="178"/>
      <c r="GDQ646" s="178"/>
      <c r="GDR646" s="178"/>
      <c r="GDS646" s="178"/>
      <c r="GDT646" s="178"/>
      <c r="GDU646" s="178"/>
      <c r="GDV646" s="178"/>
      <c r="GDW646" s="178"/>
      <c r="GDX646" s="178"/>
      <c r="GDY646" s="178"/>
      <c r="GDZ646" s="178"/>
      <c r="GEA646" s="178"/>
      <c r="GEB646" s="178"/>
      <c r="GEC646" s="178"/>
      <c r="GED646" s="178"/>
      <c r="GEE646" s="178"/>
      <c r="GEF646" s="178"/>
      <c r="GEG646" s="178"/>
      <c r="GEH646" s="178"/>
      <c r="GEI646" s="178"/>
      <c r="GEJ646" s="178"/>
      <c r="GEK646" s="178"/>
      <c r="GEL646" s="178"/>
      <c r="GEM646" s="178"/>
      <c r="GEN646" s="178"/>
      <c r="GEO646" s="178"/>
      <c r="GEP646" s="178"/>
      <c r="GEQ646" s="178"/>
      <c r="GER646" s="178"/>
      <c r="GES646" s="178"/>
      <c r="GET646" s="178"/>
      <c r="GEU646" s="178"/>
      <c r="GEV646" s="178"/>
      <c r="GEW646" s="178"/>
      <c r="GEX646" s="178"/>
      <c r="GEY646" s="178"/>
      <c r="GEZ646" s="178"/>
      <c r="GFA646" s="178"/>
      <c r="GFB646" s="178"/>
      <c r="GFC646" s="178"/>
      <c r="GFD646" s="178"/>
      <c r="GFE646" s="178"/>
      <c r="GFF646" s="178"/>
      <c r="GFG646" s="178"/>
      <c r="GFH646" s="178"/>
      <c r="GFI646" s="178"/>
      <c r="GFJ646" s="178"/>
      <c r="GFK646" s="178"/>
      <c r="GFL646" s="178"/>
      <c r="GFM646" s="178"/>
      <c r="GFN646" s="178"/>
      <c r="GFO646" s="178"/>
      <c r="GFP646" s="178"/>
      <c r="GFQ646" s="178"/>
      <c r="GFR646" s="178"/>
      <c r="GFS646" s="178"/>
      <c r="GFT646" s="178"/>
      <c r="GFU646" s="178"/>
      <c r="GFV646" s="178"/>
      <c r="GFW646" s="178"/>
      <c r="GFX646" s="178"/>
      <c r="GFY646" s="178"/>
      <c r="GFZ646" s="178"/>
      <c r="GGA646" s="178"/>
      <c r="GGB646" s="178"/>
      <c r="GGC646" s="178"/>
      <c r="GGD646" s="178"/>
      <c r="GGE646" s="178"/>
      <c r="GGF646" s="178"/>
      <c r="GGG646" s="178"/>
      <c r="GGH646" s="178"/>
      <c r="GGI646" s="178"/>
      <c r="GGJ646" s="178"/>
      <c r="GGK646" s="178"/>
      <c r="GGL646" s="178"/>
      <c r="GGM646" s="178"/>
      <c r="GGN646" s="178"/>
      <c r="GGO646" s="178"/>
      <c r="GGP646" s="178"/>
      <c r="GGQ646" s="178"/>
      <c r="GGR646" s="178"/>
      <c r="GGS646" s="178"/>
      <c r="GGT646" s="178"/>
      <c r="GGU646" s="178"/>
      <c r="GGV646" s="178"/>
      <c r="GGW646" s="178"/>
      <c r="GGX646" s="178"/>
      <c r="GGY646" s="178"/>
      <c r="GGZ646" s="178"/>
      <c r="GHA646" s="178"/>
      <c r="GHB646" s="178"/>
      <c r="GHC646" s="178"/>
      <c r="GHD646" s="178"/>
      <c r="GHE646" s="178"/>
      <c r="GHF646" s="178"/>
      <c r="GHG646" s="178"/>
      <c r="GHH646" s="178"/>
      <c r="GHI646" s="178"/>
    </row>
    <row r="647" spans="1:23" s="177" customFormat="1" ht="50">
      <c r="A647" s="245" t="s">
        <v>1623</v>
      </c>
      <c r="B647" s="245" t="s">
        <v>1624</v>
      </c>
      <c r="C647" s="250" t="s">
        <v>1033</v>
      </c>
      <c r="D647" s="250" t="s">
        <v>1625</v>
      </c>
      <c r="E647" s="278">
        <v>44875</v>
      </c>
      <c r="F647" s="236">
        <v>44910</v>
      </c>
      <c r="G647" s="237"/>
      <c r="H647" s="223"/>
      <c r="I647" s="225">
        <v>274037</v>
      </c>
      <c r="J647" s="227"/>
      <c r="K647" s="228" t="s">
        <v>286</v>
      </c>
      <c r="L647" s="220">
        <v>0</v>
      </c>
      <c r="M647" s="231">
        <v>69</v>
      </c>
      <c r="N647" s="231" t="s">
        <v>22</v>
      </c>
      <c r="O647" s="231" t="s">
        <v>22</v>
      </c>
      <c r="P647" s="295" t="s">
        <v>22</v>
      </c>
      <c r="Q647" s="295" t="s">
        <v>22</v>
      </c>
      <c r="R647" s="295" t="s">
        <v>22</v>
      </c>
      <c r="S647" s="295" t="s">
        <v>22</v>
      </c>
      <c r="T647" s="295" t="s">
        <v>22</v>
      </c>
      <c r="U647" s="295" t="s">
        <v>22</v>
      </c>
      <c r="V647" s="295" t="s">
        <v>173</v>
      </c>
      <c r="W647" s="242"/>
    </row>
    <row r="648" spans="1:23" s="177" customFormat="1" ht="66.5" customHeight="1">
      <c r="A648" s="245" t="s">
        <v>1903</v>
      </c>
      <c r="B648" s="245" t="s">
        <v>1626</v>
      </c>
      <c r="C648" s="250" t="s">
        <v>292</v>
      </c>
      <c r="D648" s="250" t="s">
        <v>1627</v>
      </c>
      <c r="E648" s="221">
        <v>44671</v>
      </c>
      <c r="F648" s="236">
        <v>44910</v>
      </c>
      <c r="G648" s="237"/>
      <c r="H648" s="223"/>
      <c r="I648" s="225">
        <v>42462890</v>
      </c>
      <c r="J648" s="227"/>
      <c r="K648" s="228" t="s">
        <v>286</v>
      </c>
      <c r="L648" s="344">
        <v>53</v>
      </c>
      <c r="M648" s="231" t="s">
        <v>22</v>
      </c>
      <c r="N648" s="231">
        <v>138</v>
      </c>
      <c r="O648" s="231" t="s">
        <v>22</v>
      </c>
      <c r="P648" s="295" t="s">
        <v>22</v>
      </c>
      <c r="Q648" s="295" t="s">
        <v>22</v>
      </c>
      <c r="R648" s="295" t="s">
        <v>22</v>
      </c>
      <c r="S648" s="295" t="s">
        <v>22</v>
      </c>
      <c r="T648" s="295" t="s">
        <v>22</v>
      </c>
      <c r="U648" s="295" t="s">
        <v>22</v>
      </c>
      <c r="V648" s="234" t="s">
        <v>173</v>
      </c>
      <c r="W648" s="289"/>
    </row>
    <row r="649" spans="1:23" s="177" customFormat="1" ht="29.5" customHeight="1">
      <c r="A649" s="243" t="s">
        <v>1581</v>
      </c>
      <c r="B649" s="245" t="s">
        <v>1582</v>
      </c>
      <c r="C649" s="266" t="s">
        <v>230</v>
      </c>
      <c r="D649" s="245" t="s">
        <v>3052</v>
      </c>
      <c r="E649" s="271">
        <v>44816</v>
      </c>
      <c r="F649" s="279">
        <v>44880</v>
      </c>
      <c r="G649" s="279"/>
      <c r="H649" s="312"/>
      <c r="I649" s="239">
        <v>264022</v>
      </c>
      <c r="J649" s="227"/>
      <c r="K649" s="228" t="s">
        <v>286</v>
      </c>
      <c r="L649" s="352">
        <v>70</v>
      </c>
      <c r="M649" s="234">
        <v>345</v>
      </c>
      <c r="N649" s="234" t="s">
        <v>22</v>
      </c>
      <c r="O649" s="234" t="s">
        <v>22</v>
      </c>
      <c r="P649" s="234" t="s">
        <v>22</v>
      </c>
      <c r="Q649" s="234" t="s">
        <v>22</v>
      </c>
      <c r="R649" s="234" t="s">
        <v>22</v>
      </c>
      <c r="S649" s="234" t="s">
        <v>22</v>
      </c>
      <c r="T649" s="234" t="s">
        <v>22</v>
      </c>
      <c r="U649" s="234" t="s">
        <v>22</v>
      </c>
      <c r="V649" s="234" t="s">
        <v>173</v>
      </c>
      <c r="W649" s="289"/>
    </row>
    <row r="650" spans="1:23" s="177" customFormat="1" ht="37.5">
      <c r="A650" s="243" t="s">
        <v>1583</v>
      </c>
      <c r="B650" s="245" t="s">
        <v>1584</v>
      </c>
      <c r="C650" s="266" t="s">
        <v>211</v>
      </c>
      <c r="D650" s="266" t="s">
        <v>1585</v>
      </c>
      <c r="E650" s="221">
        <v>44820</v>
      </c>
      <c r="F650" s="279">
        <v>44925</v>
      </c>
      <c r="G650" s="279"/>
      <c r="H650" s="312"/>
      <c r="I650" s="225">
        <v>306147</v>
      </c>
      <c r="J650" s="227"/>
      <c r="K650" s="228" t="s">
        <v>286</v>
      </c>
      <c r="L650" s="352">
        <v>60</v>
      </c>
      <c r="M650" s="234">
        <v>345</v>
      </c>
      <c r="N650" s="234" t="s">
        <v>22</v>
      </c>
      <c r="O650" s="234" t="s">
        <v>22</v>
      </c>
      <c r="P650" s="234" t="s">
        <v>22</v>
      </c>
      <c r="Q650" s="234" t="s">
        <v>22</v>
      </c>
      <c r="R650" s="234" t="s">
        <v>22</v>
      </c>
      <c r="S650" s="234" t="s">
        <v>22</v>
      </c>
      <c r="T650" s="234" t="s">
        <v>22</v>
      </c>
      <c r="U650" s="234" t="s">
        <v>22</v>
      </c>
      <c r="V650" s="234" t="s">
        <v>173</v>
      </c>
      <c r="W650" s="289"/>
    </row>
    <row r="651" spans="1:23" s="177" customFormat="1" ht="50">
      <c r="A651" s="333" t="s">
        <v>1902</v>
      </c>
      <c r="B651" s="333" t="s">
        <v>1681</v>
      </c>
      <c r="C651" s="266" t="s">
        <v>27</v>
      </c>
      <c r="D651" s="333" t="s">
        <v>1729</v>
      </c>
      <c r="E651" s="221">
        <v>44718</v>
      </c>
      <c r="F651" s="271">
        <v>44916</v>
      </c>
      <c r="G651" s="279"/>
      <c r="H651" s="312"/>
      <c r="I651" s="239">
        <v>6133672</v>
      </c>
      <c r="J651" s="227"/>
      <c r="K651" s="228" t="s">
        <v>286</v>
      </c>
      <c r="L651" s="352">
        <v>63</v>
      </c>
      <c r="M651" s="234">
        <v>138</v>
      </c>
      <c r="N651" s="234" t="s">
        <v>22</v>
      </c>
      <c r="O651" s="234" t="s">
        <v>22</v>
      </c>
      <c r="P651" s="234" t="s">
        <v>22</v>
      </c>
      <c r="Q651" s="234" t="s">
        <v>22</v>
      </c>
      <c r="R651" s="234" t="s">
        <v>22</v>
      </c>
      <c r="S651" s="234" t="s">
        <v>22</v>
      </c>
      <c r="T651" s="234" t="s">
        <v>22</v>
      </c>
      <c r="U651" s="234" t="s">
        <v>22</v>
      </c>
      <c r="V651" s="234" t="s">
        <v>173</v>
      </c>
      <c r="W651" s="289"/>
    </row>
    <row r="652" spans="1:23" s="177" customFormat="1" ht="50">
      <c r="A652" s="333" t="s">
        <v>1754</v>
      </c>
      <c r="B652" s="333" t="s">
        <v>1656</v>
      </c>
      <c r="C652" s="266" t="s">
        <v>1719</v>
      </c>
      <c r="D652" s="333" t="s">
        <v>1657</v>
      </c>
      <c r="E652" s="271">
        <v>44757</v>
      </c>
      <c r="F652" s="271">
        <v>44986</v>
      </c>
      <c r="G652" s="279"/>
      <c r="H652" s="312"/>
      <c r="I652" s="239">
        <v>4880808</v>
      </c>
      <c r="J652" s="227"/>
      <c r="K652" s="228" t="s">
        <v>286</v>
      </c>
      <c r="L652" s="352">
        <v>36</v>
      </c>
      <c r="M652" s="234" t="s">
        <v>22</v>
      </c>
      <c r="N652" s="234">
        <v>69</v>
      </c>
      <c r="O652" s="234" t="s">
        <v>22</v>
      </c>
      <c r="P652" s="234" t="s">
        <v>22</v>
      </c>
      <c r="Q652" s="234" t="s">
        <v>22</v>
      </c>
      <c r="R652" s="234" t="s">
        <v>22</v>
      </c>
      <c r="S652" s="234" t="s">
        <v>22</v>
      </c>
      <c r="T652" s="234" t="s">
        <v>22</v>
      </c>
      <c r="U652" s="234" t="s">
        <v>22</v>
      </c>
      <c r="V652" s="234" t="s">
        <v>173</v>
      </c>
      <c r="W652" s="289"/>
    </row>
    <row r="653" spans="1:23" s="177" customFormat="1" ht="37.5">
      <c r="A653" s="370" t="s">
        <v>1658</v>
      </c>
      <c r="B653" s="333" t="s">
        <v>1659</v>
      </c>
      <c r="C653" s="266" t="s">
        <v>1680</v>
      </c>
      <c r="D653" s="333" t="s">
        <v>1660</v>
      </c>
      <c r="E653" s="271">
        <v>44827</v>
      </c>
      <c r="F653" s="271">
        <v>44910</v>
      </c>
      <c r="G653" s="279"/>
      <c r="H653" s="312"/>
      <c r="I653" s="239">
        <v>700683</v>
      </c>
      <c r="J653" s="227"/>
      <c r="K653" s="228" t="s">
        <v>286</v>
      </c>
      <c r="L653" s="352">
        <v>97</v>
      </c>
      <c r="M653" s="234">
        <v>138</v>
      </c>
      <c r="N653" s="234" t="s">
        <v>22</v>
      </c>
      <c r="O653" s="234" t="s">
        <v>22</v>
      </c>
      <c r="P653" s="234" t="s">
        <v>22</v>
      </c>
      <c r="Q653" s="234" t="s">
        <v>22</v>
      </c>
      <c r="R653" s="234" t="s">
        <v>22</v>
      </c>
      <c r="S653" s="234" t="s">
        <v>22</v>
      </c>
      <c r="T653" s="234" t="s">
        <v>22</v>
      </c>
      <c r="U653" s="234" t="s">
        <v>22</v>
      </c>
      <c r="V653" s="234" t="s">
        <v>173</v>
      </c>
      <c r="W653" s="289"/>
    </row>
    <row r="654" spans="1:23" s="177" customFormat="1" ht="50">
      <c r="A654" s="333" t="s">
        <v>1661</v>
      </c>
      <c r="B654" s="333" t="s">
        <v>1662</v>
      </c>
      <c r="C654" s="266" t="s">
        <v>1720</v>
      </c>
      <c r="D654" s="333" t="s">
        <v>1663</v>
      </c>
      <c r="E654" s="221">
        <v>44763</v>
      </c>
      <c r="F654" s="349">
        <v>44900</v>
      </c>
      <c r="G654" s="279"/>
      <c r="H654" s="312"/>
      <c r="I654" s="225">
        <v>3676844</v>
      </c>
      <c r="J654" s="227"/>
      <c r="K654" s="228" t="s">
        <v>286</v>
      </c>
      <c r="L654" s="220">
        <v>44</v>
      </c>
      <c r="M654" s="234">
        <v>69</v>
      </c>
      <c r="N654" s="234">
        <v>138</v>
      </c>
      <c r="O654" s="234" t="s">
        <v>22</v>
      </c>
      <c r="P654" s="234" t="s">
        <v>22</v>
      </c>
      <c r="Q654" s="234" t="s">
        <v>22</v>
      </c>
      <c r="R654" s="234" t="s">
        <v>22</v>
      </c>
      <c r="S654" s="234" t="s">
        <v>22</v>
      </c>
      <c r="T654" s="234" t="s">
        <v>22</v>
      </c>
      <c r="U654" s="234" t="s">
        <v>22</v>
      </c>
      <c r="V654" s="234" t="s">
        <v>173</v>
      </c>
      <c r="W654" s="289"/>
    </row>
    <row r="655" spans="1:23" s="177" customFormat="1" ht="37.5">
      <c r="A655" s="333" t="s">
        <v>1664</v>
      </c>
      <c r="B655" s="333" t="s">
        <v>1665</v>
      </c>
      <c r="C655" s="266" t="s">
        <v>1605</v>
      </c>
      <c r="D655" s="333" t="s">
        <v>1666</v>
      </c>
      <c r="E655" s="221">
        <v>44769</v>
      </c>
      <c r="F655" s="271">
        <v>44910</v>
      </c>
      <c r="G655" s="279"/>
      <c r="H655" s="312"/>
      <c r="I655" s="225">
        <v>2743160</v>
      </c>
      <c r="J655" s="227"/>
      <c r="K655" s="228" t="s">
        <v>286</v>
      </c>
      <c r="L655" s="344">
        <v>97</v>
      </c>
      <c r="M655" s="234">
        <v>138</v>
      </c>
      <c r="N655" s="234" t="s">
        <v>22</v>
      </c>
      <c r="O655" s="234" t="s">
        <v>22</v>
      </c>
      <c r="P655" s="234" t="s">
        <v>22</v>
      </c>
      <c r="Q655" s="234" t="s">
        <v>22</v>
      </c>
      <c r="R655" s="234" t="s">
        <v>22</v>
      </c>
      <c r="S655" s="234" t="s">
        <v>22</v>
      </c>
      <c r="T655" s="234" t="s">
        <v>22</v>
      </c>
      <c r="U655" s="234" t="s">
        <v>22</v>
      </c>
      <c r="V655" s="234" t="s">
        <v>173</v>
      </c>
      <c r="W655" s="289"/>
    </row>
    <row r="656" spans="1:23" s="177" customFormat="1" ht="37.5">
      <c r="A656" s="333" t="s">
        <v>1682</v>
      </c>
      <c r="B656" s="333" t="s">
        <v>1683</v>
      </c>
      <c r="C656" s="266" t="s">
        <v>1721</v>
      </c>
      <c r="D656" s="333" t="s">
        <v>1684</v>
      </c>
      <c r="E656" s="271">
        <v>44693</v>
      </c>
      <c r="F656" s="279">
        <v>44882</v>
      </c>
      <c r="G656" s="279"/>
      <c r="H656" s="312"/>
      <c r="I656" s="239">
        <v>6954657</v>
      </c>
      <c r="J656" s="227"/>
      <c r="K656" s="228" t="s">
        <v>286</v>
      </c>
      <c r="L656" s="352">
        <v>96</v>
      </c>
      <c r="M656" s="234" t="s">
        <v>22</v>
      </c>
      <c r="N656" s="234">
        <v>345</v>
      </c>
      <c r="O656" s="234" t="s">
        <v>22</v>
      </c>
      <c r="P656" s="234" t="s">
        <v>22</v>
      </c>
      <c r="Q656" s="234" t="s">
        <v>22</v>
      </c>
      <c r="R656" s="234" t="s">
        <v>22</v>
      </c>
      <c r="S656" s="234" t="s">
        <v>22</v>
      </c>
      <c r="T656" s="234" t="s">
        <v>22</v>
      </c>
      <c r="U656" s="234" t="s">
        <v>22</v>
      </c>
      <c r="V656" s="234" t="s">
        <v>173</v>
      </c>
      <c r="W656" s="289"/>
    </row>
    <row r="657" spans="1:23" s="178" customFormat="1" ht="37.5">
      <c r="A657" s="370" t="s">
        <v>1667</v>
      </c>
      <c r="B657" s="333" t="s">
        <v>1668</v>
      </c>
      <c r="C657" s="266" t="s">
        <v>288</v>
      </c>
      <c r="D657" s="333" t="s">
        <v>1669</v>
      </c>
      <c r="E657" s="221">
        <v>44824</v>
      </c>
      <c r="F657" s="279">
        <v>44896</v>
      </c>
      <c r="G657" s="279"/>
      <c r="H657" s="312"/>
      <c r="I657" s="226">
        <v>2780019</v>
      </c>
      <c r="J657" s="227"/>
      <c r="K657" s="228" t="s">
        <v>286</v>
      </c>
      <c r="L657" s="352">
        <v>97</v>
      </c>
      <c r="M657" s="234">
        <v>138</v>
      </c>
      <c r="N657" s="234" t="s">
        <v>22</v>
      </c>
      <c r="O657" s="234" t="s">
        <v>22</v>
      </c>
      <c r="P657" s="234" t="s">
        <v>22</v>
      </c>
      <c r="Q657" s="234" t="s">
        <v>22</v>
      </c>
      <c r="R657" s="234" t="s">
        <v>22</v>
      </c>
      <c r="S657" s="234" t="s">
        <v>22</v>
      </c>
      <c r="T657" s="234" t="s">
        <v>22</v>
      </c>
      <c r="U657" s="234" t="s">
        <v>22</v>
      </c>
      <c r="V657" s="234" t="s">
        <v>173</v>
      </c>
      <c r="W657" s="289"/>
    </row>
    <row r="658" spans="1:23" s="177" customFormat="1" ht="37.5">
      <c r="A658" s="333" t="s">
        <v>1670</v>
      </c>
      <c r="B658" s="333" t="s">
        <v>1671</v>
      </c>
      <c r="C658" s="266" t="s">
        <v>1034</v>
      </c>
      <c r="D658" s="333" t="s">
        <v>1672</v>
      </c>
      <c r="E658" s="278">
        <v>44852</v>
      </c>
      <c r="F658" s="271">
        <v>44926</v>
      </c>
      <c r="G658" s="279"/>
      <c r="H658" s="312"/>
      <c r="I658" s="226">
        <v>1135637</v>
      </c>
      <c r="J658" s="227"/>
      <c r="K658" s="228" t="s">
        <v>286</v>
      </c>
      <c r="L658" s="352">
        <v>71</v>
      </c>
      <c r="M658" s="234">
        <v>345</v>
      </c>
      <c r="N658" s="234" t="s">
        <v>22</v>
      </c>
      <c r="O658" s="234" t="s">
        <v>22</v>
      </c>
      <c r="P658" s="234" t="s">
        <v>22</v>
      </c>
      <c r="Q658" s="234" t="s">
        <v>22</v>
      </c>
      <c r="R658" s="234" t="s">
        <v>22</v>
      </c>
      <c r="S658" s="234" t="s">
        <v>22</v>
      </c>
      <c r="T658" s="234" t="s">
        <v>22</v>
      </c>
      <c r="U658" s="234" t="s">
        <v>22</v>
      </c>
      <c r="V658" s="234" t="s">
        <v>173</v>
      </c>
      <c r="W658" s="289"/>
    </row>
    <row r="659" spans="1:23" s="177" customFormat="1" ht="25">
      <c r="A659" s="250" t="s">
        <v>1673</v>
      </c>
      <c r="B659" s="250" t="s">
        <v>916</v>
      </c>
      <c r="C659" s="266" t="s">
        <v>27</v>
      </c>
      <c r="D659" s="250" t="s">
        <v>832</v>
      </c>
      <c r="E659" s="221">
        <v>44839</v>
      </c>
      <c r="F659" s="246">
        <v>44926</v>
      </c>
      <c r="G659" s="237"/>
      <c r="H659" s="264"/>
      <c r="I659" s="225">
        <v>449976</v>
      </c>
      <c r="J659" s="227"/>
      <c r="K659" s="228" t="s">
        <v>286</v>
      </c>
      <c r="L659" s="354">
        <v>99</v>
      </c>
      <c r="M659" s="269">
        <v>138</v>
      </c>
      <c r="N659" s="415" t="s">
        <v>22</v>
      </c>
      <c r="O659" s="231" t="s">
        <v>22</v>
      </c>
      <c r="P659" s="415" t="s">
        <v>22</v>
      </c>
      <c r="Q659" s="415" t="s">
        <v>22</v>
      </c>
      <c r="R659" s="415" t="s">
        <v>22</v>
      </c>
      <c r="S659" s="415" t="s">
        <v>22</v>
      </c>
      <c r="T659" s="415" t="s">
        <v>22</v>
      </c>
      <c r="U659" s="415" t="s">
        <v>22</v>
      </c>
      <c r="V659" s="234" t="s">
        <v>173</v>
      </c>
      <c r="W659" s="289"/>
    </row>
    <row r="660" spans="1:23" s="177" customFormat="1" ht="25">
      <c r="A660" s="243" t="s">
        <v>1674</v>
      </c>
      <c r="B660" s="245" t="s">
        <v>2166</v>
      </c>
      <c r="C660" s="266" t="s">
        <v>37</v>
      </c>
      <c r="D660" s="266" t="s">
        <v>832</v>
      </c>
      <c r="E660" s="271">
        <v>44852</v>
      </c>
      <c r="F660" s="271">
        <v>44926</v>
      </c>
      <c r="G660" s="279"/>
      <c r="H660" s="312"/>
      <c r="I660" s="225">
        <v>383934</v>
      </c>
      <c r="J660" s="227"/>
      <c r="K660" s="228" t="s">
        <v>286</v>
      </c>
      <c r="L660" s="344">
        <v>99</v>
      </c>
      <c r="M660" s="234">
        <v>138</v>
      </c>
      <c r="N660" s="234" t="s">
        <v>22</v>
      </c>
      <c r="O660" s="234" t="s">
        <v>22</v>
      </c>
      <c r="P660" s="234" t="s">
        <v>22</v>
      </c>
      <c r="Q660" s="234" t="s">
        <v>22</v>
      </c>
      <c r="R660" s="234" t="s">
        <v>22</v>
      </c>
      <c r="S660" s="234" t="s">
        <v>22</v>
      </c>
      <c r="T660" s="234" t="s">
        <v>22</v>
      </c>
      <c r="U660" s="234" t="s">
        <v>22</v>
      </c>
      <c r="V660" s="234" t="s">
        <v>173</v>
      </c>
      <c r="W660" s="289"/>
    </row>
    <row r="661" spans="1:23" s="177" customFormat="1" ht="37.5">
      <c r="A661" s="243" t="s">
        <v>2547</v>
      </c>
      <c r="B661" s="245" t="s">
        <v>1685</v>
      </c>
      <c r="C661" s="266" t="s">
        <v>621</v>
      </c>
      <c r="D661" s="266" t="s">
        <v>1686</v>
      </c>
      <c r="E661" s="271">
        <v>44684</v>
      </c>
      <c r="F661" s="279">
        <v>44882</v>
      </c>
      <c r="G661" s="279"/>
      <c r="H661" s="312"/>
      <c r="I661" s="239">
        <v>5376538</v>
      </c>
      <c r="J661" s="227"/>
      <c r="K661" s="228" t="s">
        <v>286</v>
      </c>
      <c r="L661" s="352">
        <v>83</v>
      </c>
      <c r="M661" s="234" t="s">
        <v>22</v>
      </c>
      <c r="N661" s="234">
        <v>138</v>
      </c>
      <c r="O661" s="234" t="s">
        <v>22</v>
      </c>
      <c r="P661" s="234" t="s">
        <v>22</v>
      </c>
      <c r="Q661" s="234" t="s">
        <v>22</v>
      </c>
      <c r="R661" s="234" t="s">
        <v>22</v>
      </c>
      <c r="S661" s="234" t="s">
        <v>22</v>
      </c>
      <c r="T661" s="234" t="s">
        <v>22</v>
      </c>
      <c r="U661" s="234" t="s">
        <v>22</v>
      </c>
      <c r="V661" s="234" t="s">
        <v>173</v>
      </c>
      <c r="W661" s="289"/>
    </row>
    <row r="662" spans="1:23" s="177" customFormat="1" ht="43.5" customHeight="1">
      <c r="A662" s="243" t="s">
        <v>1755</v>
      </c>
      <c r="B662" s="245" t="s">
        <v>1687</v>
      </c>
      <c r="C662" s="266" t="s">
        <v>1751</v>
      </c>
      <c r="D662" s="266" t="s">
        <v>1688</v>
      </c>
      <c r="E662" s="221">
        <v>44774</v>
      </c>
      <c r="F662" s="271">
        <v>44910</v>
      </c>
      <c r="G662" s="279"/>
      <c r="H662" s="312"/>
      <c r="I662" s="239">
        <v>3647282</v>
      </c>
      <c r="J662" s="227"/>
      <c r="K662" s="228" t="s">
        <v>286</v>
      </c>
      <c r="L662" s="352">
        <v>63</v>
      </c>
      <c r="M662" s="234" t="s">
        <v>22</v>
      </c>
      <c r="N662" s="234">
        <v>138</v>
      </c>
      <c r="O662" s="234" t="s">
        <v>22</v>
      </c>
      <c r="P662" s="234" t="s">
        <v>22</v>
      </c>
      <c r="Q662" s="234" t="s">
        <v>22</v>
      </c>
      <c r="R662" s="234" t="s">
        <v>22</v>
      </c>
      <c r="S662" s="234" t="s">
        <v>22</v>
      </c>
      <c r="T662" s="234" t="s">
        <v>22</v>
      </c>
      <c r="U662" s="234" t="s">
        <v>22</v>
      </c>
      <c r="V662" s="234" t="s">
        <v>173</v>
      </c>
      <c r="W662" s="289"/>
    </row>
    <row r="663" spans="1:23" s="177" customFormat="1" ht="43.5" customHeight="1">
      <c r="A663" s="243" t="s">
        <v>1756</v>
      </c>
      <c r="B663" s="245" t="s">
        <v>1689</v>
      </c>
      <c r="C663" s="266" t="s">
        <v>1719</v>
      </c>
      <c r="D663" s="266" t="s">
        <v>1690</v>
      </c>
      <c r="E663" s="271">
        <v>44718</v>
      </c>
      <c r="F663" s="271">
        <v>44910</v>
      </c>
      <c r="G663" s="279"/>
      <c r="H663" s="312"/>
      <c r="I663" s="239">
        <v>5142682</v>
      </c>
      <c r="J663" s="227"/>
      <c r="K663" s="228" t="s">
        <v>286</v>
      </c>
      <c r="L663" s="352">
        <v>84</v>
      </c>
      <c r="M663" s="234" t="s">
        <v>22</v>
      </c>
      <c r="N663" s="234">
        <v>69</v>
      </c>
      <c r="O663" s="234" t="s">
        <v>22</v>
      </c>
      <c r="P663" s="234" t="s">
        <v>22</v>
      </c>
      <c r="Q663" s="234" t="s">
        <v>22</v>
      </c>
      <c r="R663" s="234" t="s">
        <v>22</v>
      </c>
      <c r="S663" s="234" t="s">
        <v>22</v>
      </c>
      <c r="T663" s="234" t="s">
        <v>22</v>
      </c>
      <c r="U663" s="234" t="s">
        <v>22</v>
      </c>
      <c r="V663" s="234" t="s">
        <v>173</v>
      </c>
      <c r="W663" s="289"/>
    </row>
    <row r="664" spans="1:23" s="177" customFormat="1" ht="50">
      <c r="A664" s="243" t="s">
        <v>1757</v>
      </c>
      <c r="B664" s="245" t="s">
        <v>1691</v>
      </c>
      <c r="C664" s="266" t="s">
        <v>1725</v>
      </c>
      <c r="D664" s="266" t="s">
        <v>1692</v>
      </c>
      <c r="E664" s="221">
        <v>44747</v>
      </c>
      <c r="F664" s="279">
        <v>44888</v>
      </c>
      <c r="G664" s="279"/>
      <c r="H664" s="312"/>
      <c r="I664" s="239">
        <v>4855264</v>
      </c>
      <c r="J664" s="227"/>
      <c r="K664" s="228" t="s">
        <v>286</v>
      </c>
      <c r="L664" s="352">
        <v>90</v>
      </c>
      <c r="M664" s="234">
        <v>138</v>
      </c>
      <c r="N664" s="234" t="s">
        <v>22</v>
      </c>
      <c r="O664" s="234" t="s">
        <v>22</v>
      </c>
      <c r="P664" s="234" t="s">
        <v>22</v>
      </c>
      <c r="Q664" s="234" t="s">
        <v>22</v>
      </c>
      <c r="R664" s="234" t="s">
        <v>22</v>
      </c>
      <c r="S664" s="234" t="s">
        <v>22</v>
      </c>
      <c r="T664" s="234" t="s">
        <v>22</v>
      </c>
      <c r="U664" s="234" t="s">
        <v>22</v>
      </c>
      <c r="V664" s="234" t="s">
        <v>173</v>
      </c>
      <c r="W664" s="289"/>
    </row>
    <row r="665" spans="1:23" s="177" customFormat="1" ht="50">
      <c r="A665" s="243" t="s">
        <v>1693</v>
      </c>
      <c r="B665" s="245" t="s">
        <v>1694</v>
      </c>
      <c r="C665" s="266" t="s">
        <v>1726</v>
      </c>
      <c r="D665" s="266" t="s">
        <v>1730</v>
      </c>
      <c r="E665" s="271">
        <v>44718</v>
      </c>
      <c r="F665" s="271">
        <v>45061</v>
      </c>
      <c r="G665" s="279"/>
      <c r="H665" s="312"/>
      <c r="I665" s="239">
        <v>5755341</v>
      </c>
      <c r="J665" s="227"/>
      <c r="K665" s="228" t="s">
        <v>286</v>
      </c>
      <c r="L665" s="220">
        <v>46</v>
      </c>
      <c r="M665" s="234" t="s">
        <v>22</v>
      </c>
      <c r="N665" s="234">
        <v>138</v>
      </c>
      <c r="O665" s="234" t="s">
        <v>22</v>
      </c>
      <c r="P665" s="234" t="s">
        <v>22</v>
      </c>
      <c r="Q665" s="234" t="s">
        <v>22</v>
      </c>
      <c r="R665" s="234" t="s">
        <v>22</v>
      </c>
      <c r="S665" s="234" t="s">
        <v>22</v>
      </c>
      <c r="T665" s="234" t="s">
        <v>22</v>
      </c>
      <c r="U665" s="234" t="s">
        <v>22</v>
      </c>
      <c r="V665" s="234" t="s">
        <v>173</v>
      </c>
      <c r="W665" s="289"/>
    </row>
    <row r="666" spans="1:23" s="177" customFormat="1" ht="27.5" customHeight="1">
      <c r="A666" s="243" t="s">
        <v>1695</v>
      </c>
      <c r="B666" s="245" t="s">
        <v>1696</v>
      </c>
      <c r="C666" s="266" t="s">
        <v>456</v>
      </c>
      <c r="D666" s="266" t="s">
        <v>1731</v>
      </c>
      <c r="E666" s="221">
        <v>44830</v>
      </c>
      <c r="F666" s="271">
        <v>44926</v>
      </c>
      <c r="G666" s="279"/>
      <c r="H666" s="312"/>
      <c r="I666" s="239">
        <v>683101</v>
      </c>
      <c r="J666" s="227"/>
      <c r="K666" s="228" t="s">
        <v>286</v>
      </c>
      <c r="L666" s="352">
        <v>80</v>
      </c>
      <c r="M666" s="234">
        <v>138</v>
      </c>
      <c r="N666" s="234" t="s">
        <v>22</v>
      </c>
      <c r="O666" s="234" t="s">
        <v>22</v>
      </c>
      <c r="P666" s="234" t="s">
        <v>22</v>
      </c>
      <c r="Q666" s="234" t="s">
        <v>22</v>
      </c>
      <c r="R666" s="234" t="s">
        <v>22</v>
      </c>
      <c r="S666" s="234" t="s">
        <v>22</v>
      </c>
      <c r="T666" s="234" t="s">
        <v>22</v>
      </c>
      <c r="U666" s="234" t="s">
        <v>22</v>
      </c>
      <c r="V666" s="234" t="s">
        <v>173</v>
      </c>
      <c r="W666" s="289"/>
    </row>
    <row r="667" spans="1:23" s="177" customFormat="1" ht="40.5" customHeight="1">
      <c r="A667" s="243" t="s">
        <v>1697</v>
      </c>
      <c r="B667" s="245" t="s">
        <v>1698</v>
      </c>
      <c r="C667" s="266" t="s">
        <v>45</v>
      </c>
      <c r="D667" s="266" t="s">
        <v>1732</v>
      </c>
      <c r="E667" s="221">
        <v>44738</v>
      </c>
      <c r="F667" s="279">
        <v>44896</v>
      </c>
      <c r="G667" s="279"/>
      <c r="H667" s="312"/>
      <c r="I667" s="239">
        <v>4065847</v>
      </c>
      <c r="J667" s="227"/>
      <c r="K667" s="228" t="s">
        <v>286</v>
      </c>
      <c r="L667" s="352">
        <v>48</v>
      </c>
      <c r="M667" s="234" t="s">
        <v>22</v>
      </c>
      <c r="N667" s="234">
        <v>138</v>
      </c>
      <c r="O667" s="234" t="s">
        <v>22</v>
      </c>
      <c r="P667" s="234" t="s">
        <v>22</v>
      </c>
      <c r="Q667" s="234" t="s">
        <v>22</v>
      </c>
      <c r="R667" s="234" t="s">
        <v>22</v>
      </c>
      <c r="S667" s="234" t="s">
        <v>22</v>
      </c>
      <c r="T667" s="234" t="s">
        <v>22</v>
      </c>
      <c r="U667" s="234" t="s">
        <v>22</v>
      </c>
      <c r="V667" s="234" t="s">
        <v>173</v>
      </c>
      <c r="W667" s="289"/>
    </row>
    <row r="668" spans="1:23" s="177" customFormat="1" ht="38.5" customHeight="1">
      <c r="A668" s="243" t="s">
        <v>1699</v>
      </c>
      <c r="B668" s="245" t="s">
        <v>1700</v>
      </c>
      <c r="C668" s="266" t="s">
        <v>1722</v>
      </c>
      <c r="D668" s="266" t="s">
        <v>1733</v>
      </c>
      <c r="E668" s="271">
        <v>44781</v>
      </c>
      <c r="F668" s="349">
        <v>44912</v>
      </c>
      <c r="G668" s="279"/>
      <c r="H668" s="312"/>
      <c r="I668" s="239">
        <v>2080917</v>
      </c>
      <c r="J668" s="227"/>
      <c r="K668" s="228" t="s">
        <v>286</v>
      </c>
      <c r="L668" s="344">
        <v>88</v>
      </c>
      <c r="M668" s="234" t="s">
        <v>22</v>
      </c>
      <c r="N668" s="234">
        <v>138</v>
      </c>
      <c r="O668" s="234" t="s">
        <v>22</v>
      </c>
      <c r="P668" s="234" t="s">
        <v>22</v>
      </c>
      <c r="Q668" s="234" t="s">
        <v>22</v>
      </c>
      <c r="R668" s="234" t="s">
        <v>22</v>
      </c>
      <c r="S668" s="234" t="s">
        <v>22</v>
      </c>
      <c r="T668" s="234" t="s">
        <v>22</v>
      </c>
      <c r="U668" s="234" t="s">
        <v>22</v>
      </c>
      <c r="V668" s="234" t="s">
        <v>173</v>
      </c>
      <c r="W668" s="289"/>
    </row>
    <row r="669" spans="1:23" s="177" customFormat="1" ht="37.5">
      <c r="A669" s="243" t="s">
        <v>1701</v>
      </c>
      <c r="B669" s="245" t="s">
        <v>1702</v>
      </c>
      <c r="C669" s="266" t="s">
        <v>1727</v>
      </c>
      <c r="D669" s="266" t="s">
        <v>1734</v>
      </c>
      <c r="E669" s="221">
        <v>44771</v>
      </c>
      <c r="F669" s="271">
        <v>44910</v>
      </c>
      <c r="G669" s="279"/>
      <c r="H669" s="312"/>
      <c r="I669" s="239">
        <v>2883866</v>
      </c>
      <c r="J669" s="227"/>
      <c r="K669" s="228" t="s">
        <v>286</v>
      </c>
      <c r="L669" s="344">
        <v>83</v>
      </c>
      <c r="M669" s="234" t="s">
        <v>22</v>
      </c>
      <c r="N669" s="234">
        <v>138</v>
      </c>
      <c r="O669" s="234" t="s">
        <v>22</v>
      </c>
      <c r="P669" s="234" t="s">
        <v>22</v>
      </c>
      <c r="Q669" s="234" t="s">
        <v>22</v>
      </c>
      <c r="R669" s="234" t="s">
        <v>22</v>
      </c>
      <c r="S669" s="234" t="s">
        <v>22</v>
      </c>
      <c r="T669" s="234" t="s">
        <v>22</v>
      </c>
      <c r="U669" s="234" t="s">
        <v>22</v>
      </c>
      <c r="V669" s="234" t="s">
        <v>173</v>
      </c>
      <c r="W669" s="289"/>
    </row>
    <row r="670" spans="1:23" s="177" customFormat="1" ht="67" customHeight="1">
      <c r="A670" s="243" t="s">
        <v>1703</v>
      </c>
      <c r="B670" s="245" t="s">
        <v>1704</v>
      </c>
      <c r="C670" s="266" t="s">
        <v>27</v>
      </c>
      <c r="D670" s="266" t="s">
        <v>1735</v>
      </c>
      <c r="E670" s="271">
        <v>44757</v>
      </c>
      <c r="F670" s="279">
        <v>45061</v>
      </c>
      <c r="G670" s="279"/>
      <c r="H670" s="312"/>
      <c r="I670" s="225">
        <v>5122938</v>
      </c>
      <c r="J670" s="227"/>
      <c r="K670" s="228" t="s">
        <v>286</v>
      </c>
      <c r="L670" s="352">
        <v>29</v>
      </c>
      <c r="M670" s="234">
        <v>69</v>
      </c>
      <c r="N670" s="234">
        <v>138</v>
      </c>
      <c r="O670" s="234" t="s">
        <v>22</v>
      </c>
      <c r="P670" s="234" t="s">
        <v>22</v>
      </c>
      <c r="Q670" s="234" t="s">
        <v>22</v>
      </c>
      <c r="R670" s="234" t="s">
        <v>22</v>
      </c>
      <c r="S670" s="234" t="s">
        <v>22</v>
      </c>
      <c r="T670" s="234" t="s">
        <v>22</v>
      </c>
      <c r="U670" s="234" t="s">
        <v>22</v>
      </c>
      <c r="V670" s="234" t="s">
        <v>173</v>
      </c>
      <c r="W670" s="289"/>
    </row>
    <row r="671" spans="1:23" s="177" customFormat="1" ht="37.5">
      <c r="A671" s="371" t="s">
        <v>1705</v>
      </c>
      <c r="B671" s="245" t="s">
        <v>1706</v>
      </c>
      <c r="C671" s="266" t="s">
        <v>1723</v>
      </c>
      <c r="D671" s="266" t="s">
        <v>1707</v>
      </c>
      <c r="E671" s="271">
        <v>44817</v>
      </c>
      <c r="F671" s="271">
        <v>44910</v>
      </c>
      <c r="G671" s="279"/>
      <c r="H671" s="312"/>
      <c r="I671" s="225">
        <v>288581.63</v>
      </c>
      <c r="J671" s="227"/>
      <c r="K671" s="228" t="s">
        <v>286</v>
      </c>
      <c r="L671" s="245">
        <v>99</v>
      </c>
      <c r="M671" s="234">
        <v>345</v>
      </c>
      <c r="N671" s="234" t="s">
        <v>22</v>
      </c>
      <c r="O671" s="234" t="s">
        <v>22</v>
      </c>
      <c r="P671" s="234" t="s">
        <v>22</v>
      </c>
      <c r="Q671" s="234" t="s">
        <v>22</v>
      </c>
      <c r="R671" s="234" t="s">
        <v>22</v>
      </c>
      <c r="S671" s="234" t="s">
        <v>22</v>
      </c>
      <c r="T671" s="234" t="s">
        <v>22</v>
      </c>
      <c r="U671" s="234" t="s">
        <v>22</v>
      </c>
      <c r="V671" s="234" t="s">
        <v>173</v>
      </c>
      <c r="W671" s="289"/>
    </row>
    <row r="672" spans="1:23" s="177" customFormat="1" ht="37.5">
      <c r="A672" s="243" t="s">
        <v>1708</v>
      </c>
      <c r="B672" s="245" t="s">
        <v>1709</v>
      </c>
      <c r="C672" s="266" t="s">
        <v>125</v>
      </c>
      <c r="D672" s="266" t="s">
        <v>1736</v>
      </c>
      <c r="E672" s="278">
        <v>44872</v>
      </c>
      <c r="F672" s="368">
        <v>44910</v>
      </c>
      <c r="G672" s="279"/>
      <c r="H672" s="312"/>
      <c r="I672" s="225">
        <v>1911568</v>
      </c>
      <c r="J672" s="227"/>
      <c r="K672" s="228" t="s">
        <v>286</v>
      </c>
      <c r="L672" s="245">
        <v>0</v>
      </c>
      <c r="M672" s="234" t="s">
        <v>22</v>
      </c>
      <c r="N672" s="234">
        <v>138</v>
      </c>
      <c r="O672" s="234" t="s">
        <v>22</v>
      </c>
      <c r="P672" s="234" t="s">
        <v>22</v>
      </c>
      <c r="Q672" s="234" t="s">
        <v>22</v>
      </c>
      <c r="R672" s="234" t="s">
        <v>22</v>
      </c>
      <c r="S672" s="234" t="s">
        <v>22</v>
      </c>
      <c r="T672" s="234" t="s">
        <v>22</v>
      </c>
      <c r="U672" s="234" t="s">
        <v>22</v>
      </c>
      <c r="V672" s="234" t="s">
        <v>173</v>
      </c>
      <c r="W672" s="289"/>
    </row>
    <row r="673" spans="1:23" s="177" customFormat="1" ht="62.5">
      <c r="A673" s="243" t="s">
        <v>1710</v>
      </c>
      <c r="B673" s="245" t="s">
        <v>1711</v>
      </c>
      <c r="C673" s="266" t="s">
        <v>178</v>
      </c>
      <c r="D673" s="266" t="s">
        <v>1712</v>
      </c>
      <c r="E673" s="221">
        <v>44785</v>
      </c>
      <c r="F673" s="271">
        <v>45061</v>
      </c>
      <c r="G673" s="279"/>
      <c r="H673" s="312"/>
      <c r="I673" s="239">
        <v>11566138</v>
      </c>
      <c r="J673" s="227"/>
      <c r="K673" s="228" t="s">
        <v>286</v>
      </c>
      <c r="L673" s="245">
        <v>10</v>
      </c>
      <c r="M673" s="234">
        <v>138</v>
      </c>
      <c r="N673" s="234" t="s">
        <v>22</v>
      </c>
      <c r="O673" s="234" t="s">
        <v>22</v>
      </c>
      <c r="P673" s="234" t="s">
        <v>22</v>
      </c>
      <c r="Q673" s="234" t="s">
        <v>22</v>
      </c>
      <c r="R673" s="234" t="s">
        <v>22</v>
      </c>
      <c r="S673" s="234" t="s">
        <v>22</v>
      </c>
      <c r="T673" s="234" t="s">
        <v>22</v>
      </c>
      <c r="U673" s="234" t="s">
        <v>22</v>
      </c>
      <c r="V673" s="234" t="s">
        <v>173</v>
      </c>
      <c r="W673" s="289"/>
    </row>
    <row r="674" spans="1:23" s="177" customFormat="1" ht="29.5" customHeight="1">
      <c r="A674" s="243" t="s">
        <v>1713</v>
      </c>
      <c r="B674" s="245" t="s">
        <v>1714</v>
      </c>
      <c r="C674" s="266" t="s">
        <v>96</v>
      </c>
      <c r="D674" s="266" t="s">
        <v>1737</v>
      </c>
      <c r="E674" s="221">
        <v>44768</v>
      </c>
      <c r="F674" s="279">
        <v>45061</v>
      </c>
      <c r="G674" s="279"/>
      <c r="H674" s="312"/>
      <c r="I674" s="239">
        <v>17642817</v>
      </c>
      <c r="J674" s="227"/>
      <c r="K674" s="228" t="s">
        <v>286</v>
      </c>
      <c r="L674" s="352">
        <v>6</v>
      </c>
      <c r="M674" s="234" t="s">
        <v>22</v>
      </c>
      <c r="N674" s="234">
        <v>138</v>
      </c>
      <c r="O674" s="234" t="s">
        <v>22</v>
      </c>
      <c r="P674" s="234" t="s">
        <v>22</v>
      </c>
      <c r="Q674" s="234" t="s">
        <v>22</v>
      </c>
      <c r="R674" s="234" t="s">
        <v>22</v>
      </c>
      <c r="S674" s="234" t="s">
        <v>22</v>
      </c>
      <c r="T674" s="234" t="s">
        <v>22</v>
      </c>
      <c r="U674" s="234" t="s">
        <v>22</v>
      </c>
      <c r="V674" s="234" t="s">
        <v>173</v>
      </c>
      <c r="W674" s="289"/>
    </row>
    <row r="675" spans="1:23" s="177" customFormat="1" ht="53.5" customHeight="1">
      <c r="A675" s="243" t="s">
        <v>1758</v>
      </c>
      <c r="B675" s="245" t="s">
        <v>2487</v>
      </c>
      <c r="C675" s="266" t="s">
        <v>46</v>
      </c>
      <c r="D675" s="266" t="s">
        <v>1715</v>
      </c>
      <c r="E675" s="271">
        <v>44753</v>
      </c>
      <c r="F675" s="279">
        <v>44896</v>
      </c>
      <c r="G675" s="279"/>
      <c r="H675" s="312"/>
      <c r="I675" s="225">
        <v>5171021.2400000002</v>
      </c>
      <c r="J675" s="227"/>
      <c r="K675" s="228" t="s">
        <v>286</v>
      </c>
      <c r="L675" s="352">
        <v>89</v>
      </c>
      <c r="M675" s="234" t="s">
        <v>22</v>
      </c>
      <c r="N675" s="234">
        <v>138</v>
      </c>
      <c r="O675" s="234" t="s">
        <v>22</v>
      </c>
      <c r="P675" s="234" t="s">
        <v>22</v>
      </c>
      <c r="Q675" s="234" t="s">
        <v>22</v>
      </c>
      <c r="R675" s="234" t="s">
        <v>22</v>
      </c>
      <c r="S675" s="234" t="s">
        <v>22</v>
      </c>
      <c r="T675" s="234" t="s">
        <v>22</v>
      </c>
      <c r="U675" s="234" t="s">
        <v>22</v>
      </c>
      <c r="V675" s="234" t="s">
        <v>173</v>
      </c>
      <c r="W675" s="289"/>
    </row>
    <row r="676" spans="1:23" s="177" customFormat="1" ht="53" customHeight="1">
      <c r="A676" s="243" t="s">
        <v>1759</v>
      </c>
      <c r="B676" s="245" t="s">
        <v>2689</v>
      </c>
      <c r="C676" s="266" t="s">
        <v>212</v>
      </c>
      <c r="D676" s="266" t="s">
        <v>1738</v>
      </c>
      <c r="E676" s="271">
        <v>44792</v>
      </c>
      <c r="F676" s="279">
        <v>45047</v>
      </c>
      <c r="G676" s="279"/>
      <c r="H676" s="312"/>
      <c r="I676" s="239">
        <v>16173527.699999999</v>
      </c>
      <c r="J676" s="227"/>
      <c r="K676" s="228" t="s">
        <v>286</v>
      </c>
      <c r="L676" s="344">
        <v>12</v>
      </c>
      <c r="M676" s="234" t="s">
        <v>22</v>
      </c>
      <c r="N676" s="234">
        <v>138</v>
      </c>
      <c r="O676" s="234" t="s">
        <v>22</v>
      </c>
      <c r="P676" s="234" t="s">
        <v>22</v>
      </c>
      <c r="Q676" s="234" t="s">
        <v>22</v>
      </c>
      <c r="R676" s="234" t="s">
        <v>22</v>
      </c>
      <c r="S676" s="234" t="s">
        <v>22</v>
      </c>
      <c r="T676" s="234" t="s">
        <v>22</v>
      </c>
      <c r="U676" s="234" t="s">
        <v>22</v>
      </c>
      <c r="V676" s="234" t="s">
        <v>173</v>
      </c>
      <c r="W676" s="289"/>
    </row>
    <row r="677" spans="1:23" s="177" customFormat="1" ht="40" customHeight="1">
      <c r="A677" s="243" t="s">
        <v>1904</v>
      </c>
      <c r="B677" s="245" t="s">
        <v>1716</v>
      </c>
      <c r="C677" s="266" t="s">
        <v>212</v>
      </c>
      <c r="D677" s="266" t="s">
        <v>1737</v>
      </c>
      <c r="E677" s="271">
        <v>44813</v>
      </c>
      <c r="F677" s="279">
        <v>45047</v>
      </c>
      <c r="G677" s="279"/>
      <c r="H677" s="312"/>
      <c r="I677" s="239">
        <v>13890108</v>
      </c>
      <c r="J677" s="227"/>
      <c r="K677" s="228" t="s">
        <v>286</v>
      </c>
      <c r="L677" s="344">
        <v>3</v>
      </c>
      <c r="M677" s="234" t="s">
        <v>22</v>
      </c>
      <c r="N677" s="234">
        <v>138</v>
      </c>
      <c r="O677" s="234" t="s">
        <v>22</v>
      </c>
      <c r="P677" s="234" t="s">
        <v>22</v>
      </c>
      <c r="Q677" s="234" t="s">
        <v>22</v>
      </c>
      <c r="R677" s="234" t="s">
        <v>22</v>
      </c>
      <c r="S677" s="234" t="s">
        <v>22</v>
      </c>
      <c r="T677" s="234" t="s">
        <v>22</v>
      </c>
      <c r="U677" s="234" t="s">
        <v>22</v>
      </c>
      <c r="V677" s="234" t="s">
        <v>173</v>
      </c>
      <c r="W677" s="289"/>
    </row>
    <row r="678" spans="1:23" s="177" customFormat="1" ht="29" customHeight="1">
      <c r="A678" s="245" t="s">
        <v>1820</v>
      </c>
      <c r="B678" s="245" t="s">
        <v>1821</v>
      </c>
      <c r="C678" s="266" t="s">
        <v>231</v>
      </c>
      <c r="D678" s="266" t="s">
        <v>1822</v>
      </c>
      <c r="E678" s="278">
        <v>44907</v>
      </c>
      <c r="F678" s="368">
        <v>44953</v>
      </c>
      <c r="G678" s="279"/>
      <c r="H678" s="312"/>
      <c r="I678" s="225">
        <v>1120615</v>
      </c>
      <c r="J678" s="227"/>
      <c r="K678" s="228" t="s">
        <v>286</v>
      </c>
      <c r="L678" s="245">
        <v>0</v>
      </c>
      <c r="M678" s="234" t="s">
        <v>22</v>
      </c>
      <c r="N678" s="234">
        <v>138</v>
      </c>
      <c r="O678" s="234" t="s">
        <v>22</v>
      </c>
      <c r="P678" s="234" t="s">
        <v>22</v>
      </c>
      <c r="Q678" s="234" t="s">
        <v>22</v>
      </c>
      <c r="R678" s="234" t="s">
        <v>22</v>
      </c>
      <c r="S678" s="234" t="s">
        <v>22</v>
      </c>
      <c r="T678" s="234" t="s">
        <v>22</v>
      </c>
      <c r="U678" s="234" t="s">
        <v>22</v>
      </c>
      <c r="V678" s="234" t="s">
        <v>173</v>
      </c>
      <c r="W678" s="289"/>
    </row>
    <row r="679" spans="1:23" s="177" customFormat="1" ht="47.5" customHeight="1">
      <c r="A679" s="245" t="s">
        <v>1835</v>
      </c>
      <c r="B679" s="245" t="s">
        <v>1836</v>
      </c>
      <c r="C679" s="266" t="s">
        <v>1837</v>
      </c>
      <c r="D679" s="266" t="s">
        <v>1838</v>
      </c>
      <c r="E679" s="355">
        <v>44872</v>
      </c>
      <c r="F679" s="271">
        <v>44910</v>
      </c>
      <c r="G679" s="279"/>
      <c r="H679" s="312"/>
      <c r="I679" s="239">
        <v>486819</v>
      </c>
      <c r="J679" s="227"/>
      <c r="K679" s="228" t="s">
        <v>286</v>
      </c>
      <c r="L679" s="352">
        <v>14</v>
      </c>
      <c r="M679" s="234">
        <v>138</v>
      </c>
      <c r="N679" s="234" t="s">
        <v>22</v>
      </c>
      <c r="O679" s="234" t="s">
        <v>22</v>
      </c>
      <c r="P679" s="234" t="s">
        <v>22</v>
      </c>
      <c r="Q679" s="234" t="s">
        <v>22</v>
      </c>
      <c r="R679" s="234" t="s">
        <v>22</v>
      </c>
      <c r="S679" s="234" t="s">
        <v>22</v>
      </c>
      <c r="T679" s="234" t="s">
        <v>22</v>
      </c>
      <c r="U679" s="234" t="s">
        <v>22</v>
      </c>
      <c r="V679" s="234" t="s">
        <v>173</v>
      </c>
      <c r="W679" s="289"/>
    </row>
    <row r="680" spans="1:23" s="177" customFormat="1" ht="41" customHeight="1">
      <c r="A680" s="245" t="s">
        <v>1832</v>
      </c>
      <c r="B680" s="245" t="s">
        <v>1833</v>
      </c>
      <c r="C680" s="266" t="s">
        <v>1834</v>
      </c>
      <c r="D680" s="266" t="s">
        <v>1838</v>
      </c>
      <c r="E680" s="271">
        <v>44841</v>
      </c>
      <c r="F680" s="271">
        <v>44910</v>
      </c>
      <c r="G680" s="279"/>
      <c r="H680" s="312"/>
      <c r="I680" s="239">
        <v>485178</v>
      </c>
      <c r="J680" s="227"/>
      <c r="K680" s="228" t="s">
        <v>286</v>
      </c>
      <c r="L680" s="352">
        <v>99</v>
      </c>
      <c r="M680" s="234">
        <v>138</v>
      </c>
      <c r="N680" s="234" t="s">
        <v>22</v>
      </c>
      <c r="O680" s="234" t="s">
        <v>22</v>
      </c>
      <c r="P680" s="234" t="s">
        <v>22</v>
      </c>
      <c r="Q680" s="234" t="s">
        <v>22</v>
      </c>
      <c r="R680" s="234" t="s">
        <v>22</v>
      </c>
      <c r="S680" s="234" t="s">
        <v>22</v>
      </c>
      <c r="T680" s="234" t="s">
        <v>22</v>
      </c>
      <c r="U680" s="234" t="s">
        <v>22</v>
      </c>
      <c r="V680" s="234" t="s">
        <v>173</v>
      </c>
      <c r="W680" s="289"/>
    </row>
    <row r="681" spans="1:23" s="177" customFormat="1" ht="62.5">
      <c r="A681" s="245" t="s">
        <v>1784</v>
      </c>
      <c r="B681" s="245" t="s">
        <v>1830</v>
      </c>
      <c r="C681" s="266" t="s">
        <v>91</v>
      </c>
      <c r="D681" s="266" t="s">
        <v>1831</v>
      </c>
      <c r="E681" s="271">
        <v>44823</v>
      </c>
      <c r="F681" s="279">
        <v>45054</v>
      </c>
      <c r="G681" s="279"/>
      <c r="H681" s="312"/>
      <c r="I681" s="239">
        <v>7673504</v>
      </c>
      <c r="J681" s="227"/>
      <c r="K681" s="228" t="s">
        <v>286</v>
      </c>
      <c r="L681" s="352">
        <v>2</v>
      </c>
      <c r="M681" s="234">
        <v>138</v>
      </c>
      <c r="N681" s="234" t="s">
        <v>22</v>
      </c>
      <c r="O681" s="234" t="s">
        <v>22</v>
      </c>
      <c r="P681" s="234" t="s">
        <v>22</v>
      </c>
      <c r="Q681" s="234" t="s">
        <v>22</v>
      </c>
      <c r="R681" s="234" t="s">
        <v>22</v>
      </c>
      <c r="S681" s="234" t="s">
        <v>22</v>
      </c>
      <c r="T681" s="234" t="s">
        <v>22</v>
      </c>
      <c r="U681" s="234" t="s">
        <v>22</v>
      </c>
      <c r="V681" s="234" t="s">
        <v>173</v>
      </c>
      <c r="W681" s="289"/>
    </row>
    <row r="682" spans="1:23" s="177" customFormat="1" ht="37.5">
      <c r="A682" s="245" t="s">
        <v>1785</v>
      </c>
      <c r="B682" s="245" t="s">
        <v>1839</v>
      </c>
      <c r="C682" s="266" t="s">
        <v>37</v>
      </c>
      <c r="D682" s="266" t="s">
        <v>1840</v>
      </c>
      <c r="E682" s="278">
        <v>44846</v>
      </c>
      <c r="F682" s="279">
        <v>44921</v>
      </c>
      <c r="G682" s="279"/>
      <c r="H682" s="312"/>
      <c r="I682" s="225">
        <v>2978368</v>
      </c>
      <c r="J682" s="227"/>
      <c r="K682" s="228" t="s">
        <v>286</v>
      </c>
      <c r="L682" s="352">
        <v>30</v>
      </c>
      <c r="M682" s="234">
        <v>138</v>
      </c>
      <c r="N682" s="234" t="s">
        <v>22</v>
      </c>
      <c r="O682" s="234" t="s">
        <v>22</v>
      </c>
      <c r="P682" s="234" t="s">
        <v>22</v>
      </c>
      <c r="Q682" s="234" t="s">
        <v>22</v>
      </c>
      <c r="R682" s="234" t="s">
        <v>22</v>
      </c>
      <c r="S682" s="234" t="s">
        <v>22</v>
      </c>
      <c r="T682" s="234" t="s">
        <v>22</v>
      </c>
      <c r="U682" s="234" t="s">
        <v>22</v>
      </c>
      <c r="V682" s="234" t="s">
        <v>173</v>
      </c>
      <c r="W682" s="289"/>
    </row>
    <row r="683" spans="1:23" s="177" customFormat="1" ht="37.5">
      <c r="A683" s="245" t="s">
        <v>1823</v>
      </c>
      <c r="B683" s="245" t="s">
        <v>1786</v>
      </c>
      <c r="C683" s="266" t="s">
        <v>1824</v>
      </c>
      <c r="D683" s="266" t="s">
        <v>1825</v>
      </c>
      <c r="E683" s="221">
        <v>44781</v>
      </c>
      <c r="F683" s="271">
        <v>44910</v>
      </c>
      <c r="G683" s="279"/>
      <c r="H683" s="312"/>
      <c r="I683" s="239">
        <v>2200977</v>
      </c>
      <c r="J683" s="227"/>
      <c r="K683" s="228" t="s">
        <v>286</v>
      </c>
      <c r="L683" s="352">
        <v>43</v>
      </c>
      <c r="M683" s="234">
        <v>69</v>
      </c>
      <c r="N683" s="234" t="s">
        <v>22</v>
      </c>
      <c r="O683" s="234" t="s">
        <v>22</v>
      </c>
      <c r="P683" s="234" t="s">
        <v>22</v>
      </c>
      <c r="Q683" s="234" t="s">
        <v>22</v>
      </c>
      <c r="R683" s="234" t="s">
        <v>22</v>
      </c>
      <c r="S683" s="234" t="s">
        <v>22</v>
      </c>
      <c r="T683" s="234" t="s">
        <v>22</v>
      </c>
      <c r="U683" s="234" t="s">
        <v>22</v>
      </c>
      <c r="V683" s="234" t="s">
        <v>173</v>
      </c>
      <c r="W683" s="289"/>
    </row>
    <row r="684" spans="1:23" s="177" customFormat="1" ht="37.5">
      <c r="A684" s="245" t="s">
        <v>1826</v>
      </c>
      <c r="B684" s="245" t="s">
        <v>1827</v>
      </c>
      <c r="C684" s="266" t="s">
        <v>1828</v>
      </c>
      <c r="D684" s="266" t="s">
        <v>1829</v>
      </c>
      <c r="E684" s="221">
        <v>44802</v>
      </c>
      <c r="F684" s="279">
        <v>44911</v>
      </c>
      <c r="G684" s="279"/>
      <c r="H684" s="312"/>
      <c r="I684" s="225">
        <v>7687918</v>
      </c>
      <c r="J684" s="227"/>
      <c r="K684" s="228" t="s">
        <v>286</v>
      </c>
      <c r="L684" s="352">
        <v>28</v>
      </c>
      <c r="M684" s="234" t="s">
        <v>22</v>
      </c>
      <c r="N684" s="234">
        <v>138</v>
      </c>
      <c r="O684" s="234" t="s">
        <v>22</v>
      </c>
      <c r="P684" s="234" t="s">
        <v>22</v>
      </c>
      <c r="Q684" s="234" t="s">
        <v>22</v>
      </c>
      <c r="R684" s="234" t="s">
        <v>22</v>
      </c>
      <c r="S684" s="234" t="s">
        <v>22</v>
      </c>
      <c r="T684" s="234" t="s">
        <v>22</v>
      </c>
      <c r="U684" s="234" t="s">
        <v>22</v>
      </c>
      <c r="V684" s="234" t="s">
        <v>173</v>
      </c>
      <c r="W684" s="289"/>
    </row>
    <row r="685" spans="1:23" s="177" customFormat="1" ht="37.5">
      <c r="A685" s="245" t="s">
        <v>1841</v>
      </c>
      <c r="B685" s="245" t="s">
        <v>1842</v>
      </c>
      <c r="C685" s="266" t="s">
        <v>212</v>
      </c>
      <c r="D685" s="266" t="s">
        <v>1843</v>
      </c>
      <c r="E685" s="271">
        <v>44791</v>
      </c>
      <c r="F685" s="279">
        <v>44917</v>
      </c>
      <c r="G685" s="279"/>
      <c r="H685" s="312"/>
      <c r="I685" s="239">
        <v>3023259</v>
      </c>
      <c r="J685" s="227"/>
      <c r="K685" s="228" t="s">
        <v>286</v>
      </c>
      <c r="L685" s="352">
        <v>63</v>
      </c>
      <c r="M685" s="234">
        <v>138</v>
      </c>
      <c r="N685" s="234" t="s">
        <v>22</v>
      </c>
      <c r="O685" s="234" t="s">
        <v>22</v>
      </c>
      <c r="P685" s="234" t="s">
        <v>22</v>
      </c>
      <c r="Q685" s="234" t="s">
        <v>22</v>
      </c>
      <c r="R685" s="234" t="s">
        <v>22</v>
      </c>
      <c r="S685" s="234" t="s">
        <v>22</v>
      </c>
      <c r="T685" s="234" t="s">
        <v>22</v>
      </c>
      <c r="U685" s="234" t="s">
        <v>22</v>
      </c>
      <c r="V685" s="234" t="s">
        <v>173</v>
      </c>
      <c r="W685" s="289"/>
    </row>
    <row r="686" spans="1:23" s="177" customFormat="1" ht="31.5" customHeight="1">
      <c r="A686" s="245" t="s">
        <v>1844</v>
      </c>
      <c r="B686" s="245" t="s">
        <v>1845</v>
      </c>
      <c r="C686" s="266" t="s">
        <v>1869</v>
      </c>
      <c r="D686" s="266" t="s">
        <v>1822</v>
      </c>
      <c r="E686" s="355">
        <v>44879</v>
      </c>
      <c r="F686" s="279">
        <v>44896</v>
      </c>
      <c r="G686" s="279"/>
      <c r="H686" s="312"/>
      <c r="I686" s="225">
        <v>1091580</v>
      </c>
      <c r="J686" s="227"/>
      <c r="K686" s="228" t="s">
        <v>286</v>
      </c>
      <c r="L686" s="245">
        <v>0</v>
      </c>
      <c r="M686" s="234" t="s">
        <v>22</v>
      </c>
      <c r="N686" s="234">
        <v>138</v>
      </c>
      <c r="O686" s="234" t="s">
        <v>22</v>
      </c>
      <c r="P686" s="234" t="s">
        <v>22</v>
      </c>
      <c r="Q686" s="234" t="s">
        <v>22</v>
      </c>
      <c r="R686" s="234" t="s">
        <v>22</v>
      </c>
      <c r="S686" s="234" t="s">
        <v>22</v>
      </c>
      <c r="T686" s="234" t="s">
        <v>22</v>
      </c>
      <c r="U686" s="234" t="s">
        <v>22</v>
      </c>
      <c r="V686" s="234" t="s">
        <v>173</v>
      </c>
      <c r="W686" s="289"/>
    </row>
    <row r="687" spans="1:23" s="177" customFormat="1" ht="50">
      <c r="A687" s="245" t="s">
        <v>1846</v>
      </c>
      <c r="B687" s="245" t="s">
        <v>1847</v>
      </c>
      <c r="C687" s="266" t="s">
        <v>207</v>
      </c>
      <c r="D687" s="266" t="s">
        <v>1848</v>
      </c>
      <c r="E687" s="271">
        <v>44805</v>
      </c>
      <c r="F687" s="279">
        <v>44896</v>
      </c>
      <c r="G687" s="279"/>
      <c r="H687" s="312"/>
      <c r="I687" s="239">
        <v>2876816</v>
      </c>
      <c r="J687" s="227"/>
      <c r="K687" s="228" t="s">
        <v>286</v>
      </c>
      <c r="L687" s="245">
        <v>98</v>
      </c>
      <c r="M687" s="234">
        <v>138</v>
      </c>
      <c r="N687" s="234" t="s">
        <v>22</v>
      </c>
      <c r="O687" s="234" t="s">
        <v>22</v>
      </c>
      <c r="P687" s="234" t="s">
        <v>22</v>
      </c>
      <c r="Q687" s="234" t="s">
        <v>22</v>
      </c>
      <c r="R687" s="234" t="s">
        <v>22</v>
      </c>
      <c r="S687" s="234" t="s">
        <v>22</v>
      </c>
      <c r="T687" s="234" t="s">
        <v>22</v>
      </c>
      <c r="U687" s="234" t="s">
        <v>22</v>
      </c>
      <c r="V687" s="234" t="s">
        <v>173</v>
      </c>
      <c r="W687" s="289"/>
    </row>
    <row r="688" spans="1:23" s="177" customFormat="1" ht="37.5">
      <c r="A688" s="245" t="s">
        <v>1849</v>
      </c>
      <c r="B688" s="245" t="s">
        <v>1850</v>
      </c>
      <c r="C688" s="266" t="s">
        <v>1032</v>
      </c>
      <c r="D688" s="266" t="s">
        <v>1851</v>
      </c>
      <c r="E688" s="221">
        <v>44815</v>
      </c>
      <c r="F688" s="279">
        <v>44896</v>
      </c>
      <c r="G688" s="279"/>
      <c r="H688" s="312"/>
      <c r="I688" s="239">
        <v>7048748</v>
      </c>
      <c r="J688" s="227"/>
      <c r="K688" s="228" t="s">
        <v>286</v>
      </c>
      <c r="L688" s="352">
        <v>40</v>
      </c>
      <c r="M688" s="234">
        <v>138</v>
      </c>
      <c r="N688" s="234" t="s">
        <v>22</v>
      </c>
      <c r="O688" s="234" t="s">
        <v>22</v>
      </c>
      <c r="P688" s="234" t="s">
        <v>22</v>
      </c>
      <c r="Q688" s="234" t="s">
        <v>22</v>
      </c>
      <c r="R688" s="234" t="s">
        <v>22</v>
      </c>
      <c r="S688" s="234" t="s">
        <v>22</v>
      </c>
      <c r="T688" s="234" t="s">
        <v>22</v>
      </c>
      <c r="U688" s="234" t="s">
        <v>22</v>
      </c>
      <c r="V688" s="234" t="s">
        <v>173</v>
      </c>
      <c r="W688" s="289"/>
    </row>
    <row r="689" spans="1:23" s="177" customFormat="1" ht="37.5">
      <c r="A689" s="245" t="s">
        <v>1852</v>
      </c>
      <c r="B689" s="245" t="s">
        <v>1853</v>
      </c>
      <c r="C689" s="266" t="s">
        <v>125</v>
      </c>
      <c r="D689" s="266" t="s">
        <v>1854</v>
      </c>
      <c r="E689" s="355">
        <v>44872</v>
      </c>
      <c r="F689" s="279">
        <v>44924</v>
      </c>
      <c r="G689" s="279"/>
      <c r="H689" s="312"/>
      <c r="I689" s="225">
        <v>1335615</v>
      </c>
      <c r="J689" s="227"/>
      <c r="K689" s="228" t="s">
        <v>286</v>
      </c>
      <c r="L689" s="245">
        <v>0</v>
      </c>
      <c r="M689" s="234">
        <v>69</v>
      </c>
      <c r="N689" s="234">
        <v>138</v>
      </c>
      <c r="O689" s="234" t="s">
        <v>22</v>
      </c>
      <c r="P689" s="234" t="s">
        <v>22</v>
      </c>
      <c r="Q689" s="234" t="s">
        <v>22</v>
      </c>
      <c r="R689" s="234" t="s">
        <v>22</v>
      </c>
      <c r="S689" s="234" t="s">
        <v>22</v>
      </c>
      <c r="T689" s="234" t="s">
        <v>22</v>
      </c>
      <c r="U689" s="234" t="s">
        <v>22</v>
      </c>
      <c r="V689" s="234" t="s">
        <v>173</v>
      </c>
      <c r="W689" s="289"/>
    </row>
    <row r="690" spans="1:23" s="177" customFormat="1" ht="50">
      <c r="A690" s="245" t="s">
        <v>1855</v>
      </c>
      <c r="B690" s="245" t="s">
        <v>1856</v>
      </c>
      <c r="C690" s="266" t="s">
        <v>27</v>
      </c>
      <c r="D690" s="266" t="s">
        <v>1857</v>
      </c>
      <c r="E690" s="271">
        <v>44817</v>
      </c>
      <c r="F690" s="279">
        <v>45020</v>
      </c>
      <c r="G690" s="279"/>
      <c r="H690" s="312"/>
      <c r="I690" s="225">
        <v>7608844</v>
      </c>
      <c r="J690" s="227"/>
      <c r="K690" s="228" t="s">
        <v>286</v>
      </c>
      <c r="L690" s="352">
        <v>2</v>
      </c>
      <c r="M690" s="234">
        <v>69</v>
      </c>
      <c r="N690" s="234">
        <v>138</v>
      </c>
      <c r="O690" s="234" t="s">
        <v>22</v>
      </c>
      <c r="P690" s="234" t="s">
        <v>22</v>
      </c>
      <c r="Q690" s="234" t="s">
        <v>22</v>
      </c>
      <c r="R690" s="234" t="s">
        <v>22</v>
      </c>
      <c r="S690" s="234" t="s">
        <v>22</v>
      </c>
      <c r="T690" s="234" t="s">
        <v>22</v>
      </c>
      <c r="U690" s="234" t="s">
        <v>22</v>
      </c>
      <c r="V690" s="234" t="s">
        <v>173</v>
      </c>
      <c r="W690" s="289"/>
    </row>
    <row r="691" spans="1:23" s="177" customFormat="1" ht="37.5">
      <c r="A691" s="245" t="s">
        <v>1858</v>
      </c>
      <c r="B691" s="245" t="s">
        <v>1859</v>
      </c>
      <c r="C691" s="266" t="s">
        <v>1365</v>
      </c>
      <c r="D691" s="266" t="s">
        <v>1860</v>
      </c>
      <c r="E691" s="355">
        <v>44866</v>
      </c>
      <c r="F691" s="271">
        <v>44910</v>
      </c>
      <c r="G691" s="279"/>
      <c r="H691" s="312"/>
      <c r="I691" s="239">
        <v>878313</v>
      </c>
      <c r="J691" s="227"/>
      <c r="K691" s="228" t="s">
        <v>286</v>
      </c>
      <c r="L691" s="352">
        <v>2</v>
      </c>
      <c r="M691" s="234">
        <v>138</v>
      </c>
      <c r="N691" s="234" t="s">
        <v>22</v>
      </c>
      <c r="O691" s="234" t="s">
        <v>22</v>
      </c>
      <c r="P691" s="234" t="s">
        <v>22</v>
      </c>
      <c r="Q691" s="234" t="s">
        <v>22</v>
      </c>
      <c r="R691" s="234" t="s">
        <v>22</v>
      </c>
      <c r="S691" s="234" t="s">
        <v>22</v>
      </c>
      <c r="T691" s="234" t="s">
        <v>22</v>
      </c>
      <c r="U691" s="234" t="s">
        <v>22</v>
      </c>
      <c r="V691" s="234" t="s">
        <v>173</v>
      </c>
      <c r="W691" s="289"/>
    </row>
    <row r="692" spans="1:23" s="177" customFormat="1" ht="37.5">
      <c r="A692" s="245" t="s">
        <v>1861</v>
      </c>
      <c r="B692" s="245" t="s">
        <v>1862</v>
      </c>
      <c r="C692" s="377" t="s">
        <v>3134</v>
      </c>
      <c r="D692" s="266" t="s">
        <v>1863</v>
      </c>
      <c r="E692" s="221">
        <v>44935</v>
      </c>
      <c r="F692" s="222">
        <v>45016</v>
      </c>
      <c r="G692" s="279"/>
      <c r="H692" s="312"/>
      <c r="I692" s="239"/>
      <c r="J692" s="227"/>
      <c r="K692" s="228" t="s">
        <v>286</v>
      </c>
      <c r="L692" s="245">
        <v>0</v>
      </c>
      <c r="M692" s="234" t="s">
        <v>22</v>
      </c>
      <c r="N692" s="234">
        <v>138</v>
      </c>
      <c r="O692" s="234" t="s">
        <v>22</v>
      </c>
      <c r="P692" s="234" t="s">
        <v>22</v>
      </c>
      <c r="Q692" s="234" t="s">
        <v>22</v>
      </c>
      <c r="R692" s="234" t="s">
        <v>22</v>
      </c>
      <c r="S692" s="234" t="s">
        <v>22</v>
      </c>
      <c r="T692" s="234" t="s">
        <v>22</v>
      </c>
      <c r="U692" s="234" t="s">
        <v>22</v>
      </c>
      <c r="V692" s="234" t="s">
        <v>173</v>
      </c>
      <c r="W692" s="289"/>
    </row>
    <row r="693" spans="1:23" s="177" customFormat="1" ht="50">
      <c r="A693" s="245" t="s">
        <v>1791</v>
      </c>
      <c r="B693" s="245" t="s">
        <v>1792</v>
      </c>
      <c r="C693" s="245" t="s">
        <v>1793</v>
      </c>
      <c r="D693" s="245" t="s">
        <v>1794</v>
      </c>
      <c r="E693" s="271">
        <v>44823</v>
      </c>
      <c r="F693" s="279">
        <v>44923</v>
      </c>
      <c r="G693" s="279"/>
      <c r="H693" s="245"/>
      <c r="I693" s="239">
        <v>333128</v>
      </c>
      <c r="J693" s="311" t="s">
        <v>1795</v>
      </c>
      <c r="K693" s="228"/>
      <c r="L693" s="352">
        <v>95</v>
      </c>
      <c r="M693" s="245">
        <v>345</v>
      </c>
      <c r="N693" s="245" t="s">
        <v>22</v>
      </c>
      <c r="O693" s="245" t="s">
        <v>22</v>
      </c>
      <c r="P693" s="245" t="s">
        <v>22</v>
      </c>
      <c r="Q693" s="245" t="s">
        <v>22</v>
      </c>
      <c r="R693" s="245" t="s">
        <v>22</v>
      </c>
      <c r="S693" s="245" t="s">
        <v>22</v>
      </c>
      <c r="T693" s="245" t="s">
        <v>22</v>
      </c>
      <c r="U693" s="245" t="s">
        <v>22</v>
      </c>
      <c r="V693" s="245" t="s">
        <v>173</v>
      </c>
      <c r="W693" s="289"/>
    </row>
    <row r="694" spans="1:23" s="177" customFormat="1" ht="37.5">
      <c r="A694" s="245" t="s">
        <v>2707</v>
      </c>
      <c r="B694" s="245" t="s">
        <v>1948</v>
      </c>
      <c r="C694" s="245" t="s">
        <v>1869</v>
      </c>
      <c r="D694" s="245" t="s">
        <v>1949</v>
      </c>
      <c r="E694" s="278">
        <v>44872</v>
      </c>
      <c r="F694" s="368">
        <v>44925</v>
      </c>
      <c r="G694" s="279"/>
      <c r="H694" s="245"/>
      <c r="I694" s="361">
        <v>867633</v>
      </c>
      <c r="J694" s="311"/>
      <c r="K694" s="228" t="s">
        <v>286</v>
      </c>
      <c r="L694" s="245">
        <v>0</v>
      </c>
      <c r="M694" s="245" t="s">
        <v>22</v>
      </c>
      <c r="N694" s="245">
        <v>138</v>
      </c>
      <c r="O694" s="245" t="s">
        <v>22</v>
      </c>
      <c r="P694" s="245" t="s">
        <v>22</v>
      </c>
      <c r="Q694" s="245" t="s">
        <v>22</v>
      </c>
      <c r="R694" s="245" t="s">
        <v>22</v>
      </c>
      <c r="S694" s="245" t="s">
        <v>22</v>
      </c>
      <c r="T694" s="245" t="s">
        <v>22</v>
      </c>
      <c r="U694" s="245" t="s">
        <v>22</v>
      </c>
      <c r="V694" s="245" t="s">
        <v>173</v>
      </c>
      <c r="W694" s="289"/>
    </row>
    <row r="695" spans="1:23" s="177" customFormat="1" ht="44" customHeight="1">
      <c r="A695" s="245" t="s">
        <v>1950</v>
      </c>
      <c r="B695" s="245" t="s">
        <v>1951</v>
      </c>
      <c r="C695" s="245" t="s">
        <v>1808</v>
      </c>
      <c r="D695" s="245" t="s">
        <v>2167</v>
      </c>
      <c r="E695" s="271">
        <v>44754</v>
      </c>
      <c r="F695" s="279">
        <v>44880</v>
      </c>
      <c r="G695" s="279"/>
      <c r="H695" s="245"/>
      <c r="I695" s="225">
        <v>521974</v>
      </c>
      <c r="J695" s="311"/>
      <c r="K695" s="228" t="s">
        <v>286</v>
      </c>
      <c r="L695" s="245">
        <v>38</v>
      </c>
      <c r="M695" s="245">
        <v>69</v>
      </c>
      <c r="N695" s="245" t="s">
        <v>22</v>
      </c>
      <c r="O695" s="245" t="s">
        <v>22</v>
      </c>
      <c r="P695" s="245" t="s">
        <v>22</v>
      </c>
      <c r="Q695" s="245" t="s">
        <v>22</v>
      </c>
      <c r="R695" s="245" t="s">
        <v>22</v>
      </c>
      <c r="S695" s="245" t="s">
        <v>22</v>
      </c>
      <c r="T695" s="245" t="s">
        <v>22</v>
      </c>
      <c r="U695" s="245" t="s">
        <v>22</v>
      </c>
      <c r="V695" s="245" t="s">
        <v>173</v>
      </c>
      <c r="W695" s="289"/>
    </row>
    <row r="696" spans="1:23" s="177" customFormat="1" ht="47" customHeight="1">
      <c r="A696" s="245" t="s">
        <v>2708</v>
      </c>
      <c r="B696" s="245" t="s">
        <v>2017</v>
      </c>
      <c r="C696" s="245" t="s">
        <v>46</v>
      </c>
      <c r="D696" s="245" t="s">
        <v>2018</v>
      </c>
      <c r="E696" s="271">
        <v>44928</v>
      </c>
      <c r="F696" s="279">
        <v>45064</v>
      </c>
      <c r="G696" s="279"/>
      <c r="H696" s="245"/>
      <c r="I696" s="225"/>
      <c r="J696" s="311"/>
      <c r="K696" s="228" t="s">
        <v>286</v>
      </c>
      <c r="L696" s="245">
        <v>0</v>
      </c>
      <c r="M696" s="245" t="s">
        <v>22</v>
      </c>
      <c r="N696" s="245">
        <v>345</v>
      </c>
      <c r="O696" s="245" t="s">
        <v>22</v>
      </c>
      <c r="P696" s="245" t="s">
        <v>22</v>
      </c>
      <c r="Q696" s="245" t="s">
        <v>22</v>
      </c>
      <c r="R696" s="245" t="s">
        <v>22</v>
      </c>
      <c r="S696" s="245" t="s">
        <v>22</v>
      </c>
      <c r="T696" s="245" t="s">
        <v>22</v>
      </c>
      <c r="U696" s="245" t="s">
        <v>22</v>
      </c>
      <c r="V696" s="245" t="s">
        <v>173</v>
      </c>
      <c r="W696" s="289"/>
    </row>
    <row r="697" spans="1:23" s="177" customFormat="1" ht="43.5" customHeight="1">
      <c r="A697" s="245" t="s">
        <v>1952</v>
      </c>
      <c r="B697" s="245" t="s">
        <v>2168</v>
      </c>
      <c r="C697" s="245" t="s">
        <v>134</v>
      </c>
      <c r="D697" s="245" t="s">
        <v>2019</v>
      </c>
      <c r="E697" s="271">
        <v>44942</v>
      </c>
      <c r="F697" s="279">
        <v>45064</v>
      </c>
      <c r="G697" s="279"/>
      <c r="H697" s="245"/>
      <c r="I697" s="225">
        <v>7865658</v>
      </c>
      <c r="J697" s="311"/>
      <c r="K697" s="228" t="s">
        <v>286</v>
      </c>
      <c r="L697" s="245">
        <v>0</v>
      </c>
      <c r="M697" s="245" t="s">
        <v>22</v>
      </c>
      <c r="N697" s="245">
        <v>345</v>
      </c>
      <c r="O697" s="245" t="s">
        <v>22</v>
      </c>
      <c r="P697" s="245" t="s">
        <v>22</v>
      </c>
      <c r="Q697" s="245" t="s">
        <v>22</v>
      </c>
      <c r="R697" s="245" t="s">
        <v>22</v>
      </c>
      <c r="S697" s="245" t="s">
        <v>22</v>
      </c>
      <c r="T697" s="245" t="s">
        <v>22</v>
      </c>
      <c r="U697" s="245" t="s">
        <v>22</v>
      </c>
      <c r="V697" s="245" t="s">
        <v>173</v>
      </c>
      <c r="W697" s="289"/>
    </row>
    <row r="698" spans="1:23" s="177" customFormat="1" ht="52.5" customHeight="1">
      <c r="A698" s="245" t="s">
        <v>1953</v>
      </c>
      <c r="B698" s="245" t="s">
        <v>2020</v>
      </c>
      <c r="C698" s="245" t="s">
        <v>130</v>
      </c>
      <c r="D698" s="245" t="s">
        <v>2021</v>
      </c>
      <c r="E698" s="271">
        <v>45231</v>
      </c>
      <c r="F698" s="279">
        <v>45233</v>
      </c>
      <c r="G698" s="279"/>
      <c r="H698" s="245"/>
      <c r="I698" s="239"/>
      <c r="J698" s="311"/>
      <c r="K698" s="228" t="s">
        <v>286</v>
      </c>
      <c r="L698" s="245">
        <v>0</v>
      </c>
      <c r="M698" s="245" t="s">
        <v>22</v>
      </c>
      <c r="N698" s="245">
        <v>138</v>
      </c>
      <c r="O698" s="245" t="s">
        <v>22</v>
      </c>
      <c r="P698" s="245" t="s">
        <v>22</v>
      </c>
      <c r="Q698" s="245" t="s">
        <v>22</v>
      </c>
      <c r="R698" s="245" t="s">
        <v>22</v>
      </c>
      <c r="S698" s="245" t="s">
        <v>22</v>
      </c>
      <c r="T698" s="245" t="s">
        <v>22</v>
      </c>
      <c r="U698" s="245" t="s">
        <v>22</v>
      </c>
      <c r="V698" s="245" t="s">
        <v>173</v>
      </c>
      <c r="W698" s="289"/>
    </row>
    <row r="699" spans="1:23" s="177" customFormat="1" ht="37.5">
      <c r="A699" s="245" t="s">
        <v>1954</v>
      </c>
      <c r="B699" s="245" t="s">
        <v>2022</v>
      </c>
      <c r="C699" s="245" t="s">
        <v>1955</v>
      </c>
      <c r="D699" s="245" t="s">
        <v>2023</v>
      </c>
      <c r="E699" s="271">
        <v>45222</v>
      </c>
      <c r="F699" s="279">
        <v>45400</v>
      </c>
      <c r="G699" s="279"/>
      <c r="H699" s="245"/>
      <c r="I699" s="239"/>
      <c r="J699" s="311"/>
      <c r="K699" s="228" t="s">
        <v>286</v>
      </c>
      <c r="L699" s="245">
        <v>0</v>
      </c>
      <c r="M699" s="245" t="s">
        <v>22</v>
      </c>
      <c r="N699" s="245">
        <v>345</v>
      </c>
      <c r="O699" s="245" t="s">
        <v>22</v>
      </c>
      <c r="P699" s="245" t="s">
        <v>22</v>
      </c>
      <c r="Q699" s="245" t="s">
        <v>22</v>
      </c>
      <c r="R699" s="245" t="s">
        <v>22</v>
      </c>
      <c r="S699" s="245" t="s">
        <v>22</v>
      </c>
      <c r="T699" s="245" t="s">
        <v>22</v>
      </c>
      <c r="U699" s="245" t="s">
        <v>22</v>
      </c>
      <c r="V699" s="245" t="s">
        <v>173</v>
      </c>
      <c r="W699" s="289"/>
    </row>
    <row r="700" spans="1:23" s="177" customFormat="1" ht="37.5">
      <c r="A700" s="343" t="s">
        <v>3129</v>
      </c>
      <c r="B700" s="245" t="s">
        <v>2024</v>
      </c>
      <c r="C700" s="245" t="s">
        <v>1275</v>
      </c>
      <c r="D700" s="245" t="s">
        <v>2025</v>
      </c>
      <c r="E700" s="271">
        <v>44929</v>
      </c>
      <c r="F700" s="279">
        <v>45275</v>
      </c>
      <c r="G700" s="279"/>
      <c r="H700" s="245"/>
      <c r="I700" s="225"/>
      <c r="J700" s="311"/>
      <c r="K700" s="228" t="s">
        <v>286</v>
      </c>
      <c r="L700" s="245">
        <v>0</v>
      </c>
      <c r="M700" s="245">
        <v>69</v>
      </c>
      <c r="N700" s="245" t="s">
        <v>22</v>
      </c>
      <c r="O700" s="245" t="s">
        <v>22</v>
      </c>
      <c r="P700" s="245" t="s">
        <v>22</v>
      </c>
      <c r="Q700" s="245" t="s">
        <v>22</v>
      </c>
      <c r="R700" s="245" t="s">
        <v>22</v>
      </c>
      <c r="S700" s="245" t="s">
        <v>22</v>
      </c>
      <c r="T700" s="245" t="s">
        <v>22</v>
      </c>
      <c r="U700" s="245" t="s">
        <v>22</v>
      </c>
      <c r="V700" s="245" t="s">
        <v>173</v>
      </c>
      <c r="W700" s="289"/>
    </row>
    <row r="701" spans="1:23" s="177" customFormat="1" ht="25">
      <c r="A701" s="245" t="s">
        <v>1956</v>
      </c>
      <c r="B701" s="245" t="s">
        <v>1957</v>
      </c>
      <c r="C701" s="245" t="s">
        <v>239</v>
      </c>
      <c r="D701" s="245" t="s">
        <v>831</v>
      </c>
      <c r="E701" s="355">
        <v>44866</v>
      </c>
      <c r="F701" s="271">
        <v>44926</v>
      </c>
      <c r="G701" s="279"/>
      <c r="H701" s="245"/>
      <c r="I701" s="225">
        <v>567961</v>
      </c>
      <c r="J701" s="311"/>
      <c r="K701" s="228" t="s">
        <v>286</v>
      </c>
      <c r="L701" s="352">
        <v>68</v>
      </c>
      <c r="M701" s="245">
        <v>138</v>
      </c>
      <c r="N701" s="245" t="s">
        <v>22</v>
      </c>
      <c r="O701" s="245" t="s">
        <v>22</v>
      </c>
      <c r="P701" s="245" t="s">
        <v>22</v>
      </c>
      <c r="Q701" s="245" t="s">
        <v>22</v>
      </c>
      <c r="R701" s="245" t="s">
        <v>22</v>
      </c>
      <c r="S701" s="245" t="s">
        <v>22</v>
      </c>
      <c r="T701" s="245" t="s">
        <v>22</v>
      </c>
      <c r="U701" s="245" t="s">
        <v>22</v>
      </c>
      <c r="V701" s="245" t="s">
        <v>173</v>
      </c>
      <c r="W701" s="289"/>
    </row>
    <row r="702" spans="1:23" s="177" customFormat="1" ht="37.5">
      <c r="A702" s="245" t="s">
        <v>1958</v>
      </c>
      <c r="B702" s="245" t="s">
        <v>1959</v>
      </c>
      <c r="C702" s="245" t="s">
        <v>1960</v>
      </c>
      <c r="D702" s="245" t="s">
        <v>1961</v>
      </c>
      <c r="E702" s="271">
        <v>44758</v>
      </c>
      <c r="F702" s="279">
        <v>44923</v>
      </c>
      <c r="G702" s="279"/>
      <c r="H702" s="245"/>
      <c r="I702" s="225">
        <v>5919552.54</v>
      </c>
      <c r="J702" s="311"/>
      <c r="K702" s="228" t="s">
        <v>286</v>
      </c>
      <c r="L702" s="352">
        <v>47</v>
      </c>
      <c r="M702" s="245">
        <v>138</v>
      </c>
      <c r="N702" s="245" t="s">
        <v>22</v>
      </c>
      <c r="O702" s="245" t="s">
        <v>22</v>
      </c>
      <c r="P702" s="245" t="s">
        <v>22</v>
      </c>
      <c r="Q702" s="245" t="s">
        <v>22</v>
      </c>
      <c r="R702" s="245" t="s">
        <v>22</v>
      </c>
      <c r="S702" s="245" t="s">
        <v>22</v>
      </c>
      <c r="T702" s="245" t="s">
        <v>22</v>
      </c>
      <c r="U702" s="245" t="s">
        <v>22</v>
      </c>
      <c r="V702" s="245" t="s">
        <v>173</v>
      </c>
      <c r="W702" s="289"/>
    </row>
    <row r="703" spans="1:23" s="177" customFormat="1" ht="37.5">
      <c r="A703" s="245" t="s">
        <v>1962</v>
      </c>
      <c r="B703" s="245" t="s">
        <v>1963</v>
      </c>
      <c r="C703" s="245" t="s">
        <v>1960</v>
      </c>
      <c r="D703" s="245" t="s">
        <v>1964</v>
      </c>
      <c r="E703" s="271">
        <v>44788</v>
      </c>
      <c r="F703" s="279">
        <v>45017</v>
      </c>
      <c r="G703" s="279"/>
      <c r="H703" s="245"/>
      <c r="I703" s="239">
        <v>3892590</v>
      </c>
      <c r="J703" s="311"/>
      <c r="K703" s="228" t="s">
        <v>286</v>
      </c>
      <c r="L703" s="352">
        <v>37</v>
      </c>
      <c r="M703" s="245">
        <v>138</v>
      </c>
      <c r="N703" s="245" t="s">
        <v>22</v>
      </c>
      <c r="O703" s="245" t="s">
        <v>22</v>
      </c>
      <c r="P703" s="245" t="s">
        <v>22</v>
      </c>
      <c r="Q703" s="245" t="s">
        <v>22</v>
      </c>
      <c r="R703" s="245" t="s">
        <v>22</v>
      </c>
      <c r="S703" s="245" t="s">
        <v>22</v>
      </c>
      <c r="T703" s="245" t="s">
        <v>22</v>
      </c>
      <c r="U703" s="245" t="s">
        <v>22</v>
      </c>
      <c r="V703" s="245" t="s">
        <v>173</v>
      </c>
      <c r="W703" s="289"/>
    </row>
    <row r="704" spans="1:23" s="177" customFormat="1" ht="50">
      <c r="A704" s="245" t="s">
        <v>1965</v>
      </c>
      <c r="B704" s="245" t="s">
        <v>1966</v>
      </c>
      <c r="C704" s="245" t="s">
        <v>1967</v>
      </c>
      <c r="D704" s="245" t="s">
        <v>1968</v>
      </c>
      <c r="E704" s="271">
        <v>44826</v>
      </c>
      <c r="F704" s="271">
        <v>45061</v>
      </c>
      <c r="G704" s="279"/>
      <c r="H704" s="245"/>
      <c r="I704" s="225">
        <v>538402</v>
      </c>
      <c r="J704" s="311"/>
      <c r="K704" s="228" t="s">
        <v>286</v>
      </c>
      <c r="L704" s="245">
        <v>99</v>
      </c>
      <c r="M704" s="245">
        <v>345</v>
      </c>
      <c r="N704" s="245" t="s">
        <v>22</v>
      </c>
      <c r="O704" s="245" t="s">
        <v>22</v>
      </c>
      <c r="P704" s="245" t="s">
        <v>22</v>
      </c>
      <c r="Q704" s="245" t="s">
        <v>22</v>
      </c>
      <c r="R704" s="245" t="s">
        <v>22</v>
      </c>
      <c r="S704" s="245" t="s">
        <v>22</v>
      </c>
      <c r="T704" s="245" t="s">
        <v>22</v>
      </c>
      <c r="U704" s="245" t="s">
        <v>22</v>
      </c>
      <c r="V704" s="245" t="s">
        <v>173</v>
      </c>
      <c r="W704" s="289"/>
    </row>
    <row r="705" spans="1:23" s="177" customFormat="1" ht="25">
      <c r="A705" s="245" t="s">
        <v>1969</v>
      </c>
      <c r="B705" s="245" t="s">
        <v>1970</v>
      </c>
      <c r="C705" s="245" t="s">
        <v>211</v>
      </c>
      <c r="D705" s="245" t="s">
        <v>1971</v>
      </c>
      <c r="E705" s="271">
        <v>44859</v>
      </c>
      <c r="F705" s="271">
        <v>44926</v>
      </c>
      <c r="G705" s="279"/>
      <c r="H705" s="245"/>
      <c r="I705" s="225">
        <v>559878</v>
      </c>
      <c r="J705" s="311"/>
      <c r="K705" s="228" t="s">
        <v>286</v>
      </c>
      <c r="L705" s="352">
        <v>16</v>
      </c>
      <c r="M705" s="245">
        <v>345</v>
      </c>
      <c r="N705" s="245" t="s">
        <v>22</v>
      </c>
      <c r="O705" s="245" t="s">
        <v>22</v>
      </c>
      <c r="P705" s="245" t="s">
        <v>22</v>
      </c>
      <c r="Q705" s="245" t="s">
        <v>22</v>
      </c>
      <c r="R705" s="245" t="s">
        <v>22</v>
      </c>
      <c r="S705" s="245" t="s">
        <v>22</v>
      </c>
      <c r="T705" s="245" t="s">
        <v>22</v>
      </c>
      <c r="U705" s="245" t="s">
        <v>22</v>
      </c>
      <c r="V705" s="245" t="s">
        <v>173</v>
      </c>
      <c r="W705" s="289"/>
    </row>
    <row r="706" spans="1:23" s="177" customFormat="1" ht="25">
      <c r="A706" s="245" t="s">
        <v>1972</v>
      </c>
      <c r="B706" s="245" t="s">
        <v>1973</v>
      </c>
      <c r="C706" s="245" t="s">
        <v>37</v>
      </c>
      <c r="D706" s="245" t="s">
        <v>1974</v>
      </c>
      <c r="E706" s="221">
        <v>44774</v>
      </c>
      <c r="F706" s="279">
        <v>44911</v>
      </c>
      <c r="G706" s="279"/>
      <c r="H706" s="245"/>
      <c r="I706" s="225">
        <v>1444434.8400000001</v>
      </c>
      <c r="J706" s="311"/>
      <c r="K706" s="228" t="s">
        <v>286</v>
      </c>
      <c r="L706" s="245">
        <v>99</v>
      </c>
      <c r="M706" s="245" t="s">
        <v>22</v>
      </c>
      <c r="N706" s="245" t="s">
        <v>22</v>
      </c>
      <c r="O706" s="245" t="s">
        <v>22</v>
      </c>
      <c r="P706" s="245" t="s">
        <v>22</v>
      </c>
      <c r="Q706" s="245" t="s">
        <v>22</v>
      </c>
      <c r="R706" s="245" t="s">
        <v>22</v>
      </c>
      <c r="S706" s="245" t="s">
        <v>22</v>
      </c>
      <c r="T706" s="245" t="s">
        <v>22</v>
      </c>
      <c r="U706" s="245" t="s">
        <v>22</v>
      </c>
      <c r="V706" s="245" t="s">
        <v>173</v>
      </c>
      <c r="W706" s="289"/>
    </row>
    <row r="707" spans="1:23" s="177" customFormat="1" ht="44" customHeight="1">
      <c r="A707" s="343" t="s">
        <v>3135</v>
      </c>
      <c r="B707" s="245" t="s">
        <v>2026</v>
      </c>
      <c r="C707" s="245" t="s">
        <v>125</v>
      </c>
      <c r="D707" s="343" t="s">
        <v>2027</v>
      </c>
      <c r="E707" s="271">
        <v>44879</v>
      </c>
      <c r="F707" s="279">
        <v>44958</v>
      </c>
      <c r="G707" s="279"/>
      <c r="H707" s="245"/>
      <c r="I707" s="361">
        <v>2075348</v>
      </c>
      <c r="J707" s="311"/>
      <c r="K707" s="228" t="s">
        <v>286</v>
      </c>
      <c r="L707" s="245">
        <v>0</v>
      </c>
      <c r="M707" s="245" t="s">
        <v>22</v>
      </c>
      <c r="N707" s="245">
        <v>138</v>
      </c>
      <c r="O707" s="245" t="s">
        <v>22</v>
      </c>
      <c r="P707" s="245" t="s">
        <v>22</v>
      </c>
      <c r="Q707" s="245" t="s">
        <v>22</v>
      </c>
      <c r="R707" s="245" t="s">
        <v>22</v>
      </c>
      <c r="S707" s="245" t="s">
        <v>22</v>
      </c>
      <c r="T707" s="245" t="s">
        <v>22</v>
      </c>
      <c r="U707" s="245" t="s">
        <v>22</v>
      </c>
      <c r="V707" s="245" t="s">
        <v>173</v>
      </c>
      <c r="W707" s="289"/>
    </row>
    <row r="708" spans="1:23" s="177" customFormat="1" ht="33" customHeight="1">
      <c r="A708" s="245" t="s">
        <v>1975</v>
      </c>
      <c r="B708" s="245" t="s">
        <v>2028</v>
      </c>
      <c r="C708" s="245" t="s">
        <v>138</v>
      </c>
      <c r="D708" s="245" t="s">
        <v>2029</v>
      </c>
      <c r="E708" s="278">
        <v>44855</v>
      </c>
      <c r="F708" s="349">
        <v>44900</v>
      </c>
      <c r="G708" s="279"/>
      <c r="H708" s="245"/>
      <c r="I708" s="225">
        <v>1133424</v>
      </c>
      <c r="J708" s="311"/>
      <c r="K708" s="228" t="s">
        <v>286</v>
      </c>
      <c r="L708" s="352">
        <v>9</v>
      </c>
      <c r="M708" s="245" t="s">
        <v>22</v>
      </c>
      <c r="N708" s="245">
        <v>138</v>
      </c>
      <c r="O708" s="245" t="s">
        <v>22</v>
      </c>
      <c r="P708" s="245" t="s">
        <v>22</v>
      </c>
      <c r="Q708" s="245" t="s">
        <v>22</v>
      </c>
      <c r="R708" s="245" t="s">
        <v>22</v>
      </c>
      <c r="S708" s="245" t="s">
        <v>22</v>
      </c>
      <c r="T708" s="245" t="s">
        <v>22</v>
      </c>
      <c r="U708" s="245" t="s">
        <v>22</v>
      </c>
      <c r="V708" s="245" t="s">
        <v>173</v>
      </c>
      <c r="W708" s="289"/>
    </row>
    <row r="709" spans="1:23" s="177" customFormat="1" ht="37.5">
      <c r="A709" s="245" t="s">
        <v>1976</v>
      </c>
      <c r="B709" s="245" t="s">
        <v>1977</v>
      </c>
      <c r="C709" s="245" t="s">
        <v>1978</v>
      </c>
      <c r="D709" s="245" t="s">
        <v>1979</v>
      </c>
      <c r="E709" s="271">
        <v>44935</v>
      </c>
      <c r="F709" s="279">
        <v>45064</v>
      </c>
      <c r="G709" s="279"/>
      <c r="H709" s="245"/>
      <c r="I709" s="225"/>
      <c r="J709" s="311"/>
      <c r="K709" s="228" t="s">
        <v>286</v>
      </c>
      <c r="L709" s="245">
        <v>0</v>
      </c>
      <c r="M709" s="245" t="s">
        <v>22</v>
      </c>
      <c r="N709" s="245">
        <v>345</v>
      </c>
      <c r="O709" s="245" t="s">
        <v>22</v>
      </c>
      <c r="P709" s="245" t="s">
        <v>22</v>
      </c>
      <c r="Q709" s="245" t="s">
        <v>22</v>
      </c>
      <c r="R709" s="245" t="s">
        <v>22</v>
      </c>
      <c r="S709" s="245" t="s">
        <v>22</v>
      </c>
      <c r="T709" s="245" t="s">
        <v>22</v>
      </c>
      <c r="U709" s="245" t="s">
        <v>22</v>
      </c>
      <c r="V709" s="245" t="s">
        <v>173</v>
      </c>
      <c r="W709" s="289"/>
    </row>
    <row r="710" spans="1:23" s="177" customFormat="1" ht="50">
      <c r="A710" s="245" t="s">
        <v>1980</v>
      </c>
      <c r="B710" s="245" t="s">
        <v>2030</v>
      </c>
      <c r="C710" s="245" t="s">
        <v>34</v>
      </c>
      <c r="D710" s="245" t="s">
        <v>2031</v>
      </c>
      <c r="E710" s="278">
        <v>44928</v>
      </c>
      <c r="F710" s="279">
        <v>45064</v>
      </c>
      <c r="G710" s="279"/>
      <c r="H710" s="245"/>
      <c r="I710" s="225"/>
      <c r="J710" s="311"/>
      <c r="K710" s="228" t="s">
        <v>286</v>
      </c>
      <c r="L710" s="245">
        <v>0</v>
      </c>
      <c r="M710" s="245" t="s">
        <v>22</v>
      </c>
      <c r="N710" s="245">
        <v>138</v>
      </c>
      <c r="O710" s="245" t="s">
        <v>22</v>
      </c>
      <c r="P710" s="245" t="s">
        <v>22</v>
      </c>
      <c r="Q710" s="245" t="s">
        <v>22</v>
      </c>
      <c r="R710" s="245" t="s">
        <v>22</v>
      </c>
      <c r="S710" s="245" t="s">
        <v>22</v>
      </c>
      <c r="T710" s="245" t="s">
        <v>22</v>
      </c>
      <c r="U710" s="245" t="s">
        <v>22</v>
      </c>
      <c r="V710" s="245" t="s">
        <v>173</v>
      </c>
      <c r="W710" s="289"/>
    </row>
    <row r="711" spans="1:23" s="177" customFormat="1" ht="37.5">
      <c r="A711" s="245" t="s">
        <v>1981</v>
      </c>
      <c r="B711" s="245" t="s">
        <v>2169</v>
      </c>
      <c r="C711" s="245" t="s">
        <v>1982</v>
      </c>
      <c r="D711" s="245" t="s">
        <v>1983</v>
      </c>
      <c r="E711" s="221">
        <v>44792</v>
      </c>
      <c r="F711" s="279">
        <v>44896</v>
      </c>
      <c r="G711" s="279"/>
      <c r="H711" s="245"/>
      <c r="I711" s="225">
        <v>2618162</v>
      </c>
      <c r="J711" s="311"/>
      <c r="K711" s="228" t="s">
        <v>286</v>
      </c>
      <c r="L711" s="352">
        <v>99</v>
      </c>
      <c r="M711" s="245">
        <v>138</v>
      </c>
      <c r="N711" s="245" t="s">
        <v>22</v>
      </c>
      <c r="O711" s="245" t="s">
        <v>22</v>
      </c>
      <c r="P711" s="245" t="s">
        <v>22</v>
      </c>
      <c r="Q711" s="245" t="s">
        <v>22</v>
      </c>
      <c r="R711" s="245" t="s">
        <v>22</v>
      </c>
      <c r="S711" s="245" t="s">
        <v>22</v>
      </c>
      <c r="T711" s="245" t="s">
        <v>22</v>
      </c>
      <c r="U711" s="245" t="s">
        <v>22</v>
      </c>
      <c r="V711" s="245" t="s">
        <v>173</v>
      </c>
      <c r="W711" s="289"/>
    </row>
    <row r="712" spans="1:23" s="177" customFormat="1" ht="37.5">
      <c r="A712" s="245" t="s">
        <v>1984</v>
      </c>
      <c r="B712" s="245" t="s">
        <v>1985</v>
      </c>
      <c r="C712" s="245" t="s">
        <v>95</v>
      </c>
      <c r="D712" s="245" t="s">
        <v>1986</v>
      </c>
      <c r="E712" s="271">
        <v>44886</v>
      </c>
      <c r="F712" s="279">
        <v>44910</v>
      </c>
      <c r="G712" s="279"/>
      <c r="H712" s="245"/>
      <c r="I712" s="225">
        <v>481070</v>
      </c>
      <c r="J712" s="311"/>
      <c r="K712" s="228" t="s">
        <v>286</v>
      </c>
      <c r="L712" s="245">
        <v>0</v>
      </c>
      <c r="M712" s="245" t="s">
        <v>22</v>
      </c>
      <c r="N712" s="245" t="s">
        <v>22</v>
      </c>
      <c r="O712" s="245" t="s">
        <v>22</v>
      </c>
      <c r="P712" s="245" t="s">
        <v>22</v>
      </c>
      <c r="Q712" s="245" t="s">
        <v>22</v>
      </c>
      <c r="R712" s="245" t="s">
        <v>22</v>
      </c>
      <c r="S712" s="245" t="s">
        <v>22</v>
      </c>
      <c r="T712" s="245" t="s">
        <v>22</v>
      </c>
      <c r="U712" s="245" t="s">
        <v>22</v>
      </c>
      <c r="V712" s="245" t="s">
        <v>173</v>
      </c>
      <c r="W712" s="289"/>
    </row>
    <row r="713" spans="1:23" s="177" customFormat="1" ht="32" customHeight="1">
      <c r="A713" s="343" t="s">
        <v>1987</v>
      </c>
      <c r="B713" s="245" t="s">
        <v>1988</v>
      </c>
      <c r="C713" s="245" t="s">
        <v>1989</v>
      </c>
      <c r="D713" s="245" t="s">
        <v>1990</v>
      </c>
      <c r="E713" s="278">
        <v>44845</v>
      </c>
      <c r="F713" s="271">
        <v>44910</v>
      </c>
      <c r="G713" s="279"/>
      <c r="H713" s="245"/>
      <c r="I713" s="225">
        <v>1296090</v>
      </c>
      <c r="J713" s="311"/>
      <c r="K713" s="228" t="s">
        <v>286</v>
      </c>
      <c r="L713" s="352">
        <v>87</v>
      </c>
      <c r="M713" s="245">
        <v>69</v>
      </c>
      <c r="N713" s="245" t="s">
        <v>22</v>
      </c>
      <c r="O713" s="245" t="s">
        <v>22</v>
      </c>
      <c r="P713" s="245" t="s">
        <v>22</v>
      </c>
      <c r="Q713" s="245" t="s">
        <v>22</v>
      </c>
      <c r="R713" s="245" t="s">
        <v>22</v>
      </c>
      <c r="S713" s="245" t="s">
        <v>22</v>
      </c>
      <c r="T713" s="245" t="s">
        <v>22</v>
      </c>
      <c r="U713" s="245" t="s">
        <v>22</v>
      </c>
      <c r="V713" s="245" t="s">
        <v>173</v>
      </c>
      <c r="W713" s="289"/>
    </row>
    <row r="714" spans="1:23" s="177" customFormat="1" ht="37.5">
      <c r="A714" s="245" t="s">
        <v>1991</v>
      </c>
      <c r="B714" s="245" t="s">
        <v>2170</v>
      </c>
      <c r="C714" s="245" t="s">
        <v>1035</v>
      </c>
      <c r="D714" s="245" t="s">
        <v>1992</v>
      </c>
      <c r="E714" s="271">
        <v>44928</v>
      </c>
      <c r="F714" s="279">
        <v>45275</v>
      </c>
      <c r="G714" s="279"/>
      <c r="H714" s="245"/>
      <c r="I714" s="225"/>
      <c r="J714" s="311"/>
      <c r="K714" s="228" t="s">
        <v>286</v>
      </c>
      <c r="L714" s="245">
        <v>0</v>
      </c>
      <c r="M714" s="245">
        <v>138</v>
      </c>
      <c r="N714" s="245" t="s">
        <v>22</v>
      </c>
      <c r="O714" s="245" t="s">
        <v>22</v>
      </c>
      <c r="P714" s="245" t="s">
        <v>22</v>
      </c>
      <c r="Q714" s="245" t="s">
        <v>22</v>
      </c>
      <c r="R714" s="245" t="s">
        <v>22</v>
      </c>
      <c r="S714" s="245" t="s">
        <v>22</v>
      </c>
      <c r="T714" s="245" t="s">
        <v>22</v>
      </c>
      <c r="U714" s="245" t="s">
        <v>22</v>
      </c>
      <c r="V714" s="245" t="s">
        <v>173</v>
      </c>
      <c r="W714" s="289"/>
    </row>
    <row r="715" spans="1:23" s="177" customFormat="1" ht="37.5">
      <c r="A715" s="245" t="s">
        <v>1993</v>
      </c>
      <c r="B715" s="245" t="s">
        <v>2171</v>
      </c>
      <c r="C715" s="245" t="s">
        <v>130</v>
      </c>
      <c r="D715" s="245" t="s">
        <v>1994</v>
      </c>
      <c r="E715" s="271">
        <v>44844</v>
      </c>
      <c r="F715" s="271">
        <v>44926</v>
      </c>
      <c r="G715" s="279"/>
      <c r="H715" s="245"/>
      <c r="I715" s="225">
        <v>599952</v>
      </c>
      <c r="J715" s="311"/>
      <c r="K715" s="228" t="s">
        <v>286</v>
      </c>
      <c r="L715" s="352">
        <v>50</v>
      </c>
      <c r="M715" s="245">
        <v>138</v>
      </c>
      <c r="N715" s="245">
        <v>345</v>
      </c>
      <c r="O715" s="245" t="s">
        <v>22</v>
      </c>
      <c r="P715" s="245" t="s">
        <v>22</v>
      </c>
      <c r="Q715" s="245" t="s">
        <v>22</v>
      </c>
      <c r="R715" s="245" t="s">
        <v>22</v>
      </c>
      <c r="S715" s="245" t="s">
        <v>22</v>
      </c>
      <c r="T715" s="245" t="s">
        <v>22</v>
      </c>
      <c r="U715" s="245" t="s">
        <v>22</v>
      </c>
      <c r="V715" s="245" t="s">
        <v>173</v>
      </c>
      <c r="W715" s="289"/>
    </row>
    <row r="716" spans="1:23" s="177" customFormat="1" ht="62.5">
      <c r="A716" s="245" t="s">
        <v>1997</v>
      </c>
      <c r="B716" s="245" t="s">
        <v>1998</v>
      </c>
      <c r="C716" s="245" t="s">
        <v>1999</v>
      </c>
      <c r="D716" s="245" t="s">
        <v>2000</v>
      </c>
      <c r="E716" s="271">
        <v>44828</v>
      </c>
      <c r="F716" s="271">
        <v>44910</v>
      </c>
      <c r="G716" s="279"/>
      <c r="H716" s="245"/>
      <c r="I716" s="225">
        <v>600000</v>
      </c>
      <c r="J716" s="311"/>
      <c r="K716" s="228" t="s">
        <v>286</v>
      </c>
      <c r="L716" s="352">
        <v>85</v>
      </c>
      <c r="M716" s="245">
        <v>345</v>
      </c>
      <c r="N716" s="245" t="s">
        <v>22</v>
      </c>
      <c r="O716" s="245" t="s">
        <v>22</v>
      </c>
      <c r="P716" s="245" t="s">
        <v>22</v>
      </c>
      <c r="Q716" s="245" t="s">
        <v>22</v>
      </c>
      <c r="R716" s="245" t="s">
        <v>22</v>
      </c>
      <c r="S716" s="245" t="s">
        <v>22</v>
      </c>
      <c r="T716" s="245" t="s">
        <v>22</v>
      </c>
      <c r="U716" s="245" t="s">
        <v>22</v>
      </c>
      <c r="V716" s="245" t="s">
        <v>173</v>
      </c>
      <c r="W716" s="289"/>
    </row>
    <row r="717" spans="1:23" s="177" customFormat="1" ht="50">
      <c r="A717" s="245" t="s">
        <v>2374</v>
      </c>
      <c r="B717" s="245" t="s">
        <v>2327</v>
      </c>
      <c r="C717" s="245" t="s">
        <v>207</v>
      </c>
      <c r="D717" s="245" t="s">
        <v>2328</v>
      </c>
      <c r="E717" s="271">
        <v>44958</v>
      </c>
      <c r="F717" s="279">
        <v>45205</v>
      </c>
      <c r="G717" s="279"/>
      <c r="H717" s="245"/>
      <c r="I717" s="239"/>
      <c r="J717" s="311"/>
      <c r="K717" s="228" t="s">
        <v>286</v>
      </c>
      <c r="L717" s="245">
        <v>0</v>
      </c>
      <c r="M717" s="245" t="s">
        <v>22</v>
      </c>
      <c r="N717" s="245">
        <v>138</v>
      </c>
      <c r="O717" s="245" t="s">
        <v>22</v>
      </c>
      <c r="P717" s="245" t="s">
        <v>22</v>
      </c>
      <c r="Q717" s="245" t="s">
        <v>22</v>
      </c>
      <c r="R717" s="245" t="s">
        <v>22</v>
      </c>
      <c r="S717" s="245" t="s">
        <v>22</v>
      </c>
      <c r="T717" s="245" t="s">
        <v>22</v>
      </c>
      <c r="U717" s="245" t="s">
        <v>22</v>
      </c>
      <c r="V717" s="245" t="s">
        <v>173</v>
      </c>
      <c r="W717" s="289"/>
    </row>
    <row r="718" spans="1:23" s="177" customFormat="1" ht="40.5" customHeight="1">
      <c r="A718" s="245" t="s">
        <v>2329</v>
      </c>
      <c r="B718" s="245" t="s">
        <v>2330</v>
      </c>
      <c r="C718" s="379" t="s">
        <v>910</v>
      </c>
      <c r="D718" s="245" t="s">
        <v>2331</v>
      </c>
      <c r="E718" s="271">
        <v>44928</v>
      </c>
      <c r="F718" s="279">
        <v>45057</v>
      </c>
      <c r="G718" s="279"/>
      <c r="H718" s="245"/>
      <c r="I718" s="239"/>
      <c r="J718" s="311"/>
      <c r="K718" s="228" t="s">
        <v>286</v>
      </c>
      <c r="L718" s="245">
        <v>0</v>
      </c>
      <c r="M718" s="245" t="s">
        <v>22</v>
      </c>
      <c r="N718" s="245">
        <v>345</v>
      </c>
      <c r="O718" s="245" t="s">
        <v>22</v>
      </c>
      <c r="P718" s="245" t="s">
        <v>22</v>
      </c>
      <c r="Q718" s="245" t="s">
        <v>22</v>
      </c>
      <c r="R718" s="245" t="s">
        <v>22</v>
      </c>
      <c r="S718" s="245" t="s">
        <v>22</v>
      </c>
      <c r="T718" s="245" t="s">
        <v>22</v>
      </c>
      <c r="U718" s="245" t="s">
        <v>22</v>
      </c>
      <c r="V718" s="245" t="s">
        <v>173</v>
      </c>
      <c r="W718" s="289"/>
    </row>
    <row r="719" spans="1:23" s="177" customFormat="1" ht="30" customHeight="1">
      <c r="A719" s="245" t="s">
        <v>2332</v>
      </c>
      <c r="B719" s="245" t="s">
        <v>2333</v>
      </c>
      <c r="C719" s="245"/>
      <c r="D719" s="245" t="s">
        <v>2334</v>
      </c>
      <c r="E719" s="278">
        <v>44872</v>
      </c>
      <c r="F719" s="271">
        <v>44926</v>
      </c>
      <c r="G719" s="279"/>
      <c r="H719" s="245"/>
      <c r="I719" s="225">
        <v>370478</v>
      </c>
      <c r="J719" s="311"/>
      <c r="K719" s="228" t="s">
        <v>286</v>
      </c>
      <c r="L719" s="245">
        <v>0</v>
      </c>
      <c r="M719" s="245">
        <v>138</v>
      </c>
      <c r="N719" s="245" t="s">
        <v>22</v>
      </c>
      <c r="O719" s="245" t="s">
        <v>22</v>
      </c>
      <c r="P719" s="245" t="s">
        <v>22</v>
      </c>
      <c r="Q719" s="245" t="s">
        <v>22</v>
      </c>
      <c r="R719" s="245" t="s">
        <v>22</v>
      </c>
      <c r="S719" s="245" t="s">
        <v>22</v>
      </c>
      <c r="T719" s="245" t="s">
        <v>22</v>
      </c>
      <c r="U719" s="245" t="s">
        <v>22</v>
      </c>
      <c r="V719" s="245" t="s">
        <v>173</v>
      </c>
      <c r="W719" s="289"/>
    </row>
    <row r="720" spans="1:23" s="177" customFormat="1" ht="75">
      <c r="A720" s="343" t="s">
        <v>2335</v>
      </c>
      <c r="B720" s="245" t="s">
        <v>2336</v>
      </c>
      <c r="C720" s="245" t="s">
        <v>1096</v>
      </c>
      <c r="D720" s="245" t="s">
        <v>2337</v>
      </c>
      <c r="E720" s="355">
        <v>44896</v>
      </c>
      <c r="F720" s="279">
        <v>45061</v>
      </c>
      <c r="G720" s="279"/>
      <c r="H720" s="245"/>
      <c r="I720" s="361">
        <v>6480932</v>
      </c>
      <c r="J720" s="311"/>
      <c r="K720" s="228" t="s">
        <v>286</v>
      </c>
      <c r="L720" s="245">
        <v>0</v>
      </c>
      <c r="M720" s="245" t="s">
        <v>22</v>
      </c>
      <c r="N720" s="245">
        <v>138</v>
      </c>
      <c r="O720" s="245" t="s">
        <v>22</v>
      </c>
      <c r="P720" s="245" t="s">
        <v>22</v>
      </c>
      <c r="Q720" s="245" t="s">
        <v>22</v>
      </c>
      <c r="R720" s="245" t="s">
        <v>22</v>
      </c>
      <c r="S720" s="245" t="s">
        <v>22</v>
      </c>
      <c r="T720" s="245" t="s">
        <v>22</v>
      </c>
      <c r="U720" s="245" t="s">
        <v>22</v>
      </c>
      <c r="V720" s="245" t="s">
        <v>173</v>
      </c>
      <c r="W720" s="289"/>
    </row>
    <row r="721" spans="1:23" s="177" customFormat="1" ht="37.5">
      <c r="A721" s="245" t="s">
        <v>2338</v>
      </c>
      <c r="B721" s="245" t="s">
        <v>2339</v>
      </c>
      <c r="C721" s="245" t="s">
        <v>2340</v>
      </c>
      <c r="D721" s="245" t="s">
        <v>2341</v>
      </c>
      <c r="E721" s="271">
        <v>44854</v>
      </c>
      <c r="F721" s="279">
        <v>45017</v>
      </c>
      <c r="G721" s="279"/>
      <c r="H721" s="245"/>
      <c r="I721" s="225">
        <v>3253326</v>
      </c>
      <c r="J721" s="311"/>
      <c r="K721" s="228" t="s">
        <v>286</v>
      </c>
      <c r="L721" s="352">
        <v>1</v>
      </c>
      <c r="M721" s="245">
        <v>138</v>
      </c>
      <c r="N721" s="245" t="s">
        <v>22</v>
      </c>
      <c r="O721" s="245" t="s">
        <v>22</v>
      </c>
      <c r="P721" s="245" t="s">
        <v>22</v>
      </c>
      <c r="Q721" s="245" t="s">
        <v>22</v>
      </c>
      <c r="R721" s="245" t="s">
        <v>22</v>
      </c>
      <c r="S721" s="245" t="s">
        <v>22</v>
      </c>
      <c r="T721" s="245" t="s">
        <v>22</v>
      </c>
      <c r="U721" s="245" t="s">
        <v>22</v>
      </c>
      <c r="V721" s="245" t="s">
        <v>173</v>
      </c>
      <c r="W721" s="289"/>
    </row>
    <row r="722" spans="1:23" s="177" customFormat="1" ht="100">
      <c r="A722" s="245" t="s">
        <v>2342</v>
      </c>
      <c r="B722" s="245" t="s">
        <v>2343</v>
      </c>
      <c r="C722" s="245" t="s">
        <v>138</v>
      </c>
      <c r="D722" s="245" t="s">
        <v>2344</v>
      </c>
      <c r="E722" s="278">
        <v>44841</v>
      </c>
      <c r="F722" s="279">
        <v>45061</v>
      </c>
      <c r="G722" s="279"/>
      <c r="H722" s="245"/>
      <c r="I722" s="225">
        <v>31195698</v>
      </c>
      <c r="J722" s="311"/>
      <c r="K722" s="228" t="s">
        <v>286</v>
      </c>
      <c r="L722" s="352">
        <v>9</v>
      </c>
      <c r="M722" s="245" t="s">
        <v>22</v>
      </c>
      <c r="N722" s="245">
        <v>345</v>
      </c>
      <c r="O722" s="245" t="s">
        <v>22</v>
      </c>
      <c r="P722" s="245" t="s">
        <v>22</v>
      </c>
      <c r="Q722" s="245" t="s">
        <v>22</v>
      </c>
      <c r="R722" s="245" t="s">
        <v>22</v>
      </c>
      <c r="S722" s="245" t="s">
        <v>22</v>
      </c>
      <c r="T722" s="245" t="s">
        <v>22</v>
      </c>
      <c r="U722" s="245" t="s">
        <v>22</v>
      </c>
      <c r="V722" s="245" t="s">
        <v>173</v>
      </c>
      <c r="W722" s="289"/>
    </row>
    <row r="723" spans="1:23" s="177" customFormat="1" ht="50">
      <c r="A723" s="245" t="s">
        <v>2345</v>
      </c>
      <c r="B723" s="245" t="s">
        <v>2346</v>
      </c>
      <c r="C723" s="245" t="s">
        <v>2375</v>
      </c>
      <c r="D723" s="245" t="s">
        <v>2347</v>
      </c>
      <c r="E723" s="221">
        <v>44900</v>
      </c>
      <c r="F723" s="271">
        <v>45061</v>
      </c>
      <c r="G723" s="279"/>
      <c r="H723" s="245"/>
      <c r="I723" s="239"/>
      <c r="J723" s="311"/>
      <c r="K723" s="228" t="s">
        <v>286</v>
      </c>
      <c r="L723" s="245">
        <v>0</v>
      </c>
      <c r="M723" s="245">
        <v>138</v>
      </c>
      <c r="N723" s="245" t="s">
        <v>22</v>
      </c>
      <c r="O723" s="245" t="s">
        <v>22</v>
      </c>
      <c r="P723" s="245" t="s">
        <v>22</v>
      </c>
      <c r="Q723" s="245" t="s">
        <v>22</v>
      </c>
      <c r="R723" s="245" t="s">
        <v>22</v>
      </c>
      <c r="S723" s="245" t="s">
        <v>22</v>
      </c>
      <c r="T723" s="245" t="s">
        <v>22</v>
      </c>
      <c r="U723" s="245" t="s">
        <v>22</v>
      </c>
      <c r="V723" s="245" t="s">
        <v>173</v>
      </c>
      <c r="W723" s="289"/>
    </row>
    <row r="724" spans="1:23" s="177" customFormat="1" ht="37.5">
      <c r="A724" s="343" t="s">
        <v>2348</v>
      </c>
      <c r="B724" s="245" t="s">
        <v>2349</v>
      </c>
      <c r="C724" s="245" t="s">
        <v>2340</v>
      </c>
      <c r="D724" s="245" t="s">
        <v>2350</v>
      </c>
      <c r="E724" s="355">
        <v>44902</v>
      </c>
      <c r="F724" s="279">
        <v>45000</v>
      </c>
      <c r="G724" s="279"/>
      <c r="H724" s="245"/>
      <c r="I724" s="361"/>
      <c r="J724" s="311"/>
      <c r="K724" s="228" t="s">
        <v>286</v>
      </c>
      <c r="L724" s="245">
        <v>0</v>
      </c>
      <c r="M724" s="245" t="s">
        <v>22</v>
      </c>
      <c r="N724" s="245">
        <v>138</v>
      </c>
      <c r="O724" s="245" t="s">
        <v>22</v>
      </c>
      <c r="P724" s="245" t="s">
        <v>22</v>
      </c>
      <c r="Q724" s="245" t="s">
        <v>22</v>
      </c>
      <c r="R724" s="245" t="s">
        <v>22</v>
      </c>
      <c r="S724" s="245" t="s">
        <v>22</v>
      </c>
      <c r="T724" s="245" t="s">
        <v>22</v>
      </c>
      <c r="U724" s="245" t="s">
        <v>22</v>
      </c>
      <c r="V724" s="245" t="s">
        <v>173</v>
      </c>
      <c r="W724" s="289"/>
    </row>
    <row r="725" spans="1:23" s="177" customFormat="1" ht="41" customHeight="1">
      <c r="A725" s="245" t="s">
        <v>2351</v>
      </c>
      <c r="B725" s="245" t="s">
        <v>2352</v>
      </c>
      <c r="C725" s="245" t="s">
        <v>145</v>
      </c>
      <c r="D725" s="245" t="s">
        <v>2353</v>
      </c>
      <c r="E725" s="355">
        <v>44861</v>
      </c>
      <c r="F725" s="279">
        <v>45061</v>
      </c>
      <c r="G725" s="279"/>
      <c r="H725" s="245"/>
      <c r="I725" s="225">
        <v>3284670</v>
      </c>
      <c r="J725" s="311"/>
      <c r="K725" s="228" t="s">
        <v>286</v>
      </c>
      <c r="L725" s="352">
        <v>24</v>
      </c>
      <c r="M725" s="245" t="s">
        <v>22</v>
      </c>
      <c r="N725" s="245">
        <v>138</v>
      </c>
      <c r="O725" s="245" t="s">
        <v>22</v>
      </c>
      <c r="P725" s="245" t="s">
        <v>22</v>
      </c>
      <c r="Q725" s="245" t="s">
        <v>22</v>
      </c>
      <c r="R725" s="245" t="s">
        <v>22</v>
      </c>
      <c r="S725" s="245" t="s">
        <v>22</v>
      </c>
      <c r="T725" s="245" t="s">
        <v>22</v>
      </c>
      <c r="U725" s="245" t="s">
        <v>22</v>
      </c>
      <c r="V725" s="245" t="s">
        <v>173</v>
      </c>
      <c r="W725" s="289"/>
    </row>
    <row r="726" spans="1:23" s="177" customFormat="1" ht="27.5" customHeight="1">
      <c r="A726" s="245" t="s">
        <v>2509</v>
      </c>
      <c r="B726" s="245" t="s">
        <v>2510</v>
      </c>
      <c r="C726" s="245" t="s">
        <v>138</v>
      </c>
      <c r="D726" s="245" t="s">
        <v>2511</v>
      </c>
      <c r="E726" s="271">
        <v>44956</v>
      </c>
      <c r="F726" s="271">
        <v>45061</v>
      </c>
      <c r="G726" s="302"/>
      <c r="H726" s="226"/>
      <c r="I726" s="334"/>
      <c r="J726" s="311"/>
      <c r="K726" s="228" t="s">
        <v>286</v>
      </c>
      <c r="L726" s="245">
        <v>0</v>
      </c>
      <c r="M726" s="245" t="s">
        <v>1805</v>
      </c>
      <c r="N726" s="245">
        <v>138</v>
      </c>
      <c r="O726" s="245" t="s">
        <v>22</v>
      </c>
      <c r="P726" s="245" t="s">
        <v>22</v>
      </c>
      <c r="Q726" s="245" t="s">
        <v>22</v>
      </c>
      <c r="R726" s="245" t="s">
        <v>22</v>
      </c>
      <c r="S726" s="245" t="s">
        <v>22</v>
      </c>
      <c r="T726" s="245" t="s">
        <v>22</v>
      </c>
      <c r="U726" s="245" t="s">
        <v>22</v>
      </c>
      <c r="V726" s="245" t="s">
        <v>173</v>
      </c>
      <c r="W726" s="289"/>
    </row>
    <row r="727" spans="1:23" s="177" customFormat="1" ht="37.5">
      <c r="A727" s="245" t="s">
        <v>2426</v>
      </c>
      <c r="B727" s="245" t="s">
        <v>2512</v>
      </c>
      <c r="C727" s="245" t="s">
        <v>113</v>
      </c>
      <c r="D727" s="245" t="s">
        <v>2513</v>
      </c>
      <c r="E727" s="278">
        <v>44970</v>
      </c>
      <c r="F727" s="279">
        <v>45031</v>
      </c>
      <c r="G727" s="302"/>
      <c r="H727" s="226"/>
      <c r="I727" s="226"/>
      <c r="J727" s="311"/>
      <c r="K727" s="228" t="s">
        <v>286</v>
      </c>
      <c r="L727" s="245">
        <v>0</v>
      </c>
      <c r="M727" s="245">
        <v>69</v>
      </c>
      <c r="N727" s="245" t="s">
        <v>22</v>
      </c>
      <c r="O727" s="245" t="s">
        <v>22</v>
      </c>
      <c r="P727" s="245" t="s">
        <v>22</v>
      </c>
      <c r="Q727" s="245" t="s">
        <v>22</v>
      </c>
      <c r="R727" s="245" t="s">
        <v>22</v>
      </c>
      <c r="S727" s="245" t="s">
        <v>22</v>
      </c>
      <c r="T727" s="245" t="s">
        <v>22</v>
      </c>
      <c r="U727" s="245" t="s">
        <v>22</v>
      </c>
      <c r="V727" s="245" t="s">
        <v>173</v>
      </c>
      <c r="W727" s="289"/>
    </row>
    <row r="728" spans="1:23" s="177" customFormat="1" ht="62.5">
      <c r="A728" s="245" t="s">
        <v>2709</v>
      </c>
      <c r="B728" s="245" t="s">
        <v>2535</v>
      </c>
      <c r="C728" s="245" t="s">
        <v>37</v>
      </c>
      <c r="D728" s="245" t="s">
        <v>2536</v>
      </c>
      <c r="E728" s="278">
        <v>44879</v>
      </c>
      <c r="F728" s="271">
        <v>45047</v>
      </c>
      <c r="G728" s="302"/>
      <c r="H728" s="226"/>
      <c r="I728" s="334">
        <v>9046995</v>
      </c>
      <c r="J728" s="311"/>
      <c r="K728" s="228" t="s">
        <v>286</v>
      </c>
      <c r="L728" s="245">
        <v>0</v>
      </c>
      <c r="M728" s="245" t="s">
        <v>22</v>
      </c>
      <c r="N728" s="245">
        <v>138</v>
      </c>
      <c r="O728" s="245" t="s">
        <v>22</v>
      </c>
      <c r="P728" s="245" t="s">
        <v>22</v>
      </c>
      <c r="Q728" s="245" t="s">
        <v>22</v>
      </c>
      <c r="R728" s="245" t="s">
        <v>22</v>
      </c>
      <c r="S728" s="245" t="s">
        <v>22</v>
      </c>
      <c r="T728" s="245" t="s">
        <v>22</v>
      </c>
      <c r="U728" s="245" t="s">
        <v>22</v>
      </c>
      <c r="V728" s="245" t="s">
        <v>173</v>
      </c>
      <c r="W728" s="289"/>
    </row>
    <row r="729" spans="1:23" s="177" customFormat="1" ht="37.5">
      <c r="A729" s="245" t="s">
        <v>2514</v>
      </c>
      <c r="B729" s="245" t="s">
        <v>2515</v>
      </c>
      <c r="C729" s="245" t="s">
        <v>130</v>
      </c>
      <c r="D729" s="245" t="s">
        <v>2537</v>
      </c>
      <c r="E729" s="355">
        <v>44847</v>
      </c>
      <c r="F729" s="355">
        <v>45057</v>
      </c>
      <c r="G729" s="358"/>
      <c r="H729" s="226"/>
      <c r="I729" s="225">
        <v>5206702</v>
      </c>
      <c r="J729" s="311"/>
      <c r="K729" s="228" t="s">
        <v>286</v>
      </c>
      <c r="L729" s="352">
        <v>10</v>
      </c>
      <c r="M729" s="245" t="s">
        <v>1805</v>
      </c>
      <c r="N729" s="245">
        <v>345</v>
      </c>
      <c r="O729" s="245" t="s">
        <v>22</v>
      </c>
      <c r="P729" s="245" t="s">
        <v>22</v>
      </c>
      <c r="Q729" s="245" t="s">
        <v>22</v>
      </c>
      <c r="R729" s="245" t="s">
        <v>22</v>
      </c>
      <c r="S729" s="245" t="s">
        <v>22</v>
      </c>
      <c r="T729" s="245" t="s">
        <v>22</v>
      </c>
      <c r="U729" s="245" t="s">
        <v>22</v>
      </c>
      <c r="V729" s="245" t="s">
        <v>173</v>
      </c>
      <c r="W729" s="289"/>
    </row>
    <row r="730" spans="1:23" s="177" customFormat="1" ht="50">
      <c r="A730" s="245" t="s">
        <v>2488</v>
      </c>
      <c r="B730" s="245" t="s">
        <v>2489</v>
      </c>
      <c r="C730" s="245" t="s">
        <v>2161</v>
      </c>
      <c r="D730" s="245" t="s">
        <v>2493</v>
      </c>
      <c r="E730" s="271">
        <v>45078</v>
      </c>
      <c r="F730" s="271">
        <v>45246</v>
      </c>
      <c r="G730" s="302"/>
      <c r="H730" s="226"/>
      <c r="I730" s="334"/>
      <c r="J730" s="311"/>
      <c r="K730" s="228" t="s">
        <v>286</v>
      </c>
      <c r="L730" s="245">
        <v>0</v>
      </c>
      <c r="M730" s="245" t="s">
        <v>22</v>
      </c>
      <c r="N730" s="245">
        <v>138</v>
      </c>
      <c r="O730" s="245" t="s">
        <v>22</v>
      </c>
      <c r="P730" s="245" t="s">
        <v>22</v>
      </c>
      <c r="Q730" s="245" t="s">
        <v>22</v>
      </c>
      <c r="R730" s="245" t="s">
        <v>22</v>
      </c>
      <c r="S730" s="245" t="s">
        <v>22</v>
      </c>
      <c r="T730" s="245" t="s">
        <v>22</v>
      </c>
      <c r="U730" s="245" t="s">
        <v>22</v>
      </c>
      <c r="V730" s="245" t="s">
        <v>173</v>
      </c>
      <c r="W730" s="289"/>
    </row>
    <row r="731" spans="1:23" s="177" customFormat="1" ht="60" customHeight="1">
      <c r="A731" s="245" t="s">
        <v>2490</v>
      </c>
      <c r="B731" s="245" t="s">
        <v>2491</v>
      </c>
      <c r="C731" s="245" t="s">
        <v>2492</v>
      </c>
      <c r="D731" s="245" t="s">
        <v>2493</v>
      </c>
      <c r="E731" s="355">
        <v>44869</v>
      </c>
      <c r="F731" s="271">
        <v>45029</v>
      </c>
      <c r="G731" s="302"/>
      <c r="H731" s="226"/>
      <c r="I731" s="361">
        <v>4998964</v>
      </c>
      <c r="J731" s="311"/>
      <c r="K731" s="228" t="s">
        <v>286</v>
      </c>
      <c r="L731" s="352">
        <v>1</v>
      </c>
      <c r="M731" s="245" t="s">
        <v>22</v>
      </c>
      <c r="N731" s="245">
        <v>138</v>
      </c>
      <c r="O731" s="245" t="s">
        <v>22</v>
      </c>
      <c r="P731" s="245" t="s">
        <v>22</v>
      </c>
      <c r="Q731" s="245" t="s">
        <v>22</v>
      </c>
      <c r="R731" s="245" t="s">
        <v>22</v>
      </c>
      <c r="S731" s="245" t="s">
        <v>22</v>
      </c>
      <c r="T731" s="245" t="s">
        <v>22</v>
      </c>
      <c r="U731" s="245" t="s">
        <v>22</v>
      </c>
      <c r="V731" s="245" t="s">
        <v>173</v>
      </c>
      <c r="W731" s="289"/>
    </row>
    <row r="732" spans="1:23" s="177" customFormat="1" ht="50">
      <c r="A732" s="245" t="s">
        <v>2494</v>
      </c>
      <c r="B732" s="245" t="s">
        <v>2495</v>
      </c>
      <c r="C732" s="245" t="s">
        <v>2496</v>
      </c>
      <c r="D732" s="245" t="s">
        <v>2537</v>
      </c>
      <c r="E732" s="278">
        <v>44879</v>
      </c>
      <c r="F732" s="271">
        <v>45057</v>
      </c>
      <c r="G732" s="302"/>
      <c r="H732" s="226"/>
      <c r="I732" s="225">
        <v>8486799</v>
      </c>
      <c r="J732" s="311"/>
      <c r="K732" s="228" t="s">
        <v>286</v>
      </c>
      <c r="L732" s="245">
        <v>0</v>
      </c>
      <c r="M732" s="245" t="s">
        <v>22</v>
      </c>
      <c r="N732" s="245">
        <v>345</v>
      </c>
      <c r="O732" s="245" t="s">
        <v>22</v>
      </c>
      <c r="P732" s="245" t="s">
        <v>22</v>
      </c>
      <c r="Q732" s="245" t="s">
        <v>22</v>
      </c>
      <c r="R732" s="245" t="s">
        <v>22</v>
      </c>
      <c r="S732" s="245" t="s">
        <v>22</v>
      </c>
      <c r="T732" s="245" t="s">
        <v>22</v>
      </c>
      <c r="U732" s="245" t="s">
        <v>22</v>
      </c>
      <c r="V732" s="245" t="s">
        <v>173</v>
      </c>
      <c r="W732" s="289"/>
    </row>
    <row r="733" spans="1:23" s="177" customFormat="1" ht="54.5" customHeight="1">
      <c r="A733" s="245" t="s">
        <v>2497</v>
      </c>
      <c r="B733" s="245" t="s">
        <v>2498</v>
      </c>
      <c r="C733" s="245" t="s">
        <v>147</v>
      </c>
      <c r="D733" s="245" t="s">
        <v>2499</v>
      </c>
      <c r="E733" s="271">
        <v>44942</v>
      </c>
      <c r="F733" s="271">
        <v>45061</v>
      </c>
      <c r="G733" s="302"/>
      <c r="H733" s="226"/>
      <c r="I733" s="334"/>
      <c r="J733" s="311"/>
      <c r="K733" s="228" t="s">
        <v>286</v>
      </c>
      <c r="L733" s="245">
        <v>0</v>
      </c>
      <c r="M733" s="245">
        <v>138</v>
      </c>
      <c r="N733" s="245" t="s">
        <v>22</v>
      </c>
      <c r="O733" s="245" t="s">
        <v>22</v>
      </c>
      <c r="P733" s="245" t="s">
        <v>22</v>
      </c>
      <c r="Q733" s="245" t="s">
        <v>22</v>
      </c>
      <c r="R733" s="245" t="s">
        <v>22</v>
      </c>
      <c r="S733" s="245" t="s">
        <v>22</v>
      </c>
      <c r="T733" s="245" t="s">
        <v>22</v>
      </c>
      <c r="U733" s="245" t="s">
        <v>22</v>
      </c>
      <c r="V733" s="245" t="s">
        <v>173</v>
      </c>
      <c r="W733" s="289"/>
    </row>
    <row r="734" spans="1:23" s="177" customFormat="1" ht="31" customHeight="1">
      <c r="A734" s="245" t="s">
        <v>2500</v>
      </c>
      <c r="B734" s="245" t="s">
        <v>2538</v>
      </c>
      <c r="C734" s="245" t="s">
        <v>290</v>
      </c>
      <c r="D734" s="245" t="s">
        <v>2537</v>
      </c>
      <c r="E734" s="355">
        <v>44935</v>
      </c>
      <c r="F734" s="271">
        <v>45064</v>
      </c>
      <c r="G734" s="302"/>
      <c r="H734" s="226"/>
      <c r="I734" s="334"/>
      <c r="J734" s="311"/>
      <c r="K734" s="228" t="s">
        <v>286</v>
      </c>
      <c r="L734" s="245">
        <v>0</v>
      </c>
      <c r="M734" s="245" t="s">
        <v>22</v>
      </c>
      <c r="N734" s="245">
        <v>345</v>
      </c>
      <c r="O734" s="245" t="s">
        <v>22</v>
      </c>
      <c r="P734" s="245" t="s">
        <v>22</v>
      </c>
      <c r="Q734" s="245" t="s">
        <v>22</v>
      </c>
      <c r="R734" s="245" t="s">
        <v>22</v>
      </c>
      <c r="S734" s="245" t="s">
        <v>22</v>
      </c>
      <c r="T734" s="245" t="s">
        <v>22</v>
      </c>
      <c r="U734" s="245" t="s">
        <v>22</v>
      </c>
      <c r="V734" s="245" t="s">
        <v>173</v>
      </c>
      <c r="W734" s="289"/>
    </row>
    <row r="735" spans="1:23" s="177" customFormat="1" ht="33" customHeight="1">
      <c r="A735" s="245" t="s">
        <v>2501</v>
      </c>
      <c r="B735" s="245" t="s">
        <v>2539</v>
      </c>
      <c r="C735" s="245" t="s">
        <v>2525</v>
      </c>
      <c r="D735" s="245" t="s">
        <v>2537</v>
      </c>
      <c r="E735" s="271">
        <v>45017</v>
      </c>
      <c r="F735" s="271">
        <v>45064</v>
      </c>
      <c r="G735" s="302"/>
      <c r="H735" s="226"/>
      <c r="I735" s="225"/>
      <c r="J735" s="311"/>
      <c r="K735" s="228" t="s">
        <v>286</v>
      </c>
      <c r="L735" s="245">
        <v>0</v>
      </c>
      <c r="M735" s="245" t="s">
        <v>22</v>
      </c>
      <c r="N735" s="245">
        <v>345</v>
      </c>
      <c r="O735" s="245" t="s">
        <v>22</v>
      </c>
      <c r="P735" s="245" t="s">
        <v>22</v>
      </c>
      <c r="Q735" s="245" t="s">
        <v>22</v>
      </c>
      <c r="R735" s="245" t="s">
        <v>22</v>
      </c>
      <c r="S735" s="245" t="s">
        <v>22</v>
      </c>
      <c r="T735" s="245" t="s">
        <v>22</v>
      </c>
      <c r="U735" s="245" t="s">
        <v>22</v>
      </c>
      <c r="V735" s="245" t="s">
        <v>173</v>
      </c>
      <c r="W735" s="289"/>
    </row>
    <row r="736" spans="1:23" s="177" customFormat="1" ht="37.5">
      <c r="A736" s="245" t="s">
        <v>2502</v>
      </c>
      <c r="B736" s="245" t="s">
        <v>2540</v>
      </c>
      <c r="C736" s="245" t="s">
        <v>2525</v>
      </c>
      <c r="D736" s="245" t="s">
        <v>2537</v>
      </c>
      <c r="E736" s="271">
        <v>45040</v>
      </c>
      <c r="F736" s="271">
        <v>45061</v>
      </c>
      <c r="G736" s="302"/>
      <c r="H736" s="226"/>
      <c r="I736" s="225"/>
      <c r="J736" s="311"/>
      <c r="K736" s="228" t="s">
        <v>286</v>
      </c>
      <c r="L736" s="245">
        <v>0</v>
      </c>
      <c r="M736" s="245" t="s">
        <v>22</v>
      </c>
      <c r="N736" s="245">
        <v>345</v>
      </c>
      <c r="O736" s="245" t="s">
        <v>22</v>
      </c>
      <c r="P736" s="245" t="s">
        <v>22</v>
      </c>
      <c r="Q736" s="245" t="s">
        <v>22</v>
      </c>
      <c r="R736" s="245" t="s">
        <v>22</v>
      </c>
      <c r="S736" s="245" t="s">
        <v>22</v>
      </c>
      <c r="T736" s="245" t="s">
        <v>22</v>
      </c>
      <c r="U736" s="245" t="s">
        <v>22</v>
      </c>
      <c r="V736" s="245" t="s">
        <v>173</v>
      </c>
      <c r="W736" s="289"/>
    </row>
    <row r="737" spans="1:23" s="177" customFormat="1" ht="30.5" customHeight="1">
      <c r="A737" s="245" t="s">
        <v>2503</v>
      </c>
      <c r="B737" s="245" t="s">
        <v>2504</v>
      </c>
      <c r="C737" s="245" t="s">
        <v>207</v>
      </c>
      <c r="D737" s="245" t="s">
        <v>2541</v>
      </c>
      <c r="E737" s="271">
        <v>45232</v>
      </c>
      <c r="F737" s="271">
        <v>45061</v>
      </c>
      <c r="G737" s="302"/>
      <c r="H737" s="226"/>
      <c r="I737" s="361">
        <v>6108950</v>
      </c>
      <c r="J737" s="311"/>
      <c r="K737" s="228" t="s">
        <v>286</v>
      </c>
      <c r="L737" s="245">
        <v>0</v>
      </c>
      <c r="M737" s="245">
        <v>138</v>
      </c>
      <c r="N737" s="245" t="s">
        <v>22</v>
      </c>
      <c r="O737" s="245" t="s">
        <v>22</v>
      </c>
      <c r="P737" s="245" t="s">
        <v>22</v>
      </c>
      <c r="Q737" s="245" t="s">
        <v>22</v>
      </c>
      <c r="R737" s="245" t="s">
        <v>22</v>
      </c>
      <c r="S737" s="245" t="s">
        <v>22</v>
      </c>
      <c r="T737" s="245" t="s">
        <v>22</v>
      </c>
      <c r="U737" s="245" t="s">
        <v>22</v>
      </c>
      <c r="V737" s="245" t="s">
        <v>173</v>
      </c>
      <c r="W737" s="289"/>
    </row>
    <row r="738" spans="1:23" s="177" customFormat="1" ht="45" customHeight="1">
      <c r="A738" s="245" t="s">
        <v>2710</v>
      </c>
      <c r="B738" s="245" t="s">
        <v>2505</v>
      </c>
      <c r="C738" s="245" t="s">
        <v>2506</v>
      </c>
      <c r="D738" s="245" t="s">
        <v>2019</v>
      </c>
      <c r="E738" s="355">
        <v>44907</v>
      </c>
      <c r="F738" s="271">
        <v>45057</v>
      </c>
      <c r="G738" s="302"/>
      <c r="H738" s="226"/>
      <c r="I738" s="361"/>
      <c r="J738" s="311"/>
      <c r="K738" s="228" t="s">
        <v>286</v>
      </c>
      <c r="L738" s="245">
        <v>0</v>
      </c>
      <c r="M738" s="245" t="s">
        <v>22</v>
      </c>
      <c r="N738" s="245">
        <v>345</v>
      </c>
      <c r="O738" s="245" t="s">
        <v>22</v>
      </c>
      <c r="P738" s="245" t="s">
        <v>22</v>
      </c>
      <c r="Q738" s="245" t="s">
        <v>22</v>
      </c>
      <c r="R738" s="245" t="s">
        <v>22</v>
      </c>
      <c r="S738" s="245" t="s">
        <v>22</v>
      </c>
      <c r="T738" s="245" t="s">
        <v>22</v>
      </c>
      <c r="U738" s="245" t="s">
        <v>22</v>
      </c>
      <c r="V738" s="245" t="s">
        <v>173</v>
      </c>
      <c r="W738" s="289"/>
    </row>
    <row r="739" spans="1:23" s="177" customFormat="1" ht="50">
      <c r="A739" s="245" t="s">
        <v>2542</v>
      </c>
      <c r="B739" s="245" t="s">
        <v>2507</v>
      </c>
      <c r="C739" s="245" t="s">
        <v>27</v>
      </c>
      <c r="D739" s="245" t="s">
        <v>2508</v>
      </c>
      <c r="E739" s="271">
        <v>44941</v>
      </c>
      <c r="F739" s="271">
        <v>45261</v>
      </c>
      <c r="G739" s="302"/>
      <c r="H739" s="226"/>
      <c r="I739" s="334"/>
      <c r="J739" s="311"/>
      <c r="K739" s="228" t="s">
        <v>286</v>
      </c>
      <c r="L739" s="245">
        <v>0</v>
      </c>
      <c r="M739" s="245">
        <v>138</v>
      </c>
      <c r="N739" s="245" t="s">
        <v>22</v>
      </c>
      <c r="O739" s="245" t="s">
        <v>22</v>
      </c>
      <c r="P739" s="245" t="s">
        <v>22</v>
      </c>
      <c r="Q739" s="245" t="s">
        <v>22</v>
      </c>
      <c r="R739" s="245" t="s">
        <v>22</v>
      </c>
      <c r="S739" s="245" t="s">
        <v>22</v>
      </c>
      <c r="T739" s="245" t="s">
        <v>22</v>
      </c>
      <c r="U739" s="245" t="s">
        <v>22</v>
      </c>
      <c r="V739" s="245" t="s">
        <v>173</v>
      </c>
      <c r="W739" s="289"/>
    </row>
    <row r="740" spans="1:23" s="177" customFormat="1" ht="37.5">
      <c r="A740" s="245" t="s">
        <v>2518</v>
      </c>
      <c r="B740" s="245" t="s">
        <v>2519</v>
      </c>
      <c r="C740" s="245" t="s">
        <v>230</v>
      </c>
      <c r="D740" s="245" t="s">
        <v>2520</v>
      </c>
      <c r="E740" s="271">
        <v>44820</v>
      </c>
      <c r="F740" s="271">
        <v>44866</v>
      </c>
      <c r="G740" s="302"/>
      <c r="H740" s="226"/>
      <c r="I740" s="334">
        <v>205814</v>
      </c>
      <c r="J740" s="311"/>
      <c r="K740" s="228" t="s">
        <v>286</v>
      </c>
      <c r="L740" s="352">
        <v>70</v>
      </c>
      <c r="M740" s="245">
        <v>345</v>
      </c>
      <c r="N740" s="245" t="s">
        <v>22</v>
      </c>
      <c r="O740" s="245" t="s">
        <v>22</v>
      </c>
      <c r="P740" s="245" t="s">
        <v>22</v>
      </c>
      <c r="Q740" s="245" t="s">
        <v>22</v>
      </c>
      <c r="R740" s="245" t="s">
        <v>22</v>
      </c>
      <c r="S740" s="245" t="s">
        <v>22</v>
      </c>
      <c r="T740" s="218" t="s">
        <v>22</v>
      </c>
      <c r="U740" s="218" t="s">
        <v>22</v>
      </c>
      <c r="V740" s="300" t="s">
        <v>2524</v>
      </c>
      <c r="W740" s="289"/>
    </row>
    <row r="741" spans="1:23" s="177" customFormat="1" ht="30.5" customHeight="1">
      <c r="A741" s="245" t="s">
        <v>2521</v>
      </c>
      <c r="B741" s="245" t="s">
        <v>2522</v>
      </c>
      <c r="C741" s="245" t="s">
        <v>46</v>
      </c>
      <c r="D741" s="245" t="s">
        <v>2523</v>
      </c>
      <c r="E741" s="271">
        <v>44409</v>
      </c>
      <c r="F741" s="271">
        <v>44715</v>
      </c>
      <c r="G741" s="313">
        <v>44715</v>
      </c>
      <c r="H741" s="239"/>
      <c r="I741" s="239">
        <v>502189</v>
      </c>
      <c r="J741" s="311"/>
      <c r="K741" s="228" t="s">
        <v>286</v>
      </c>
      <c r="L741" s="245">
        <v>100</v>
      </c>
      <c r="M741" s="245">
        <v>345</v>
      </c>
      <c r="N741" s="245" t="s">
        <v>22</v>
      </c>
      <c r="O741" s="245" t="s">
        <v>22</v>
      </c>
      <c r="P741" s="245" t="s">
        <v>22</v>
      </c>
      <c r="Q741" s="245" t="s">
        <v>22</v>
      </c>
      <c r="R741" s="245" t="s">
        <v>22</v>
      </c>
      <c r="S741" s="245" t="s">
        <v>22</v>
      </c>
      <c r="T741" s="218" t="s">
        <v>22</v>
      </c>
      <c r="U741" s="218" t="s">
        <v>22</v>
      </c>
      <c r="V741" s="245" t="s">
        <v>2524</v>
      </c>
      <c r="W741" s="289"/>
    </row>
    <row r="742" spans="1:23" s="177" customFormat="1" ht="31" customHeight="1">
      <c r="A742" s="245" t="s">
        <v>2564</v>
      </c>
      <c r="B742" s="245" t="s">
        <v>2634</v>
      </c>
      <c r="C742" s="245" t="s">
        <v>147</v>
      </c>
      <c r="D742" s="245" t="s">
        <v>2635</v>
      </c>
      <c r="E742" s="271">
        <v>44865</v>
      </c>
      <c r="F742" s="271">
        <v>44926</v>
      </c>
      <c r="G742" s="313"/>
      <c r="H742" s="239"/>
      <c r="I742" s="225">
        <v>336780</v>
      </c>
      <c r="J742" s="311"/>
      <c r="K742" s="228" t="s">
        <v>286</v>
      </c>
      <c r="L742" s="245">
        <v>0</v>
      </c>
      <c r="M742" s="245">
        <v>138</v>
      </c>
      <c r="N742" s="245" t="s">
        <v>22</v>
      </c>
      <c r="O742" s="245" t="s">
        <v>22</v>
      </c>
      <c r="P742" s="245" t="s">
        <v>22</v>
      </c>
      <c r="Q742" s="245" t="s">
        <v>22</v>
      </c>
      <c r="R742" s="245" t="s">
        <v>22</v>
      </c>
      <c r="S742" s="245" t="s">
        <v>22</v>
      </c>
      <c r="T742" s="218" t="s">
        <v>22</v>
      </c>
      <c r="U742" s="218" t="s">
        <v>22</v>
      </c>
      <c r="V742" s="245" t="s">
        <v>173</v>
      </c>
      <c r="W742" s="289"/>
    </row>
    <row r="743" spans="1:23" s="177" customFormat="1" ht="37.5">
      <c r="A743" s="245" t="s">
        <v>2565</v>
      </c>
      <c r="B743" s="245" t="s">
        <v>2566</v>
      </c>
      <c r="C743" s="245" t="s">
        <v>392</v>
      </c>
      <c r="D743" s="245" t="s">
        <v>2636</v>
      </c>
      <c r="E743" s="355">
        <v>44918</v>
      </c>
      <c r="F743" s="271">
        <v>44926</v>
      </c>
      <c r="G743" s="313"/>
      <c r="H743" s="239"/>
      <c r="I743" s="361">
        <v>341627</v>
      </c>
      <c r="J743" s="311"/>
      <c r="K743" s="228" t="s">
        <v>286</v>
      </c>
      <c r="L743" s="245">
        <v>0</v>
      </c>
      <c r="M743" s="245">
        <v>138</v>
      </c>
      <c r="N743" s="245" t="s">
        <v>22</v>
      </c>
      <c r="O743" s="245" t="s">
        <v>22</v>
      </c>
      <c r="P743" s="245" t="s">
        <v>22</v>
      </c>
      <c r="Q743" s="245" t="s">
        <v>22</v>
      </c>
      <c r="R743" s="245" t="s">
        <v>22</v>
      </c>
      <c r="S743" s="245" t="s">
        <v>22</v>
      </c>
      <c r="T743" s="218" t="s">
        <v>22</v>
      </c>
      <c r="U743" s="218" t="s">
        <v>22</v>
      </c>
      <c r="V743" s="245" t="s">
        <v>173</v>
      </c>
      <c r="W743" s="289"/>
    </row>
    <row r="744" spans="1:23" s="177" customFormat="1" ht="37.5">
      <c r="A744" s="245" t="s">
        <v>2567</v>
      </c>
      <c r="B744" s="245" t="s">
        <v>2637</v>
      </c>
      <c r="C744" s="245" t="s">
        <v>2638</v>
      </c>
      <c r="D744" s="245" t="s">
        <v>2639</v>
      </c>
      <c r="E744" s="355">
        <v>44951</v>
      </c>
      <c r="F744" s="271">
        <v>45061</v>
      </c>
      <c r="G744" s="313"/>
      <c r="H744" s="239"/>
      <c r="I744" s="361"/>
      <c r="J744" s="311"/>
      <c r="K744" s="228" t="s">
        <v>286</v>
      </c>
      <c r="L744" s="245">
        <v>0</v>
      </c>
      <c r="M744" s="245">
        <v>138</v>
      </c>
      <c r="N744" s="245" t="s">
        <v>22</v>
      </c>
      <c r="O744" s="245" t="s">
        <v>22</v>
      </c>
      <c r="P744" s="245" t="s">
        <v>22</v>
      </c>
      <c r="Q744" s="245" t="s">
        <v>22</v>
      </c>
      <c r="R744" s="245" t="s">
        <v>22</v>
      </c>
      <c r="S744" s="245" t="s">
        <v>22</v>
      </c>
      <c r="T744" s="218" t="s">
        <v>22</v>
      </c>
      <c r="U744" s="218" t="s">
        <v>22</v>
      </c>
      <c r="V744" s="245" t="s">
        <v>173</v>
      </c>
      <c r="W744" s="289"/>
    </row>
    <row r="745" spans="1:23" s="177" customFormat="1" ht="50">
      <c r="A745" s="245" t="s">
        <v>2568</v>
      </c>
      <c r="B745" s="245" t="s">
        <v>2695</v>
      </c>
      <c r="C745" s="245" t="s">
        <v>95</v>
      </c>
      <c r="D745" s="245" t="s">
        <v>2694</v>
      </c>
      <c r="E745" s="271">
        <v>45012</v>
      </c>
      <c r="F745" s="271">
        <v>45122</v>
      </c>
      <c r="G745" s="313"/>
      <c r="H745" s="239"/>
      <c r="I745" s="239"/>
      <c r="J745" s="311"/>
      <c r="K745" s="228" t="s">
        <v>286</v>
      </c>
      <c r="L745" s="245">
        <v>0</v>
      </c>
      <c r="M745" s="245" t="s">
        <v>22</v>
      </c>
      <c r="N745" s="245">
        <v>138</v>
      </c>
      <c r="O745" s="245" t="s">
        <v>22</v>
      </c>
      <c r="P745" s="245" t="s">
        <v>22</v>
      </c>
      <c r="Q745" s="245" t="s">
        <v>22</v>
      </c>
      <c r="R745" s="245" t="s">
        <v>22</v>
      </c>
      <c r="S745" s="245" t="s">
        <v>22</v>
      </c>
      <c r="T745" s="218" t="s">
        <v>22</v>
      </c>
      <c r="U745" s="218" t="s">
        <v>22</v>
      </c>
      <c r="V745" s="245" t="s">
        <v>173</v>
      </c>
      <c r="W745" s="289"/>
    </row>
    <row r="746" spans="1:23" s="177" customFormat="1" ht="50">
      <c r="A746" s="245" t="s">
        <v>2640</v>
      </c>
      <c r="B746" s="245" t="s">
        <v>2641</v>
      </c>
      <c r="C746" s="245" t="s">
        <v>147</v>
      </c>
      <c r="D746" s="245" t="s">
        <v>177</v>
      </c>
      <c r="E746" s="271">
        <v>44830</v>
      </c>
      <c r="F746" s="271">
        <v>45016</v>
      </c>
      <c r="G746" s="313"/>
      <c r="H746" s="239"/>
      <c r="I746" s="361">
        <v>5480525</v>
      </c>
      <c r="J746" s="311"/>
      <c r="K746" s="228" t="s">
        <v>286</v>
      </c>
      <c r="L746" s="352">
        <v>10</v>
      </c>
      <c r="M746" s="245" t="s">
        <v>22</v>
      </c>
      <c r="N746" s="245">
        <v>138</v>
      </c>
      <c r="O746" s="245" t="s">
        <v>22</v>
      </c>
      <c r="P746" s="245" t="s">
        <v>22</v>
      </c>
      <c r="Q746" s="245" t="s">
        <v>22</v>
      </c>
      <c r="R746" s="245" t="s">
        <v>22</v>
      </c>
      <c r="S746" s="245" t="s">
        <v>22</v>
      </c>
      <c r="T746" s="218" t="s">
        <v>22</v>
      </c>
      <c r="U746" s="218" t="s">
        <v>22</v>
      </c>
      <c r="V746" s="245" t="s">
        <v>173</v>
      </c>
      <c r="W746" s="289"/>
    </row>
    <row r="747" spans="1:23" s="177" customFormat="1" ht="28.5" customHeight="1">
      <c r="A747" s="245" t="s">
        <v>2642</v>
      </c>
      <c r="B747" s="245" t="s">
        <v>2643</v>
      </c>
      <c r="C747" s="245" t="s">
        <v>50</v>
      </c>
      <c r="D747" s="245" t="s">
        <v>2644</v>
      </c>
      <c r="E747" s="271">
        <v>44928</v>
      </c>
      <c r="F747" s="271">
        <v>45077</v>
      </c>
      <c r="G747" s="313"/>
      <c r="H747" s="239"/>
      <c r="I747" s="239"/>
      <c r="J747" s="311"/>
      <c r="K747" s="228" t="s">
        <v>286</v>
      </c>
      <c r="L747" s="245">
        <v>0</v>
      </c>
      <c r="M747" s="245">
        <v>138</v>
      </c>
      <c r="N747" s="245" t="s">
        <v>22</v>
      </c>
      <c r="O747" s="245" t="s">
        <v>22</v>
      </c>
      <c r="P747" s="245" t="s">
        <v>22</v>
      </c>
      <c r="Q747" s="245" t="s">
        <v>22</v>
      </c>
      <c r="R747" s="245" t="s">
        <v>22</v>
      </c>
      <c r="S747" s="245" t="s">
        <v>22</v>
      </c>
      <c r="T747" s="218" t="s">
        <v>22</v>
      </c>
      <c r="U747" s="218" t="s">
        <v>22</v>
      </c>
      <c r="V747" s="245" t="s">
        <v>173</v>
      </c>
      <c r="W747" s="289"/>
    </row>
    <row r="748" spans="1:23" s="177" customFormat="1" ht="38" customHeight="1">
      <c r="A748" s="245" t="s">
        <v>2645</v>
      </c>
      <c r="B748" s="245" t="s">
        <v>2646</v>
      </c>
      <c r="C748" s="245" t="s">
        <v>207</v>
      </c>
      <c r="D748" s="245" t="s">
        <v>2029</v>
      </c>
      <c r="E748" s="271">
        <v>45005</v>
      </c>
      <c r="F748" s="271">
        <v>45058</v>
      </c>
      <c r="G748" s="313"/>
      <c r="H748" s="239"/>
      <c r="I748" s="239"/>
      <c r="J748" s="311"/>
      <c r="K748" s="228" t="s">
        <v>286</v>
      </c>
      <c r="L748" s="245">
        <v>0</v>
      </c>
      <c r="M748" s="245" t="s">
        <v>22</v>
      </c>
      <c r="N748" s="245">
        <v>138</v>
      </c>
      <c r="O748" s="245" t="s">
        <v>22</v>
      </c>
      <c r="P748" s="245" t="s">
        <v>22</v>
      </c>
      <c r="Q748" s="245" t="s">
        <v>22</v>
      </c>
      <c r="R748" s="245" t="s">
        <v>22</v>
      </c>
      <c r="S748" s="245" t="s">
        <v>22</v>
      </c>
      <c r="T748" s="218" t="s">
        <v>22</v>
      </c>
      <c r="U748" s="218" t="s">
        <v>22</v>
      </c>
      <c r="V748" s="245" t="s">
        <v>173</v>
      </c>
      <c r="W748" s="289"/>
    </row>
    <row r="749" spans="1:23" s="177" customFormat="1" ht="58" customHeight="1">
      <c r="A749" s="245" t="s">
        <v>2647</v>
      </c>
      <c r="B749" s="245" t="s">
        <v>2648</v>
      </c>
      <c r="C749" s="245" t="s">
        <v>34</v>
      </c>
      <c r="D749" s="245" t="s">
        <v>2649</v>
      </c>
      <c r="E749" s="278">
        <v>44935</v>
      </c>
      <c r="F749" s="271">
        <v>45064</v>
      </c>
      <c r="G749" s="313"/>
      <c r="H749" s="239"/>
      <c r="I749" s="239"/>
      <c r="J749" s="311"/>
      <c r="K749" s="228" t="s">
        <v>286</v>
      </c>
      <c r="L749" s="245">
        <v>0</v>
      </c>
      <c r="M749" s="245">
        <v>138</v>
      </c>
      <c r="N749" s="245" t="s">
        <v>22</v>
      </c>
      <c r="O749" s="245" t="s">
        <v>22</v>
      </c>
      <c r="P749" s="245" t="s">
        <v>22</v>
      </c>
      <c r="Q749" s="245" t="s">
        <v>22</v>
      </c>
      <c r="R749" s="245" t="s">
        <v>22</v>
      </c>
      <c r="S749" s="245" t="s">
        <v>22</v>
      </c>
      <c r="T749" s="218" t="s">
        <v>22</v>
      </c>
      <c r="U749" s="218" t="s">
        <v>22</v>
      </c>
      <c r="V749" s="245" t="s">
        <v>173</v>
      </c>
      <c r="W749" s="289"/>
    </row>
    <row r="750" spans="1:23" s="177" customFormat="1" ht="54.5" customHeight="1">
      <c r="A750" s="245" t="s">
        <v>2650</v>
      </c>
      <c r="B750" s="245" t="s">
        <v>2651</v>
      </c>
      <c r="C750" s="245" t="s">
        <v>385</v>
      </c>
      <c r="D750" s="245" t="s">
        <v>2652</v>
      </c>
      <c r="E750" s="271">
        <v>44935</v>
      </c>
      <c r="F750" s="271">
        <v>45061</v>
      </c>
      <c r="G750" s="313"/>
      <c r="H750" s="239"/>
      <c r="I750" s="239"/>
      <c r="J750" s="311"/>
      <c r="K750" s="228" t="s">
        <v>286</v>
      </c>
      <c r="L750" s="245">
        <v>0</v>
      </c>
      <c r="M750" s="245" t="s">
        <v>22</v>
      </c>
      <c r="N750" s="245">
        <v>138</v>
      </c>
      <c r="O750" s="245" t="s">
        <v>22</v>
      </c>
      <c r="P750" s="245" t="s">
        <v>22</v>
      </c>
      <c r="Q750" s="245" t="s">
        <v>22</v>
      </c>
      <c r="R750" s="245" t="s">
        <v>22</v>
      </c>
      <c r="S750" s="245" t="s">
        <v>22</v>
      </c>
      <c r="T750" s="218" t="s">
        <v>22</v>
      </c>
      <c r="U750" s="218" t="s">
        <v>22</v>
      </c>
      <c r="V750" s="245" t="s">
        <v>173</v>
      </c>
      <c r="W750" s="289"/>
    </row>
    <row r="751" spans="1:23" s="177" customFormat="1" ht="62.5">
      <c r="A751" s="245" t="s">
        <v>2653</v>
      </c>
      <c r="B751" s="245" t="s">
        <v>2675</v>
      </c>
      <c r="C751" s="245" t="s">
        <v>385</v>
      </c>
      <c r="D751" s="245" t="s">
        <v>2676</v>
      </c>
      <c r="E751" s="271">
        <v>44967</v>
      </c>
      <c r="F751" s="271">
        <v>45275</v>
      </c>
      <c r="G751" s="313"/>
      <c r="H751" s="239"/>
      <c r="I751" s="239"/>
      <c r="J751" s="311"/>
      <c r="K751" s="228" t="s">
        <v>286</v>
      </c>
      <c r="L751" s="245">
        <v>0</v>
      </c>
      <c r="M751" s="245" t="s">
        <v>22</v>
      </c>
      <c r="N751" s="245">
        <v>345</v>
      </c>
      <c r="O751" s="245" t="s">
        <v>22</v>
      </c>
      <c r="P751" s="245" t="s">
        <v>22</v>
      </c>
      <c r="Q751" s="245" t="s">
        <v>22</v>
      </c>
      <c r="R751" s="245" t="s">
        <v>22</v>
      </c>
      <c r="S751" s="245" t="s">
        <v>22</v>
      </c>
      <c r="T751" s="218" t="s">
        <v>22</v>
      </c>
      <c r="U751" s="218" t="s">
        <v>22</v>
      </c>
      <c r="V751" s="245" t="s">
        <v>173</v>
      </c>
      <c r="W751" s="289"/>
    </row>
    <row r="752" spans="1:23" s="177" customFormat="1" ht="37.5">
      <c r="A752" s="245" t="s">
        <v>2677</v>
      </c>
      <c r="B752" s="245" t="s">
        <v>2678</v>
      </c>
      <c r="C752" s="245" t="s">
        <v>147</v>
      </c>
      <c r="D752" s="245" t="s">
        <v>2679</v>
      </c>
      <c r="E752" s="355">
        <v>44877</v>
      </c>
      <c r="F752" s="271">
        <v>45061</v>
      </c>
      <c r="G752" s="313"/>
      <c r="H752" s="239"/>
      <c r="I752" s="361">
        <v>2988118</v>
      </c>
      <c r="J752" s="311"/>
      <c r="K752" s="228" t="s">
        <v>286</v>
      </c>
      <c r="L752" s="352">
        <v>2</v>
      </c>
      <c r="M752" s="245" t="s">
        <v>22</v>
      </c>
      <c r="N752" s="245">
        <v>138</v>
      </c>
      <c r="O752" s="245" t="s">
        <v>22</v>
      </c>
      <c r="P752" s="245" t="s">
        <v>22</v>
      </c>
      <c r="Q752" s="245" t="s">
        <v>22</v>
      </c>
      <c r="R752" s="245" t="s">
        <v>22</v>
      </c>
      <c r="S752" s="245" t="s">
        <v>22</v>
      </c>
      <c r="T752" s="218" t="s">
        <v>22</v>
      </c>
      <c r="U752" s="218" t="s">
        <v>22</v>
      </c>
      <c r="V752" s="245" t="s">
        <v>173</v>
      </c>
      <c r="W752" s="289"/>
    </row>
    <row r="753" spans="1:23" s="177" customFormat="1" ht="39.5" customHeight="1">
      <c r="A753" s="382" t="s">
        <v>3157</v>
      </c>
      <c r="B753" s="245" t="s">
        <v>2680</v>
      </c>
      <c r="C753" s="245" t="s">
        <v>350</v>
      </c>
      <c r="D753" s="245" t="s">
        <v>2681</v>
      </c>
      <c r="E753" s="355">
        <v>44879</v>
      </c>
      <c r="F753" s="271">
        <v>45061</v>
      </c>
      <c r="G753" s="313"/>
      <c r="H753" s="239"/>
      <c r="I753" s="361">
        <v>5835865</v>
      </c>
      <c r="J753" s="311"/>
      <c r="K753" s="228" t="s">
        <v>286</v>
      </c>
      <c r="L753" s="245">
        <v>0</v>
      </c>
      <c r="M753" s="245" t="s">
        <v>22</v>
      </c>
      <c r="N753" s="245">
        <v>138</v>
      </c>
      <c r="O753" s="245" t="s">
        <v>22</v>
      </c>
      <c r="P753" s="245" t="s">
        <v>22</v>
      </c>
      <c r="Q753" s="245" t="s">
        <v>22</v>
      </c>
      <c r="R753" s="245" t="s">
        <v>22</v>
      </c>
      <c r="S753" s="245" t="s">
        <v>22</v>
      </c>
      <c r="T753" s="218" t="s">
        <v>22</v>
      </c>
      <c r="U753" s="218" t="s">
        <v>22</v>
      </c>
      <c r="V753" s="245" t="s">
        <v>173</v>
      </c>
      <c r="W753" s="289"/>
    </row>
    <row r="754" spans="1:23" s="177" customFormat="1" ht="42" customHeight="1">
      <c r="A754" s="245" t="s">
        <v>2682</v>
      </c>
      <c r="B754" s="245" t="s">
        <v>2683</v>
      </c>
      <c r="C754" s="245" t="s">
        <v>239</v>
      </c>
      <c r="D754" s="245" t="s">
        <v>2684</v>
      </c>
      <c r="E754" s="271">
        <v>45153</v>
      </c>
      <c r="F754" s="271">
        <v>45275</v>
      </c>
      <c r="G754" s="313"/>
      <c r="H754" s="239"/>
      <c r="I754" s="239"/>
      <c r="J754" s="311"/>
      <c r="K754" s="228" t="s">
        <v>286</v>
      </c>
      <c r="L754" s="245">
        <v>0</v>
      </c>
      <c r="M754" s="245">
        <v>138</v>
      </c>
      <c r="N754" s="245" t="s">
        <v>22</v>
      </c>
      <c r="O754" s="245" t="s">
        <v>22</v>
      </c>
      <c r="P754" s="245" t="s">
        <v>22</v>
      </c>
      <c r="Q754" s="245" t="s">
        <v>22</v>
      </c>
      <c r="R754" s="245" t="s">
        <v>22</v>
      </c>
      <c r="S754" s="245" t="s">
        <v>22</v>
      </c>
      <c r="T754" s="218" t="s">
        <v>22</v>
      </c>
      <c r="U754" s="218" t="s">
        <v>22</v>
      </c>
      <c r="V754" s="245" t="s">
        <v>173</v>
      </c>
      <c r="W754" s="289"/>
    </row>
    <row r="755" spans="1:23" s="177" customFormat="1" ht="33" customHeight="1">
      <c r="A755" s="245" t="s">
        <v>2685</v>
      </c>
      <c r="B755" s="245" t="s">
        <v>2686</v>
      </c>
      <c r="C755" s="245" t="s">
        <v>350</v>
      </c>
      <c r="D755" s="245" t="s">
        <v>2687</v>
      </c>
      <c r="E755" s="271">
        <v>44900</v>
      </c>
      <c r="F755" s="271">
        <v>45061</v>
      </c>
      <c r="G755" s="313"/>
      <c r="H755" s="239"/>
      <c r="I755" s="239"/>
      <c r="J755" s="311"/>
      <c r="K755" s="228" t="s">
        <v>286</v>
      </c>
      <c r="L755" s="245">
        <v>0</v>
      </c>
      <c r="M755" s="245">
        <v>138</v>
      </c>
      <c r="N755" s="245" t="s">
        <v>22</v>
      </c>
      <c r="O755" s="245" t="s">
        <v>22</v>
      </c>
      <c r="P755" s="245" t="s">
        <v>22</v>
      </c>
      <c r="Q755" s="245" t="s">
        <v>22</v>
      </c>
      <c r="R755" s="245" t="s">
        <v>22</v>
      </c>
      <c r="S755" s="245" t="s">
        <v>22</v>
      </c>
      <c r="T755" s="218" t="s">
        <v>22</v>
      </c>
      <c r="U755" s="218" t="s">
        <v>22</v>
      </c>
      <c r="V755" s="245" t="s">
        <v>173</v>
      </c>
      <c r="W755" s="289"/>
    </row>
    <row r="756" spans="1:23" s="177" customFormat="1" ht="37.5">
      <c r="A756" s="245" t="s">
        <v>2655</v>
      </c>
      <c r="B756" s="245" t="s">
        <v>2656</v>
      </c>
      <c r="C756" s="245" t="s">
        <v>2657</v>
      </c>
      <c r="D756" s="245" t="s">
        <v>2658</v>
      </c>
      <c r="E756" s="271">
        <v>44844</v>
      </c>
      <c r="F756" s="271">
        <v>44925</v>
      </c>
      <c r="G756" s="313"/>
      <c r="H756" s="239"/>
      <c r="I756" s="225">
        <v>356336</v>
      </c>
      <c r="J756" s="311"/>
      <c r="K756" s="228" t="s">
        <v>286</v>
      </c>
      <c r="L756" s="352">
        <v>40</v>
      </c>
      <c r="M756" s="245">
        <v>345</v>
      </c>
      <c r="N756" s="245" t="s">
        <v>22</v>
      </c>
      <c r="O756" s="245" t="s">
        <v>22</v>
      </c>
      <c r="P756" s="245" t="s">
        <v>22</v>
      </c>
      <c r="Q756" s="245" t="s">
        <v>22</v>
      </c>
      <c r="R756" s="245" t="s">
        <v>22</v>
      </c>
      <c r="S756" s="245" t="s">
        <v>22</v>
      </c>
      <c r="T756" s="218" t="s">
        <v>22</v>
      </c>
      <c r="U756" s="218" t="s">
        <v>22</v>
      </c>
      <c r="V756" s="245" t="s">
        <v>173</v>
      </c>
      <c r="W756" s="289"/>
    </row>
    <row r="757" spans="1:23" s="177" customFormat="1" ht="25">
      <c r="A757" s="245" t="s">
        <v>2659</v>
      </c>
      <c r="B757" s="245" t="s">
        <v>2660</v>
      </c>
      <c r="C757" s="245" t="s">
        <v>31</v>
      </c>
      <c r="D757" s="245" t="s">
        <v>2661</v>
      </c>
      <c r="E757" s="271">
        <v>44837</v>
      </c>
      <c r="F757" s="271">
        <v>44910</v>
      </c>
      <c r="G757" s="313"/>
      <c r="H757" s="239"/>
      <c r="I757" s="225">
        <v>391436</v>
      </c>
      <c r="J757" s="311"/>
      <c r="K757" s="228" t="s">
        <v>286</v>
      </c>
      <c r="L757" s="352">
        <v>15</v>
      </c>
      <c r="M757" s="245">
        <v>345</v>
      </c>
      <c r="N757" s="245" t="s">
        <v>22</v>
      </c>
      <c r="O757" s="245" t="s">
        <v>22</v>
      </c>
      <c r="P757" s="245" t="s">
        <v>22</v>
      </c>
      <c r="Q757" s="245" t="s">
        <v>22</v>
      </c>
      <c r="R757" s="245" t="s">
        <v>22</v>
      </c>
      <c r="S757" s="245" t="s">
        <v>22</v>
      </c>
      <c r="T757" s="218" t="s">
        <v>22</v>
      </c>
      <c r="U757" s="218" t="s">
        <v>22</v>
      </c>
      <c r="V757" s="245" t="s">
        <v>173</v>
      </c>
      <c r="W757" s="289"/>
    </row>
    <row r="758" spans="1:23" s="177" customFormat="1" ht="37.5">
      <c r="A758" s="271" t="s">
        <v>2783</v>
      </c>
      <c r="B758" s="245" t="s">
        <v>2784</v>
      </c>
      <c r="C758" s="245" t="s">
        <v>385</v>
      </c>
      <c r="D758" s="245" t="s">
        <v>2785</v>
      </c>
      <c r="E758" s="271">
        <v>44927</v>
      </c>
      <c r="F758" s="271">
        <v>45275</v>
      </c>
      <c r="G758" s="313"/>
      <c r="H758" s="239"/>
      <c r="I758" s="239"/>
      <c r="J758" s="311"/>
      <c r="K758" s="228" t="s">
        <v>286</v>
      </c>
      <c r="L758" s="245">
        <v>0</v>
      </c>
      <c r="M758" s="245" t="s">
        <v>22</v>
      </c>
      <c r="N758" s="245">
        <v>138</v>
      </c>
      <c r="O758" s="245" t="s">
        <v>22</v>
      </c>
      <c r="P758" s="245" t="s">
        <v>22</v>
      </c>
      <c r="Q758" s="245" t="s">
        <v>22</v>
      </c>
      <c r="R758" s="245" t="s">
        <v>22</v>
      </c>
      <c r="S758" s="245" t="s">
        <v>22</v>
      </c>
      <c r="T758" s="218" t="s">
        <v>22</v>
      </c>
      <c r="U758" s="218" t="s">
        <v>22</v>
      </c>
      <c r="V758" s="245" t="s">
        <v>173</v>
      </c>
      <c r="W758" s="289"/>
    </row>
    <row r="759" spans="1:23" s="177" customFormat="1" ht="37.5">
      <c r="A759" s="245" t="s">
        <v>2786</v>
      </c>
      <c r="B759" s="245" t="s">
        <v>2787</v>
      </c>
      <c r="C759" s="245" t="s">
        <v>915</v>
      </c>
      <c r="D759" s="245" t="s">
        <v>2788</v>
      </c>
      <c r="E759" s="271">
        <v>44958</v>
      </c>
      <c r="F759" s="271">
        <v>45077</v>
      </c>
      <c r="G759" s="313"/>
      <c r="H759" s="239"/>
      <c r="I759" s="239"/>
      <c r="J759" s="311"/>
      <c r="K759" s="228" t="s">
        <v>286</v>
      </c>
      <c r="L759" s="245">
        <v>0</v>
      </c>
      <c r="M759" s="245">
        <v>138</v>
      </c>
      <c r="N759" s="245" t="s">
        <v>22</v>
      </c>
      <c r="O759" s="245" t="s">
        <v>22</v>
      </c>
      <c r="P759" s="245" t="s">
        <v>22</v>
      </c>
      <c r="Q759" s="245" t="s">
        <v>22</v>
      </c>
      <c r="R759" s="245" t="s">
        <v>22</v>
      </c>
      <c r="S759" s="245" t="s">
        <v>22</v>
      </c>
      <c r="T759" s="218" t="s">
        <v>22</v>
      </c>
      <c r="U759" s="218" t="s">
        <v>22</v>
      </c>
      <c r="V759" s="245" t="s">
        <v>173</v>
      </c>
      <c r="W759" s="289"/>
    </row>
    <row r="760" spans="1:23" s="177" customFormat="1" ht="37.5">
      <c r="A760" s="245" t="s">
        <v>2789</v>
      </c>
      <c r="B760" s="245" t="s">
        <v>2790</v>
      </c>
      <c r="C760" s="245" t="s">
        <v>638</v>
      </c>
      <c r="D760" s="245" t="s">
        <v>2791</v>
      </c>
      <c r="E760" s="271">
        <v>44942</v>
      </c>
      <c r="F760" s="271">
        <v>45061</v>
      </c>
      <c r="G760" s="313"/>
      <c r="H760" s="239"/>
      <c r="I760" s="239"/>
      <c r="J760" s="311"/>
      <c r="K760" s="228" t="s">
        <v>286</v>
      </c>
      <c r="L760" s="245">
        <v>0</v>
      </c>
      <c r="M760" s="245">
        <v>138</v>
      </c>
      <c r="N760" s="245" t="s">
        <v>22</v>
      </c>
      <c r="O760" s="245" t="s">
        <v>22</v>
      </c>
      <c r="P760" s="245" t="s">
        <v>22</v>
      </c>
      <c r="Q760" s="245" t="s">
        <v>22</v>
      </c>
      <c r="R760" s="245" t="s">
        <v>22</v>
      </c>
      <c r="S760" s="245" t="s">
        <v>22</v>
      </c>
      <c r="T760" s="218" t="s">
        <v>22</v>
      </c>
      <c r="U760" s="218" t="s">
        <v>22</v>
      </c>
      <c r="V760" s="245" t="s">
        <v>173</v>
      </c>
      <c r="W760" s="289"/>
    </row>
    <row r="761" spans="1:23" s="177" customFormat="1" ht="62.5">
      <c r="A761" s="245" t="s">
        <v>2792</v>
      </c>
      <c r="B761" s="245" t="s">
        <v>2793</v>
      </c>
      <c r="C761" s="245" t="s">
        <v>51</v>
      </c>
      <c r="D761" s="245" t="s">
        <v>2794</v>
      </c>
      <c r="E761" s="271">
        <v>44928</v>
      </c>
      <c r="F761" s="271">
        <v>45061</v>
      </c>
      <c r="G761" s="313"/>
      <c r="H761" s="239"/>
      <c r="I761" s="239"/>
      <c r="J761" s="311"/>
      <c r="K761" s="228" t="s">
        <v>286</v>
      </c>
      <c r="L761" s="245">
        <v>0</v>
      </c>
      <c r="M761" s="245">
        <v>138</v>
      </c>
      <c r="N761" s="245">
        <v>345</v>
      </c>
      <c r="O761" s="245" t="s">
        <v>22</v>
      </c>
      <c r="P761" s="245" t="s">
        <v>22</v>
      </c>
      <c r="Q761" s="245" t="s">
        <v>22</v>
      </c>
      <c r="R761" s="245" t="s">
        <v>22</v>
      </c>
      <c r="S761" s="245" t="s">
        <v>22</v>
      </c>
      <c r="T761" s="218" t="s">
        <v>22</v>
      </c>
      <c r="U761" s="218" t="s">
        <v>22</v>
      </c>
      <c r="V761" s="245" t="s">
        <v>173</v>
      </c>
      <c r="W761" s="289"/>
    </row>
    <row r="762" spans="1:23" s="177" customFormat="1" ht="50">
      <c r="A762" s="245" t="s">
        <v>2795</v>
      </c>
      <c r="B762" s="245" t="s">
        <v>2796</v>
      </c>
      <c r="C762" s="245" t="s">
        <v>210</v>
      </c>
      <c r="D762" s="245" t="s">
        <v>2797</v>
      </c>
      <c r="E762" s="271">
        <v>44927</v>
      </c>
      <c r="F762" s="349">
        <v>45029</v>
      </c>
      <c r="G762" s="313"/>
      <c r="H762" s="239"/>
      <c r="I762" s="239"/>
      <c r="J762" s="311"/>
      <c r="K762" s="228" t="s">
        <v>286</v>
      </c>
      <c r="L762" s="245">
        <v>0</v>
      </c>
      <c r="M762" s="245">
        <v>345</v>
      </c>
      <c r="N762" s="245" t="s">
        <v>22</v>
      </c>
      <c r="O762" s="245" t="s">
        <v>22</v>
      </c>
      <c r="P762" s="245" t="s">
        <v>22</v>
      </c>
      <c r="Q762" s="245" t="s">
        <v>22</v>
      </c>
      <c r="R762" s="245" t="s">
        <v>22</v>
      </c>
      <c r="S762" s="245" t="s">
        <v>22</v>
      </c>
      <c r="T762" s="218" t="s">
        <v>22</v>
      </c>
      <c r="U762" s="218" t="s">
        <v>22</v>
      </c>
      <c r="V762" s="245" t="s">
        <v>173</v>
      </c>
      <c r="W762" s="289"/>
    </row>
    <row r="763" spans="1:23" s="177" customFormat="1" ht="29" customHeight="1">
      <c r="A763" s="245" t="s">
        <v>2798</v>
      </c>
      <c r="B763" s="245" t="s">
        <v>2799</v>
      </c>
      <c r="C763" s="245" t="s">
        <v>44</v>
      </c>
      <c r="D763" s="245" t="s">
        <v>2800</v>
      </c>
      <c r="E763" s="278">
        <v>44970</v>
      </c>
      <c r="F763" s="271">
        <v>45061</v>
      </c>
      <c r="G763" s="313"/>
      <c r="H763" s="239"/>
      <c r="I763" s="239"/>
      <c r="J763" s="311"/>
      <c r="K763" s="228" t="s">
        <v>286</v>
      </c>
      <c r="L763" s="245">
        <v>0</v>
      </c>
      <c r="M763" s="245">
        <v>138</v>
      </c>
      <c r="N763" s="245" t="s">
        <v>22</v>
      </c>
      <c r="O763" s="245" t="s">
        <v>22</v>
      </c>
      <c r="P763" s="245" t="s">
        <v>22</v>
      </c>
      <c r="Q763" s="245" t="s">
        <v>22</v>
      </c>
      <c r="R763" s="245" t="s">
        <v>22</v>
      </c>
      <c r="S763" s="245" t="s">
        <v>22</v>
      </c>
      <c r="T763" s="218" t="s">
        <v>22</v>
      </c>
      <c r="U763" s="218" t="s">
        <v>22</v>
      </c>
      <c r="V763" s="245" t="s">
        <v>173</v>
      </c>
      <c r="W763" s="289"/>
    </row>
    <row r="764" spans="1:23" s="177" customFormat="1" ht="28" customHeight="1">
      <c r="A764" s="245" t="s">
        <v>2801</v>
      </c>
      <c r="B764" s="245" t="s">
        <v>2802</v>
      </c>
      <c r="C764" s="245" t="s">
        <v>130</v>
      </c>
      <c r="D764" s="245" t="s">
        <v>2803</v>
      </c>
      <c r="E764" s="271">
        <v>44927</v>
      </c>
      <c r="F764" s="271">
        <v>45061</v>
      </c>
      <c r="G764" s="313"/>
      <c r="H764" s="239"/>
      <c r="I764" s="239"/>
      <c r="J764" s="311"/>
      <c r="K764" s="228" t="s">
        <v>286</v>
      </c>
      <c r="L764" s="245">
        <v>0</v>
      </c>
      <c r="M764" s="245">
        <v>138</v>
      </c>
      <c r="N764" s="245" t="s">
        <v>22</v>
      </c>
      <c r="O764" s="245" t="s">
        <v>22</v>
      </c>
      <c r="P764" s="245" t="s">
        <v>22</v>
      </c>
      <c r="Q764" s="245" t="s">
        <v>22</v>
      </c>
      <c r="R764" s="245" t="s">
        <v>22</v>
      </c>
      <c r="S764" s="245" t="s">
        <v>22</v>
      </c>
      <c r="T764" s="218" t="s">
        <v>22</v>
      </c>
      <c r="U764" s="218" t="s">
        <v>22</v>
      </c>
      <c r="V764" s="245" t="s">
        <v>173</v>
      </c>
      <c r="W764" s="289"/>
    </row>
    <row r="765" spans="1:23" s="177" customFormat="1" ht="37.5">
      <c r="A765" s="245" t="s">
        <v>2804</v>
      </c>
      <c r="B765" s="245" t="s">
        <v>2805</v>
      </c>
      <c r="C765" s="245" t="s">
        <v>101</v>
      </c>
      <c r="D765" s="245" t="s">
        <v>2803</v>
      </c>
      <c r="E765" s="271">
        <v>45012</v>
      </c>
      <c r="F765" s="271">
        <v>45061</v>
      </c>
      <c r="G765" s="313"/>
      <c r="H765" s="239"/>
      <c r="I765" s="239"/>
      <c r="J765" s="311"/>
      <c r="K765" s="228" t="s">
        <v>286</v>
      </c>
      <c r="L765" s="245">
        <v>0</v>
      </c>
      <c r="M765" s="245">
        <v>138</v>
      </c>
      <c r="N765" s="245" t="s">
        <v>22</v>
      </c>
      <c r="O765" s="245" t="s">
        <v>22</v>
      </c>
      <c r="P765" s="245" t="s">
        <v>22</v>
      </c>
      <c r="Q765" s="245" t="s">
        <v>22</v>
      </c>
      <c r="R765" s="245" t="s">
        <v>22</v>
      </c>
      <c r="S765" s="245" t="s">
        <v>22</v>
      </c>
      <c r="T765" s="218" t="s">
        <v>22</v>
      </c>
      <c r="U765" s="218" t="s">
        <v>22</v>
      </c>
      <c r="V765" s="245" t="s">
        <v>173</v>
      </c>
      <c r="W765" s="289"/>
    </row>
    <row r="766" spans="1:23" s="177" customFormat="1" ht="37.5">
      <c r="A766" s="245" t="s">
        <v>2806</v>
      </c>
      <c r="B766" s="245" t="s">
        <v>2848</v>
      </c>
      <c r="C766" s="245" t="s">
        <v>95</v>
      </c>
      <c r="D766" s="245" t="s">
        <v>2807</v>
      </c>
      <c r="E766" s="278">
        <v>45222</v>
      </c>
      <c r="F766" s="271">
        <v>45261</v>
      </c>
      <c r="G766" s="313"/>
      <c r="H766" s="239"/>
      <c r="I766" s="239"/>
      <c r="J766" s="311"/>
      <c r="K766" s="228" t="s">
        <v>286</v>
      </c>
      <c r="L766" s="245">
        <v>0</v>
      </c>
      <c r="M766" s="245">
        <v>345</v>
      </c>
      <c r="N766" s="245" t="s">
        <v>22</v>
      </c>
      <c r="O766" s="245" t="s">
        <v>22</v>
      </c>
      <c r="P766" s="245" t="s">
        <v>22</v>
      </c>
      <c r="Q766" s="245" t="s">
        <v>22</v>
      </c>
      <c r="R766" s="245" t="s">
        <v>22</v>
      </c>
      <c r="S766" s="245" t="s">
        <v>22</v>
      </c>
      <c r="T766" s="218" t="s">
        <v>22</v>
      </c>
      <c r="U766" s="218" t="s">
        <v>22</v>
      </c>
      <c r="V766" s="245" t="s">
        <v>173</v>
      </c>
      <c r="W766" s="289"/>
    </row>
    <row r="767" spans="1:23" s="177" customFormat="1" ht="32" customHeight="1">
      <c r="A767" s="245" t="s">
        <v>2808</v>
      </c>
      <c r="B767" s="245" t="s">
        <v>2809</v>
      </c>
      <c r="C767" s="245" t="s">
        <v>2810</v>
      </c>
      <c r="D767" s="245" t="s">
        <v>2811</v>
      </c>
      <c r="E767" s="355">
        <v>44886</v>
      </c>
      <c r="F767" s="271">
        <v>45061</v>
      </c>
      <c r="G767" s="313"/>
      <c r="H767" s="239"/>
      <c r="I767" s="361">
        <v>4439746</v>
      </c>
      <c r="J767" s="311"/>
      <c r="K767" s="228" t="s">
        <v>286</v>
      </c>
      <c r="L767" s="245">
        <v>0</v>
      </c>
      <c r="M767" s="245">
        <v>138</v>
      </c>
      <c r="N767" s="245" t="s">
        <v>22</v>
      </c>
      <c r="O767" s="245" t="s">
        <v>22</v>
      </c>
      <c r="P767" s="245" t="s">
        <v>22</v>
      </c>
      <c r="Q767" s="245" t="s">
        <v>22</v>
      </c>
      <c r="R767" s="245" t="s">
        <v>22</v>
      </c>
      <c r="S767" s="245" t="s">
        <v>22</v>
      </c>
      <c r="T767" s="218" t="s">
        <v>22</v>
      </c>
      <c r="U767" s="218" t="s">
        <v>22</v>
      </c>
      <c r="V767" s="245" t="s">
        <v>173</v>
      </c>
      <c r="W767" s="289"/>
    </row>
    <row r="768" spans="1:23" s="177" customFormat="1" ht="31" customHeight="1">
      <c r="A768" s="245" t="s">
        <v>2812</v>
      </c>
      <c r="B768" s="245" t="s">
        <v>2813</v>
      </c>
      <c r="C768" s="245" t="s">
        <v>211</v>
      </c>
      <c r="D768" s="245" t="s">
        <v>2814</v>
      </c>
      <c r="E768" s="271">
        <v>45019</v>
      </c>
      <c r="F768" s="271">
        <v>45061</v>
      </c>
      <c r="G768" s="313"/>
      <c r="H768" s="239"/>
      <c r="I768" s="239"/>
      <c r="J768" s="311"/>
      <c r="K768" s="228" t="s">
        <v>286</v>
      </c>
      <c r="L768" s="245">
        <v>0</v>
      </c>
      <c r="M768" s="245">
        <v>138</v>
      </c>
      <c r="N768" s="245" t="s">
        <v>22</v>
      </c>
      <c r="O768" s="245" t="s">
        <v>22</v>
      </c>
      <c r="P768" s="245" t="s">
        <v>22</v>
      </c>
      <c r="Q768" s="245" t="s">
        <v>22</v>
      </c>
      <c r="R768" s="245" t="s">
        <v>22</v>
      </c>
      <c r="S768" s="245" t="s">
        <v>22</v>
      </c>
      <c r="T768" s="218" t="s">
        <v>22</v>
      </c>
      <c r="U768" s="218" t="s">
        <v>22</v>
      </c>
      <c r="V768" s="245" t="s">
        <v>173</v>
      </c>
      <c r="W768" s="289"/>
    </row>
    <row r="769" spans="1:23" s="177" customFormat="1" ht="37.5">
      <c r="A769" s="245" t="s">
        <v>2815</v>
      </c>
      <c r="B769" s="245" t="s">
        <v>2816</v>
      </c>
      <c r="C769" s="245" t="s">
        <v>96</v>
      </c>
      <c r="D769" s="245" t="s">
        <v>2817</v>
      </c>
      <c r="E769" s="271">
        <v>44896</v>
      </c>
      <c r="F769" s="271">
        <v>45051</v>
      </c>
      <c r="G769" s="313"/>
      <c r="H769" s="239"/>
      <c r="I769" s="239"/>
      <c r="J769" s="311"/>
      <c r="K769" s="228" t="s">
        <v>286</v>
      </c>
      <c r="L769" s="245">
        <v>0</v>
      </c>
      <c r="M769" s="245">
        <v>138</v>
      </c>
      <c r="N769" s="245" t="s">
        <v>22</v>
      </c>
      <c r="O769" s="245" t="s">
        <v>22</v>
      </c>
      <c r="P769" s="245" t="s">
        <v>22</v>
      </c>
      <c r="Q769" s="245" t="s">
        <v>22</v>
      </c>
      <c r="R769" s="245" t="s">
        <v>22</v>
      </c>
      <c r="S769" s="245" t="s">
        <v>22</v>
      </c>
      <c r="T769" s="218" t="s">
        <v>22</v>
      </c>
      <c r="U769" s="218" t="s">
        <v>22</v>
      </c>
      <c r="V769" s="245" t="s">
        <v>173</v>
      </c>
      <c r="W769" s="289"/>
    </row>
    <row r="770" spans="1:23" s="177" customFormat="1" ht="25">
      <c r="A770" s="245" t="s">
        <v>2818</v>
      </c>
      <c r="B770" s="245" t="s">
        <v>2819</v>
      </c>
      <c r="C770" s="245" t="s">
        <v>31</v>
      </c>
      <c r="D770" s="245" t="s">
        <v>2820</v>
      </c>
      <c r="E770" s="278">
        <v>44935</v>
      </c>
      <c r="F770" s="271">
        <v>45061</v>
      </c>
      <c r="G770" s="313"/>
      <c r="H770" s="239"/>
      <c r="I770" s="239"/>
      <c r="J770" s="311"/>
      <c r="K770" s="228" t="s">
        <v>286</v>
      </c>
      <c r="L770" s="245">
        <v>0</v>
      </c>
      <c r="M770" s="245">
        <v>345</v>
      </c>
      <c r="N770" s="245" t="s">
        <v>22</v>
      </c>
      <c r="O770" s="245" t="s">
        <v>22</v>
      </c>
      <c r="P770" s="245" t="s">
        <v>22</v>
      </c>
      <c r="Q770" s="245" t="s">
        <v>22</v>
      </c>
      <c r="R770" s="245" t="s">
        <v>22</v>
      </c>
      <c r="S770" s="245" t="s">
        <v>22</v>
      </c>
      <c r="T770" s="218" t="s">
        <v>22</v>
      </c>
      <c r="U770" s="218" t="s">
        <v>22</v>
      </c>
      <c r="V770" s="245" t="s">
        <v>173</v>
      </c>
      <c r="W770" s="289"/>
    </row>
    <row r="771" spans="1:23" s="177" customFormat="1" ht="37.5">
      <c r="A771" s="245" t="s">
        <v>2821</v>
      </c>
      <c r="B771" s="245" t="s">
        <v>2822</v>
      </c>
      <c r="C771" s="245" t="s">
        <v>2823</v>
      </c>
      <c r="D771" s="245" t="s">
        <v>2824</v>
      </c>
      <c r="E771" s="271">
        <v>44927</v>
      </c>
      <c r="F771" s="271">
        <v>45261</v>
      </c>
      <c r="G771" s="313"/>
      <c r="H771" s="239"/>
      <c r="I771" s="239"/>
      <c r="J771" s="311"/>
      <c r="K771" s="228" t="s">
        <v>286</v>
      </c>
      <c r="L771" s="245">
        <v>0</v>
      </c>
      <c r="M771" s="245">
        <v>138</v>
      </c>
      <c r="N771" s="245" t="s">
        <v>22</v>
      </c>
      <c r="O771" s="245" t="s">
        <v>22</v>
      </c>
      <c r="P771" s="245" t="s">
        <v>22</v>
      </c>
      <c r="Q771" s="245" t="s">
        <v>22</v>
      </c>
      <c r="R771" s="245" t="s">
        <v>22</v>
      </c>
      <c r="S771" s="245" t="s">
        <v>22</v>
      </c>
      <c r="T771" s="218" t="s">
        <v>22</v>
      </c>
      <c r="U771" s="218" t="s">
        <v>22</v>
      </c>
      <c r="V771" s="245" t="s">
        <v>173</v>
      </c>
      <c r="W771" s="289"/>
    </row>
    <row r="772" spans="1:23" s="177" customFormat="1" ht="50">
      <c r="A772" s="245" t="s">
        <v>2825</v>
      </c>
      <c r="B772" s="245" t="s">
        <v>2826</v>
      </c>
      <c r="C772" s="245" t="s">
        <v>138</v>
      </c>
      <c r="D772" s="245" t="s">
        <v>2827</v>
      </c>
      <c r="E772" s="278">
        <v>44970</v>
      </c>
      <c r="F772" s="271">
        <v>45061</v>
      </c>
      <c r="G772" s="313"/>
      <c r="H772" s="239"/>
      <c r="I772" s="239"/>
      <c r="J772" s="311"/>
      <c r="K772" s="228" t="s">
        <v>286</v>
      </c>
      <c r="L772" s="245">
        <v>0</v>
      </c>
      <c r="M772" s="245">
        <v>138</v>
      </c>
      <c r="N772" s="245" t="s">
        <v>22</v>
      </c>
      <c r="O772" s="245" t="s">
        <v>22</v>
      </c>
      <c r="P772" s="245" t="s">
        <v>22</v>
      </c>
      <c r="Q772" s="245" t="s">
        <v>22</v>
      </c>
      <c r="R772" s="245" t="s">
        <v>22</v>
      </c>
      <c r="S772" s="245" t="s">
        <v>22</v>
      </c>
      <c r="T772" s="218" t="s">
        <v>22</v>
      </c>
      <c r="U772" s="218" t="s">
        <v>22</v>
      </c>
      <c r="V772" s="245" t="s">
        <v>173</v>
      </c>
      <c r="W772" s="289"/>
    </row>
    <row r="773" spans="1:23" s="177" customFormat="1" ht="37.5">
      <c r="A773" s="245" t="s">
        <v>2828</v>
      </c>
      <c r="B773" s="245" t="s">
        <v>2829</v>
      </c>
      <c r="C773" s="245" t="s">
        <v>31</v>
      </c>
      <c r="D773" s="245" t="s">
        <v>2830</v>
      </c>
      <c r="E773" s="271">
        <v>44958</v>
      </c>
      <c r="F773" s="349">
        <v>45198</v>
      </c>
      <c r="G773" s="313"/>
      <c r="H773" s="239"/>
      <c r="I773" s="239"/>
      <c r="J773" s="311"/>
      <c r="K773" s="228" t="s">
        <v>286</v>
      </c>
      <c r="L773" s="245">
        <v>0</v>
      </c>
      <c r="M773" s="245">
        <v>69</v>
      </c>
      <c r="N773" s="245">
        <v>138</v>
      </c>
      <c r="O773" s="245" t="s">
        <v>22</v>
      </c>
      <c r="P773" s="245" t="s">
        <v>22</v>
      </c>
      <c r="Q773" s="245" t="s">
        <v>22</v>
      </c>
      <c r="R773" s="245" t="s">
        <v>22</v>
      </c>
      <c r="S773" s="245" t="s">
        <v>22</v>
      </c>
      <c r="T773" s="218" t="s">
        <v>22</v>
      </c>
      <c r="U773" s="218" t="s">
        <v>22</v>
      </c>
      <c r="V773" s="245" t="s">
        <v>173</v>
      </c>
      <c r="W773" s="289"/>
    </row>
    <row r="774" spans="1:23" s="177" customFormat="1" ht="50">
      <c r="A774" s="245" t="s">
        <v>2831</v>
      </c>
      <c r="B774" s="245" t="s">
        <v>2832</v>
      </c>
      <c r="C774" s="245" t="s">
        <v>1834</v>
      </c>
      <c r="D774" s="245" t="s">
        <v>2833</v>
      </c>
      <c r="E774" s="271">
        <v>45019</v>
      </c>
      <c r="F774" s="271">
        <v>45275</v>
      </c>
      <c r="G774" s="313"/>
      <c r="H774" s="239"/>
      <c r="I774" s="239"/>
      <c r="J774" s="311"/>
      <c r="K774" s="228" t="s">
        <v>286</v>
      </c>
      <c r="L774" s="245">
        <v>0</v>
      </c>
      <c r="M774" s="245" t="s">
        <v>22</v>
      </c>
      <c r="N774" s="245">
        <v>138</v>
      </c>
      <c r="O774" s="245" t="s">
        <v>22</v>
      </c>
      <c r="P774" s="245" t="s">
        <v>22</v>
      </c>
      <c r="Q774" s="245" t="s">
        <v>22</v>
      </c>
      <c r="R774" s="245" t="s">
        <v>22</v>
      </c>
      <c r="S774" s="245" t="s">
        <v>22</v>
      </c>
      <c r="T774" s="218" t="s">
        <v>22</v>
      </c>
      <c r="U774" s="218" t="s">
        <v>22</v>
      </c>
      <c r="V774" s="245" t="s">
        <v>173</v>
      </c>
      <c r="W774" s="289"/>
    </row>
    <row r="775" spans="1:23" s="177" customFormat="1" ht="37.5">
      <c r="A775" s="245" t="s">
        <v>2834</v>
      </c>
      <c r="B775" s="245" t="s">
        <v>2835</v>
      </c>
      <c r="C775" s="245" t="s">
        <v>95</v>
      </c>
      <c r="D775" s="245" t="s">
        <v>2836</v>
      </c>
      <c r="E775" s="271">
        <v>44936</v>
      </c>
      <c r="F775" s="271">
        <v>45061</v>
      </c>
      <c r="G775" s="313"/>
      <c r="H775" s="239"/>
      <c r="I775" s="239"/>
      <c r="J775" s="311"/>
      <c r="K775" s="228" t="s">
        <v>286</v>
      </c>
      <c r="L775" s="245">
        <v>0</v>
      </c>
      <c r="M775" s="245" t="s">
        <v>22</v>
      </c>
      <c r="N775" s="245">
        <v>138</v>
      </c>
      <c r="O775" s="245" t="s">
        <v>22</v>
      </c>
      <c r="P775" s="245" t="s">
        <v>22</v>
      </c>
      <c r="Q775" s="245" t="s">
        <v>22</v>
      </c>
      <c r="R775" s="245" t="s">
        <v>22</v>
      </c>
      <c r="S775" s="245" t="s">
        <v>22</v>
      </c>
      <c r="T775" s="218" t="s">
        <v>22</v>
      </c>
      <c r="U775" s="218" t="s">
        <v>22</v>
      </c>
      <c r="V775" s="245" t="s">
        <v>173</v>
      </c>
      <c r="W775" s="289"/>
    </row>
    <row r="776" spans="1:23" s="177" customFormat="1" ht="37.5">
      <c r="A776" s="245" t="s">
        <v>2837</v>
      </c>
      <c r="B776" s="245" t="s">
        <v>2838</v>
      </c>
      <c r="C776" s="245" t="s">
        <v>1032</v>
      </c>
      <c r="D776" s="245" t="s">
        <v>2839</v>
      </c>
      <c r="E776" s="271">
        <v>44944</v>
      </c>
      <c r="F776" s="271">
        <v>45061</v>
      </c>
      <c r="G776" s="313"/>
      <c r="H776" s="239"/>
      <c r="I776" s="239"/>
      <c r="J776" s="311"/>
      <c r="K776" s="228" t="s">
        <v>286</v>
      </c>
      <c r="L776" s="245">
        <v>0</v>
      </c>
      <c r="M776" s="245" t="s">
        <v>22</v>
      </c>
      <c r="N776" s="245">
        <v>138</v>
      </c>
      <c r="O776" s="245" t="s">
        <v>22</v>
      </c>
      <c r="P776" s="245" t="s">
        <v>22</v>
      </c>
      <c r="Q776" s="245" t="s">
        <v>22</v>
      </c>
      <c r="R776" s="245" t="s">
        <v>22</v>
      </c>
      <c r="S776" s="245" t="s">
        <v>22</v>
      </c>
      <c r="T776" s="218" t="s">
        <v>22</v>
      </c>
      <c r="U776" s="218" t="s">
        <v>22</v>
      </c>
      <c r="V776" s="245" t="s">
        <v>173</v>
      </c>
      <c r="W776" s="289"/>
    </row>
    <row r="777" spans="1:23" s="177" customFormat="1" ht="25">
      <c r="A777" s="245" t="s">
        <v>3076</v>
      </c>
      <c r="B777" s="245" t="s">
        <v>2898</v>
      </c>
      <c r="C777" s="245" t="s">
        <v>290</v>
      </c>
      <c r="D777" s="245" t="s">
        <v>3075</v>
      </c>
      <c r="E777" s="271">
        <v>44991</v>
      </c>
      <c r="F777" s="271">
        <v>45061</v>
      </c>
      <c r="G777" s="313"/>
      <c r="H777" s="239"/>
      <c r="I777" s="239"/>
      <c r="J777" s="311"/>
      <c r="K777" s="228"/>
      <c r="L777" s="229">
        <v>0</v>
      </c>
      <c r="M777" s="245">
        <v>138</v>
      </c>
      <c r="N777" s="245" t="s">
        <v>22</v>
      </c>
      <c r="O777" s="245" t="s">
        <v>22</v>
      </c>
      <c r="P777" s="245" t="s">
        <v>22</v>
      </c>
      <c r="Q777" s="245" t="s">
        <v>22</v>
      </c>
      <c r="R777" s="245" t="s">
        <v>22</v>
      </c>
      <c r="S777" s="245" t="s">
        <v>22</v>
      </c>
      <c r="T777" s="218" t="s">
        <v>22</v>
      </c>
      <c r="U777" s="218" t="s">
        <v>22</v>
      </c>
      <c r="V777" s="245" t="s">
        <v>173</v>
      </c>
      <c r="W777" s="289"/>
    </row>
    <row r="778" spans="1:23" s="177" customFormat="1" ht="25">
      <c r="A778" s="245" t="s">
        <v>2899</v>
      </c>
      <c r="B778" s="379" t="s">
        <v>3136</v>
      </c>
      <c r="C778" s="245" t="s">
        <v>638</v>
      </c>
      <c r="D778" s="286" t="s">
        <v>3021</v>
      </c>
      <c r="E778" s="271">
        <v>44963</v>
      </c>
      <c r="F778" s="271">
        <v>45077</v>
      </c>
      <c r="G778" s="313"/>
      <c r="H778" s="239"/>
      <c r="I778" s="239"/>
      <c r="J778" s="311"/>
      <c r="K778" s="228"/>
      <c r="L778" s="229">
        <v>0</v>
      </c>
      <c r="M778" s="245">
        <v>138</v>
      </c>
      <c r="N778" s="245" t="s">
        <v>22</v>
      </c>
      <c r="O778" s="245" t="s">
        <v>22</v>
      </c>
      <c r="P778" s="245" t="s">
        <v>22</v>
      </c>
      <c r="Q778" s="245" t="s">
        <v>22</v>
      </c>
      <c r="R778" s="245" t="s">
        <v>22</v>
      </c>
      <c r="S778" s="245" t="s">
        <v>22</v>
      </c>
      <c r="T778" s="218" t="s">
        <v>22</v>
      </c>
      <c r="U778" s="218" t="s">
        <v>22</v>
      </c>
      <c r="V778" s="245" t="s">
        <v>173</v>
      </c>
      <c r="W778" s="289"/>
    </row>
    <row r="779" spans="1:23" s="177" customFormat="1" ht="37.5">
      <c r="A779" s="245" t="s">
        <v>2900</v>
      </c>
      <c r="B779" s="245" t="s">
        <v>2901</v>
      </c>
      <c r="C779" s="245" t="s">
        <v>207</v>
      </c>
      <c r="D779" s="245" t="s">
        <v>2902</v>
      </c>
      <c r="E779" s="271">
        <v>44958</v>
      </c>
      <c r="F779" s="271">
        <v>45093</v>
      </c>
      <c r="G779" s="313"/>
      <c r="H779" s="239"/>
      <c r="I779" s="239"/>
      <c r="J779" s="311"/>
      <c r="K779" s="228"/>
      <c r="L779" s="229">
        <v>0</v>
      </c>
      <c r="M779" s="245">
        <v>138</v>
      </c>
      <c r="N779" s="245" t="s">
        <v>22</v>
      </c>
      <c r="O779" s="245" t="s">
        <v>22</v>
      </c>
      <c r="P779" s="245" t="s">
        <v>22</v>
      </c>
      <c r="Q779" s="245" t="s">
        <v>22</v>
      </c>
      <c r="R779" s="245" t="s">
        <v>22</v>
      </c>
      <c r="S779" s="245" t="s">
        <v>22</v>
      </c>
      <c r="T779" s="218" t="s">
        <v>22</v>
      </c>
      <c r="U779" s="218" t="s">
        <v>22</v>
      </c>
      <c r="V779" s="245" t="s">
        <v>173</v>
      </c>
      <c r="W779" s="289"/>
    </row>
    <row r="780" spans="1:23" s="177" customFormat="1" ht="62.5">
      <c r="A780" s="245" t="s">
        <v>2903</v>
      </c>
      <c r="B780" s="245" t="s">
        <v>3101</v>
      </c>
      <c r="C780" s="245" t="s">
        <v>3009</v>
      </c>
      <c r="D780" s="245" t="s">
        <v>3102</v>
      </c>
      <c r="E780" s="271">
        <v>44928</v>
      </c>
      <c r="F780" s="349">
        <v>45016</v>
      </c>
      <c r="G780" s="313"/>
      <c r="H780" s="239"/>
      <c r="I780" s="239"/>
      <c r="J780" s="311"/>
      <c r="K780" s="228"/>
      <c r="L780" s="229">
        <v>0</v>
      </c>
      <c r="M780" s="245">
        <v>138</v>
      </c>
      <c r="N780" s="245" t="s">
        <v>22</v>
      </c>
      <c r="O780" s="245" t="s">
        <v>22</v>
      </c>
      <c r="P780" s="245" t="s">
        <v>22</v>
      </c>
      <c r="Q780" s="245" t="s">
        <v>22</v>
      </c>
      <c r="R780" s="245" t="s">
        <v>22</v>
      </c>
      <c r="S780" s="245" t="s">
        <v>22</v>
      </c>
      <c r="T780" s="218" t="s">
        <v>22</v>
      </c>
      <c r="U780" s="218" t="s">
        <v>22</v>
      </c>
      <c r="V780" s="245" t="s">
        <v>173</v>
      </c>
      <c r="W780" s="289"/>
    </row>
    <row r="781" spans="1:23" s="177" customFormat="1" ht="37.5">
      <c r="A781" s="245" t="s">
        <v>3078</v>
      </c>
      <c r="B781" s="245" t="s">
        <v>2904</v>
      </c>
      <c r="C781" s="245" t="s">
        <v>3022</v>
      </c>
      <c r="D781" s="245" t="s">
        <v>3077</v>
      </c>
      <c r="E781" s="271">
        <v>44958</v>
      </c>
      <c r="F781" s="349">
        <v>45427</v>
      </c>
      <c r="G781" s="313"/>
      <c r="H781" s="239"/>
      <c r="I781" s="239"/>
      <c r="J781" s="311"/>
      <c r="K781" s="228"/>
      <c r="L781" s="229">
        <v>0</v>
      </c>
      <c r="M781" s="245">
        <v>138</v>
      </c>
      <c r="N781" s="245" t="s">
        <v>22</v>
      </c>
      <c r="O781" s="245" t="s">
        <v>22</v>
      </c>
      <c r="P781" s="245" t="s">
        <v>22</v>
      </c>
      <c r="Q781" s="245" t="s">
        <v>22</v>
      </c>
      <c r="R781" s="245" t="s">
        <v>22</v>
      </c>
      <c r="S781" s="245" t="s">
        <v>22</v>
      </c>
      <c r="T781" s="218" t="s">
        <v>22</v>
      </c>
      <c r="U781" s="218" t="s">
        <v>22</v>
      </c>
      <c r="V781" s="245" t="s">
        <v>173</v>
      </c>
      <c r="W781" s="289"/>
    </row>
    <row r="782" spans="1:23" s="177" customFormat="1" ht="31.5" customHeight="1">
      <c r="A782" s="245" t="s">
        <v>3103</v>
      </c>
      <c r="B782" s="245" t="s">
        <v>2905</v>
      </c>
      <c r="C782" s="245" t="s">
        <v>27</v>
      </c>
      <c r="D782" s="245" t="s">
        <v>3023</v>
      </c>
      <c r="E782" s="271">
        <v>44958</v>
      </c>
      <c r="F782" s="349">
        <v>45427</v>
      </c>
      <c r="G782" s="313"/>
      <c r="H782" s="239"/>
      <c r="I782" s="239"/>
      <c r="J782" s="311"/>
      <c r="K782" s="228"/>
      <c r="L782" s="229">
        <v>0</v>
      </c>
      <c r="M782" s="245">
        <v>138</v>
      </c>
      <c r="N782" s="245" t="s">
        <v>22</v>
      </c>
      <c r="O782" s="245" t="s">
        <v>22</v>
      </c>
      <c r="P782" s="245" t="s">
        <v>22</v>
      </c>
      <c r="Q782" s="245" t="s">
        <v>22</v>
      </c>
      <c r="R782" s="245" t="s">
        <v>22</v>
      </c>
      <c r="S782" s="245" t="s">
        <v>22</v>
      </c>
      <c r="T782" s="218" t="s">
        <v>22</v>
      </c>
      <c r="U782" s="218" t="s">
        <v>22</v>
      </c>
      <c r="V782" s="245" t="s">
        <v>173</v>
      </c>
      <c r="W782" s="289"/>
    </row>
    <row r="783" spans="1:23" s="177" customFormat="1" ht="37.5">
      <c r="A783" s="245" t="s">
        <v>3079</v>
      </c>
      <c r="B783" s="245" t="s">
        <v>2906</v>
      </c>
      <c r="C783" s="245" t="s">
        <v>245</v>
      </c>
      <c r="D783" s="245" t="s">
        <v>3024</v>
      </c>
      <c r="E783" s="271">
        <v>44958</v>
      </c>
      <c r="F783" s="271">
        <v>45061</v>
      </c>
      <c r="G783" s="313"/>
      <c r="H783" s="239"/>
      <c r="I783" s="239"/>
      <c r="J783" s="311"/>
      <c r="K783" s="228"/>
      <c r="L783" s="229">
        <v>0</v>
      </c>
      <c r="M783" s="245">
        <v>138</v>
      </c>
      <c r="N783" s="245" t="s">
        <v>22</v>
      </c>
      <c r="O783" s="245" t="s">
        <v>22</v>
      </c>
      <c r="P783" s="245" t="s">
        <v>22</v>
      </c>
      <c r="Q783" s="245" t="s">
        <v>22</v>
      </c>
      <c r="R783" s="245" t="s">
        <v>22</v>
      </c>
      <c r="S783" s="245" t="s">
        <v>22</v>
      </c>
      <c r="T783" s="218" t="s">
        <v>22</v>
      </c>
      <c r="U783" s="218" t="s">
        <v>22</v>
      </c>
      <c r="V783" s="245" t="s">
        <v>173</v>
      </c>
      <c r="W783" s="289"/>
    </row>
    <row r="784" spans="1:23" s="177" customFormat="1" ht="28" customHeight="1">
      <c r="A784" s="245" t="s">
        <v>3080</v>
      </c>
      <c r="B784" s="379" t="s">
        <v>3137</v>
      </c>
      <c r="C784" s="245" t="s">
        <v>27</v>
      </c>
      <c r="D784" s="245" t="s">
        <v>3025</v>
      </c>
      <c r="E784" s="271">
        <v>45026</v>
      </c>
      <c r="F784" s="271">
        <v>45061</v>
      </c>
      <c r="G784" s="313"/>
      <c r="H784" s="239"/>
      <c r="I784" s="239"/>
      <c r="J784" s="311"/>
      <c r="K784" s="228"/>
      <c r="L784" s="229">
        <v>0</v>
      </c>
      <c r="M784" s="245">
        <v>138</v>
      </c>
      <c r="N784" s="245" t="s">
        <v>22</v>
      </c>
      <c r="O784" s="245" t="s">
        <v>22</v>
      </c>
      <c r="P784" s="245" t="s">
        <v>22</v>
      </c>
      <c r="Q784" s="245" t="s">
        <v>22</v>
      </c>
      <c r="R784" s="245" t="s">
        <v>22</v>
      </c>
      <c r="S784" s="245" t="s">
        <v>22</v>
      </c>
      <c r="T784" s="218" t="s">
        <v>22</v>
      </c>
      <c r="U784" s="218" t="s">
        <v>22</v>
      </c>
      <c r="V784" s="245" t="s">
        <v>173</v>
      </c>
      <c r="W784" s="289"/>
    </row>
    <row r="785" spans="1:23" s="177" customFormat="1" ht="37.5">
      <c r="A785" s="245" t="s">
        <v>3081</v>
      </c>
      <c r="B785" s="245" t="s">
        <v>3104</v>
      </c>
      <c r="C785" s="245" t="s">
        <v>207</v>
      </c>
      <c r="D785" s="245" t="s">
        <v>3011</v>
      </c>
      <c r="E785" s="271">
        <v>45000</v>
      </c>
      <c r="F785" s="271">
        <v>45061</v>
      </c>
      <c r="G785" s="313"/>
      <c r="H785" s="239"/>
      <c r="I785" s="239"/>
      <c r="J785" s="311"/>
      <c r="K785" s="228"/>
      <c r="L785" s="229">
        <v>0</v>
      </c>
      <c r="M785" s="245">
        <v>138</v>
      </c>
      <c r="N785" s="245" t="s">
        <v>22</v>
      </c>
      <c r="O785" s="245" t="s">
        <v>22</v>
      </c>
      <c r="P785" s="245" t="s">
        <v>22</v>
      </c>
      <c r="Q785" s="245" t="s">
        <v>22</v>
      </c>
      <c r="R785" s="245" t="s">
        <v>22</v>
      </c>
      <c r="S785" s="245" t="s">
        <v>22</v>
      </c>
      <c r="T785" s="218" t="s">
        <v>22</v>
      </c>
      <c r="U785" s="218" t="s">
        <v>22</v>
      </c>
      <c r="V785" s="245" t="s">
        <v>173</v>
      </c>
      <c r="W785" s="289"/>
    </row>
    <row r="786" spans="1:23" s="177" customFormat="1" ht="37.5">
      <c r="A786" s="245" t="s">
        <v>3010</v>
      </c>
      <c r="B786" s="245" t="s">
        <v>3105</v>
      </c>
      <c r="C786" s="245" t="s">
        <v>292</v>
      </c>
      <c r="D786" s="245" t="s">
        <v>3011</v>
      </c>
      <c r="E786" s="278">
        <v>44958</v>
      </c>
      <c r="F786" s="271">
        <v>45061</v>
      </c>
      <c r="G786" s="313"/>
      <c r="H786" s="239"/>
      <c r="I786" s="239"/>
      <c r="J786" s="311"/>
      <c r="K786" s="228"/>
      <c r="L786" s="229">
        <v>0</v>
      </c>
      <c r="M786" s="245">
        <v>138</v>
      </c>
      <c r="N786" s="245" t="s">
        <v>22</v>
      </c>
      <c r="O786" s="245" t="s">
        <v>22</v>
      </c>
      <c r="P786" s="245" t="s">
        <v>22</v>
      </c>
      <c r="Q786" s="245" t="s">
        <v>22</v>
      </c>
      <c r="R786" s="245" t="s">
        <v>22</v>
      </c>
      <c r="S786" s="245" t="s">
        <v>22</v>
      </c>
      <c r="T786" s="218" t="s">
        <v>22</v>
      </c>
      <c r="U786" s="218" t="s">
        <v>22</v>
      </c>
      <c r="V786" s="245" t="s">
        <v>173</v>
      </c>
      <c r="W786" s="289"/>
    </row>
    <row r="787" spans="1:23" s="177" customFormat="1" ht="50">
      <c r="A787" s="245" t="s">
        <v>3082</v>
      </c>
      <c r="B787" s="245" t="s">
        <v>3106</v>
      </c>
      <c r="C787" s="245" t="s">
        <v>1092</v>
      </c>
      <c r="D787" s="245" t="s">
        <v>3026</v>
      </c>
      <c r="E787" s="278">
        <v>44928</v>
      </c>
      <c r="F787" s="271">
        <v>45092</v>
      </c>
      <c r="G787" s="313"/>
      <c r="H787" s="239"/>
      <c r="I787" s="239"/>
      <c r="J787" s="311"/>
      <c r="K787" s="228"/>
      <c r="L787" s="229">
        <v>0</v>
      </c>
      <c r="M787" s="245">
        <v>138</v>
      </c>
      <c r="N787" s="245" t="s">
        <v>22</v>
      </c>
      <c r="O787" s="245" t="s">
        <v>22</v>
      </c>
      <c r="P787" s="245" t="s">
        <v>22</v>
      </c>
      <c r="Q787" s="245" t="s">
        <v>22</v>
      </c>
      <c r="R787" s="245" t="s">
        <v>22</v>
      </c>
      <c r="S787" s="245" t="s">
        <v>22</v>
      </c>
      <c r="T787" s="218" t="s">
        <v>22</v>
      </c>
      <c r="U787" s="218" t="s">
        <v>22</v>
      </c>
      <c r="V787" s="245" t="s">
        <v>173</v>
      </c>
      <c r="W787" s="289"/>
    </row>
    <row r="788" spans="1:23" s="177" customFormat="1" ht="25">
      <c r="A788" s="245" t="s">
        <v>3020</v>
      </c>
      <c r="B788" s="245" t="s">
        <v>2907</v>
      </c>
      <c r="C788" s="245" t="s">
        <v>101</v>
      </c>
      <c r="D788" s="245" t="s">
        <v>2803</v>
      </c>
      <c r="E788" s="278">
        <v>45107</v>
      </c>
      <c r="F788" s="271">
        <v>45291</v>
      </c>
      <c r="G788" s="313"/>
      <c r="H788" s="239"/>
      <c r="I788" s="239"/>
      <c r="J788" s="311"/>
      <c r="K788" s="228"/>
      <c r="L788" s="229">
        <v>0</v>
      </c>
      <c r="M788" s="245">
        <v>138</v>
      </c>
      <c r="N788" s="245" t="s">
        <v>22</v>
      </c>
      <c r="O788" s="245" t="s">
        <v>22</v>
      </c>
      <c r="P788" s="245" t="s">
        <v>22</v>
      </c>
      <c r="Q788" s="245" t="s">
        <v>22</v>
      </c>
      <c r="R788" s="245" t="s">
        <v>22</v>
      </c>
      <c r="S788" s="245" t="s">
        <v>22</v>
      </c>
      <c r="T788" s="218" t="s">
        <v>22</v>
      </c>
      <c r="U788" s="218" t="s">
        <v>22</v>
      </c>
      <c r="V788" s="245" t="s">
        <v>173</v>
      </c>
      <c r="W788" s="289"/>
    </row>
    <row r="789" spans="1:23" s="177" customFormat="1" ht="37.5">
      <c r="A789" s="245" t="s">
        <v>3083</v>
      </c>
      <c r="B789" s="379" t="s">
        <v>3138</v>
      </c>
      <c r="C789" s="245" t="s">
        <v>147</v>
      </c>
      <c r="D789" s="245" t="s">
        <v>2839</v>
      </c>
      <c r="E789" s="271">
        <v>44928</v>
      </c>
      <c r="F789" s="271">
        <v>45061</v>
      </c>
      <c r="G789" s="313"/>
      <c r="H789" s="239"/>
      <c r="I789" s="311"/>
      <c r="J789" s="245"/>
      <c r="K789" s="228"/>
      <c r="L789" s="229">
        <v>0</v>
      </c>
      <c r="M789" s="245" t="s">
        <v>22</v>
      </c>
      <c r="N789" s="245">
        <v>138</v>
      </c>
      <c r="O789" s="245" t="s">
        <v>22</v>
      </c>
      <c r="P789" s="245" t="s">
        <v>22</v>
      </c>
      <c r="Q789" s="245" t="s">
        <v>22</v>
      </c>
      <c r="R789" s="245" t="s">
        <v>22</v>
      </c>
      <c r="S789" s="245" t="s">
        <v>22</v>
      </c>
      <c r="T789" s="218" t="s">
        <v>22</v>
      </c>
      <c r="U789" s="218" t="s">
        <v>22</v>
      </c>
      <c r="V789" s="245" t="s">
        <v>173</v>
      </c>
      <c r="W789" s="289"/>
    </row>
    <row r="790" spans="1:23" s="177" customFormat="1" ht="37.5">
      <c r="A790" s="245" t="s">
        <v>3027</v>
      </c>
      <c r="B790" s="245" t="s">
        <v>3084</v>
      </c>
      <c r="C790" s="245" t="s">
        <v>3028</v>
      </c>
      <c r="D790" s="245" t="s">
        <v>3085</v>
      </c>
      <c r="E790" s="271">
        <v>44928</v>
      </c>
      <c r="F790" s="271">
        <v>45061</v>
      </c>
      <c r="G790" s="313"/>
      <c r="H790" s="239"/>
      <c r="I790" s="239"/>
      <c r="J790" s="311"/>
      <c r="K790" s="228"/>
      <c r="L790" s="229">
        <v>0</v>
      </c>
      <c r="M790" s="245">
        <v>138</v>
      </c>
      <c r="N790" s="245" t="s">
        <v>22</v>
      </c>
      <c r="O790" s="245" t="s">
        <v>22</v>
      </c>
      <c r="P790" s="245" t="s">
        <v>22</v>
      </c>
      <c r="Q790" s="245" t="s">
        <v>22</v>
      </c>
      <c r="R790" s="245" t="s">
        <v>22</v>
      </c>
      <c r="S790" s="245" t="s">
        <v>22</v>
      </c>
      <c r="T790" s="218" t="s">
        <v>22</v>
      </c>
      <c r="U790" s="218" t="s">
        <v>22</v>
      </c>
      <c r="V790" s="245" t="s">
        <v>173</v>
      </c>
      <c r="W790" s="289"/>
    </row>
    <row r="791" spans="1:23" s="177" customFormat="1" ht="50">
      <c r="A791" s="245" t="s">
        <v>3086</v>
      </c>
      <c r="B791" s="245" t="s">
        <v>3087</v>
      </c>
      <c r="C791" s="245" t="s">
        <v>2038</v>
      </c>
      <c r="D791" s="245" t="s">
        <v>3088</v>
      </c>
      <c r="E791" s="271">
        <v>44939</v>
      </c>
      <c r="F791" s="271">
        <v>45061</v>
      </c>
      <c r="G791" s="313"/>
      <c r="H791" s="239"/>
      <c r="I791" s="239"/>
      <c r="J791" s="311"/>
      <c r="K791" s="228"/>
      <c r="L791" s="229">
        <v>0</v>
      </c>
      <c r="M791" s="245" t="s">
        <v>22</v>
      </c>
      <c r="N791" s="245">
        <v>138</v>
      </c>
      <c r="O791" s="245" t="s">
        <v>22</v>
      </c>
      <c r="P791" s="245" t="s">
        <v>22</v>
      </c>
      <c r="Q791" s="245" t="s">
        <v>22</v>
      </c>
      <c r="R791" s="245" t="s">
        <v>22</v>
      </c>
      <c r="S791" s="245" t="s">
        <v>22</v>
      </c>
      <c r="T791" s="218" t="s">
        <v>22</v>
      </c>
      <c r="U791" s="218" t="s">
        <v>22</v>
      </c>
      <c r="V791" s="245" t="s">
        <v>173</v>
      </c>
      <c r="W791" s="289"/>
    </row>
    <row r="792" spans="1:23" s="177" customFormat="1" ht="37.5">
      <c r="A792" s="245" t="s">
        <v>3029</v>
      </c>
      <c r="B792" s="245" t="s">
        <v>3107</v>
      </c>
      <c r="C792" s="245" t="s">
        <v>95</v>
      </c>
      <c r="D792" s="245" t="s">
        <v>3108</v>
      </c>
      <c r="E792" s="278">
        <v>44986</v>
      </c>
      <c r="F792" s="271">
        <v>45061</v>
      </c>
      <c r="G792" s="313"/>
      <c r="H792" s="239"/>
      <c r="I792" s="239"/>
      <c r="J792" s="311"/>
      <c r="K792" s="228"/>
      <c r="L792" s="229">
        <v>0</v>
      </c>
      <c r="M792" s="245">
        <v>138</v>
      </c>
      <c r="N792" s="245" t="s">
        <v>22</v>
      </c>
      <c r="O792" s="245" t="s">
        <v>22</v>
      </c>
      <c r="P792" s="245" t="s">
        <v>22</v>
      </c>
      <c r="Q792" s="245" t="s">
        <v>22</v>
      </c>
      <c r="R792" s="245" t="s">
        <v>22</v>
      </c>
      <c r="S792" s="245" t="s">
        <v>22</v>
      </c>
      <c r="T792" s="218" t="s">
        <v>22</v>
      </c>
      <c r="U792" s="218" t="s">
        <v>22</v>
      </c>
      <c r="V792" s="245" t="s">
        <v>173</v>
      </c>
      <c r="W792" s="289"/>
    </row>
    <row r="793" spans="1:23" s="177" customFormat="1" ht="50">
      <c r="A793" s="245" t="s">
        <v>3089</v>
      </c>
      <c r="B793" s="245" t="s">
        <v>3090</v>
      </c>
      <c r="C793" s="245" t="s">
        <v>1032</v>
      </c>
      <c r="D793" s="379" t="s">
        <v>3139</v>
      </c>
      <c r="E793" s="278">
        <v>44896</v>
      </c>
      <c r="F793" s="271">
        <v>45061</v>
      </c>
      <c r="G793" s="313"/>
      <c r="H793" s="239"/>
      <c r="I793" s="239"/>
      <c r="J793" s="311"/>
      <c r="K793" s="228"/>
      <c r="L793" s="229">
        <v>0</v>
      </c>
      <c r="M793" s="245" t="s">
        <v>22</v>
      </c>
      <c r="N793" s="245">
        <v>138</v>
      </c>
      <c r="O793" s="245" t="s">
        <v>22</v>
      </c>
      <c r="P793" s="245" t="s">
        <v>22</v>
      </c>
      <c r="Q793" s="245" t="s">
        <v>22</v>
      </c>
      <c r="R793" s="245" t="s">
        <v>22</v>
      </c>
      <c r="S793" s="245" t="s">
        <v>22</v>
      </c>
      <c r="T793" s="218" t="s">
        <v>22</v>
      </c>
      <c r="U793" s="218" t="s">
        <v>22</v>
      </c>
      <c r="V793" s="245" t="s">
        <v>173</v>
      </c>
      <c r="W793" s="289"/>
    </row>
    <row r="794" spans="1:23" s="177" customFormat="1" ht="50">
      <c r="A794" s="245" t="s">
        <v>3030</v>
      </c>
      <c r="B794" s="245" t="s">
        <v>3031</v>
      </c>
      <c r="C794" s="245" t="s">
        <v>207</v>
      </c>
      <c r="D794" s="379" t="s">
        <v>3140</v>
      </c>
      <c r="E794" s="271">
        <v>44953</v>
      </c>
      <c r="F794" s="271">
        <v>45061</v>
      </c>
      <c r="G794" s="313"/>
      <c r="H794" s="239"/>
      <c r="I794" s="239"/>
      <c r="J794" s="311"/>
      <c r="K794" s="228"/>
      <c r="L794" s="229">
        <v>0</v>
      </c>
      <c r="M794" s="245">
        <v>138</v>
      </c>
      <c r="N794" s="245" t="s">
        <v>22</v>
      </c>
      <c r="O794" s="245" t="s">
        <v>22</v>
      </c>
      <c r="P794" s="245" t="s">
        <v>22</v>
      </c>
      <c r="Q794" s="245" t="s">
        <v>22</v>
      </c>
      <c r="R794" s="245" t="s">
        <v>22</v>
      </c>
      <c r="S794" s="245" t="s">
        <v>22</v>
      </c>
      <c r="T794" s="218" t="s">
        <v>22</v>
      </c>
      <c r="U794" s="218" t="s">
        <v>22</v>
      </c>
      <c r="V794" s="245" t="s">
        <v>173</v>
      </c>
      <c r="W794" s="289"/>
    </row>
    <row r="795" spans="1:23" s="177" customFormat="1" ht="50">
      <c r="A795" s="245" t="s">
        <v>3055</v>
      </c>
      <c r="B795" s="245" t="s">
        <v>2908</v>
      </c>
      <c r="C795" s="245" t="s">
        <v>3032</v>
      </c>
      <c r="D795" s="245" t="s">
        <v>3033</v>
      </c>
      <c r="E795" s="271">
        <v>44958</v>
      </c>
      <c r="F795" s="271">
        <v>45061</v>
      </c>
      <c r="G795" s="313"/>
      <c r="H795" s="239"/>
      <c r="I795" s="239"/>
      <c r="J795" s="311"/>
      <c r="K795" s="228"/>
      <c r="L795" s="229">
        <v>0</v>
      </c>
      <c r="M795" s="245">
        <v>138</v>
      </c>
      <c r="N795" s="245" t="s">
        <v>22</v>
      </c>
      <c r="O795" s="245" t="s">
        <v>22</v>
      </c>
      <c r="P795" s="245" t="s">
        <v>22</v>
      </c>
      <c r="Q795" s="245" t="s">
        <v>22</v>
      </c>
      <c r="R795" s="245" t="s">
        <v>22</v>
      </c>
      <c r="S795" s="245" t="s">
        <v>22</v>
      </c>
      <c r="T795" s="218" t="s">
        <v>22</v>
      </c>
      <c r="U795" s="218" t="s">
        <v>22</v>
      </c>
      <c r="V795" s="245" t="s">
        <v>173</v>
      </c>
      <c r="W795" s="289"/>
    </row>
    <row r="796" spans="1:23" s="177" customFormat="1" ht="50">
      <c r="A796" s="245" t="s">
        <v>3034</v>
      </c>
      <c r="B796" s="245" t="s">
        <v>3091</v>
      </c>
      <c r="C796" s="245" t="s">
        <v>207</v>
      </c>
      <c r="D796" s="245" t="s">
        <v>3092</v>
      </c>
      <c r="E796" s="271">
        <v>44967</v>
      </c>
      <c r="F796" s="271">
        <v>45246</v>
      </c>
      <c r="G796" s="313"/>
      <c r="H796" s="239"/>
      <c r="I796" s="239"/>
      <c r="J796" s="311"/>
      <c r="K796" s="228"/>
      <c r="L796" s="229">
        <v>0</v>
      </c>
      <c r="M796" s="245" t="s">
        <v>22</v>
      </c>
      <c r="N796" s="245">
        <v>138</v>
      </c>
      <c r="O796" s="245" t="s">
        <v>22</v>
      </c>
      <c r="P796" s="245" t="s">
        <v>22</v>
      </c>
      <c r="Q796" s="245" t="s">
        <v>22</v>
      </c>
      <c r="R796" s="245" t="s">
        <v>22</v>
      </c>
      <c r="S796" s="245" t="s">
        <v>22</v>
      </c>
      <c r="T796" s="218" t="s">
        <v>22</v>
      </c>
      <c r="U796" s="218" t="s">
        <v>22</v>
      </c>
      <c r="V796" s="245" t="s">
        <v>173</v>
      </c>
      <c r="W796" s="289"/>
    </row>
    <row r="797" spans="1:23" s="177" customFormat="1" ht="37.5">
      <c r="A797" s="245" t="s">
        <v>3093</v>
      </c>
      <c r="B797" s="245" t="s">
        <v>3036</v>
      </c>
      <c r="C797" s="245" t="s">
        <v>113</v>
      </c>
      <c r="D797" s="245" t="s">
        <v>3037</v>
      </c>
      <c r="E797" s="271">
        <v>44977</v>
      </c>
      <c r="F797" s="271">
        <v>45061</v>
      </c>
      <c r="G797" s="313"/>
      <c r="H797" s="239"/>
      <c r="I797" s="239"/>
      <c r="J797" s="311"/>
      <c r="K797" s="228"/>
      <c r="L797" s="229">
        <v>0</v>
      </c>
      <c r="M797" s="245" t="s">
        <v>22</v>
      </c>
      <c r="N797" s="245">
        <v>138</v>
      </c>
      <c r="O797" s="245" t="s">
        <v>22</v>
      </c>
      <c r="P797" s="245" t="s">
        <v>22</v>
      </c>
      <c r="Q797" s="245" t="s">
        <v>22</v>
      </c>
      <c r="R797" s="245" t="s">
        <v>22</v>
      </c>
      <c r="S797" s="245" t="s">
        <v>22</v>
      </c>
      <c r="T797" s="218" t="s">
        <v>22</v>
      </c>
      <c r="U797" s="218" t="s">
        <v>22</v>
      </c>
      <c r="V797" s="245" t="s">
        <v>173</v>
      </c>
      <c r="W797" s="289"/>
    </row>
    <row r="798" spans="1:23" s="177" customFormat="1" ht="37.5">
      <c r="A798" s="245" t="s">
        <v>3042</v>
      </c>
      <c r="B798" s="245" t="s">
        <v>3038</v>
      </c>
      <c r="C798" s="245" t="s">
        <v>3035</v>
      </c>
      <c r="D798" s="245" t="s">
        <v>3039</v>
      </c>
      <c r="E798" s="271">
        <v>44977</v>
      </c>
      <c r="F798" s="271">
        <v>45061</v>
      </c>
      <c r="G798" s="313"/>
      <c r="H798" s="239"/>
      <c r="I798" s="239"/>
      <c r="J798" s="311"/>
      <c r="K798" s="228"/>
      <c r="L798" s="229">
        <v>0</v>
      </c>
      <c r="M798" s="245">
        <v>138</v>
      </c>
      <c r="N798" s="245" t="s">
        <v>22</v>
      </c>
      <c r="O798" s="245" t="s">
        <v>22</v>
      </c>
      <c r="P798" s="245" t="s">
        <v>22</v>
      </c>
      <c r="Q798" s="245" t="s">
        <v>22</v>
      </c>
      <c r="R798" s="245" t="s">
        <v>22</v>
      </c>
      <c r="S798" s="245" t="s">
        <v>22</v>
      </c>
      <c r="T798" s="218" t="s">
        <v>22</v>
      </c>
      <c r="U798" s="218" t="s">
        <v>22</v>
      </c>
      <c r="V798" s="245" t="s">
        <v>173</v>
      </c>
      <c r="W798" s="289"/>
    </row>
    <row r="799" spans="1:23" s="177" customFormat="1" ht="50">
      <c r="A799" s="245" t="s">
        <v>3043</v>
      </c>
      <c r="B799" s="245" t="s">
        <v>3040</v>
      </c>
      <c r="C799" s="245" t="s">
        <v>3022</v>
      </c>
      <c r="D799" s="245" t="s">
        <v>3041</v>
      </c>
      <c r="E799" s="271">
        <v>44977</v>
      </c>
      <c r="F799" s="271">
        <v>45061</v>
      </c>
      <c r="G799" s="313"/>
      <c r="H799" s="239"/>
      <c r="I799" s="239"/>
      <c r="J799" s="311"/>
      <c r="K799" s="228"/>
      <c r="L799" s="229">
        <v>0</v>
      </c>
      <c r="M799" s="245">
        <v>138</v>
      </c>
      <c r="N799" s="245" t="s">
        <v>22</v>
      </c>
      <c r="O799" s="245" t="s">
        <v>22</v>
      </c>
      <c r="P799" s="245" t="s">
        <v>22</v>
      </c>
      <c r="Q799" s="245" t="s">
        <v>22</v>
      </c>
      <c r="R799" s="245" t="s">
        <v>22</v>
      </c>
      <c r="S799" s="245" t="s">
        <v>22</v>
      </c>
      <c r="T799" s="218" t="s">
        <v>22</v>
      </c>
      <c r="U799" s="218" t="s">
        <v>22</v>
      </c>
      <c r="V799" s="245" t="s">
        <v>173</v>
      </c>
      <c r="W799" s="289"/>
    </row>
    <row r="800" spans="1:23" s="177" customFormat="1" ht="50">
      <c r="A800" s="245" t="s">
        <v>3097</v>
      </c>
      <c r="B800" s="245" t="s">
        <v>3094</v>
      </c>
      <c r="C800" s="245" t="s">
        <v>3095</v>
      </c>
      <c r="D800" s="245" t="s">
        <v>3096</v>
      </c>
      <c r="E800" s="271">
        <v>44958</v>
      </c>
      <c r="F800" s="271">
        <v>45261</v>
      </c>
      <c r="G800" s="313"/>
      <c r="H800" s="239"/>
      <c r="I800" s="239"/>
      <c r="J800" s="311"/>
      <c r="K800" s="228"/>
      <c r="L800" s="229">
        <v>0</v>
      </c>
      <c r="M800" s="245" t="s">
        <v>22</v>
      </c>
      <c r="N800" s="245">
        <v>138</v>
      </c>
      <c r="O800" s="245" t="s">
        <v>22</v>
      </c>
      <c r="P800" s="245" t="s">
        <v>22</v>
      </c>
      <c r="Q800" s="245" t="s">
        <v>22</v>
      </c>
      <c r="R800" s="245" t="s">
        <v>22</v>
      </c>
      <c r="S800" s="245" t="s">
        <v>22</v>
      </c>
      <c r="T800" s="218" t="s">
        <v>22</v>
      </c>
      <c r="U800" s="218" t="s">
        <v>22</v>
      </c>
      <c r="V800" s="245" t="s">
        <v>173</v>
      </c>
      <c r="W800" s="289"/>
    </row>
    <row r="801" spans="1:23" s="177" customFormat="1" ht="37.5">
      <c r="A801" s="245" t="s">
        <v>3012</v>
      </c>
      <c r="B801" s="245" t="s">
        <v>3013</v>
      </c>
      <c r="C801" s="245" t="s">
        <v>207</v>
      </c>
      <c r="D801" s="245" t="s">
        <v>3014</v>
      </c>
      <c r="E801" s="271">
        <v>44986</v>
      </c>
      <c r="F801" s="271">
        <v>45061</v>
      </c>
      <c r="G801" s="313"/>
      <c r="H801" s="239"/>
      <c r="I801" s="239"/>
      <c r="J801" s="311"/>
      <c r="K801" s="228"/>
      <c r="L801" s="229">
        <v>0</v>
      </c>
      <c r="M801" s="245">
        <v>138</v>
      </c>
      <c r="N801" s="245" t="s">
        <v>22</v>
      </c>
      <c r="O801" s="245" t="s">
        <v>22</v>
      </c>
      <c r="P801" s="245" t="s">
        <v>22</v>
      </c>
      <c r="Q801" s="245" t="s">
        <v>22</v>
      </c>
      <c r="R801" s="245" t="s">
        <v>22</v>
      </c>
      <c r="S801" s="245" t="s">
        <v>22</v>
      </c>
      <c r="T801" s="218" t="s">
        <v>22</v>
      </c>
      <c r="U801" s="218" t="s">
        <v>22</v>
      </c>
      <c r="V801" s="245" t="s">
        <v>173</v>
      </c>
      <c r="W801" s="289"/>
    </row>
    <row r="802" spans="1:23" s="177" customFormat="1" ht="37" customHeight="1">
      <c r="A802" s="245" t="s">
        <v>3015</v>
      </c>
      <c r="B802" s="245" t="s">
        <v>3016</v>
      </c>
      <c r="C802" s="245" t="s">
        <v>125</v>
      </c>
      <c r="D802" s="245" t="s">
        <v>3017</v>
      </c>
      <c r="E802" s="271">
        <v>45000</v>
      </c>
      <c r="F802" s="271">
        <v>45077</v>
      </c>
      <c r="G802" s="313"/>
      <c r="H802" s="239"/>
      <c r="I802" s="239"/>
      <c r="J802" s="311"/>
      <c r="K802" s="228"/>
      <c r="L802" s="229">
        <v>0</v>
      </c>
      <c r="M802" s="245" t="s">
        <v>22</v>
      </c>
      <c r="N802" s="245">
        <v>138</v>
      </c>
      <c r="O802" s="245" t="s">
        <v>22</v>
      </c>
      <c r="P802" s="245" t="s">
        <v>22</v>
      </c>
      <c r="Q802" s="245" t="s">
        <v>22</v>
      </c>
      <c r="R802" s="245" t="s">
        <v>22</v>
      </c>
      <c r="S802" s="245" t="s">
        <v>22</v>
      </c>
      <c r="T802" s="218" t="s">
        <v>22</v>
      </c>
      <c r="U802" s="218" t="s">
        <v>22</v>
      </c>
      <c r="V802" s="245" t="s">
        <v>173</v>
      </c>
      <c r="W802" s="289"/>
    </row>
    <row r="803" spans="1:23" s="177" customFormat="1" ht="33" customHeight="1">
      <c r="A803" s="245" t="s">
        <v>3018</v>
      </c>
      <c r="B803" s="245" t="s">
        <v>3019</v>
      </c>
      <c r="C803" s="245" t="s">
        <v>125</v>
      </c>
      <c r="D803" s="245" t="s">
        <v>3017</v>
      </c>
      <c r="E803" s="271">
        <v>45000</v>
      </c>
      <c r="F803" s="271">
        <v>45077</v>
      </c>
      <c r="G803" s="313"/>
      <c r="H803" s="239"/>
      <c r="I803" s="239"/>
      <c r="J803" s="311"/>
      <c r="K803" s="228"/>
      <c r="L803" s="229">
        <v>0</v>
      </c>
      <c r="M803" s="245" t="s">
        <v>22</v>
      </c>
      <c r="N803" s="245">
        <v>138</v>
      </c>
      <c r="O803" s="245" t="s">
        <v>22</v>
      </c>
      <c r="P803" s="245" t="s">
        <v>22</v>
      </c>
      <c r="Q803" s="245" t="s">
        <v>22</v>
      </c>
      <c r="R803" s="245" t="s">
        <v>22</v>
      </c>
      <c r="S803" s="245" t="s">
        <v>22</v>
      </c>
      <c r="T803" s="218" t="s">
        <v>22</v>
      </c>
      <c r="U803" s="218" t="s">
        <v>22</v>
      </c>
      <c r="V803" s="245" t="s">
        <v>173</v>
      </c>
      <c r="W803" s="289"/>
    </row>
    <row r="804" spans="1:23" s="405" customFormat="1" ht="37.5">
      <c r="A804" s="352" t="s">
        <v>3122</v>
      </c>
      <c r="B804" s="379" t="s">
        <v>3158</v>
      </c>
      <c r="C804" s="379" t="s">
        <v>37</v>
      </c>
      <c r="D804" s="379" t="s">
        <v>3159</v>
      </c>
      <c r="E804" s="458">
        <v>44935</v>
      </c>
      <c r="F804" s="458">
        <v>44999</v>
      </c>
      <c r="G804" s="435"/>
      <c r="H804" s="404"/>
      <c r="I804" s="404"/>
      <c r="J804" s="436"/>
      <c r="K804" s="427"/>
      <c r="L804" s="345"/>
      <c r="M804" s="379">
        <v>138</v>
      </c>
      <c r="N804" s="379" t="s">
        <v>22</v>
      </c>
      <c r="O804" s="379" t="s">
        <v>22</v>
      </c>
      <c r="P804" s="379" t="s">
        <v>22</v>
      </c>
      <c r="Q804" s="379" t="s">
        <v>22</v>
      </c>
      <c r="R804" s="379" t="s">
        <v>22</v>
      </c>
      <c r="S804" s="379" t="s">
        <v>22</v>
      </c>
      <c r="T804" s="379" t="s">
        <v>22</v>
      </c>
      <c r="U804" s="379" t="s">
        <v>22</v>
      </c>
      <c r="V804" s="379" t="s">
        <v>173</v>
      </c>
      <c r="W804" s="438"/>
    </row>
    <row r="805" spans="1:23" s="405" customFormat="1" ht="25">
      <c r="A805" s="352" t="s">
        <v>3123</v>
      </c>
      <c r="B805" s="379" t="s">
        <v>3160</v>
      </c>
      <c r="C805" s="379" t="s">
        <v>1175</v>
      </c>
      <c r="D805" s="379" t="s">
        <v>3161</v>
      </c>
      <c r="E805" s="458">
        <v>44941</v>
      </c>
      <c r="F805" s="458">
        <v>45077</v>
      </c>
      <c r="G805" s="459"/>
      <c r="H805" s="408"/>
      <c r="I805" s="408"/>
      <c r="J805" s="460"/>
      <c r="K805" s="421"/>
      <c r="L805" s="422"/>
      <c r="M805" s="379">
        <v>138</v>
      </c>
      <c r="N805" s="379" t="s">
        <v>22</v>
      </c>
      <c r="O805" s="379" t="s">
        <v>22</v>
      </c>
      <c r="P805" s="379" t="s">
        <v>22</v>
      </c>
      <c r="Q805" s="379" t="s">
        <v>22</v>
      </c>
      <c r="R805" s="379" t="s">
        <v>22</v>
      </c>
      <c r="S805" s="379" t="s">
        <v>22</v>
      </c>
      <c r="T805" s="379" t="s">
        <v>22</v>
      </c>
      <c r="U805" s="379" t="s">
        <v>22</v>
      </c>
      <c r="V805" s="379" t="s">
        <v>173</v>
      </c>
      <c r="W805" s="438"/>
    </row>
    <row r="806" spans="1:23" s="405" customFormat="1" ht="37.5">
      <c r="A806" s="352" t="s">
        <v>3124</v>
      </c>
      <c r="B806" s="379" t="s">
        <v>3162</v>
      </c>
      <c r="C806" s="379" t="s">
        <v>27</v>
      </c>
      <c r="D806" s="379" t="s">
        <v>3163</v>
      </c>
      <c r="E806" s="458">
        <v>44941</v>
      </c>
      <c r="F806" s="458">
        <v>45077</v>
      </c>
      <c r="G806" s="459"/>
      <c r="H806" s="408"/>
      <c r="I806" s="408"/>
      <c r="J806" s="460"/>
      <c r="K806" s="421"/>
      <c r="L806" s="422"/>
      <c r="M806" s="379">
        <v>138</v>
      </c>
      <c r="N806" s="379" t="s">
        <v>22</v>
      </c>
      <c r="O806" s="379" t="s">
        <v>22</v>
      </c>
      <c r="P806" s="379" t="s">
        <v>22</v>
      </c>
      <c r="Q806" s="379" t="s">
        <v>22</v>
      </c>
      <c r="R806" s="379" t="s">
        <v>22</v>
      </c>
      <c r="S806" s="379" t="s">
        <v>22</v>
      </c>
      <c r="T806" s="379" t="s">
        <v>22</v>
      </c>
      <c r="U806" s="379" t="s">
        <v>22</v>
      </c>
      <c r="V806" s="379" t="s">
        <v>173</v>
      </c>
      <c r="W806" s="461"/>
    </row>
    <row r="807" spans="1:23" s="405" customFormat="1" ht="31.5" customHeight="1">
      <c r="A807" s="352" t="s">
        <v>3125</v>
      </c>
      <c r="B807" s="379" t="s">
        <v>3164</v>
      </c>
      <c r="C807" s="379" t="s">
        <v>212</v>
      </c>
      <c r="D807" s="379" t="s">
        <v>3165</v>
      </c>
      <c r="E807" s="458">
        <v>44942</v>
      </c>
      <c r="F807" s="458">
        <v>45061</v>
      </c>
      <c r="G807" s="459"/>
      <c r="H807" s="408"/>
      <c r="I807" s="408"/>
      <c r="J807" s="460"/>
      <c r="K807" s="421"/>
      <c r="L807" s="422"/>
      <c r="M807" s="379">
        <v>138</v>
      </c>
      <c r="N807" s="379" t="s">
        <v>22</v>
      </c>
      <c r="O807" s="379" t="s">
        <v>22</v>
      </c>
      <c r="P807" s="379" t="s">
        <v>22</v>
      </c>
      <c r="Q807" s="379" t="s">
        <v>22</v>
      </c>
      <c r="R807" s="379" t="s">
        <v>22</v>
      </c>
      <c r="S807" s="379" t="s">
        <v>22</v>
      </c>
      <c r="T807" s="379" t="s">
        <v>22</v>
      </c>
      <c r="U807" s="379" t="s">
        <v>22</v>
      </c>
      <c r="V807" s="379" t="s">
        <v>173</v>
      </c>
      <c r="W807" s="461"/>
    </row>
    <row r="808" spans="1:23" s="405" customFormat="1" ht="37.5">
      <c r="A808" s="352" t="s">
        <v>3212</v>
      </c>
      <c r="B808" s="379" t="s">
        <v>3211</v>
      </c>
      <c r="C808" s="379" t="s">
        <v>2259</v>
      </c>
      <c r="D808" s="379" t="s">
        <v>3166</v>
      </c>
      <c r="E808" s="458">
        <v>44958</v>
      </c>
      <c r="F808" s="458">
        <v>45061</v>
      </c>
      <c r="G808" s="459"/>
      <c r="H808" s="408"/>
      <c r="I808" s="408"/>
      <c r="J808" s="460"/>
      <c r="K808" s="421"/>
      <c r="L808" s="422"/>
      <c r="M808" s="379">
        <v>138</v>
      </c>
      <c r="N808" s="379" t="s">
        <v>22</v>
      </c>
      <c r="O808" s="379" t="s">
        <v>22</v>
      </c>
      <c r="P808" s="379" t="s">
        <v>22</v>
      </c>
      <c r="Q808" s="379" t="s">
        <v>22</v>
      </c>
      <c r="R808" s="379" t="s">
        <v>22</v>
      </c>
      <c r="S808" s="379" t="s">
        <v>22</v>
      </c>
      <c r="T808" s="462" t="s">
        <v>22</v>
      </c>
      <c r="U808" s="462" t="s">
        <v>22</v>
      </c>
      <c r="V808" s="379" t="s">
        <v>173</v>
      </c>
      <c r="W808" s="461"/>
    </row>
    <row r="809" spans="1:23" s="405" customFormat="1" ht="62.5">
      <c r="A809" s="352" t="s">
        <v>3213</v>
      </c>
      <c r="B809" s="379" t="s">
        <v>3167</v>
      </c>
      <c r="C809" s="379" t="s">
        <v>1287</v>
      </c>
      <c r="D809" s="379" t="s">
        <v>3168</v>
      </c>
      <c r="E809" s="458">
        <v>44974</v>
      </c>
      <c r="F809" s="458">
        <v>45092</v>
      </c>
      <c r="G809" s="459"/>
      <c r="H809" s="408"/>
      <c r="I809" s="408"/>
      <c r="J809" s="460"/>
      <c r="K809" s="421"/>
      <c r="L809" s="422"/>
      <c r="M809" s="379">
        <v>69</v>
      </c>
      <c r="N809" s="379">
        <v>138</v>
      </c>
      <c r="O809" s="379" t="s">
        <v>22</v>
      </c>
      <c r="P809" s="379" t="s">
        <v>22</v>
      </c>
      <c r="Q809" s="379" t="s">
        <v>22</v>
      </c>
      <c r="R809" s="379" t="s">
        <v>22</v>
      </c>
      <c r="S809" s="379" t="s">
        <v>22</v>
      </c>
      <c r="T809" s="462" t="s">
        <v>22</v>
      </c>
      <c r="U809" s="462" t="s">
        <v>22</v>
      </c>
      <c r="V809" s="379" t="s">
        <v>173</v>
      </c>
      <c r="W809" s="438"/>
    </row>
    <row r="810" spans="1:23" s="405" customFormat="1" ht="50">
      <c r="A810" s="352" t="s">
        <v>3214</v>
      </c>
      <c r="B810" s="379" t="s">
        <v>3169</v>
      </c>
      <c r="C810" s="379" t="s">
        <v>2165</v>
      </c>
      <c r="D810" s="379" t="s">
        <v>3170</v>
      </c>
      <c r="E810" s="458">
        <v>44982</v>
      </c>
      <c r="F810" s="458">
        <v>44875</v>
      </c>
      <c r="G810" s="459"/>
      <c r="H810" s="408"/>
      <c r="I810" s="408"/>
      <c r="J810" s="460"/>
      <c r="K810" s="421"/>
      <c r="L810" s="422"/>
      <c r="M810" s="379">
        <v>138</v>
      </c>
      <c r="N810" s="379" t="s">
        <v>22</v>
      </c>
      <c r="O810" s="379" t="s">
        <v>22</v>
      </c>
      <c r="P810" s="379" t="s">
        <v>22</v>
      </c>
      <c r="Q810" s="379" t="s">
        <v>22</v>
      </c>
      <c r="R810" s="379" t="s">
        <v>22</v>
      </c>
      <c r="S810" s="379" t="s">
        <v>22</v>
      </c>
      <c r="T810" s="379" t="s">
        <v>22</v>
      </c>
      <c r="U810" s="379" t="s">
        <v>22</v>
      </c>
      <c r="V810" s="379" t="s">
        <v>173</v>
      </c>
      <c r="W810" s="438"/>
    </row>
    <row r="811" spans="1:23" s="405" customFormat="1" ht="50">
      <c r="A811" s="352" t="s">
        <v>3215</v>
      </c>
      <c r="B811" s="379" t="s">
        <v>3216</v>
      </c>
      <c r="C811" s="379" t="s">
        <v>471</v>
      </c>
      <c r="D811" s="379" t="s">
        <v>3217</v>
      </c>
      <c r="E811" s="458">
        <v>44974</v>
      </c>
      <c r="F811" s="458">
        <v>45274</v>
      </c>
      <c r="G811" s="459"/>
      <c r="H811" s="408"/>
      <c r="I811" s="408"/>
      <c r="J811" s="460"/>
      <c r="K811" s="421"/>
      <c r="L811" s="422"/>
      <c r="M811" s="379" t="s">
        <v>22</v>
      </c>
      <c r="N811" s="379">
        <v>345</v>
      </c>
      <c r="O811" s="379" t="s">
        <v>22</v>
      </c>
      <c r="P811" s="379" t="s">
        <v>22</v>
      </c>
      <c r="Q811" s="379" t="s">
        <v>22</v>
      </c>
      <c r="R811" s="379" t="s">
        <v>22</v>
      </c>
      <c r="S811" s="379" t="s">
        <v>22</v>
      </c>
      <c r="T811" s="379" t="s">
        <v>22</v>
      </c>
      <c r="U811" s="379" t="s">
        <v>22</v>
      </c>
      <c r="V811" s="379" t="s">
        <v>173</v>
      </c>
      <c r="W811" s="438"/>
    </row>
    <row r="812" spans="1:23" s="405" customFormat="1" ht="37.5">
      <c r="A812" s="352" t="s">
        <v>3126</v>
      </c>
      <c r="B812" s="379" t="s">
        <v>3171</v>
      </c>
      <c r="C812" s="379" t="s">
        <v>2161</v>
      </c>
      <c r="D812" s="379" t="s">
        <v>1180</v>
      </c>
      <c r="E812" s="458">
        <v>44972</v>
      </c>
      <c r="F812" s="458">
        <v>45261</v>
      </c>
      <c r="G812" s="459"/>
      <c r="H812" s="408"/>
      <c r="I812" s="408"/>
      <c r="J812" s="460"/>
      <c r="K812" s="421"/>
      <c r="L812" s="422"/>
      <c r="M812" s="379" t="s">
        <v>22</v>
      </c>
      <c r="N812" s="379">
        <v>138</v>
      </c>
      <c r="O812" s="379" t="s">
        <v>22</v>
      </c>
      <c r="P812" s="379" t="s">
        <v>22</v>
      </c>
      <c r="Q812" s="379" t="s">
        <v>22</v>
      </c>
      <c r="R812" s="379" t="s">
        <v>22</v>
      </c>
      <c r="S812" s="379" t="s">
        <v>22</v>
      </c>
      <c r="T812" s="379" t="s">
        <v>22</v>
      </c>
      <c r="U812" s="379" t="s">
        <v>22</v>
      </c>
      <c r="V812" s="379" t="s">
        <v>173</v>
      </c>
      <c r="W812" s="438"/>
    </row>
    <row r="813" spans="1:23" s="405" customFormat="1" ht="25">
      <c r="A813" s="352" t="s">
        <v>3127</v>
      </c>
      <c r="B813" s="379" t="s">
        <v>3172</v>
      </c>
      <c r="C813" s="379" t="s">
        <v>93</v>
      </c>
      <c r="D813" s="379" t="s">
        <v>3173</v>
      </c>
      <c r="E813" s="458">
        <v>44970</v>
      </c>
      <c r="F813" s="458">
        <v>45061</v>
      </c>
      <c r="G813" s="459"/>
      <c r="H813" s="408"/>
      <c r="I813" s="408"/>
      <c r="J813" s="460"/>
      <c r="K813" s="421"/>
      <c r="L813" s="422"/>
      <c r="M813" s="379">
        <v>138</v>
      </c>
      <c r="N813" s="379" t="s">
        <v>22</v>
      </c>
      <c r="O813" s="379" t="s">
        <v>22</v>
      </c>
      <c r="P813" s="379" t="s">
        <v>22</v>
      </c>
      <c r="Q813" s="379" t="s">
        <v>22</v>
      </c>
      <c r="R813" s="379" t="s">
        <v>22</v>
      </c>
      <c r="S813" s="379" t="s">
        <v>22</v>
      </c>
      <c r="T813" s="379" t="s">
        <v>22</v>
      </c>
      <c r="U813" s="379" t="s">
        <v>22</v>
      </c>
      <c r="V813" s="379" t="s">
        <v>173</v>
      </c>
      <c r="W813" s="461"/>
    </row>
    <row r="814" spans="1:23" s="405" customFormat="1" ht="31.5" customHeight="1">
      <c r="A814" s="352" t="s">
        <v>3220</v>
      </c>
      <c r="B814" s="379" t="s">
        <v>3218</v>
      </c>
      <c r="C814" s="379" t="s">
        <v>207</v>
      </c>
      <c r="D814" s="379" t="s">
        <v>3219</v>
      </c>
      <c r="E814" s="458">
        <v>44958</v>
      </c>
      <c r="F814" s="458">
        <v>45205</v>
      </c>
      <c r="G814" s="459"/>
      <c r="H814" s="408"/>
      <c r="I814" s="408"/>
      <c r="J814" s="460"/>
      <c r="K814" s="421"/>
      <c r="L814" s="422"/>
      <c r="M814" s="379">
        <v>138</v>
      </c>
      <c r="N814" s="379" t="s">
        <v>22</v>
      </c>
      <c r="O814" s="379" t="s">
        <v>22</v>
      </c>
      <c r="P814" s="379" t="s">
        <v>22</v>
      </c>
      <c r="Q814" s="379" t="s">
        <v>22</v>
      </c>
      <c r="R814" s="379" t="s">
        <v>22</v>
      </c>
      <c r="S814" s="379" t="s">
        <v>22</v>
      </c>
      <c r="T814" s="379" t="s">
        <v>22</v>
      </c>
      <c r="U814" s="379" t="s">
        <v>22</v>
      </c>
      <c r="V814" s="379" t="s">
        <v>173</v>
      </c>
      <c r="W814" s="438"/>
    </row>
    <row r="815" spans="1:23" s="405" customFormat="1" ht="37.5">
      <c r="A815" s="352" t="s">
        <v>3128</v>
      </c>
      <c r="B815" s="379" t="s">
        <v>3174</v>
      </c>
      <c r="C815" s="379" t="s">
        <v>27</v>
      </c>
      <c r="D815" s="379" t="s">
        <v>3175</v>
      </c>
      <c r="E815" s="458">
        <v>44930</v>
      </c>
      <c r="F815" s="458">
        <v>45061</v>
      </c>
      <c r="G815" s="459"/>
      <c r="H815" s="408"/>
      <c r="I815" s="408"/>
      <c r="J815" s="460"/>
      <c r="K815" s="421"/>
      <c r="L815" s="422"/>
      <c r="M815" s="379" t="s">
        <v>22</v>
      </c>
      <c r="N815" s="379">
        <v>138</v>
      </c>
      <c r="O815" s="379" t="s">
        <v>22</v>
      </c>
      <c r="P815" s="379" t="s">
        <v>22</v>
      </c>
      <c r="Q815" s="379" t="s">
        <v>22</v>
      </c>
      <c r="R815" s="379" t="s">
        <v>22</v>
      </c>
      <c r="S815" s="379" t="s">
        <v>22</v>
      </c>
      <c r="T815" s="379" t="s">
        <v>22</v>
      </c>
      <c r="U815" s="379" t="s">
        <v>22</v>
      </c>
      <c r="V815" s="379" t="s">
        <v>173</v>
      </c>
      <c r="W815" s="461"/>
    </row>
    <row r="816" spans="1:23" s="405" customFormat="1" ht="27" customHeight="1">
      <c r="A816" s="352" t="s">
        <v>3176</v>
      </c>
      <c r="B816" s="352" t="s">
        <v>3177</v>
      </c>
      <c r="C816" s="352" t="s">
        <v>96</v>
      </c>
      <c r="D816" s="352" t="s">
        <v>3178</v>
      </c>
      <c r="E816" s="355">
        <v>45033</v>
      </c>
      <c r="F816" s="355">
        <v>45061</v>
      </c>
      <c r="G816" s="435"/>
      <c r="H816" s="404"/>
      <c r="I816" s="404"/>
      <c r="J816" s="436"/>
      <c r="K816" s="427"/>
      <c r="L816" s="345"/>
      <c r="M816" s="352">
        <v>138</v>
      </c>
      <c r="N816" s="352" t="s">
        <v>22</v>
      </c>
      <c r="O816" s="352" t="s">
        <v>22</v>
      </c>
      <c r="P816" s="352" t="s">
        <v>22</v>
      </c>
      <c r="Q816" s="352" t="s">
        <v>22</v>
      </c>
      <c r="R816" s="352" t="s">
        <v>22</v>
      </c>
      <c r="S816" s="352" t="s">
        <v>22</v>
      </c>
      <c r="T816" s="437" t="s">
        <v>22</v>
      </c>
      <c r="U816" s="437" t="s">
        <v>22</v>
      </c>
      <c r="V816" s="352" t="s">
        <v>173</v>
      </c>
      <c r="W816" s="438"/>
    </row>
    <row r="817" spans="1:23" s="405" customFormat="1" ht="28.5" customHeight="1">
      <c r="A817" s="352" t="s">
        <v>3180</v>
      </c>
      <c r="B817" s="352" t="s">
        <v>3181</v>
      </c>
      <c r="C817" s="352" t="s">
        <v>2917</v>
      </c>
      <c r="D817" s="352" t="s">
        <v>3182</v>
      </c>
      <c r="E817" s="355">
        <v>45061</v>
      </c>
      <c r="F817" s="355">
        <v>45261</v>
      </c>
      <c r="G817" s="435"/>
      <c r="H817" s="404"/>
      <c r="I817" s="404"/>
      <c r="J817" s="436"/>
      <c r="K817" s="427"/>
      <c r="L817" s="345"/>
      <c r="M817" s="352">
        <v>69</v>
      </c>
      <c r="N817" s="352">
        <v>138</v>
      </c>
      <c r="O817" s="352" t="s">
        <v>22</v>
      </c>
      <c r="P817" s="352" t="s">
        <v>22</v>
      </c>
      <c r="Q817" s="352" t="s">
        <v>22</v>
      </c>
      <c r="R817" s="352" t="s">
        <v>22</v>
      </c>
      <c r="S817" s="352" t="s">
        <v>22</v>
      </c>
      <c r="T817" s="437" t="s">
        <v>22</v>
      </c>
      <c r="U817" s="437" t="s">
        <v>22</v>
      </c>
      <c r="V817" s="352" t="s">
        <v>173</v>
      </c>
      <c r="W817" s="438"/>
    </row>
    <row r="818" spans="1:23" s="405" customFormat="1" ht="37.5">
      <c r="A818" s="352" t="s">
        <v>3183</v>
      </c>
      <c r="B818" s="352" t="s">
        <v>3184</v>
      </c>
      <c r="C818" s="352" t="s">
        <v>1834</v>
      </c>
      <c r="D818" s="352" t="s">
        <v>3185</v>
      </c>
      <c r="E818" s="355">
        <v>45003</v>
      </c>
      <c r="F818" s="355" t="s">
        <v>3186</v>
      </c>
      <c r="G818" s="435"/>
      <c r="H818" s="404"/>
      <c r="I818" s="404"/>
      <c r="J818" s="436"/>
      <c r="K818" s="427"/>
      <c r="L818" s="345"/>
      <c r="M818" s="352">
        <v>138</v>
      </c>
      <c r="N818" s="352" t="s">
        <v>22</v>
      </c>
      <c r="O818" s="352" t="s">
        <v>22</v>
      </c>
      <c r="P818" s="352" t="s">
        <v>22</v>
      </c>
      <c r="Q818" s="352" t="s">
        <v>22</v>
      </c>
      <c r="R818" s="352" t="s">
        <v>22</v>
      </c>
      <c r="S818" s="352" t="s">
        <v>22</v>
      </c>
      <c r="T818" s="437" t="s">
        <v>22</v>
      </c>
      <c r="U818" s="437" t="s">
        <v>22</v>
      </c>
      <c r="V818" s="352" t="s">
        <v>173</v>
      </c>
      <c r="W818" s="438"/>
    </row>
    <row r="819" spans="1:23" s="405" customFormat="1" ht="25">
      <c r="A819" s="439" t="s">
        <v>3187</v>
      </c>
      <c r="B819" s="439" t="s">
        <v>3188</v>
      </c>
      <c r="C819" s="439" t="s">
        <v>3189</v>
      </c>
      <c r="D819" s="439" t="s">
        <v>3190</v>
      </c>
      <c r="E819" s="440">
        <v>44928</v>
      </c>
      <c r="F819" s="440" t="s">
        <v>3179</v>
      </c>
      <c r="G819" s="441"/>
      <c r="H819" s="442"/>
      <c r="I819" s="442"/>
      <c r="J819" s="443"/>
      <c r="K819" s="444"/>
      <c r="L819" s="445"/>
      <c r="M819" s="439">
        <v>138</v>
      </c>
      <c r="N819" s="439" t="s">
        <v>22</v>
      </c>
      <c r="O819" s="439" t="s">
        <v>22</v>
      </c>
      <c r="P819" s="439" t="s">
        <v>22</v>
      </c>
      <c r="Q819" s="439" t="s">
        <v>22</v>
      </c>
      <c r="R819" s="439" t="s">
        <v>22</v>
      </c>
      <c r="S819" s="439" t="s">
        <v>22</v>
      </c>
      <c r="T819" s="446" t="s">
        <v>22</v>
      </c>
      <c r="U819" s="446" t="s">
        <v>22</v>
      </c>
      <c r="V819" s="439" t="s">
        <v>173</v>
      </c>
      <c r="W819" s="447"/>
    </row>
    <row r="820" spans="1:23" s="405" customFormat="1" ht="50">
      <c r="A820" s="352" t="s">
        <v>3204</v>
      </c>
      <c r="B820" s="352" t="s">
        <v>3202</v>
      </c>
      <c r="C820" s="352" t="s">
        <v>231</v>
      </c>
      <c r="D820" s="352" t="s">
        <v>3203</v>
      </c>
      <c r="E820" s="355">
        <v>44927</v>
      </c>
      <c r="F820" s="355">
        <v>45261</v>
      </c>
      <c r="G820" s="435"/>
      <c r="H820" s="404"/>
      <c r="I820" s="404"/>
      <c r="J820" s="436"/>
      <c r="K820" s="427"/>
      <c r="L820" s="345"/>
      <c r="M820" s="352" t="s">
        <v>22</v>
      </c>
      <c r="N820" s="352">
        <v>345</v>
      </c>
      <c r="O820" s="352" t="s">
        <v>22</v>
      </c>
      <c r="P820" s="352" t="s">
        <v>22</v>
      </c>
      <c r="Q820" s="352" t="s">
        <v>22</v>
      </c>
      <c r="R820" s="352" t="s">
        <v>22</v>
      </c>
      <c r="S820" s="352" t="s">
        <v>22</v>
      </c>
      <c r="T820" s="437" t="s">
        <v>22</v>
      </c>
      <c r="U820" s="437" t="s">
        <v>22</v>
      </c>
      <c r="V820" s="352" t="s">
        <v>173</v>
      </c>
      <c r="W820" s="438"/>
    </row>
    <row r="821" spans="1:23" s="178" customFormat="1" ht="13">
      <c r="A821" s="448"/>
      <c r="B821" s="449" t="s">
        <v>2585</v>
      </c>
      <c r="C821" s="448"/>
      <c r="D821" s="448"/>
      <c r="E821" s="450"/>
      <c r="F821" s="450"/>
      <c r="G821" s="450"/>
      <c r="H821" s="310"/>
      <c r="I821" s="310"/>
      <c r="J821" s="310"/>
      <c r="K821" s="228" t="s">
        <v>286</v>
      </c>
      <c r="L821" s="451"/>
      <c r="M821" s="452"/>
      <c r="N821" s="453"/>
      <c r="O821" s="453"/>
      <c r="P821" s="454"/>
      <c r="Q821" s="453"/>
      <c r="R821" s="453"/>
      <c r="S821" s="453"/>
      <c r="T821" s="453"/>
      <c r="U821" s="453"/>
      <c r="V821" s="453"/>
      <c r="W821" s="455"/>
    </row>
    <row r="822" spans="1:23" s="178" customFormat="1" ht="100">
      <c r="A822" s="218" t="s">
        <v>376</v>
      </c>
      <c r="B822" s="220" t="s">
        <v>61</v>
      </c>
      <c r="C822" s="220" t="s">
        <v>62</v>
      </c>
      <c r="D822" s="220" t="s">
        <v>63</v>
      </c>
      <c r="E822" s="236">
        <v>44561</v>
      </c>
      <c r="F822" s="335">
        <v>44926</v>
      </c>
      <c r="G822" s="236"/>
      <c r="H822" s="264" t="s">
        <v>2389</v>
      </c>
      <c r="I822" s="264"/>
      <c r="J822" s="227"/>
      <c r="K822" s="228" t="s">
        <v>286</v>
      </c>
      <c r="L822" s="229"/>
      <c r="M822" s="231" t="s">
        <v>22</v>
      </c>
      <c r="N822" s="231">
        <v>345</v>
      </c>
      <c r="O822" s="231">
        <v>27</v>
      </c>
      <c r="P822" s="231" t="s">
        <v>26</v>
      </c>
      <c r="Q822" s="231" t="s">
        <v>53</v>
      </c>
      <c r="R822" s="231" t="s">
        <v>22</v>
      </c>
      <c r="S822" s="231" t="s">
        <v>22</v>
      </c>
      <c r="T822" s="231">
        <v>160</v>
      </c>
      <c r="U822" s="231">
        <v>13.5</v>
      </c>
      <c r="V822" s="231">
        <v>44672</v>
      </c>
      <c r="W822" s="336" t="s">
        <v>454</v>
      </c>
    </row>
    <row r="823" spans="1:23" s="178" customFormat="1" ht="195.5" customHeight="1">
      <c r="A823" s="218" t="s">
        <v>2172</v>
      </c>
      <c r="B823" s="220" t="s">
        <v>99</v>
      </c>
      <c r="C823" s="243" t="s">
        <v>100</v>
      </c>
      <c r="D823" s="245" t="s">
        <v>104</v>
      </c>
      <c r="E823" s="236">
        <v>43530</v>
      </c>
      <c r="F823" s="236">
        <v>44185</v>
      </c>
      <c r="G823" s="236">
        <v>44185</v>
      </c>
      <c r="H823" s="337" t="s">
        <v>2390</v>
      </c>
      <c r="I823" s="268" t="s">
        <v>550</v>
      </c>
      <c r="J823" s="227"/>
      <c r="K823" s="228" t="s">
        <v>286</v>
      </c>
      <c r="L823" s="240">
        <v>100</v>
      </c>
      <c r="M823" s="231">
        <v>345</v>
      </c>
      <c r="N823" s="231">
        <v>345</v>
      </c>
      <c r="O823" s="231">
        <v>216.69999999999999</v>
      </c>
      <c r="P823" s="244" t="s">
        <v>26</v>
      </c>
      <c r="Q823" s="244" t="s">
        <v>53</v>
      </c>
      <c r="R823" s="244">
        <v>150</v>
      </c>
      <c r="S823" s="244">
        <v>15.9</v>
      </c>
      <c r="T823" s="244">
        <v>160</v>
      </c>
      <c r="U823" s="244">
        <v>100.40000000000001</v>
      </c>
      <c r="V823" s="415">
        <v>48095</v>
      </c>
      <c r="W823" s="249" t="s">
        <v>1762</v>
      </c>
    </row>
    <row r="824" spans="1:23" s="178" customFormat="1" ht="104.5" customHeight="1">
      <c r="A824" s="218" t="s">
        <v>2856</v>
      </c>
      <c r="B824" s="220" t="s">
        <v>117</v>
      </c>
      <c r="C824" s="243" t="s">
        <v>118</v>
      </c>
      <c r="D824" s="220" t="s">
        <v>135</v>
      </c>
      <c r="E824" s="236">
        <v>43589</v>
      </c>
      <c r="F824" s="236">
        <v>44175</v>
      </c>
      <c r="G824" s="236">
        <v>44175</v>
      </c>
      <c r="H824" s="337" t="s">
        <v>2173</v>
      </c>
      <c r="I824" s="338" t="s">
        <v>553</v>
      </c>
      <c r="J824" s="227"/>
      <c r="K824" s="228" t="s">
        <v>286</v>
      </c>
      <c r="L824" s="240">
        <v>100</v>
      </c>
      <c r="M824" s="231" t="s">
        <v>22</v>
      </c>
      <c r="N824" s="231">
        <v>138</v>
      </c>
      <c r="O824" s="231">
        <v>18.699999999999999</v>
      </c>
      <c r="P824" s="244" t="s">
        <v>26</v>
      </c>
      <c r="Q824" s="231" t="s">
        <v>39</v>
      </c>
      <c r="R824" s="244" t="s">
        <v>22</v>
      </c>
      <c r="S824" s="244" t="s">
        <v>22</v>
      </c>
      <c r="T824" s="244">
        <v>70</v>
      </c>
      <c r="U824" s="244">
        <v>18.699999999999999</v>
      </c>
      <c r="V824" s="415">
        <v>48582</v>
      </c>
      <c r="W824" s="249" t="s">
        <v>1763</v>
      </c>
    </row>
    <row r="825" spans="1:23" s="178" customFormat="1" ht="50">
      <c r="A825" s="218" t="s">
        <v>399</v>
      </c>
      <c r="B825" s="220" t="s">
        <v>160</v>
      </c>
      <c r="C825" s="243" t="s">
        <v>161</v>
      </c>
      <c r="D825" s="220" t="s">
        <v>162</v>
      </c>
      <c r="E825" s="236">
        <v>44561</v>
      </c>
      <c r="F825" s="335">
        <v>45291</v>
      </c>
      <c r="G825" s="236"/>
      <c r="H825" s="226">
        <v>9682000</v>
      </c>
      <c r="I825" s="268"/>
      <c r="J825" s="227"/>
      <c r="K825" s="228" t="s">
        <v>286</v>
      </c>
      <c r="L825" s="240"/>
      <c r="M825" s="231" t="s">
        <v>22</v>
      </c>
      <c r="N825" s="231">
        <v>138</v>
      </c>
      <c r="O825" s="231">
        <v>8</v>
      </c>
      <c r="P825" s="231" t="s">
        <v>23</v>
      </c>
      <c r="Q825" s="231" t="s">
        <v>39</v>
      </c>
      <c r="R825" s="244" t="s">
        <v>22</v>
      </c>
      <c r="S825" s="244" t="s">
        <v>22</v>
      </c>
      <c r="T825" s="244">
        <v>100</v>
      </c>
      <c r="U825" s="231">
        <v>8</v>
      </c>
      <c r="V825" s="415">
        <v>46726</v>
      </c>
      <c r="W825" s="249" t="s">
        <v>455</v>
      </c>
    </row>
    <row r="826" spans="1:23" s="178" customFormat="1" ht="122" customHeight="1">
      <c r="A826" s="218" t="s">
        <v>2857</v>
      </c>
      <c r="B826" s="220" t="s">
        <v>122</v>
      </c>
      <c r="C826" s="243" t="s">
        <v>2174</v>
      </c>
      <c r="D826" s="220" t="s">
        <v>2175</v>
      </c>
      <c r="E826" s="236">
        <v>43637</v>
      </c>
      <c r="F826" s="236">
        <v>44193</v>
      </c>
      <c r="G826" s="236">
        <v>44193</v>
      </c>
      <c r="H826" s="226" t="s">
        <v>2388</v>
      </c>
      <c r="I826" s="268" t="s">
        <v>554</v>
      </c>
      <c r="J826" s="227"/>
      <c r="K826" s="228" t="s">
        <v>286</v>
      </c>
      <c r="L826" s="240">
        <v>100</v>
      </c>
      <c r="M826" s="231" t="s">
        <v>22</v>
      </c>
      <c r="N826" s="231">
        <v>345</v>
      </c>
      <c r="O826" s="231">
        <v>89</v>
      </c>
      <c r="P826" s="244" t="s">
        <v>26</v>
      </c>
      <c r="Q826" s="244" t="s">
        <v>53</v>
      </c>
      <c r="R826" s="244" t="s">
        <v>22</v>
      </c>
      <c r="S826" s="244" t="s">
        <v>22</v>
      </c>
      <c r="T826" s="244">
        <v>160</v>
      </c>
      <c r="U826" s="244">
        <v>44.5</v>
      </c>
      <c r="V826" s="415">
        <v>48785</v>
      </c>
      <c r="W826" s="249" t="s">
        <v>1764</v>
      </c>
    </row>
    <row r="827" spans="1:23" s="178" customFormat="1" ht="100">
      <c r="A827" s="218" t="s">
        <v>2858</v>
      </c>
      <c r="B827" s="220" t="s">
        <v>139</v>
      </c>
      <c r="C827" s="243" t="s">
        <v>2176</v>
      </c>
      <c r="D827" s="245" t="s">
        <v>140</v>
      </c>
      <c r="E827" s="236">
        <v>43990</v>
      </c>
      <c r="F827" s="236">
        <v>44175</v>
      </c>
      <c r="G827" s="236">
        <v>44175</v>
      </c>
      <c r="H827" s="226" t="s">
        <v>2387</v>
      </c>
      <c r="I827" s="268" t="s">
        <v>555</v>
      </c>
      <c r="J827" s="227"/>
      <c r="K827" s="228" t="s">
        <v>286</v>
      </c>
      <c r="L827" s="240">
        <v>99.5</v>
      </c>
      <c r="M827" s="231" t="s">
        <v>22</v>
      </c>
      <c r="N827" s="231">
        <v>138</v>
      </c>
      <c r="O827" s="231">
        <v>15.199999999999999</v>
      </c>
      <c r="P827" s="244" t="s">
        <v>26</v>
      </c>
      <c r="Q827" s="231" t="s">
        <v>39</v>
      </c>
      <c r="R827" s="244" t="s">
        <v>22</v>
      </c>
      <c r="S827" s="244" t="s">
        <v>22</v>
      </c>
      <c r="T827" s="244">
        <v>70</v>
      </c>
      <c r="U827" s="244">
        <v>15.199999999999999</v>
      </c>
      <c r="V827" s="415">
        <v>49304</v>
      </c>
      <c r="W827" s="249" t="s">
        <v>1765</v>
      </c>
    </row>
    <row r="828" spans="1:23" s="178" customFormat="1" ht="75">
      <c r="A828" s="218" t="s">
        <v>1752</v>
      </c>
      <c r="B828" s="220" t="s">
        <v>291</v>
      </c>
      <c r="C828" s="243" t="s">
        <v>292</v>
      </c>
      <c r="D828" s="245" t="s">
        <v>293</v>
      </c>
      <c r="E828" s="236">
        <v>44146</v>
      </c>
      <c r="F828" s="236">
        <v>44376</v>
      </c>
      <c r="G828" s="236">
        <v>44376</v>
      </c>
      <c r="H828" s="226" t="s">
        <v>2381</v>
      </c>
      <c r="I828" s="226" t="s">
        <v>556</v>
      </c>
      <c r="J828" s="264">
        <v>6708878.79</v>
      </c>
      <c r="K828" s="339">
        <v>-0.00010000000000000001</v>
      </c>
      <c r="L828" s="240">
        <v>100</v>
      </c>
      <c r="M828" s="231" t="s">
        <v>22</v>
      </c>
      <c r="N828" s="231">
        <v>138</v>
      </c>
      <c r="O828" s="231">
        <v>2.7999999999999998</v>
      </c>
      <c r="P828" s="241" t="s">
        <v>261</v>
      </c>
      <c r="Q828" s="231" t="s">
        <v>39</v>
      </c>
      <c r="R828" s="244" t="s">
        <v>22</v>
      </c>
      <c r="S828" s="244" t="s">
        <v>22</v>
      </c>
      <c r="T828" s="244">
        <v>70</v>
      </c>
      <c r="U828" s="244">
        <v>2.7999999999999998</v>
      </c>
      <c r="V828" s="415">
        <v>50560</v>
      </c>
      <c r="W828" s="249" t="s">
        <v>3118</v>
      </c>
    </row>
    <row r="829" spans="1:23" s="178" customFormat="1" ht="70" customHeight="1">
      <c r="A829" s="218" t="s">
        <v>2395</v>
      </c>
      <c r="B829" s="220" t="s">
        <v>258</v>
      </c>
      <c r="C829" s="243" t="s">
        <v>259</v>
      </c>
      <c r="D829" s="245" t="s">
        <v>260</v>
      </c>
      <c r="E829" s="236">
        <v>44722</v>
      </c>
      <c r="F829" s="236">
        <v>44910</v>
      </c>
      <c r="G829" s="236"/>
      <c r="H829" s="226" t="s">
        <v>2382</v>
      </c>
      <c r="I829" s="239" t="s">
        <v>2391</v>
      </c>
      <c r="J829" s="227"/>
      <c r="K829" s="228" t="s">
        <v>286</v>
      </c>
      <c r="L829" s="356">
        <v>38</v>
      </c>
      <c r="M829" s="231" t="s">
        <v>22</v>
      </c>
      <c r="N829" s="231">
        <v>345</v>
      </c>
      <c r="O829" s="231">
        <v>30.800000000000001</v>
      </c>
      <c r="P829" s="241" t="s">
        <v>261</v>
      </c>
      <c r="Q829" s="231" t="s">
        <v>151</v>
      </c>
      <c r="R829" s="244" t="s">
        <v>22</v>
      </c>
      <c r="S829" s="244" t="s">
        <v>22</v>
      </c>
      <c r="T829" s="244">
        <v>160</v>
      </c>
      <c r="U829" s="244">
        <v>30.800000000000001</v>
      </c>
      <c r="V829" s="415">
        <v>50410</v>
      </c>
      <c r="W829" s="249" t="s">
        <v>1533</v>
      </c>
    </row>
    <row r="830" spans="1:23" s="178" customFormat="1" ht="75">
      <c r="A830" s="218" t="s">
        <v>1538</v>
      </c>
      <c r="B830" s="220" t="s">
        <v>710</v>
      </c>
      <c r="C830" s="243" t="s">
        <v>115</v>
      </c>
      <c r="D830" s="245" t="s">
        <v>711</v>
      </c>
      <c r="E830" s="236">
        <v>44762</v>
      </c>
      <c r="F830" s="236">
        <v>44910</v>
      </c>
      <c r="G830" s="236"/>
      <c r="H830" s="226" t="s">
        <v>2383</v>
      </c>
      <c r="I830" s="239">
        <v>22510282</v>
      </c>
      <c r="J830" s="227"/>
      <c r="K830" s="228" t="s">
        <v>286</v>
      </c>
      <c r="L830" s="350">
        <v>47</v>
      </c>
      <c r="M830" s="291" t="s">
        <v>22</v>
      </c>
      <c r="N830" s="285">
        <v>138</v>
      </c>
      <c r="O830" s="231">
        <v>11.300000000000001</v>
      </c>
      <c r="P830" s="231" t="s">
        <v>26</v>
      </c>
      <c r="Q830" s="231" t="s">
        <v>39</v>
      </c>
      <c r="R830" s="241" t="s">
        <v>22</v>
      </c>
      <c r="S830" s="231" t="s">
        <v>22</v>
      </c>
      <c r="T830" s="244">
        <v>70</v>
      </c>
      <c r="U830" s="244">
        <v>11.300000000000001</v>
      </c>
      <c r="V830" s="244">
        <v>51737</v>
      </c>
      <c r="W830" s="340" t="s">
        <v>1322</v>
      </c>
    </row>
    <row r="831" spans="1:23" s="189" customFormat="1" ht="81.5" customHeight="1">
      <c r="A831" s="218" t="s">
        <v>2211</v>
      </c>
      <c r="B831" s="220" t="s">
        <v>1278</v>
      </c>
      <c r="C831" s="243" t="s">
        <v>1033</v>
      </c>
      <c r="D831" s="245" t="s">
        <v>1279</v>
      </c>
      <c r="E831" s="236">
        <v>45230</v>
      </c>
      <c r="F831" s="236">
        <v>45412</v>
      </c>
      <c r="G831" s="236"/>
      <c r="H831" s="226" t="s">
        <v>2543</v>
      </c>
      <c r="I831" s="264"/>
      <c r="J831" s="227"/>
      <c r="K831" s="228" t="s">
        <v>286</v>
      </c>
      <c r="L831" s="251"/>
      <c r="M831" s="291" t="s">
        <v>22</v>
      </c>
      <c r="N831" s="285">
        <v>345</v>
      </c>
      <c r="O831" s="231">
        <v>3.2000000000000002</v>
      </c>
      <c r="P831" s="231" t="s">
        <v>26</v>
      </c>
      <c r="Q831" s="231" t="s">
        <v>1280</v>
      </c>
      <c r="R831" s="241" t="s">
        <v>22</v>
      </c>
      <c r="S831" s="231" t="s">
        <v>22</v>
      </c>
      <c r="T831" s="244">
        <v>160</v>
      </c>
      <c r="U831" s="244">
        <v>3.2000000000000002</v>
      </c>
      <c r="V831" s="244">
        <v>52455</v>
      </c>
      <c r="W831" s="340" t="s">
        <v>2548</v>
      </c>
    </row>
    <row r="832" spans="1:23" s="178" customFormat="1" ht="112.5">
      <c r="A832" s="218" t="s">
        <v>2214</v>
      </c>
      <c r="B832" s="220" t="s">
        <v>1995</v>
      </c>
      <c r="C832" s="243" t="s">
        <v>292</v>
      </c>
      <c r="D832" s="245" t="s">
        <v>2177</v>
      </c>
      <c r="E832" s="236">
        <v>44837</v>
      </c>
      <c r="F832" s="236">
        <v>45077</v>
      </c>
      <c r="G832" s="236"/>
      <c r="H832" s="226" t="s">
        <v>2215</v>
      </c>
      <c r="I832" s="361" t="s">
        <v>3205</v>
      </c>
      <c r="J832" s="227"/>
      <c r="K832" s="228"/>
      <c r="L832" s="251">
        <v>25</v>
      </c>
      <c r="M832" s="291" t="s">
        <v>22</v>
      </c>
      <c r="N832" s="285">
        <v>138</v>
      </c>
      <c r="O832" s="231">
        <v>19</v>
      </c>
      <c r="P832" s="231" t="s">
        <v>26</v>
      </c>
      <c r="Q832" s="231" t="s">
        <v>39</v>
      </c>
      <c r="R832" s="241" t="s">
        <v>22</v>
      </c>
      <c r="S832" s="231" t="s">
        <v>22</v>
      </c>
      <c r="T832" s="244">
        <v>70</v>
      </c>
      <c r="U832" s="244">
        <v>19</v>
      </c>
      <c r="V832" s="244">
        <v>53491</v>
      </c>
      <c r="W832" s="289" t="s">
        <v>2711</v>
      </c>
    </row>
    <row r="833" spans="1:23" s="189" customFormat="1" ht="13">
      <c r="A833" s="448"/>
      <c r="B833" s="456" t="s">
        <v>2584</v>
      </c>
      <c r="C833" s="457"/>
      <c r="D833" s="457"/>
      <c r="E833" s="450"/>
      <c r="F833" s="450"/>
      <c r="G833" s="450"/>
      <c r="H833" s="448"/>
      <c r="I833" s="310"/>
      <c r="J833" s="310"/>
      <c r="K833" s="228" t="s">
        <v>286</v>
      </c>
      <c r="L833" s="451"/>
      <c r="M833" s="453"/>
      <c r="N833" s="453"/>
      <c r="O833" s="453"/>
      <c r="P833" s="454"/>
      <c r="Q833" s="453"/>
      <c r="R833" s="453"/>
      <c r="S833" s="453"/>
      <c r="T833" s="453"/>
      <c r="U833" s="453"/>
      <c r="V833" s="453"/>
      <c r="W833" s="453"/>
    </row>
    <row r="834" spans="1:23" s="178" customFormat="1" ht="62.5">
      <c r="A834" s="218" t="s">
        <v>2212</v>
      </c>
      <c r="B834" s="220" t="s">
        <v>1569</v>
      </c>
      <c r="C834" s="243" t="s">
        <v>1515</v>
      </c>
      <c r="D834" s="245" t="s">
        <v>1570</v>
      </c>
      <c r="E834" s="236">
        <v>45305</v>
      </c>
      <c r="F834" s="236">
        <v>45412</v>
      </c>
      <c r="G834" s="236"/>
      <c r="H834" s="226" t="s">
        <v>2213</v>
      </c>
      <c r="I834" s="264"/>
      <c r="J834" s="227"/>
      <c r="K834" s="228" t="s">
        <v>286</v>
      </c>
      <c r="L834" s="251"/>
      <c r="M834" s="291" t="s">
        <v>22</v>
      </c>
      <c r="N834" s="285">
        <v>138</v>
      </c>
      <c r="O834" s="231">
        <v>2.7999999999999998</v>
      </c>
      <c r="P834" s="231" t="s">
        <v>26</v>
      </c>
      <c r="Q834" s="231" t="s">
        <v>39</v>
      </c>
      <c r="R834" s="241" t="s">
        <v>22</v>
      </c>
      <c r="S834" s="231" t="s">
        <v>22</v>
      </c>
      <c r="T834" s="244">
        <v>70</v>
      </c>
      <c r="U834" s="244">
        <v>2.7999999999999998</v>
      </c>
      <c r="V834" s="244">
        <v>53053</v>
      </c>
      <c r="W834" s="244" t="s">
        <v>1922</v>
      </c>
    </row>
    <row r="835" spans="1:23" s="178" customFormat="1" ht="13">
      <c r="A835" s="448"/>
      <c r="B835" s="449" t="s">
        <v>2583</v>
      </c>
      <c r="C835" s="448"/>
      <c r="D835" s="448"/>
      <c r="E835" s="448"/>
      <c r="F835" s="448"/>
      <c r="G835" s="448"/>
      <c r="H835" s="448"/>
      <c r="I835" s="310"/>
      <c r="J835" s="310"/>
      <c r="K835" s="228" t="s">
        <v>286</v>
      </c>
      <c r="L835" s="451"/>
      <c r="M835" s="453"/>
      <c r="N835" s="453"/>
      <c r="O835" s="453"/>
      <c r="P835" s="453"/>
      <c r="Q835" s="453"/>
      <c r="R835" s="453"/>
      <c r="S835" s="453"/>
      <c r="T835" s="453"/>
      <c r="U835" s="453"/>
      <c r="V835" s="453"/>
      <c r="W835" s="453"/>
    </row>
    <row r="836" spans="1:23" s="178" customFormat="1" ht="123.5" customHeight="1">
      <c r="A836" s="218" t="s">
        <v>2216</v>
      </c>
      <c r="B836" s="220" t="s">
        <v>180</v>
      </c>
      <c r="C836" s="243" t="s">
        <v>181</v>
      </c>
      <c r="D836" s="245" t="s">
        <v>2178</v>
      </c>
      <c r="E836" s="236">
        <v>43845</v>
      </c>
      <c r="F836" s="236">
        <v>44277</v>
      </c>
      <c r="G836" s="236">
        <v>44277</v>
      </c>
      <c r="H836" s="226" t="s">
        <v>2384</v>
      </c>
      <c r="I836" s="268" t="s">
        <v>551</v>
      </c>
      <c r="J836" s="227"/>
      <c r="K836" s="228" t="s">
        <v>286</v>
      </c>
      <c r="L836" s="240">
        <v>100</v>
      </c>
      <c r="M836" s="231" t="s">
        <v>22</v>
      </c>
      <c r="N836" s="231">
        <v>345</v>
      </c>
      <c r="O836" s="231">
        <v>57.899999999999999</v>
      </c>
      <c r="P836" s="241" t="s">
        <v>57</v>
      </c>
      <c r="Q836" s="231" t="s">
        <v>151</v>
      </c>
      <c r="R836" s="244" t="s">
        <v>22</v>
      </c>
      <c r="S836" s="244" t="s">
        <v>22</v>
      </c>
      <c r="T836" s="244">
        <v>175</v>
      </c>
      <c r="U836" s="244">
        <v>57.899999999999999</v>
      </c>
      <c r="V836" s="415">
        <v>48625</v>
      </c>
      <c r="W836" s="249" t="s">
        <v>1766</v>
      </c>
    </row>
    <row r="837" spans="1:23" s="178" customFormat="1" ht="182.5" customHeight="1">
      <c r="A837" s="218" t="s">
        <v>2217</v>
      </c>
      <c r="B837" s="220" t="s">
        <v>149</v>
      </c>
      <c r="C837" s="243" t="s">
        <v>150</v>
      </c>
      <c r="D837" s="245" t="s">
        <v>2179</v>
      </c>
      <c r="E837" s="236">
        <v>43845</v>
      </c>
      <c r="F837" s="236">
        <v>44328</v>
      </c>
      <c r="G837" s="236">
        <v>44328</v>
      </c>
      <c r="H837" s="226" t="s">
        <v>2385</v>
      </c>
      <c r="I837" s="268" t="s">
        <v>557</v>
      </c>
      <c r="J837" s="227"/>
      <c r="K837" s="228" t="s">
        <v>286</v>
      </c>
      <c r="L837" s="240">
        <v>100</v>
      </c>
      <c r="M837" s="231" t="s">
        <v>22</v>
      </c>
      <c r="N837" s="231">
        <v>345</v>
      </c>
      <c r="O837" s="231">
        <v>32.899999999999999</v>
      </c>
      <c r="P837" s="241" t="s">
        <v>57</v>
      </c>
      <c r="Q837" s="231" t="s">
        <v>151</v>
      </c>
      <c r="R837" s="244" t="s">
        <v>22</v>
      </c>
      <c r="S837" s="244" t="s">
        <v>22</v>
      </c>
      <c r="T837" s="244">
        <v>175</v>
      </c>
      <c r="U837" s="244">
        <v>32.899999999999999</v>
      </c>
      <c r="V837" s="415">
        <v>48668</v>
      </c>
      <c r="W837" s="249" t="s">
        <v>280</v>
      </c>
    </row>
    <row r="838" spans="1:23" s="178" customFormat="1" ht="225">
      <c r="A838" s="218" t="s">
        <v>760</v>
      </c>
      <c r="B838" s="220" t="s">
        <v>2218</v>
      </c>
      <c r="C838" s="243" t="s">
        <v>2219</v>
      </c>
      <c r="D838" s="245" t="s">
        <v>2180</v>
      </c>
      <c r="E838" s="236">
        <v>43914</v>
      </c>
      <c r="F838" s="236">
        <v>44331</v>
      </c>
      <c r="G838" s="236">
        <v>44331</v>
      </c>
      <c r="H838" s="226" t="s">
        <v>2386</v>
      </c>
      <c r="I838" s="268" t="s">
        <v>558</v>
      </c>
      <c r="J838" s="227"/>
      <c r="K838" s="228" t="s">
        <v>286</v>
      </c>
      <c r="L838" s="240">
        <v>100</v>
      </c>
      <c r="M838" s="231" t="s">
        <v>22</v>
      </c>
      <c r="N838" s="231">
        <v>345</v>
      </c>
      <c r="O838" s="231">
        <v>41.899999999999999</v>
      </c>
      <c r="P838" s="241" t="s">
        <v>57</v>
      </c>
      <c r="Q838" s="231" t="s">
        <v>151</v>
      </c>
      <c r="R838" s="244" t="s">
        <v>22</v>
      </c>
      <c r="S838" s="244" t="s">
        <v>22</v>
      </c>
      <c r="T838" s="244">
        <v>175</v>
      </c>
      <c r="U838" s="244">
        <v>41.899999999999999</v>
      </c>
      <c r="V838" s="463">
        <v>48909</v>
      </c>
      <c r="W838" s="249" t="s">
        <v>2181</v>
      </c>
    </row>
    <row r="839" spans="1:23" s="178" customFormat="1" ht="132" customHeight="1">
      <c r="A839" s="218" t="s">
        <v>559</v>
      </c>
      <c r="B839" s="220" t="s">
        <v>152</v>
      </c>
      <c r="C839" s="243" t="s">
        <v>463</v>
      </c>
      <c r="D839" s="245" t="s">
        <v>2220</v>
      </c>
      <c r="E839" s="236">
        <v>43850</v>
      </c>
      <c r="F839" s="236">
        <v>44331</v>
      </c>
      <c r="G839" s="236">
        <v>44331</v>
      </c>
      <c r="H839" s="226" t="s">
        <v>281</v>
      </c>
      <c r="I839" s="268" t="s">
        <v>552</v>
      </c>
      <c r="J839" s="227"/>
      <c r="K839" s="228" t="s">
        <v>286</v>
      </c>
      <c r="L839" s="240">
        <v>100</v>
      </c>
      <c r="M839" s="416" t="s">
        <v>22</v>
      </c>
      <c r="N839" s="416">
        <v>115</v>
      </c>
      <c r="O839" s="416">
        <v>17.800000000000001</v>
      </c>
      <c r="P839" s="297" t="s">
        <v>57</v>
      </c>
      <c r="Q839" s="416" t="s">
        <v>29</v>
      </c>
      <c r="R839" s="416" t="s">
        <v>22</v>
      </c>
      <c r="S839" s="416" t="s">
        <v>22</v>
      </c>
      <c r="T839" s="416">
        <v>60</v>
      </c>
      <c r="U839" s="416">
        <v>17.800000000000001</v>
      </c>
      <c r="V839" s="464"/>
      <c r="W839" s="299" t="s">
        <v>2181</v>
      </c>
    </row>
    <row r="840" spans="1:23" s="178" customFormat="1" ht="200">
      <c r="A840" s="218" t="s">
        <v>1787</v>
      </c>
      <c r="B840" s="220" t="s">
        <v>1788</v>
      </c>
      <c r="C840" s="243" t="s">
        <v>150</v>
      </c>
      <c r="D840" s="245" t="s">
        <v>2182</v>
      </c>
      <c r="E840" s="236">
        <v>43820</v>
      </c>
      <c r="F840" s="236">
        <v>44332</v>
      </c>
      <c r="G840" s="236">
        <v>44332</v>
      </c>
      <c r="H840" s="226" t="s">
        <v>1789</v>
      </c>
      <c r="I840" s="268" t="s">
        <v>1790</v>
      </c>
      <c r="J840" s="227"/>
      <c r="K840" s="228" t="s">
        <v>286</v>
      </c>
      <c r="L840" s="240">
        <v>100</v>
      </c>
      <c r="M840" s="305" t="s">
        <v>22</v>
      </c>
      <c r="N840" s="305" t="s">
        <v>588</v>
      </c>
      <c r="O840" s="305">
        <v>34.299999999999997</v>
      </c>
      <c r="P840" s="331" t="s">
        <v>57</v>
      </c>
      <c r="Q840" s="305" t="s">
        <v>2221</v>
      </c>
      <c r="R840" s="305" t="s">
        <v>22</v>
      </c>
      <c r="S840" s="305" t="s">
        <v>22</v>
      </c>
      <c r="T840" s="305" t="s">
        <v>2222</v>
      </c>
      <c r="U840" s="305">
        <v>24.600000000000001</v>
      </c>
      <c r="V840" s="341">
        <v>49151</v>
      </c>
      <c r="W840" s="306" t="s">
        <v>3111</v>
      </c>
    </row>
    <row r="841" spans="5:23" s="178" customFormat="1" ht="13">
      <c r="E841" s="181"/>
      <c r="F841" s="181"/>
      <c r="G841" s="181"/>
      <c r="I841" s="183"/>
      <c r="J841" s="197"/>
      <c r="K841" s="198"/>
      <c r="L841" s="182"/>
      <c r="M841" s="184"/>
      <c r="N841" s="184"/>
      <c r="O841" s="184"/>
      <c r="P841" s="184"/>
      <c r="Q841" s="184"/>
      <c r="R841" s="184"/>
      <c r="S841" s="184"/>
      <c r="T841" s="184"/>
      <c r="U841" s="184"/>
      <c r="V841" s="184"/>
      <c r="W841" s="199"/>
    </row>
    <row r="842" spans="5:23" s="178" customFormat="1" ht="13">
      <c r="E842" s="181"/>
      <c r="F842" s="181"/>
      <c r="G842" s="181"/>
      <c r="I842" s="183"/>
      <c r="J842" s="197"/>
      <c r="K842" s="198"/>
      <c r="L842" s="182"/>
      <c r="M842" s="184"/>
      <c r="N842" s="184"/>
      <c r="O842" s="184"/>
      <c r="P842" s="184"/>
      <c r="Q842" s="184"/>
      <c r="R842" s="184"/>
      <c r="S842" s="184"/>
      <c r="T842" s="184"/>
      <c r="U842" s="184"/>
      <c r="V842" s="184"/>
      <c r="W842" s="199"/>
    </row>
    <row r="843" spans="5:23" s="178" customFormat="1" ht="13">
      <c r="E843" s="181"/>
      <c r="F843" s="181"/>
      <c r="G843" s="181"/>
      <c r="I843" s="183"/>
      <c r="J843" s="197"/>
      <c r="K843" s="198"/>
      <c r="L843" s="182"/>
      <c r="M843" s="184"/>
      <c r="N843" s="184"/>
      <c r="O843" s="184"/>
      <c r="P843" s="184"/>
      <c r="Q843" s="184"/>
      <c r="R843" s="184"/>
      <c r="S843" s="184"/>
      <c r="T843" s="184"/>
      <c r="U843" s="184"/>
      <c r="V843" s="184"/>
      <c r="W843" s="199"/>
    </row>
    <row r="844" spans="5:23" s="178" customFormat="1" ht="13">
      <c r="E844" s="181"/>
      <c r="F844" s="181"/>
      <c r="G844" s="181"/>
      <c r="I844" s="183"/>
      <c r="J844" s="197"/>
      <c r="K844" s="198"/>
      <c r="L844" s="182"/>
      <c r="M844" s="184"/>
      <c r="N844" s="184"/>
      <c r="O844" s="184"/>
      <c r="P844" s="184"/>
      <c r="Q844" s="184"/>
      <c r="R844" s="184"/>
      <c r="S844" s="184"/>
      <c r="T844" s="184"/>
      <c r="U844" s="184"/>
      <c r="V844" s="184"/>
      <c r="W844" s="199"/>
    </row>
    <row r="845" spans="5:23" s="178" customFormat="1" ht="13">
      <c r="E845" s="181"/>
      <c r="F845" s="181"/>
      <c r="G845" s="181"/>
      <c r="I845" s="183"/>
      <c r="J845" s="197"/>
      <c r="K845" s="198"/>
      <c r="L845" s="182"/>
      <c r="M845" s="184"/>
      <c r="N845" s="184"/>
      <c r="O845" s="184"/>
      <c r="P845" s="184"/>
      <c r="Q845" s="184"/>
      <c r="R845" s="184"/>
      <c r="S845" s="184"/>
      <c r="T845" s="184"/>
      <c r="U845" s="184"/>
      <c r="V845" s="184"/>
      <c r="W845" s="199"/>
    </row>
    <row r="846" spans="5:23" s="178" customFormat="1" ht="13">
      <c r="E846" s="181"/>
      <c r="F846" s="181"/>
      <c r="G846" s="181"/>
      <c r="I846" s="183"/>
      <c r="J846" s="197"/>
      <c r="K846" s="198"/>
      <c r="L846" s="182"/>
      <c r="M846" s="184"/>
      <c r="N846" s="184"/>
      <c r="O846" s="184"/>
      <c r="P846" s="184"/>
      <c r="Q846" s="184"/>
      <c r="R846" s="184"/>
      <c r="S846" s="184"/>
      <c r="T846" s="184"/>
      <c r="U846" s="184"/>
      <c r="V846" s="184"/>
      <c r="W846" s="199"/>
    </row>
    <row r="847" spans="9:23" s="178" customFormat="1" ht="13">
      <c r="I847" s="183"/>
      <c r="J847" s="189"/>
      <c r="K847" s="198"/>
      <c r="W847" s="200"/>
    </row>
    <row r="848" spans="5:23" s="178" customFormat="1" ht="13">
      <c r="E848" s="181"/>
      <c r="F848" s="181"/>
      <c r="G848" s="181"/>
      <c r="I848" s="183"/>
      <c r="J848" s="197"/>
      <c r="K848" s="198"/>
      <c r="L848" s="182"/>
      <c r="M848" s="184"/>
      <c r="N848" s="184"/>
      <c r="O848" s="184"/>
      <c r="P848" s="184"/>
      <c r="Q848" s="184"/>
      <c r="R848" s="184"/>
      <c r="S848" s="184"/>
      <c r="T848" s="184"/>
      <c r="U848" s="184"/>
      <c r="V848" s="184"/>
      <c r="W848" s="199"/>
    </row>
    <row r="849" spans="5:23" s="178" customFormat="1" ht="13">
      <c r="E849" s="181"/>
      <c r="F849" s="181"/>
      <c r="G849" s="181"/>
      <c r="I849" s="183"/>
      <c r="J849" s="197"/>
      <c r="K849" s="198"/>
      <c r="L849" s="182"/>
      <c r="M849" s="184"/>
      <c r="N849" s="184"/>
      <c r="O849" s="184"/>
      <c r="P849" s="184"/>
      <c r="Q849" s="184"/>
      <c r="R849" s="184"/>
      <c r="S849" s="184"/>
      <c r="T849" s="184"/>
      <c r="U849" s="184"/>
      <c r="V849" s="184"/>
      <c r="W849" s="199"/>
    </row>
    <row r="850" spans="5:23" s="178" customFormat="1" ht="13">
      <c r="E850" s="181"/>
      <c r="F850" s="181"/>
      <c r="G850" s="181"/>
      <c r="I850" s="183"/>
      <c r="J850" s="197"/>
      <c r="K850" s="198"/>
      <c r="L850" s="182"/>
      <c r="M850" s="184"/>
      <c r="N850" s="184"/>
      <c r="O850" s="184"/>
      <c r="P850" s="184"/>
      <c r="Q850" s="184"/>
      <c r="R850" s="184"/>
      <c r="S850" s="184"/>
      <c r="T850" s="184"/>
      <c r="U850" s="184"/>
      <c r="V850" s="184"/>
      <c r="W850" s="199"/>
    </row>
    <row r="851" spans="5:23" s="178" customFormat="1" ht="13">
      <c r="E851" s="181"/>
      <c r="F851" s="181"/>
      <c r="G851" s="181"/>
      <c r="I851" s="183"/>
      <c r="J851" s="197"/>
      <c r="K851" s="198"/>
      <c r="L851" s="182"/>
      <c r="M851" s="184"/>
      <c r="N851" s="184"/>
      <c r="O851" s="184"/>
      <c r="P851" s="184"/>
      <c r="Q851" s="184"/>
      <c r="R851" s="184"/>
      <c r="S851" s="184"/>
      <c r="T851" s="184"/>
      <c r="U851" s="184"/>
      <c r="V851" s="184"/>
      <c r="W851" s="199"/>
    </row>
    <row r="852" spans="5:23" s="178" customFormat="1" ht="13">
      <c r="E852" s="181"/>
      <c r="F852" s="181"/>
      <c r="G852" s="181"/>
      <c r="I852" s="183"/>
      <c r="J852" s="197"/>
      <c r="K852" s="198"/>
      <c r="L852" s="182"/>
      <c r="M852" s="184"/>
      <c r="N852" s="184"/>
      <c r="O852" s="184"/>
      <c r="P852" s="184"/>
      <c r="Q852" s="184"/>
      <c r="R852" s="184"/>
      <c r="S852" s="184"/>
      <c r="T852" s="184"/>
      <c r="U852" s="184"/>
      <c r="V852" s="184"/>
      <c r="W852" s="199"/>
    </row>
    <row r="853" spans="5:23" s="178" customFormat="1" ht="13">
      <c r="E853" s="181"/>
      <c r="F853" s="181"/>
      <c r="G853" s="181"/>
      <c r="I853" s="183"/>
      <c r="J853" s="197"/>
      <c r="K853" s="198"/>
      <c r="L853" s="182"/>
      <c r="M853" s="184"/>
      <c r="N853" s="184"/>
      <c r="O853" s="184"/>
      <c r="P853" s="184"/>
      <c r="Q853" s="184"/>
      <c r="R853" s="184"/>
      <c r="S853" s="184"/>
      <c r="T853" s="184"/>
      <c r="U853" s="184"/>
      <c r="V853" s="184"/>
      <c r="W853" s="199"/>
    </row>
    <row r="854" spans="5:23" s="178" customFormat="1" ht="13">
      <c r="E854" s="181"/>
      <c r="F854" s="181"/>
      <c r="G854" s="181"/>
      <c r="I854" s="183"/>
      <c r="J854" s="197"/>
      <c r="K854" s="198"/>
      <c r="L854" s="182"/>
      <c r="M854" s="184"/>
      <c r="N854" s="184"/>
      <c r="O854" s="184"/>
      <c r="P854" s="184"/>
      <c r="Q854" s="184"/>
      <c r="R854" s="184"/>
      <c r="S854" s="184"/>
      <c r="T854" s="184"/>
      <c r="U854" s="184"/>
      <c r="V854" s="184"/>
      <c r="W854" s="199"/>
    </row>
    <row r="855" spans="5:23" s="178" customFormat="1" ht="13">
      <c r="E855" s="181"/>
      <c r="F855" s="181"/>
      <c r="G855" s="181"/>
      <c r="I855" s="183"/>
      <c r="J855" s="197"/>
      <c r="K855" s="198"/>
      <c r="L855" s="182"/>
      <c r="M855" s="184"/>
      <c r="N855" s="184"/>
      <c r="O855" s="184"/>
      <c r="P855" s="184"/>
      <c r="Q855" s="184"/>
      <c r="R855" s="184"/>
      <c r="S855" s="184"/>
      <c r="T855" s="184"/>
      <c r="U855" s="184"/>
      <c r="V855" s="184"/>
      <c r="W855" s="199"/>
    </row>
    <row r="856" spans="5:23" s="178" customFormat="1" ht="13">
      <c r="E856" s="181"/>
      <c r="F856" s="181"/>
      <c r="G856" s="181"/>
      <c r="I856" s="183"/>
      <c r="J856" s="197"/>
      <c r="K856" s="198"/>
      <c r="L856" s="182"/>
      <c r="M856" s="184"/>
      <c r="N856" s="184"/>
      <c r="O856" s="184"/>
      <c r="P856" s="184"/>
      <c r="Q856" s="184"/>
      <c r="R856" s="184"/>
      <c r="S856" s="184"/>
      <c r="T856" s="184"/>
      <c r="U856" s="184"/>
      <c r="V856" s="184"/>
      <c r="W856" s="199"/>
    </row>
    <row r="857" spans="5:23" s="178" customFormat="1" ht="13">
      <c r="E857" s="181"/>
      <c r="F857" s="181"/>
      <c r="G857" s="181"/>
      <c r="I857" s="183"/>
      <c r="J857" s="197"/>
      <c r="K857" s="198"/>
      <c r="L857" s="182"/>
      <c r="M857" s="184"/>
      <c r="N857" s="184"/>
      <c r="O857" s="184"/>
      <c r="P857" s="184"/>
      <c r="Q857" s="184"/>
      <c r="R857" s="184"/>
      <c r="S857" s="184"/>
      <c r="T857" s="184"/>
      <c r="U857" s="184"/>
      <c r="V857" s="184"/>
      <c r="W857" s="199"/>
    </row>
    <row r="858" spans="5:23" s="178" customFormat="1" ht="13">
      <c r="E858" s="181"/>
      <c r="F858" s="181"/>
      <c r="G858" s="181"/>
      <c r="I858" s="183"/>
      <c r="J858" s="197"/>
      <c r="K858" s="198"/>
      <c r="L858" s="182"/>
      <c r="M858" s="184"/>
      <c r="N858" s="184"/>
      <c r="O858" s="184"/>
      <c r="P858" s="184"/>
      <c r="Q858" s="184"/>
      <c r="R858" s="184"/>
      <c r="S858" s="184"/>
      <c r="T858" s="184"/>
      <c r="U858" s="184"/>
      <c r="V858" s="184"/>
      <c r="W858" s="199"/>
    </row>
    <row r="859" spans="5:23" s="178" customFormat="1" ht="13">
      <c r="E859" s="181"/>
      <c r="F859" s="181"/>
      <c r="G859" s="181"/>
      <c r="I859" s="183"/>
      <c r="J859" s="192"/>
      <c r="K859" s="193"/>
      <c r="L859" s="182"/>
      <c r="M859" s="184"/>
      <c r="N859" s="184"/>
      <c r="O859" s="184"/>
      <c r="P859" s="184"/>
      <c r="Q859" s="184"/>
      <c r="R859" s="184"/>
      <c r="S859" s="184"/>
      <c r="T859" s="184"/>
      <c r="U859" s="184"/>
      <c r="V859" s="184"/>
      <c r="W859" s="194"/>
    </row>
    <row r="860" spans="5:23" s="178" customFormat="1" ht="13">
      <c r="E860" s="181"/>
      <c r="F860" s="181"/>
      <c r="G860" s="181"/>
      <c r="I860" s="183"/>
      <c r="J860" s="192"/>
      <c r="K860" s="193"/>
      <c r="L860" s="182"/>
      <c r="M860" s="184"/>
      <c r="N860" s="184"/>
      <c r="O860" s="184"/>
      <c r="P860" s="184"/>
      <c r="Q860" s="184"/>
      <c r="R860" s="184"/>
      <c r="S860" s="184"/>
      <c r="T860" s="184"/>
      <c r="U860" s="184"/>
      <c r="V860" s="184"/>
      <c r="W860" s="194"/>
    </row>
    <row r="861" spans="5:23" s="178" customFormat="1" ht="13">
      <c r="E861" s="181"/>
      <c r="F861" s="181"/>
      <c r="G861" s="181"/>
      <c r="I861" s="183"/>
      <c r="J861" s="192"/>
      <c r="K861" s="193"/>
      <c r="L861" s="182"/>
      <c r="M861" s="184"/>
      <c r="N861" s="184"/>
      <c r="O861" s="184"/>
      <c r="P861" s="184"/>
      <c r="Q861" s="184"/>
      <c r="R861" s="184"/>
      <c r="S861" s="184"/>
      <c r="T861" s="184"/>
      <c r="U861" s="184"/>
      <c r="V861" s="184"/>
      <c r="W861" s="194"/>
    </row>
    <row r="862" spans="5:23" s="178" customFormat="1" ht="13">
      <c r="E862" s="181"/>
      <c r="F862" s="181"/>
      <c r="G862" s="181"/>
      <c r="I862" s="183"/>
      <c r="J862" s="192"/>
      <c r="K862" s="193"/>
      <c r="L862" s="182"/>
      <c r="M862" s="184"/>
      <c r="N862" s="184"/>
      <c r="O862" s="184"/>
      <c r="P862" s="184"/>
      <c r="Q862" s="184"/>
      <c r="R862" s="184"/>
      <c r="S862" s="184"/>
      <c r="T862" s="184"/>
      <c r="U862" s="184"/>
      <c r="V862" s="184"/>
      <c r="W862" s="194"/>
    </row>
    <row r="863" spans="5:23" s="178" customFormat="1" ht="13">
      <c r="E863" s="181"/>
      <c r="F863" s="181"/>
      <c r="G863" s="181"/>
      <c r="I863" s="183"/>
      <c r="J863" s="192"/>
      <c r="K863" s="193"/>
      <c r="L863" s="182"/>
      <c r="M863" s="184"/>
      <c r="N863" s="184"/>
      <c r="O863" s="184"/>
      <c r="P863" s="184"/>
      <c r="Q863" s="184"/>
      <c r="R863" s="184"/>
      <c r="S863" s="184"/>
      <c r="T863" s="184"/>
      <c r="U863" s="184"/>
      <c r="V863" s="184"/>
      <c r="W863" s="194"/>
    </row>
    <row r="864" spans="5:23" s="178" customFormat="1" ht="13">
      <c r="E864" s="181"/>
      <c r="F864" s="181"/>
      <c r="G864" s="181"/>
      <c r="I864" s="183"/>
      <c r="J864" s="192"/>
      <c r="K864" s="193"/>
      <c r="L864" s="182"/>
      <c r="M864" s="184"/>
      <c r="N864" s="184"/>
      <c r="O864" s="184"/>
      <c r="P864" s="184"/>
      <c r="Q864" s="184"/>
      <c r="R864" s="184"/>
      <c r="S864" s="184"/>
      <c r="T864" s="184"/>
      <c r="U864" s="184"/>
      <c r="V864" s="184"/>
      <c r="W864" s="194"/>
    </row>
    <row r="865" spans="5:23" s="178" customFormat="1" ht="13">
      <c r="E865" s="181"/>
      <c r="F865" s="181"/>
      <c r="G865" s="181"/>
      <c r="I865" s="183"/>
      <c r="J865" s="192"/>
      <c r="K865" s="193"/>
      <c r="L865" s="182"/>
      <c r="M865" s="184"/>
      <c r="N865" s="184"/>
      <c r="O865" s="184"/>
      <c r="P865" s="184"/>
      <c r="Q865" s="184"/>
      <c r="R865" s="184"/>
      <c r="S865" s="184"/>
      <c r="T865" s="184"/>
      <c r="U865" s="184"/>
      <c r="V865" s="184"/>
      <c r="W865" s="194"/>
    </row>
    <row r="866" spans="5:23" s="178" customFormat="1" ht="13">
      <c r="E866" s="181"/>
      <c r="F866" s="181"/>
      <c r="G866" s="181"/>
      <c r="I866" s="183"/>
      <c r="J866" s="192"/>
      <c r="K866" s="193"/>
      <c r="L866" s="182"/>
      <c r="M866" s="184"/>
      <c r="N866" s="184"/>
      <c r="O866" s="184"/>
      <c r="P866" s="184"/>
      <c r="Q866" s="184"/>
      <c r="R866" s="184"/>
      <c r="S866" s="184"/>
      <c r="T866" s="184"/>
      <c r="U866" s="184"/>
      <c r="V866" s="184"/>
      <c r="W866" s="194"/>
    </row>
    <row r="867" spans="5:23" s="178" customFormat="1" ht="13">
      <c r="E867" s="181"/>
      <c r="F867" s="181"/>
      <c r="G867" s="181"/>
      <c r="I867" s="183"/>
      <c r="J867" s="192"/>
      <c r="K867" s="193"/>
      <c r="L867" s="182"/>
      <c r="M867" s="184"/>
      <c r="N867" s="184"/>
      <c r="O867" s="184"/>
      <c r="P867" s="184"/>
      <c r="Q867" s="184"/>
      <c r="R867" s="184"/>
      <c r="S867" s="184"/>
      <c r="T867" s="184"/>
      <c r="U867" s="184"/>
      <c r="V867" s="184"/>
      <c r="W867" s="194"/>
    </row>
    <row r="868" spans="5:23" s="178" customFormat="1" ht="13">
      <c r="E868" s="181"/>
      <c r="F868" s="181"/>
      <c r="G868" s="181"/>
      <c r="I868" s="183"/>
      <c r="J868" s="192"/>
      <c r="K868" s="193"/>
      <c r="L868" s="182"/>
      <c r="M868" s="184"/>
      <c r="N868" s="184"/>
      <c r="O868" s="184"/>
      <c r="P868" s="184"/>
      <c r="Q868" s="184"/>
      <c r="R868" s="184"/>
      <c r="S868" s="184"/>
      <c r="T868" s="184"/>
      <c r="U868" s="184"/>
      <c r="V868" s="184"/>
      <c r="W868" s="194"/>
    </row>
    <row r="869" spans="5:23" s="178" customFormat="1" ht="13">
      <c r="E869" s="181"/>
      <c r="F869" s="181"/>
      <c r="G869" s="181"/>
      <c r="I869" s="183"/>
      <c r="J869" s="192"/>
      <c r="K869" s="193"/>
      <c r="L869" s="182"/>
      <c r="M869" s="184"/>
      <c r="N869" s="184"/>
      <c r="O869" s="184"/>
      <c r="P869" s="184"/>
      <c r="Q869" s="184"/>
      <c r="R869" s="184"/>
      <c r="S869" s="184"/>
      <c r="T869" s="184"/>
      <c r="U869" s="184"/>
      <c r="V869" s="184"/>
      <c r="W869" s="194"/>
    </row>
    <row r="870" spans="5:23" s="178" customFormat="1" ht="13">
      <c r="E870" s="181"/>
      <c r="F870" s="181"/>
      <c r="G870" s="181"/>
      <c r="I870" s="183"/>
      <c r="J870" s="192"/>
      <c r="K870" s="193"/>
      <c r="L870" s="182"/>
      <c r="M870" s="184"/>
      <c r="N870" s="184"/>
      <c r="O870" s="184"/>
      <c r="P870" s="184"/>
      <c r="Q870" s="184"/>
      <c r="R870" s="184"/>
      <c r="S870" s="184"/>
      <c r="T870" s="184"/>
      <c r="U870" s="184"/>
      <c r="V870" s="184"/>
      <c r="W870" s="194"/>
    </row>
    <row r="871" spans="5:23" s="178" customFormat="1" ht="13">
      <c r="E871" s="181"/>
      <c r="F871" s="181"/>
      <c r="G871" s="181"/>
      <c r="I871" s="183"/>
      <c r="J871" s="192"/>
      <c r="K871" s="193"/>
      <c r="L871" s="182"/>
      <c r="M871" s="184"/>
      <c r="N871" s="184"/>
      <c r="O871" s="184"/>
      <c r="P871" s="184"/>
      <c r="Q871" s="184"/>
      <c r="R871" s="184"/>
      <c r="S871" s="184"/>
      <c r="T871" s="184"/>
      <c r="U871" s="184"/>
      <c r="V871" s="184"/>
      <c r="W871" s="194"/>
    </row>
    <row r="872" spans="5:23" s="178" customFormat="1" ht="13">
      <c r="E872" s="181"/>
      <c r="F872" s="181"/>
      <c r="G872" s="181"/>
      <c r="I872" s="183"/>
      <c r="J872" s="192"/>
      <c r="K872" s="193"/>
      <c r="L872" s="182"/>
      <c r="M872" s="184"/>
      <c r="N872" s="184"/>
      <c r="O872" s="184"/>
      <c r="P872" s="184"/>
      <c r="Q872" s="184"/>
      <c r="R872" s="184"/>
      <c r="S872" s="184"/>
      <c r="T872" s="184"/>
      <c r="U872" s="184"/>
      <c r="V872" s="184"/>
      <c r="W872" s="194"/>
    </row>
    <row r="873" spans="5:23" s="178" customFormat="1" ht="13">
      <c r="E873" s="181"/>
      <c r="F873" s="181"/>
      <c r="G873" s="181"/>
      <c r="I873" s="183"/>
      <c r="J873" s="192"/>
      <c r="K873" s="193"/>
      <c r="L873" s="182"/>
      <c r="M873" s="184"/>
      <c r="N873" s="184"/>
      <c r="O873" s="184"/>
      <c r="P873" s="184"/>
      <c r="Q873" s="184"/>
      <c r="R873" s="184"/>
      <c r="S873" s="184"/>
      <c r="T873" s="184"/>
      <c r="U873" s="184"/>
      <c r="V873" s="184"/>
      <c r="W873" s="194"/>
    </row>
    <row r="874" spans="5:23" s="178" customFormat="1" ht="13">
      <c r="E874" s="181"/>
      <c r="F874" s="181"/>
      <c r="G874" s="181"/>
      <c r="I874" s="183"/>
      <c r="J874" s="192"/>
      <c r="K874" s="193"/>
      <c r="L874" s="182"/>
      <c r="M874" s="184"/>
      <c r="N874" s="184"/>
      <c r="O874" s="184"/>
      <c r="P874" s="184"/>
      <c r="Q874" s="184"/>
      <c r="R874" s="184"/>
      <c r="S874" s="184"/>
      <c r="T874" s="184"/>
      <c r="U874" s="184"/>
      <c r="V874" s="184"/>
      <c r="W874" s="194"/>
    </row>
    <row r="875" spans="5:23" s="178" customFormat="1" ht="13">
      <c r="E875" s="181"/>
      <c r="F875" s="181"/>
      <c r="G875" s="181"/>
      <c r="I875" s="183"/>
      <c r="J875" s="192"/>
      <c r="K875" s="193"/>
      <c r="L875" s="182"/>
      <c r="M875" s="184"/>
      <c r="N875" s="184"/>
      <c r="O875" s="184"/>
      <c r="P875" s="184"/>
      <c r="Q875" s="184"/>
      <c r="R875" s="184"/>
      <c r="S875" s="184"/>
      <c r="T875" s="184"/>
      <c r="U875" s="184"/>
      <c r="V875" s="184"/>
      <c r="W875" s="194"/>
    </row>
    <row r="876" spans="5:23" s="178" customFormat="1" ht="13">
      <c r="E876" s="181"/>
      <c r="F876" s="181"/>
      <c r="G876" s="181"/>
      <c r="I876" s="183"/>
      <c r="J876" s="192"/>
      <c r="K876" s="193"/>
      <c r="L876" s="182"/>
      <c r="M876" s="184"/>
      <c r="N876" s="184"/>
      <c r="O876" s="184"/>
      <c r="P876" s="184"/>
      <c r="Q876" s="184"/>
      <c r="R876" s="184"/>
      <c r="S876" s="184"/>
      <c r="T876" s="184"/>
      <c r="U876" s="184"/>
      <c r="V876" s="184"/>
      <c r="W876" s="194"/>
    </row>
    <row r="877" spans="5:23" s="178" customFormat="1" ht="13">
      <c r="E877" s="181"/>
      <c r="F877" s="181"/>
      <c r="G877" s="181"/>
      <c r="I877" s="183"/>
      <c r="J877" s="192"/>
      <c r="K877" s="193"/>
      <c r="L877" s="182"/>
      <c r="M877" s="184"/>
      <c r="N877" s="184"/>
      <c r="O877" s="184"/>
      <c r="P877" s="184"/>
      <c r="Q877" s="184"/>
      <c r="R877" s="184"/>
      <c r="S877" s="184"/>
      <c r="T877" s="184"/>
      <c r="U877" s="184"/>
      <c r="V877" s="184"/>
      <c r="W877" s="194"/>
    </row>
    <row r="878" spans="5:23" s="178" customFormat="1" ht="13">
      <c r="E878" s="181"/>
      <c r="F878" s="181"/>
      <c r="G878" s="181"/>
      <c r="I878" s="183"/>
      <c r="J878" s="192"/>
      <c r="K878" s="193"/>
      <c r="L878" s="182"/>
      <c r="M878" s="184"/>
      <c r="N878" s="184"/>
      <c r="O878" s="184"/>
      <c r="P878" s="184"/>
      <c r="Q878" s="184"/>
      <c r="R878" s="184"/>
      <c r="S878" s="184"/>
      <c r="T878" s="184"/>
      <c r="U878" s="184"/>
      <c r="V878" s="184"/>
      <c r="W878" s="194"/>
    </row>
    <row r="879" spans="5:23" s="178" customFormat="1" ht="13">
      <c r="E879" s="181"/>
      <c r="F879" s="181"/>
      <c r="G879" s="181"/>
      <c r="I879" s="183"/>
      <c r="J879" s="192"/>
      <c r="K879" s="193"/>
      <c r="L879" s="182"/>
      <c r="M879" s="184"/>
      <c r="N879" s="184"/>
      <c r="O879" s="184"/>
      <c r="P879" s="184"/>
      <c r="Q879" s="184"/>
      <c r="R879" s="184"/>
      <c r="S879" s="184"/>
      <c r="T879" s="184"/>
      <c r="U879" s="184"/>
      <c r="V879" s="184"/>
      <c r="W879" s="194"/>
    </row>
    <row r="880" spans="5:23" s="178" customFormat="1" ht="13">
      <c r="E880" s="181"/>
      <c r="F880" s="181"/>
      <c r="G880" s="181"/>
      <c r="I880" s="183"/>
      <c r="J880" s="192"/>
      <c r="K880" s="193"/>
      <c r="L880" s="182"/>
      <c r="M880" s="184"/>
      <c r="N880" s="184"/>
      <c r="O880" s="184"/>
      <c r="P880" s="184"/>
      <c r="Q880" s="184"/>
      <c r="R880" s="184"/>
      <c r="S880" s="184"/>
      <c r="T880" s="184"/>
      <c r="U880" s="184"/>
      <c r="V880" s="184"/>
      <c r="W880" s="194"/>
    </row>
    <row r="881" spans="5:23" s="178" customFormat="1" ht="13">
      <c r="E881" s="181"/>
      <c r="F881" s="181"/>
      <c r="G881" s="181"/>
      <c r="I881" s="183"/>
      <c r="J881" s="192"/>
      <c r="K881" s="193"/>
      <c r="L881" s="182"/>
      <c r="M881" s="184"/>
      <c r="N881" s="184"/>
      <c r="O881" s="184"/>
      <c r="P881" s="184"/>
      <c r="Q881" s="184"/>
      <c r="R881" s="184"/>
      <c r="S881" s="184"/>
      <c r="T881" s="184"/>
      <c r="U881" s="184"/>
      <c r="V881" s="184"/>
      <c r="W881" s="194"/>
    </row>
    <row r="882" spans="5:23" s="178" customFormat="1" ht="13">
      <c r="E882" s="181"/>
      <c r="F882" s="181"/>
      <c r="G882" s="181"/>
      <c r="I882" s="183"/>
      <c r="J882" s="192"/>
      <c r="K882" s="193"/>
      <c r="L882" s="182"/>
      <c r="M882" s="184"/>
      <c r="N882" s="184"/>
      <c r="O882" s="184"/>
      <c r="P882" s="184"/>
      <c r="Q882" s="184"/>
      <c r="R882" s="184"/>
      <c r="S882" s="184"/>
      <c r="T882" s="184"/>
      <c r="U882" s="184"/>
      <c r="V882" s="184"/>
      <c r="W882" s="194"/>
    </row>
    <row r="883" spans="5:23" s="178" customFormat="1" ht="13">
      <c r="E883" s="181"/>
      <c r="F883" s="181"/>
      <c r="G883" s="181"/>
      <c r="I883" s="183"/>
      <c r="J883" s="192"/>
      <c r="K883" s="193"/>
      <c r="L883" s="182"/>
      <c r="M883" s="184"/>
      <c r="N883" s="184"/>
      <c r="O883" s="184"/>
      <c r="P883" s="184"/>
      <c r="Q883" s="184"/>
      <c r="R883" s="184"/>
      <c r="S883" s="184"/>
      <c r="T883" s="184"/>
      <c r="U883" s="184"/>
      <c r="V883" s="184"/>
      <c r="W883" s="194"/>
    </row>
    <row r="884" spans="5:23" s="178" customFormat="1" ht="13">
      <c r="E884" s="181"/>
      <c r="F884" s="181"/>
      <c r="G884" s="181"/>
      <c r="I884" s="183"/>
      <c r="J884" s="192"/>
      <c r="K884" s="193"/>
      <c r="L884" s="182"/>
      <c r="M884" s="184"/>
      <c r="N884" s="184"/>
      <c r="O884" s="184"/>
      <c r="P884" s="184"/>
      <c r="Q884" s="184"/>
      <c r="R884" s="184"/>
      <c r="S884" s="184"/>
      <c r="T884" s="184"/>
      <c r="U884" s="184"/>
      <c r="V884" s="184"/>
      <c r="W884" s="194"/>
    </row>
    <row r="885" spans="5:23" s="178" customFormat="1" ht="13">
      <c r="E885" s="181"/>
      <c r="F885" s="181"/>
      <c r="G885" s="181"/>
      <c r="I885" s="183"/>
      <c r="J885" s="192"/>
      <c r="K885" s="193"/>
      <c r="L885" s="182"/>
      <c r="M885" s="184"/>
      <c r="N885" s="184"/>
      <c r="O885" s="184"/>
      <c r="P885" s="184"/>
      <c r="Q885" s="184"/>
      <c r="R885" s="184"/>
      <c r="S885" s="184"/>
      <c r="T885" s="184"/>
      <c r="U885" s="184"/>
      <c r="V885" s="184"/>
      <c r="W885" s="194"/>
    </row>
    <row r="886" spans="5:23" s="178" customFormat="1" ht="13">
      <c r="E886" s="181"/>
      <c r="F886" s="181"/>
      <c r="G886" s="181"/>
      <c r="I886" s="183"/>
      <c r="J886" s="192"/>
      <c r="K886" s="193"/>
      <c r="L886" s="182"/>
      <c r="M886" s="184"/>
      <c r="N886" s="184"/>
      <c r="O886" s="184"/>
      <c r="P886" s="184"/>
      <c r="Q886" s="184"/>
      <c r="R886" s="184"/>
      <c r="S886" s="184"/>
      <c r="T886" s="184"/>
      <c r="U886" s="184"/>
      <c r="V886" s="184"/>
      <c r="W886" s="194"/>
    </row>
    <row r="887" spans="5:23" s="178" customFormat="1" ht="13">
      <c r="E887" s="181"/>
      <c r="F887" s="181"/>
      <c r="G887" s="181"/>
      <c r="I887" s="183"/>
      <c r="J887" s="192"/>
      <c r="K887" s="193"/>
      <c r="L887" s="182"/>
      <c r="M887" s="184"/>
      <c r="N887" s="184"/>
      <c r="O887" s="184"/>
      <c r="P887" s="184"/>
      <c r="Q887" s="184"/>
      <c r="R887" s="184"/>
      <c r="S887" s="184"/>
      <c r="T887" s="184"/>
      <c r="U887" s="184"/>
      <c r="V887" s="184"/>
      <c r="W887" s="194"/>
    </row>
    <row r="888" spans="5:23" s="178" customFormat="1" ht="13">
      <c r="E888" s="181"/>
      <c r="F888" s="181"/>
      <c r="G888" s="181"/>
      <c r="I888" s="183"/>
      <c r="J888" s="192"/>
      <c r="K888" s="193"/>
      <c r="L888" s="182"/>
      <c r="M888" s="184"/>
      <c r="N888" s="184"/>
      <c r="O888" s="184"/>
      <c r="P888" s="184"/>
      <c r="Q888" s="184"/>
      <c r="R888" s="184"/>
      <c r="S888" s="184"/>
      <c r="T888" s="184"/>
      <c r="U888" s="184"/>
      <c r="V888" s="184"/>
      <c r="W888" s="194"/>
    </row>
    <row r="889" spans="5:23" s="178" customFormat="1" ht="13">
      <c r="E889" s="181"/>
      <c r="F889" s="181"/>
      <c r="G889" s="181"/>
      <c r="I889" s="183"/>
      <c r="J889" s="192"/>
      <c r="K889" s="193"/>
      <c r="L889" s="182"/>
      <c r="M889" s="184"/>
      <c r="N889" s="184"/>
      <c r="O889" s="184"/>
      <c r="P889" s="184"/>
      <c r="Q889" s="184"/>
      <c r="R889" s="184"/>
      <c r="S889" s="184"/>
      <c r="T889" s="184"/>
      <c r="U889" s="184"/>
      <c r="V889" s="184"/>
      <c r="W889" s="194"/>
    </row>
    <row r="890" spans="5:23" s="178" customFormat="1" ht="13">
      <c r="E890" s="181"/>
      <c r="F890" s="181"/>
      <c r="G890" s="181"/>
      <c r="I890" s="183"/>
      <c r="J890" s="192"/>
      <c r="K890" s="193"/>
      <c r="L890" s="182"/>
      <c r="M890" s="184"/>
      <c r="N890" s="184"/>
      <c r="O890" s="184"/>
      <c r="P890" s="184"/>
      <c r="Q890" s="184"/>
      <c r="R890" s="184"/>
      <c r="S890" s="184"/>
      <c r="T890" s="184"/>
      <c r="U890" s="184"/>
      <c r="V890" s="184"/>
      <c r="W890" s="194"/>
    </row>
    <row r="891" spans="5:23" s="178" customFormat="1" ht="13">
      <c r="E891" s="181"/>
      <c r="F891" s="181"/>
      <c r="G891" s="181"/>
      <c r="I891" s="183"/>
      <c r="J891" s="192"/>
      <c r="K891" s="193"/>
      <c r="L891" s="182"/>
      <c r="M891" s="184"/>
      <c r="N891" s="184"/>
      <c r="O891" s="184"/>
      <c r="P891" s="184"/>
      <c r="Q891" s="184"/>
      <c r="R891" s="184"/>
      <c r="S891" s="184"/>
      <c r="T891" s="184"/>
      <c r="U891" s="184"/>
      <c r="V891" s="184"/>
      <c r="W891" s="194"/>
    </row>
    <row r="892" spans="5:23" s="178" customFormat="1" ht="13">
      <c r="E892" s="181"/>
      <c r="F892" s="181"/>
      <c r="G892" s="181"/>
      <c r="I892" s="183"/>
      <c r="J892" s="192"/>
      <c r="K892" s="193"/>
      <c r="L892" s="182"/>
      <c r="M892" s="184"/>
      <c r="N892" s="184"/>
      <c r="O892" s="184"/>
      <c r="P892" s="184"/>
      <c r="Q892" s="184"/>
      <c r="R892" s="184"/>
      <c r="S892" s="184"/>
      <c r="T892" s="184"/>
      <c r="U892" s="184"/>
      <c r="V892" s="184"/>
      <c r="W892" s="194"/>
    </row>
    <row r="893" spans="5:23" s="178" customFormat="1" ht="13">
      <c r="E893" s="181"/>
      <c r="F893" s="181"/>
      <c r="G893" s="181"/>
      <c r="I893" s="183"/>
      <c r="J893" s="192"/>
      <c r="K893" s="193"/>
      <c r="L893" s="182"/>
      <c r="M893" s="184"/>
      <c r="N893" s="184"/>
      <c r="O893" s="184"/>
      <c r="P893" s="184"/>
      <c r="Q893" s="184"/>
      <c r="R893" s="184"/>
      <c r="S893" s="184"/>
      <c r="T893" s="184"/>
      <c r="U893" s="184"/>
      <c r="V893" s="184"/>
      <c r="W893" s="194"/>
    </row>
    <row r="894" spans="5:23" s="178" customFormat="1" ht="13">
      <c r="E894" s="181"/>
      <c r="F894" s="181"/>
      <c r="G894" s="181"/>
      <c r="I894" s="183"/>
      <c r="J894" s="192"/>
      <c r="K894" s="193"/>
      <c r="L894" s="182"/>
      <c r="M894" s="184"/>
      <c r="N894" s="184"/>
      <c r="O894" s="184"/>
      <c r="P894" s="184"/>
      <c r="Q894" s="184"/>
      <c r="R894" s="184"/>
      <c r="S894" s="184"/>
      <c r="T894" s="184"/>
      <c r="U894" s="184"/>
      <c r="V894" s="184"/>
      <c r="W894" s="194"/>
    </row>
    <row r="895" spans="5:23" s="178" customFormat="1" ht="13">
      <c r="E895" s="181"/>
      <c r="F895" s="181"/>
      <c r="G895" s="181"/>
      <c r="I895" s="183"/>
      <c r="J895" s="192"/>
      <c r="K895" s="193"/>
      <c r="L895" s="182"/>
      <c r="M895" s="184"/>
      <c r="N895" s="184"/>
      <c r="O895" s="184"/>
      <c r="P895" s="184"/>
      <c r="Q895" s="184"/>
      <c r="R895" s="184"/>
      <c r="S895" s="184"/>
      <c r="T895" s="184"/>
      <c r="U895" s="184"/>
      <c r="V895" s="184"/>
      <c r="W895" s="194"/>
    </row>
    <row r="896" spans="5:23" s="178" customFormat="1" ht="13">
      <c r="E896" s="181"/>
      <c r="F896" s="181"/>
      <c r="G896" s="181"/>
      <c r="I896" s="183"/>
      <c r="J896" s="192"/>
      <c r="K896" s="193"/>
      <c r="L896" s="182"/>
      <c r="M896" s="184"/>
      <c r="N896" s="184"/>
      <c r="O896" s="184"/>
      <c r="P896" s="184"/>
      <c r="Q896" s="184"/>
      <c r="R896" s="184"/>
      <c r="S896" s="184"/>
      <c r="T896" s="184"/>
      <c r="U896" s="184"/>
      <c r="V896" s="184"/>
      <c r="W896" s="194"/>
    </row>
    <row r="897" spans="5:23" s="178" customFormat="1" ht="13">
      <c r="E897" s="181"/>
      <c r="F897" s="181"/>
      <c r="G897" s="181"/>
      <c r="I897" s="183"/>
      <c r="J897" s="192"/>
      <c r="K897" s="193"/>
      <c r="L897" s="182"/>
      <c r="M897" s="184"/>
      <c r="N897" s="184"/>
      <c r="O897" s="184"/>
      <c r="P897" s="184"/>
      <c r="Q897" s="184"/>
      <c r="R897" s="184"/>
      <c r="S897" s="184"/>
      <c r="T897" s="184"/>
      <c r="U897" s="184"/>
      <c r="V897" s="184"/>
      <c r="W897" s="194"/>
    </row>
    <row r="898" spans="5:23" s="178" customFormat="1" ht="13">
      <c r="E898" s="181"/>
      <c r="F898" s="181"/>
      <c r="G898" s="181"/>
      <c r="I898" s="183"/>
      <c r="J898" s="192"/>
      <c r="K898" s="193"/>
      <c r="L898" s="182"/>
      <c r="M898" s="184"/>
      <c r="N898" s="184"/>
      <c r="O898" s="184"/>
      <c r="P898" s="184"/>
      <c r="Q898" s="184"/>
      <c r="R898" s="184"/>
      <c r="S898" s="184"/>
      <c r="T898" s="184"/>
      <c r="U898" s="184"/>
      <c r="V898" s="184"/>
      <c r="W898" s="194"/>
    </row>
    <row r="899" spans="5:23" s="178" customFormat="1" ht="13">
      <c r="E899" s="181"/>
      <c r="F899" s="181"/>
      <c r="G899" s="181"/>
      <c r="I899" s="183"/>
      <c r="J899" s="192"/>
      <c r="K899" s="193"/>
      <c r="L899" s="182"/>
      <c r="M899" s="184"/>
      <c r="N899" s="184"/>
      <c r="O899" s="184"/>
      <c r="P899" s="184"/>
      <c r="Q899" s="184"/>
      <c r="R899" s="184"/>
      <c r="S899" s="184"/>
      <c r="T899" s="184"/>
      <c r="U899" s="184"/>
      <c r="V899" s="184"/>
      <c r="W899" s="194"/>
    </row>
    <row r="900" spans="5:23" s="178" customFormat="1" ht="13">
      <c r="E900" s="181"/>
      <c r="F900" s="181"/>
      <c r="G900" s="181"/>
      <c r="I900" s="183"/>
      <c r="J900" s="192"/>
      <c r="K900" s="193"/>
      <c r="L900" s="182"/>
      <c r="M900" s="184"/>
      <c r="N900" s="184"/>
      <c r="O900" s="184"/>
      <c r="P900" s="184"/>
      <c r="Q900" s="184"/>
      <c r="R900" s="184"/>
      <c r="S900" s="184"/>
      <c r="T900" s="184"/>
      <c r="U900" s="184"/>
      <c r="V900" s="184"/>
      <c r="W900" s="194"/>
    </row>
    <row r="901" spans="5:23" s="178" customFormat="1" ht="13">
      <c r="E901" s="181"/>
      <c r="F901" s="181"/>
      <c r="G901" s="181"/>
      <c r="I901" s="183"/>
      <c r="J901" s="192"/>
      <c r="K901" s="193"/>
      <c r="L901" s="182"/>
      <c r="M901" s="184"/>
      <c r="N901" s="184"/>
      <c r="O901" s="184"/>
      <c r="P901" s="184"/>
      <c r="Q901" s="184"/>
      <c r="R901" s="184"/>
      <c r="S901" s="184"/>
      <c r="T901" s="184"/>
      <c r="U901" s="184"/>
      <c r="V901" s="184"/>
      <c r="W901" s="194"/>
    </row>
    <row r="902" spans="5:23" s="178" customFormat="1" ht="13">
      <c r="E902" s="181"/>
      <c r="F902" s="181"/>
      <c r="G902" s="181"/>
      <c r="I902" s="183"/>
      <c r="J902" s="192"/>
      <c r="K902" s="193"/>
      <c r="L902" s="182"/>
      <c r="M902" s="184"/>
      <c r="N902" s="184"/>
      <c r="O902" s="184"/>
      <c r="P902" s="184"/>
      <c r="Q902" s="184"/>
      <c r="R902" s="184"/>
      <c r="S902" s="184"/>
      <c r="T902" s="184"/>
      <c r="U902" s="184"/>
      <c r="V902" s="184"/>
      <c r="W902" s="194"/>
    </row>
    <row r="903" spans="5:23" s="178" customFormat="1" ht="13">
      <c r="E903" s="181"/>
      <c r="F903" s="181"/>
      <c r="G903" s="181"/>
      <c r="I903" s="183"/>
      <c r="J903" s="192"/>
      <c r="K903" s="193"/>
      <c r="L903" s="182"/>
      <c r="M903" s="184"/>
      <c r="N903" s="184"/>
      <c r="O903" s="184"/>
      <c r="P903" s="184"/>
      <c r="Q903" s="184"/>
      <c r="R903" s="184"/>
      <c r="S903" s="184"/>
      <c r="T903" s="184"/>
      <c r="U903" s="184"/>
      <c r="V903" s="184"/>
      <c r="W903" s="194"/>
    </row>
    <row r="904" spans="5:23" s="178" customFormat="1" ht="13">
      <c r="E904" s="181"/>
      <c r="F904" s="181"/>
      <c r="G904" s="181"/>
      <c r="I904" s="183"/>
      <c r="J904" s="192"/>
      <c r="K904" s="193"/>
      <c r="L904" s="182"/>
      <c r="M904" s="184"/>
      <c r="N904" s="184"/>
      <c r="O904" s="184"/>
      <c r="P904" s="184"/>
      <c r="Q904" s="184"/>
      <c r="R904" s="184"/>
      <c r="S904" s="184"/>
      <c r="T904" s="184"/>
      <c r="U904" s="184"/>
      <c r="V904" s="184"/>
      <c r="W904" s="194"/>
    </row>
    <row r="905" spans="5:23" s="178" customFormat="1" ht="13">
      <c r="E905" s="181"/>
      <c r="F905" s="181"/>
      <c r="G905" s="181"/>
      <c r="I905" s="183"/>
      <c r="J905" s="192"/>
      <c r="K905" s="193"/>
      <c r="L905" s="182"/>
      <c r="M905" s="184"/>
      <c r="N905" s="184"/>
      <c r="O905" s="184"/>
      <c r="P905" s="184"/>
      <c r="Q905" s="184"/>
      <c r="R905" s="184"/>
      <c r="S905" s="184"/>
      <c r="T905" s="184"/>
      <c r="U905" s="184"/>
      <c r="V905" s="184"/>
      <c r="W905" s="194"/>
    </row>
    <row r="906" spans="5:23" s="178" customFormat="1" ht="13">
      <c r="E906" s="181"/>
      <c r="F906" s="181"/>
      <c r="G906" s="181"/>
      <c r="I906" s="183"/>
      <c r="J906" s="192"/>
      <c r="K906" s="193"/>
      <c r="L906" s="182"/>
      <c r="M906" s="184"/>
      <c r="N906" s="184"/>
      <c r="O906" s="184"/>
      <c r="P906" s="184"/>
      <c r="Q906" s="184"/>
      <c r="R906" s="184"/>
      <c r="S906" s="184"/>
      <c r="T906" s="184"/>
      <c r="U906" s="184"/>
      <c r="V906" s="184"/>
      <c r="W906" s="194"/>
    </row>
    <row r="907" spans="5:23" s="178" customFormat="1" ht="13">
      <c r="E907" s="181"/>
      <c r="F907" s="181"/>
      <c r="G907" s="181"/>
      <c r="I907" s="183"/>
      <c r="J907" s="192"/>
      <c r="K907" s="193"/>
      <c r="L907" s="182"/>
      <c r="M907" s="184"/>
      <c r="N907" s="184"/>
      <c r="O907" s="184"/>
      <c r="P907" s="184"/>
      <c r="Q907" s="184"/>
      <c r="R907" s="184"/>
      <c r="S907" s="184"/>
      <c r="T907" s="184"/>
      <c r="U907" s="184"/>
      <c r="V907" s="184"/>
      <c r="W907" s="194"/>
    </row>
    <row r="908" spans="5:23" s="178" customFormat="1" ht="13">
      <c r="E908" s="181"/>
      <c r="F908" s="181"/>
      <c r="G908" s="181"/>
      <c r="I908" s="183"/>
      <c r="J908" s="192"/>
      <c r="K908" s="193"/>
      <c r="L908" s="182"/>
      <c r="M908" s="184"/>
      <c r="N908" s="184"/>
      <c r="O908" s="184"/>
      <c r="P908" s="184"/>
      <c r="Q908" s="184"/>
      <c r="R908" s="184"/>
      <c r="S908" s="184"/>
      <c r="T908" s="184"/>
      <c r="U908" s="184"/>
      <c r="V908" s="184"/>
      <c r="W908" s="194"/>
    </row>
    <row r="909" spans="5:23" s="178" customFormat="1" ht="13">
      <c r="E909" s="181"/>
      <c r="F909" s="181"/>
      <c r="G909" s="181"/>
      <c r="I909" s="183"/>
      <c r="J909" s="192"/>
      <c r="K909" s="193"/>
      <c r="L909" s="182"/>
      <c r="M909" s="184"/>
      <c r="N909" s="184"/>
      <c r="O909" s="184"/>
      <c r="P909" s="184"/>
      <c r="Q909" s="184"/>
      <c r="R909" s="184"/>
      <c r="S909" s="184"/>
      <c r="T909" s="184"/>
      <c r="U909" s="184"/>
      <c r="V909" s="184"/>
      <c r="W909" s="194"/>
    </row>
    <row r="910" spans="5:23" s="178" customFormat="1" ht="13">
      <c r="E910" s="181"/>
      <c r="F910" s="181"/>
      <c r="G910" s="181"/>
      <c r="I910" s="183"/>
      <c r="J910" s="192"/>
      <c r="K910" s="193"/>
      <c r="L910" s="182"/>
      <c r="M910" s="184"/>
      <c r="N910" s="184"/>
      <c r="O910" s="184"/>
      <c r="P910" s="184"/>
      <c r="Q910" s="184"/>
      <c r="R910" s="184"/>
      <c r="S910" s="184"/>
      <c r="T910" s="184"/>
      <c r="U910" s="184"/>
      <c r="V910" s="184"/>
      <c r="W910" s="194"/>
    </row>
    <row r="911" spans="5:23" s="178" customFormat="1" ht="13">
      <c r="E911" s="181"/>
      <c r="F911" s="181"/>
      <c r="G911" s="181"/>
      <c r="I911" s="183"/>
      <c r="J911" s="192"/>
      <c r="K911" s="193"/>
      <c r="L911" s="182"/>
      <c r="M911" s="184"/>
      <c r="N911" s="184"/>
      <c r="O911" s="184"/>
      <c r="P911" s="184"/>
      <c r="Q911" s="184"/>
      <c r="R911" s="184"/>
      <c r="S911" s="184"/>
      <c r="T911" s="184"/>
      <c r="U911" s="184"/>
      <c r="V911" s="184"/>
      <c r="W911" s="194"/>
    </row>
    <row r="912" spans="5:23" s="178" customFormat="1" ht="13">
      <c r="E912" s="181"/>
      <c r="F912" s="181"/>
      <c r="G912" s="181"/>
      <c r="I912" s="183"/>
      <c r="J912" s="192"/>
      <c r="K912" s="193"/>
      <c r="L912" s="182"/>
      <c r="M912" s="184"/>
      <c r="N912" s="184"/>
      <c r="O912" s="184"/>
      <c r="P912" s="184"/>
      <c r="Q912" s="184"/>
      <c r="R912" s="184"/>
      <c r="S912" s="184"/>
      <c r="T912" s="184"/>
      <c r="U912" s="184"/>
      <c r="V912" s="184"/>
      <c r="W912" s="194"/>
    </row>
    <row r="913" spans="5:23" s="178" customFormat="1" ht="13">
      <c r="E913" s="181"/>
      <c r="F913" s="181"/>
      <c r="G913" s="181"/>
      <c r="I913" s="183"/>
      <c r="J913" s="192"/>
      <c r="K913" s="193"/>
      <c r="L913" s="182"/>
      <c r="M913" s="184"/>
      <c r="N913" s="184"/>
      <c r="O913" s="184"/>
      <c r="P913" s="184"/>
      <c r="Q913" s="184"/>
      <c r="R913" s="184"/>
      <c r="S913" s="184"/>
      <c r="T913" s="184"/>
      <c r="U913" s="184"/>
      <c r="V913" s="184"/>
      <c r="W913" s="194"/>
    </row>
    <row r="914" spans="5:23" s="178" customFormat="1" ht="13">
      <c r="E914" s="181"/>
      <c r="F914" s="181"/>
      <c r="G914" s="181"/>
      <c r="I914" s="183"/>
      <c r="J914" s="192"/>
      <c r="K914" s="193"/>
      <c r="L914" s="182"/>
      <c r="M914" s="184"/>
      <c r="N914" s="184"/>
      <c r="O914" s="184"/>
      <c r="P914" s="184"/>
      <c r="Q914" s="184"/>
      <c r="R914" s="184"/>
      <c r="S914" s="184"/>
      <c r="T914" s="184"/>
      <c r="U914" s="184"/>
      <c r="V914" s="184"/>
      <c r="W914" s="194"/>
    </row>
    <row r="915" spans="5:23" s="178" customFormat="1" ht="13">
      <c r="E915" s="181"/>
      <c r="F915" s="181"/>
      <c r="G915" s="181"/>
      <c r="I915" s="183"/>
      <c r="J915" s="192"/>
      <c r="K915" s="193"/>
      <c r="L915" s="182"/>
      <c r="M915" s="184"/>
      <c r="N915" s="184"/>
      <c r="O915" s="184"/>
      <c r="P915" s="184"/>
      <c r="Q915" s="184"/>
      <c r="R915" s="184"/>
      <c r="S915" s="184"/>
      <c r="T915" s="184"/>
      <c r="U915" s="184"/>
      <c r="V915" s="184"/>
      <c r="W915" s="194"/>
    </row>
    <row r="916" spans="5:23" s="178" customFormat="1" ht="13">
      <c r="E916" s="181"/>
      <c r="F916" s="181"/>
      <c r="G916" s="181"/>
      <c r="I916" s="183"/>
      <c r="J916" s="192"/>
      <c r="K916" s="193"/>
      <c r="L916" s="182"/>
      <c r="M916" s="184"/>
      <c r="N916" s="184"/>
      <c r="O916" s="184"/>
      <c r="P916" s="184"/>
      <c r="Q916" s="184"/>
      <c r="R916" s="184"/>
      <c r="S916" s="184"/>
      <c r="T916" s="184"/>
      <c r="U916" s="184"/>
      <c r="V916" s="184"/>
      <c r="W916" s="194"/>
    </row>
    <row r="917" spans="5:23" s="178" customFormat="1" ht="13">
      <c r="E917" s="181"/>
      <c r="F917" s="181"/>
      <c r="G917" s="181"/>
      <c r="I917" s="183"/>
      <c r="J917" s="192"/>
      <c r="K917" s="193"/>
      <c r="L917" s="182"/>
      <c r="M917" s="184"/>
      <c r="N917" s="184"/>
      <c r="O917" s="184"/>
      <c r="P917" s="184"/>
      <c r="Q917" s="184"/>
      <c r="R917" s="184"/>
      <c r="S917" s="184"/>
      <c r="T917" s="184"/>
      <c r="U917" s="184"/>
      <c r="V917" s="184"/>
      <c r="W917" s="194"/>
    </row>
    <row r="918" spans="5:23" s="178" customFormat="1" ht="13">
      <c r="E918" s="181"/>
      <c r="F918" s="181"/>
      <c r="G918" s="181"/>
      <c r="I918" s="183"/>
      <c r="J918" s="192"/>
      <c r="K918" s="193"/>
      <c r="L918" s="182"/>
      <c r="M918" s="184"/>
      <c r="N918" s="184"/>
      <c r="O918" s="184"/>
      <c r="P918" s="184"/>
      <c r="Q918" s="184"/>
      <c r="R918" s="184"/>
      <c r="S918" s="184"/>
      <c r="T918" s="184"/>
      <c r="U918" s="184"/>
      <c r="V918" s="184"/>
      <c r="W918" s="194"/>
    </row>
    <row r="919" spans="5:23" s="178" customFormat="1" ht="13">
      <c r="E919" s="181"/>
      <c r="F919" s="181"/>
      <c r="G919" s="181"/>
      <c r="I919" s="183"/>
      <c r="J919" s="192"/>
      <c r="K919" s="193"/>
      <c r="L919" s="182"/>
      <c r="M919" s="184"/>
      <c r="N919" s="184"/>
      <c r="O919" s="184"/>
      <c r="P919" s="184"/>
      <c r="Q919" s="184"/>
      <c r="R919" s="184"/>
      <c r="S919" s="184"/>
      <c r="T919" s="184"/>
      <c r="U919" s="184"/>
      <c r="V919" s="184"/>
      <c r="W919" s="194"/>
    </row>
    <row r="920" spans="5:23" s="178" customFormat="1" ht="13">
      <c r="E920" s="181"/>
      <c r="F920" s="181"/>
      <c r="G920" s="181"/>
      <c r="I920" s="183"/>
      <c r="J920" s="192"/>
      <c r="K920" s="193"/>
      <c r="L920" s="182"/>
      <c r="M920" s="184"/>
      <c r="N920" s="184"/>
      <c r="O920" s="184"/>
      <c r="P920" s="184"/>
      <c r="Q920" s="184"/>
      <c r="R920" s="184"/>
      <c r="S920" s="184"/>
      <c r="T920" s="184"/>
      <c r="U920" s="184"/>
      <c r="V920" s="184"/>
      <c r="W920" s="194"/>
    </row>
    <row r="921" spans="5:23" s="178" customFormat="1" ht="13">
      <c r="E921" s="181"/>
      <c r="F921" s="181"/>
      <c r="G921" s="181"/>
      <c r="I921" s="183"/>
      <c r="J921" s="192"/>
      <c r="K921" s="193"/>
      <c r="L921" s="182"/>
      <c r="M921" s="184"/>
      <c r="N921" s="184"/>
      <c r="O921" s="184"/>
      <c r="P921" s="184"/>
      <c r="Q921" s="184"/>
      <c r="R921" s="184"/>
      <c r="S921" s="184"/>
      <c r="T921" s="184"/>
      <c r="U921" s="184"/>
      <c r="V921" s="184"/>
      <c r="W921" s="194"/>
    </row>
    <row r="922" spans="5:23" s="178" customFormat="1" ht="13">
      <c r="E922" s="181"/>
      <c r="F922" s="181"/>
      <c r="G922" s="181"/>
      <c r="I922" s="183"/>
      <c r="J922" s="192"/>
      <c r="K922" s="193"/>
      <c r="L922" s="182"/>
      <c r="M922" s="184"/>
      <c r="N922" s="184"/>
      <c r="O922" s="184"/>
      <c r="P922" s="184"/>
      <c r="Q922" s="184"/>
      <c r="R922" s="184"/>
      <c r="S922" s="184"/>
      <c r="T922" s="184"/>
      <c r="U922" s="184"/>
      <c r="V922" s="184"/>
      <c r="W922" s="194"/>
    </row>
    <row r="923" spans="5:23" s="178" customFormat="1" ht="13">
      <c r="E923" s="181"/>
      <c r="F923" s="181"/>
      <c r="G923" s="181"/>
      <c r="I923" s="183"/>
      <c r="J923" s="192"/>
      <c r="K923" s="193"/>
      <c r="L923" s="182"/>
      <c r="M923" s="184"/>
      <c r="N923" s="184"/>
      <c r="O923" s="184"/>
      <c r="P923" s="184"/>
      <c r="Q923" s="184"/>
      <c r="R923" s="184"/>
      <c r="S923" s="184"/>
      <c r="T923" s="184"/>
      <c r="U923" s="184"/>
      <c r="V923" s="184"/>
      <c r="W923" s="194"/>
    </row>
    <row r="924" spans="5:23" s="178" customFormat="1" ht="13">
      <c r="E924" s="181"/>
      <c r="F924" s="181"/>
      <c r="G924" s="181"/>
      <c r="I924" s="183"/>
      <c r="J924" s="192"/>
      <c r="K924" s="193"/>
      <c r="L924" s="182"/>
      <c r="M924" s="184"/>
      <c r="N924" s="184"/>
      <c r="O924" s="184"/>
      <c r="P924" s="184"/>
      <c r="Q924" s="184"/>
      <c r="R924" s="184"/>
      <c r="S924" s="184"/>
      <c r="T924" s="184"/>
      <c r="U924" s="184"/>
      <c r="V924" s="184"/>
      <c r="W924" s="194"/>
    </row>
    <row r="925" spans="5:23" s="178" customFormat="1" ht="13">
      <c r="E925" s="181"/>
      <c r="F925" s="181"/>
      <c r="G925" s="181"/>
      <c r="I925" s="183"/>
      <c r="J925" s="192"/>
      <c r="K925" s="193"/>
      <c r="L925" s="182"/>
      <c r="M925" s="184"/>
      <c r="N925" s="184"/>
      <c r="O925" s="184"/>
      <c r="P925" s="184"/>
      <c r="Q925" s="184"/>
      <c r="R925" s="184"/>
      <c r="S925" s="184"/>
      <c r="T925" s="184"/>
      <c r="U925" s="184"/>
      <c r="V925" s="184"/>
      <c r="W925" s="194"/>
    </row>
    <row r="926" spans="5:23" s="178" customFormat="1" ht="13">
      <c r="E926" s="181"/>
      <c r="F926" s="181"/>
      <c r="G926" s="181"/>
      <c r="I926" s="183"/>
      <c r="J926" s="192"/>
      <c r="K926" s="193"/>
      <c r="L926" s="182"/>
      <c r="M926" s="184"/>
      <c r="N926" s="184"/>
      <c r="O926" s="184"/>
      <c r="P926" s="184"/>
      <c r="Q926" s="184"/>
      <c r="R926" s="184"/>
      <c r="S926" s="184"/>
      <c r="T926" s="184"/>
      <c r="U926" s="184"/>
      <c r="V926" s="184"/>
      <c r="W926" s="194"/>
    </row>
    <row r="927" spans="5:23" s="178" customFormat="1" ht="13">
      <c r="E927" s="181"/>
      <c r="F927" s="181"/>
      <c r="G927" s="181"/>
      <c r="I927" s="183"/>
      <c r="J927" s="192"/>
      <c r="K927" s="193"/>
      <c r="L927" s="182"/>
      <c r="M927" s="184"/>
      <c r="N927" s="184"/>
      <c r="O927" s="184"/>
      <c r="P927" s="184"/>
      <c r="Q927" s="184"/>
      <c r="R927" s="184"/>
      <c r="S927" s="184"/>
      <c r="T927" s="184"/>
      <c r="U927" s="184"/>
      <c r="V927" s="184"/>
      <c r="W927" s="194"/>
    </row>
    <row r="928" spans="5:23" s="178" customFormat="1" ht="13">
      <c r="E928" s="181"/>
      <c r="F928" s="181"/>
      <c r="G928" s="181"/>
      <c r="I928" s="183"/>
      <c r="J928" s="192"/>
      <c r="K928" s="193"/>
      <c r="L928" s="182"/>
      <c r="M928" s="184"/>
      <c r="N928" s="184"/>
      <c r="O928" s="184"/>
      <c r="P928" s="184"/>
      <c r="Q928" s="184"/>
      <c r="R928" s="184"/>
      <c r="S928" s="184"/>
      <c r="T928" s="184"/>
      <c r="U928" s="184"/>
      <c r="V928" s="184"/>
      <c r="W928" s="194"/>
    </row>
    <row r="929" spans="5:23" s="178" customFormat="1" ht="13">
      <c r="E929" s="181"/>
      <c r="F929" s="181"/>
      <c r="G929" s="181"/>
      <c r="I929" s="183"/>
      <c r="J929" s="192"/>
      <c r="K929" s="193"/>
      <c r="L929" s="182"/>
      <c r="M929" s="184"/>
      <c r="N929" s="184"/>
      <c r="O929" s="184"/>
      <c r="P929" s="184"/>
      <c r="Q929" s="184"/>
      <c r="R929" s="184"/>
      <c r="S929" s="184"/>
      <c r="T929" s="184"/>
      <c r="U929" s="184"/>
      <c r="V929" s="184"/>
      <c r="W929" s="194"/>
    </row>
    <row r="930" spans="5:23" s="178" customFormat="1" ht="13">
      <c r="E930" s="181"/>
      <c r="F930" s="181"/>
      <c r="G930" s="181"/>
      <c r="I930" s="183"/>
      <c r="J930" s="192"/>
      <c r="K930" s="193"/>
      <c r="L930" s="182"/>
      <c r="M930" s="184"/>
      <c r="N930" s="184"/>
      <c r="O930" s="184"/>
      <c r="P930" s="184"/>
      <c r="Q930" s="184"/>
      <c r="R930" s="184"/>
      <c r="S930" s="184"/>
      <c r="T930" s="184"/>
      <c r="U930" s="184"/>
      <c r="V930" s="184"/>
      <c r="W930" s="194"/>
    </row>
    <row r="931" spans="5:23" s="178" customFormat="1" ht="13">
      <c r="E931" s="181"/>
      <c r="F931" s="181"/>
      <c r="G931" s="181"/>
      <c r="I931" s="183"/>
      <c r="J931" s="192"/>
      <c r="K931" s="193"/>
      <c r="L931" s="182"/>
      <c r="M931" s="184"/>
      <c r="N931" s="184"/>
      <c r="O931" s="184"/>
      <c r="P931" s="184"/>
      <c r="Q931" s="184"/>
      <c r="R931" s="184"/>
      <c r="S931" s="184"/>
      <c r="T931" s="184"/>
      <c r="U931" s="184"/>
      <c r="V931" s="184"/>
      <c r="W931" s="194"/>
    </row>
    <row r="932" spans="5:23" s="178" customFormat="1" ht="13">
      <c r="E932" s="181"/>
      <c r="F932" s="181"/>
      <c r="G932" s="181"/>
      <c r="I932" s="183"/>
      <c r="J932" s="192"/>
      <c r="K932" s="193"/>
      <c r="L932" s="182"/>
      <c r="M932" s="184"/>
      <c r="N932" s="184"/>
      <c r="O932" s="184"/>
      <c r="P932" s="184"/>
      <c r="Q932" s="184"/>
      <c r="R932" s="184"/>
      <c r="S932" s="184"/>
      <c r="T932" s="184"/>
      <c r="U932" s="184"/>
      <c r="V932" s="184"/>
      <c r="W932" s="194"/>
    </row>
    <row r="933" spans="5:23" s="178" customFormat="1" ht="13">
      <c r="E933" s="181"/>
      <c r="F933" s="181"/>
      <c r="G933" s="181"/>
      <c r="I933" s="183"/>
      <c r="J933" s="192"/>
      <c r="K933" s="193"/>
      <c r="L933" s="182"/>
      <c r="M933" s="184"/>
      <c r="N933" s="184"/>
      <c r="O933" s="184"/>
      <c r="P933" s="184"/>
      <c r="Q933" s="184"/>
      <c r="R933" s="184"/>
      <c r="S933" s="184"/>
      <c r="T933" s="184"/>
      <c r="U933" s="184"/>
      <c r="V933" s="184"/>
      <c r="W933" s="194"/>
    </row>
    <row r="934" spans="5:23" s="178" customFormat="1" ht="13">
      <c r="E934" s="181"/>
      <c r="F934" s="181"/>
      <c r="G934" s="181"/>
      <c r="I934" s="183"/>
      <c r="J934" s="192"/>
      <c r="K934" s="193"/>
      <c r="L934" s="182"/>
      <c r="M934" s="184"/>
      <c r="N934" s="184"/>
      <c r="O934" s="184"/>
      <c r="P934" s="184"/>
      <c r="Q934" s="184"/>
      <c r="R934" s="184"/>
      <c r="S934" s="184"/>
      <c r="T934" s="184"/>
      <c r="U934" s="184"/>
      <c r="V934" s="184"/>
      <c r="W934" s="194"/>
    </row>
    <row r="935" spans="5:23" s="178" customFormat="1" ht="13">
      <c r="E935" s="181"/>
      <c r="F935" s="181"/>
      <c r="G935" s="181"/>
      <c r="I935" s="183"/>
      <c r="J935" s="192"/>
      <c r="K935" s="193"/>
      <c r="L935" s="182"/>
      <c r="M935" s="184"/>
      <c r="N935" s="184"/>
      <c r="O935" s="184"/>
      <c r="P935" s="184"/>
      <c r="Q935" s="184"/>
      <c r="R935" s="184"/>
      <c r="S935" s="184"/>
      <c r="T935" s="184"/>
      <c r="U935" s="184"/>
      <c r="V935" s="184"/>
      <c r="W935" s="194"/>
    </row>
    <row r="936" spans="5:23" s="178" customFormat="1" ht="13">
      <c r="E936" s="181"/>
      <c r="F936" s="181"/>
      <c r="G936" s="181"/>
      <c r="I936" s="183"/>
      <c r="J936" s="192"/>
      <c r="K936" s="193"/>
      <c r="L936" s="182"/>
      <c r="M936" s="184"/>
      <c r="N936" s="184"/>
      <c r="O936" s="184"/>
      <c r="P936" s="184"/>
      <c r="Q936" s="184"/>
      <c r="R936" s="184"/>
      <c r="S936" s="184"/>
      <c r="T936" s="184"/>
      <c r="U936" s="184"/>
      <c r="V936" s="184"/>
      <c r="W936" s="194"/>
    </row>
    <row r="937" spans="5:23" s="178" customFormat="1" ht="13">
      <c r="E937" s="181"/>
      <c r="F937" s="181"/>
      <c r="G937" s="181"/>
      <c r="I937" s="183"/>
      <c r="J937" s="192"/>
      <c r="K937" s="193"/>
      <c r="L937" s="182"/>
      <c r="M937" s="184"/>
      <c r="N937" s="184"/>
      <c r="O937" s="184"/>
      <c r="P937" s="184"/>
      <c r="Q937" s="184"/>
      <c r="R937" s="184"/>
      <c r="S937" s="184"/>
      <c r="T937" s="184"/>
      <c r="U937" s="184"/>
      <c r="V937" s="184"/>
      <c r="W937" s="194"/>
    </row>
    <row r="938" spans="5:23" s="178" customFormat="1" ht="13">
      <c r="E938" s="181"/>
      <c r="F938" s="181"/>
      <c r="G938" s="181"/>
      <c r="I938" s="183"/>
      <c r="J938" s="192"/>
      <c r="K938" s="193"/>
      <c r="L938" s="182"/>
      <c r="M938" s="184"/>
      <c r="N938" s="184"/>
      <c r="O938" s="184"/>
      <c r="P938" s="184"/>
      <c r="Q938" s="184"/>
      <c r="R938" s="184"/>
      <c r="S938" s="184"/>
      <c r="T938" s="184"/>
      <c r="U938" s="184"/>
      <c r="V938" s="184"/>
      <c r="W938" s="194"/>
    </row>
    <row r="939" spans="5:23" s="178" customFormat="1" ht="13">
      <c r="E939" s="181"/>
      <c r="F939" s="181"/>
      <c r="G939" s="181"/>
      <c r="I939" s="183"/>
      <c r="J939" s="192"/>
      <c r="K939" s="193"/>
      <c r="L939" s="182"/>
      <c r="M939" s="184"/>
      <c r="N939" s="184"/>
      <c r="O939" s="184"/>
      <c r="P939" s="184"/>
      <c r="Q939" s="184"/>
      <c r="R939" s="184"/>
      <c r="S939" s="184"/>
      <c r="T939" s="184"/>
      <c r="U939" s="184"/>
      <c r="V939" s="184"/>
      <c r="W939" s="194"/>
    </row>
    <row r="940" spans="5:23" s="178" customFormat="1" ht="13">
      <c r="E940" s="181"/>
      <c r="F940" s="181"/>
      <c r="G940" s="181"/>
      <c r="I940" s="183"/>
      <c r="J940" s="192"/>
      <c r="K940" s="193"/>
      <c r="L940" s="182"/>
      <c r="M940" s="184"/>
      <c r="N940" s="184"/>
      <c r="O940" s="184"/>
      <c r="P940" s="184"/>
      <c r="Q940" s="184"/>
      <c r="R940" s="184"/>
      <c r="S940" s="184"/>
      <c r="T940" s="184"/>
      <c r="U940" s="184"/>
      <c r="V940" s="184"/>
      <c r="W940" s="194"/>
    </row>
    <row r="941" spans="5:23" s="178" customFormat="1" ht="13">
      <c r="E941" s="181"/>
      <c r="F941" s="181"/>
      <c r="G941" s="181"/>
      <c r="I941" s="183"/>
      <c r="J941" s="192"/>
      <c r="K941" s="193"/>
      <c r="L941" s="182"/>
      <c r="M941" s="184"/>
      <c r="N941" s="184"/>
      <c r="O941" s="184"/>
      <c r="P941" s="184"/>
      <c r="Q941" s="184"/>
      <c r="R941" s="184"/>
      <c r="S941" s="184"/>
      <c r="T941" s="184"/>
      <c r="U941" s="184"/>
      <c r="V941" s="184"/>
      <c r="W941" s="194"/>
    </row>
    <row r="942" spans="5:23" s="178" customFormat="1" ht="13">
      <c r="E942" s="181"/>
      <c r="F942" s="181"/>
      <c r="G942" s="181"/>
      <c r="I942" s="183"/>
      <c r="J942" s="192"/>
      <c r="K942" s="193"/>
      <c r="L942" s="182"/>
      <c r="M942" s="184"/>
      <c r="N942" s="184"/>
      <c r="O942" s="184"/>
      <c r="P942" s="184"/>
      <c r="Q942" s="184"/>
      <c r="R942" s="184"/>
      <c r="S942" s="184"/>
      <c r="T942" s="184"/>
      <c r="U942" s="184"/>
      <c r="V942" s="184"/>
      <c r="W942" s="194"/>
    </row>
    <row r="943" spans="5:23" s="178" customFormat="1" ht="13">
      <c r="E943" s="181"/>
      <c r="F943" s="181"/>
      <c r="G943" s="181"/>
      <c r="I943" s="183"/>
      <c r="J943" s="192"/>
      <c r="K943" s="193"/>
      <c r="L943" s="182"/>
      <c r="M943" s="184"/>
      <c r="N943" s="184"/>
      <c r="O943" s="184"/>
      <c r="P943" s="184"/>
      <c r="Q943" s="184"/>
      <c r="R943" s="184"/>
      <c r="S943" s="184"/>
      <c r="T943" s="184"/>
      <c r="U943" s="184"/>
      <c r="V943" s="184"/>
      <c r="W943" s="194"/>
    </row>
    <row r="944" spans="5:23" s="178" customFormat="1" ht="13">
      <c r="E944" s="181"/>
      <c r="F944" s="181"/>
      <c r="G944" s="181"/>
      <c r="I944" s="183"/>
      <c r="J944" s="192"/>
      <c r="K944" s="193"/>
      <c r="L944" s="182"/>
      <c r="M944" s="184"/>
      <c r="N944" s="184"/>
      <c r="O944" s="184"/>
      <c r="P944" s="184"/>
      <c r="Q944" s="184"/>
      <c r="R944" s="184"/>
      <c r="S944" s="184"/>
      <c r="T944" s="184"/>
      <c r="U944" s="184"/>
      <c r="V944" s="184"/>
      <c r="W944" s="194"/>
    </row>
    <row r="945" spans="5:23" s="178" customFormat="1" ht="13">
      <c r="E945" s="181"/>
      <c r="F945" s="181"/>
      <c r="G945" s="181"/>
      <c r="I945" s="183"/>
      <c r="J945" s="192"/>
      <c r="K945" s="193"/>
      <c r="L945" s="182"/>
      <c r="M945" s="184"/>
      <c r="N945" s="184"/>
      <c r="O945" s="184"/>
      <c r="P945" s="184"/>
      <c r="Q945" s="184"/>
      <c r="R945" s="184"/>
      <c r="S945" s="184"/>
      <c r="T945" s="184"/>
      <c r="U945" s="184"/>
      <c r="V945" s="184"/>
      <c r="W945" s="194"/>
    </row>
    <row r="946" spans="5:23" s="178" customFormat="1" ht="13">
      <c r="E946" s="181"/>
      <c r="F946" s="181"/>
      <c r="G946" s="181"/>
      <c r="I946" s="183"/>
      <c r="J946" s="192"/>
      <c r="K946" s="193"/>
      <c r="L946" s="182"/>
      <c r="M946" s="184"/>
      <c r="N946" s="184"/>
      <c r="O946" s="184"/>
      <c r="P946" s="184"/>
      <c r="Q946" s="184"/>
      <c r="R946" s="184"/>
      <c r="S946" s="184"/>
      <c r="T946" s="184"/>
      <c r="U946" s="184"/>
      <c r="V946" s="184"/>
      <c r="W946" s="194"/>
    </row>
    <row r="947" spans="5:23" s="178" customFormat="1" ht="13">
      <c r="E947" s="181"/>
      <c r="F947" s="181"/>
      <c r="G947" s="181"/>
      <c r="I947" s="183"/>
      <c r="J947" s="192"/>
      <c r="K947" s="193"/>
      <c r="L947" s="182"/>
      <c r="M947" s="184"/>
      <c r="N947" s="184"/>
      <c r="O947" s="184"/>
      <c r="P947" s="184"/>
      <c r="Q947" s="184"/>
      <c r="R947" s="184"/>
      <c r="S947" s="184"/>
      <c r="T947" s="184"/>
      <c r="U947" s="184"/>
      <c r="V947" s="184"/>
      <c r="W947" s="194"/>
    </row>
    <row r="948" spans="5:23" s="178" customFormat="1" ht="13">
      <c r="E948" s="181"/>
      <c r="F948" s="181"/>
      <c r="G948" s="181"/>
      <c r="I948" s="183"/>
      <c r="J948" s="192"/>
      <c r="K948" s="193"/>
      <c r="L948" s="182"/>
      <c r="M948" s="184"/>
      <c r="N948" s="184"/>
      <c r="O948" s="184"/>
      <c r="P948" s="184"/>
      <c r="Q948" s="184"/>
      <c r="R948" s="184"/>
      <c r="S948" s="184"/>
      <c r="T948" s="184"/>
      <c r="U948" s="184"/>
      <c r="V948" s="184"/>
      <c r="W948" s="194"/>
    </row>
    <row r="949" spans="5:23" s="178" customFormat="1" ht="13">
      <c r="E949" s="181"/>
      <c r="F949" s="181"/>
      <c r="G949" s="181"/>
      <c r="I949" s="183"/>
      <c r="J949" s="192"/>
      <c r="K949" s="193"/>
      <c r="L949" s="182"/>
      <c r="M949" s="184"/>
      <c r="N949" s="184"/>
      <c r="O949" s="184"/>
      <c r="P949" s="184"/>
      <c r="Q949" s="184"/>
      <c r="R949" s="184"/>
      <c r="S949" s="184"/>
      <c r="T949" s="184"/>
      <c r="U949" s="184"/>
      <c r="V949" s="184"/>
      <c r="W949" s="194"/>
    </row>
    <row r="950" spans="5:23" s="178" customFormat="1" ht="13">
      <c r="E950" s="181"/>
      <c r="F950" s="181"/>
      <c r="G950" s="181"/>
      <c r="I950" s="183"/>
      <c r="J950" s="192"/>
      <c r="K950" s="193"/>
      <c r="L950" s="182"/>
      <c r="M950" s="184"/>
      <c r="N950" s="184"/>
      <c r="O950" s="184"/>
      <c r="P950" s="184"/>
      <c r="Q950" s="184"/>
      <c r="R950" s="184"/>
      <c r="S950" s="184"/>
      <c r="T950" s="184"/>
      <c r="U950" s="184"/>
      <c r="V950" s="184"/>
      <c r="W950" s="194"/>
    </row>
    <row r="951" spans="5:23" s="178" customFormat="1" ht="13">
      <c r="E951" s="181"/>
      <c r="F951" s="181"/>
      <c r="G951" s="181"/>
      <c r="I951" s="183"/>
      <c r="J951" s="192"/>
      <c r="K951" s="193"/>
      <c r="L951" s="182"/>
      <c r="M951" s="184"/>
      <c r="N951" s="184"/>
      <c r="O951" s="184"/>
      <c r="P951" s="184"/>
      <c r="Q951" s="184"/>
      <c r="R951" s="184"/>
      <c r="S951" s="184"/>
      <c r="T951" s="184"/>
      <c r="U951" s="184"/>
      <c r="V951" s="184"/>
      <c r="W951" s="194"/>
    </row>
    <row r="952" spans="5:23" s="178" customFormat="1" ht="13">
      <c r="E952" s="181"/>
      <c r="F952" s="181"/>
      <c r="G952" s="181"/>
      <c r="I952" s="183"/>
      <c r="J952" s="192"/>
      <c r="K952" s="193"/>
      <c r="L952" s="182"/>
      <c r="M952" s="184"/>
      <c r="N952" s="184"/>
      <c r="O952" s="184"/>
      <c r="P952" s="184"/>
      <c r="Q952" s="184"/>
      <c r="R952" s="184"/>
      <c r="S952" s="184"/>
      <c r="T952" s="184"/>
      <c r="U952" s="184"/>
      <c r="V952" s="184"/>
      <c r="W952" s="194"/>
    </row>
    <row r="953" spans="5:23" s="178" customFormat="1" ht="13">
      <c r="E953" s="181"/>
      <c r="F953" s="181"/>
      <c r="G953" s="181"/>
      <c r="I953" s="183"/>
      <c r="J953" s="192"/>
      <c r="K953" s="193"/>
      <c r="L953" s="182"/>
      <c r="M953" s="184"/>
      <c r="N953" s="184"/>
      <c r="O953" s="184"/>
      <c r="P953" s="184"/>
      <c r="Q953" s="184"/>
      <c r="R953" s="184"/>
      <c r="S953" s="184"/>
      <c r="T953" s="184"/>
      <c r="U953" s="184"/>
      <c r="V953" s="184"/>
      <c r="W953" s="194"/>
    </row>
    <row r="954" spans="5:23" s="178" customFormat="1" ht="13">
      <c r="E954" s="181"/>
      <c r="F954" s="181"/>
      <c r="G954" s="181"/>
      <c r="I954" s="183"/>
      <c r="J954" s="192"/>
      <c r="K954" s="193"/>
      <c r="L954" s="182"/>
      <c r="M954" s="184"/>
      <c r="N954" s="184"/>
      <c r="O954" s="184"/>
      <c r="P954" s="184"/>
      <c r="Q954" s="184"/>
      <c r="R954" s="184"/>
      <c r="S954" s="184"/>
      <c r="T954" s="184"/>
      <c r="U954" s="184"/>
      <c r="V954" s="184"/>
      <c r="W954" s="194"/>
    </row>
    <row r="955" spans="5:23" s="178" customFormat="1" ht="13">
      <c r="E955" s="181"/>
      <c r="F955" s="181"/>
      <c r="G955" s="181"/>
      <c r="I955" s="183"/>
      <c r="J955" s="192"/>
      <c r="K955" s="193"/>
      <c r="L955" s="182"/>
      <c r="M955" s="184"/>
      <c r="N955" s="184"/>
      <c r="O955" s="184"/>
      <c r="P955" s="184"/>
      <c r="Q955" s="184"/>
      <c r="R955" s="184"/>
      <c r="S955" s="184"/>
      <c r="T955" s="184"/>
      <c r="U955" s="184"/>
      <c r="V955" s="184"/>
      <c r="W955" s="194"/>
    </row>
    <row r="956" spans="5:23" s="178" customFormat="1" ht="13">
      <c r="E956" s="181"/>
      <c r="F956" s="181"/>
      <c r="G956" s="181"/>
      <c r="I956" s="183"/>
      <c r="J956" s="192"/>
      <c r="K956" s="193"/>
      <c r="L956" s="182"/>
      <c r="M956" s="184"/>
      <c r="N956" s="184"/>
      <c r="O956" s="184"/>
      <c r="P956" s="184"/>
      <c r="Q956" s="184"/>
      <c r="R956" s="184"/>
      <c r="S956" s="184"/>
      <c r="T956" s="184"/>
      <c r="U956" s="184"/>
      <c r="V956" s="184"/>
      <c r="W956" s="194"/>
    </row>
    <row r="957" spans="5:23" s="178" customFormat="1" ht="13">
      <c r="E957" s="181"/>
      <c r="F957" s="181"/>
      <c r="G957" s="181"/>
      <c r="I957" s="183"/>
      <c r="J957" s="192"/>
      <c r="K957" s="193"/>
      <c r="L957" s="182"/>
      <c r="M957" s="184"/>
      <c r="N957" s="184"/>
      <c r="O957" s="184"/>
      <c r="P957" s="184"/>
      <c r="Q957" s="184"/>
      <c r="R957" s="184"/>
      <c r="S957" s="184"/>
      <c r="T957" s="184"/>
      <c r="U957" s="184"/>
      <c r="V957" s="184"/>
      <c r="W957" s="194"/>
    </row>
    <row r="958" spans="5:23" s="178" customFormat="1" ht="13">
      <c r="E958" s="181"/>
      <c r="F958" s="181"/>
      <c r="G958" s="181"/>
      <c r="I958" s="183"/>
      <c r="J958" s="192"/>
      <c r="K958" s="193"/>
      <c r="L958" s="182"/>
      <c r="M958" s="184"/>
      <c r="N958" s="184"/>
      <c r="O958" s="184"/>
      <c r="P958" s="184"/>
      <c r="Q958" s="184"/>
      <c r="R958" s="184"/>
      <c r="S958" s="184"/>
      <c r="T958" s="184"/>
      <c r="U958" s="184"/>
      <c r="V958" s="184"/>
      <c r="W958" s="194"/>
    </row>
    <row r="959" spans="5:23" s="178" customFormat="1" ht="13">
      <c r="E959" s="181"/>
      <c r="F959" s="181"/>
      <c r="G959" s="181"/>
      <c r="I959" s="183"/>
      <c r="J959" s="192"/>
      <c r="K959" s="193"/>
      <c r="L959" s="182"/>
      <c r="M959" s="184"/>
      <c r="N959" s="184"/>
      <c r="O959" s="184"/>
      <c r="P959" s="184"/>
      <c r="Q959" s="184"/>
      <c r="R959" s="184"/>
      <c r="S959" s="184"/>
      <c r="T959" s="184"/>
      <c r="U959" s="184"/>
      <c r="V959" s="184"/>
      <c r="W959" s="194"/>
    </row>
    <row r="960" spans="5:23" s="178" customFormat="1" ht="13">
      <c r="E960" s="181"/>
      <c r="F960" s="181"/>
      <c r="G960" s="181"/>
      <c r="I960" s="183"/>
      <c r="J960" s="192"/>
      <c r="K960" s="193"/>
      <c r="L960" s="182"/>
      <c r="M960" s="184"/>
      <c r="N960" s="184"/>
      <c r="O960" s="184"/>
      <c r="P960" s="184"/>
      <c r="Q960" s="184"/>
      <c r="R960" s="184"/>
      <c r="S960" s="184"/>
      <c r="T960" s="184"/>
      <c r="U960" s="184"/>
      <c r="V960" s="184"/>
      <c r="W960" s="194"/>
    </row>
    <row r="961" spans="5:23" s="178" customFormat="1" ht="13">
      <c r="E961" s="181"/>
      <c r="F961" s="181"/>
      <c r="G961" s="181"/>
      <c r="I961" s="183"/>
      <c r="J961" s="192"/>
      <c r="K961" s="193"/>
      <c r="L961" s="182"/>
      <c r="M961" s="184"/>
      <c r="N961" s="184"/>
      <c r="O961" s="184"/>
      <c r="P961" s="184"/>
      <c r="Q961" s="184"/>
      <c r="R961" s="184"/>
      <c r="S961" s="184"/>
      <c r="T961" s="184"/>
      <c r="U961" s="184"/>
      <c r="V961" s="184"/>
      <c r="W961" s="194"/>
    </row>
    <row r="962" spans="5:23" s="178" customFormat="1" ht="13">
      <c r="E962" s="181"/>
      <c r="F962" s="181"/>
      <c r="G962" s="181"/>
      <c r="I962" s="183"/>
      <c r="J962" s="192"/>
      <c r="K962" s="193"/>
      <c r="L962" s="182"/>
      <c r="M962" s="184"/>
      <c r="N962" s="184"/>
      <c r="O962" s="184"/>
      <c r="P962" s="184"/>
      <c r="Q962" s="184"/>
      <c r="R962" s="184"/>
      <c r="S962" s="184"/>
      <c r="T962" s="184"/>
      <c r="U962" s="184"/>
      <c r="V962" s="184"/>
      <c r="W962" s="194"/>
    </row>
    <row r="963" spans="5:23" s="178" customFormat="1" ht="13">
      <c r="E963" s="181"/>
      <c r="F963" s="181"/>
      <c r="G963" s="181"/>
      <c r="I963" s="183"/>
      <c r="J963" s="192"/>
      <c r="K963" s="193"/>
      <c r="L963" s="182"/>
      <c r="M963" s="184"/>
      <c r="N963" s="184"/>
      <c r="O963" s="184"/>
      <c r="P963" s="184"/>
      <c r="Q963" s="184"/>
      <c r="R963" s="184"/>
      <c r="S963" s="184"/>
      <c r="T963" s="184"/>
      <c r="U963" s="184"/>
      <c r="V963" s="184"/>
      <c r="W963" s="194"/>
    </row>
    <row r="964" spans="5:23" s="178" customFormat="1" ht="13">
      <c r="E964" s="181"/>
      <c r="F964" s="181"/>
      <c r="G964" s="181"/>
      <c r="I964" s="183"/>
      <c r="J964" s="192"/>
      <c r="K964" s="193"/>
      <c r="L964" s="182"/>
      <c r="M964" s="184"/>
      <c r="N964" s="184"/>
      <c r="O964" s="184"/>
      <c r="P964" s="184"/>
      <c r="Q964" s="184"/>
      <c r="R964" s="184"/>
      <c r="S964" s="184"/>
      <c r="T964" s="184"/>
      <c r="U964" s="184"/>
      <c r="V964" s="184"/>
      <c r="W964" s="194"/>
    </row>
    <row r="965" spans="5:23" s="178" customFormat="1" ht="13">
      <c r="E965" s="181"/>
      <c r="F965" s="181"/>
      <c r="G965" s="181"/>
      <c r="I965" s="183"/>
      <c r="J965" s="192"/>
      <c r="K965" s="193"/>
      <c r="L965" s="182"/>
      <c r="M965" s="184"/>
      <c r="N965" s="184"/>
      <c r="O965" s="184"/>
      <c r="P965" s="184"/>
      <c r="Q965" s="184"/>
      <c r="R965" s="184"/>
      <c r="S965" s="184"/>
      <c r="T965" s="184"/>
      <c r="U965" s="184"/>
      <c r="V965" s="184"/>
      <c r="W965" s="194"/>
    </row>
    <row r="966" spans="5:23" s="178" customFormat="1" ht="13">
      <c r="E966" s="181"/>
      <c r="F966" s="181"/>
      <c r="G966" s="181"/>
      <c r="I966" s="183"/>
      <c r="J966" s="192"/>
      <c r="K966" s="193"/>
      <c r="L966" s="182"/>
      <c r="M966" s="184"/>
      <c r="N966" s="184"/>
      <c r="O966" s="184"/>
      <c r="P966" s="184"/>
      <c r="Q966" s="184"/>
      <c r="R966" s="184"/>
      <c r="S966" s="184"/>
      <c r="T966" s="184"/>
      <c r="U966" s="184"/>
      <c r="V966" s="184"/>
      <c r="W966" s="194"/>
    </row>
    <row r="967" spans="5:23" s="178" customFormat="1" ht="13">
      <c r="E967" s="181"/>
      <c r="F967" s="181"/>
      <c r="G967" s="181"/>
      <c r="I967" s="183"/>
      <c r="J967" s="192"/>
      <c r="K967" s="193"/>
      <c r="L967" s="182"/>
      <c r="M967" s="184"/>
      <c r="N967" s="184"/>
      <c r="O967" s="184"/>
      <c r="P967" s="184"/>
      <c r="Q967" s="184"/>
      <c r="R967" s="184"/>
      <c r="S967" s="184"/>
      <c r="T967" s="184"/>
      <c r="U967" s="184"/>
      <c r="V967" s="184"/>
      <c r="W967" s="194"/>
    </row>
    <row r="968" spans="5:23" s="178" customFormat="1" ht="13">
      <c r="E968" s="181"/>
      <c r="F968" s="181"/>
      <c r="G968" s="181"/>
      <c r="I968" s="183"/>
      <c r="J968" s="192"/>
      <c r="K968" s="193"/>
      <c r="L968" s="182"/>
      <c r="M968" s="184"/>
      <c r="N968" s="184"/>
      <c r="O968" s="184"/>
      <c r="P968" s="184"/>
      <c r="Q968" s="184"/>
      <c r="R968" s="184"/>
      <c r="S968" s="184"/>
      <c r="T968" s="184"/>
      <c r="U968" s="184"/>
      <c r="V968" s="184"/>
      <c r="W968" s="194"/>
    </row>
    <row r="969" spans="5:23" s="178" customFormat="1" ht="13">
      <c r="E969" s="181"/>
      <c r="F969" s="181"/>
      <c r="G969" s="181"/>
      <c r="I969" s="183"/>
      <c r="J969" s="192"/>
      <c r="K969" s="193"/>
      <c r="L969" s="182"/>
      <c r="M969" s="184"/>
      <c r="N969" s="184"/>
      <c r="O969" s="184"/>
      <c r="P969" s="184"/>
      <c r="Q969" s="184"/>
      <c r="R969" s="184"/>
      <c r="S969" s="184"/>
      <c r="T969" s="184"/>
      <c r="U969" s="184"/>
      <c r="V969" s="184"/>
      <c r="W969" s="194"/>
    </row>
    <row r="970" spans="5:23" s="178" customFormat="1" ht="13">
      <c r="E970" s="181"/>
      <c r="F970" s="181"/>
      <c r="G970" s="181"/>
      <c r="I970" s="183"/>
      <c r="J970" s="192"/>
      <c r="K970" s="193"/>
      <c r="L970" s="182"/>
      <c r="M970" s="184"/>
      <c r="N970" s="184"/>
      <c r="O970" s="184"/>
      <c r="P970" s="184"/>
      <c r="Q970" s="184"/>
      <c r="R970" s="184"/>
      <c r="S970" s="184"/>
      <c r="T970" s="184"/>
      <c r="U970" s="184"/>
      <c r="V970" s="184"/>
      <c r="W970" s="194"/>
    </row>
    <row r="971" spans="5:23" s="178" customFormat="1" ht="13">
      <c r="E971" s="181"/>
      <c r="F971" s="181"/>
      <c r="G971" s="181"/>
      <c r="I971" s="183"/>
      <c r="J971" s="192"/>
      <c r="K971" s="193"/>
      <c r="L971" s="182"/>
      <c r="M971" s="184"/>
      <c r="N971" s="184"/>
      <c r="O971" s="184"/>
      <c r="P971" s="184"/>
      <c r="Q971" s="184"/>
      <c r="R971" s="184"/>
      <c r="S971" s="184"/>
      <c r="T971" s="184"/>
      <c r="U971" s="184"/>
      <c r="V971" s="184"/>
      <c r="W971" s="194"/>
    </row>
    <row r="972" spans="5:23" s="178" customFormat="1" ht="13">
      <c r="E972" s="181"/>
      <c r="F972" s="181"/>
      <c r="G972" s="181"/>
      <c r="I972" s="183"/>
      <c r="J972" s="192"/>
      <c r="K972" s="193"/>
      <c r="L972" s="182"/>
      <c r="M972" s="184"/>
      <c r="N972" s="184"/>
      <c r="O972" s="184"/>
      <c r="P972" s="184"/>
      <c r="Q972" s="184"/>
      <c r="R972" s="184"/>
      <c r="S972" s="184"/>
      <c r="T972" s="184"/>
      <c r="U972" s="184"/>
      <c r="V972" s="184"/>
      <c r="W972" s="194"/>
    </row>
    <row r="973" spans="5:23" s="178" customFormat="1" ht="13">
      <c r="E973" s="181"/>
      <c r="F973" s="181"/>
      <c r="G973" s="181"/>
      <c r="I973" s="183"/>
      <c r="J973" s="192"/>
      <c r="K973" s="193"/>
      <c r="L973" s="182"/>
      <c r="M973" s="184"/>
      <c r="N973" s="184"/>
      <c r="O973" s="184"/>
      <c r="P973" s="184"/>
      <c r="Q973" s="184"/>
      <c r="R973" s="184"/>
      <c r="S973" s="184"/>
      <c r="T973" s="184"/>
      <c r="U973" s="184"/>
      <c r="V973" s="184"/>
      <c r="W973" s="194"/>
    </row>
    <row r="974" spans="5:23" s="178" customFormat="1" ht="13">
      <c r="E974" s="181"/>
      <c r="F974" s="181"/>
      <c r="G974" s="181"/>
      <c r="I974" s="183"/>
      <c r="J974" s="192"/>
      <c r="K974" s="193"/>
      <c r="L974" s="182"/>
      <c r="M974" s="184"/>
      <c r="N974" s="184"/>
      <c r="O974" s="184"/>
      <c r="P974" s="184"/>
      <c r="Q974" s="184"/>
      <c r="R974" s="184"/>
      <c r="S974" s="184"/>
      <c r="T974" s="184"/>
      <c r="U974" s="184"/>
      <c r="V974" s="184"/>
      <c r="W974" s="194"/>
    </row>
    <row r="975" spans="5:23" s="178" customFormat="1" ht="13">
      <c r="E975" s="181"/>
      <c r="F975" s="181"/>
      <c r="G975" s="181"/>
      <c r="I975" s="183"/>
      <c r="J975" s="192"/>
      <c r="K975" s="193"/>
      <c r="L975" s="182"/>
      <c r="M975" s="184"/>
      <c r="N975" s="184"/>
      <c r="O975" s="184"/>
      <c r="P975" s="184"/>
      <c r="Q975" s="184"/>
      <c r="R975" s="184"/>
      <c r="S975" s="184"/>
      <c r="T975" s="184"/>
      <c r="U975" s="184"/>
      <c r="V975" s="184"/>
      <c r="W975" s="194"/>
    </row>
    <row r="976" spans="5:23" s="178" customFormat="1" ht="13">
      <c r="E976" s="181"/>
      <c r="F976" s="181"/>
      <c r="G976" s="181"/>
      <c r="I976" s="183"/>
      <c r="J976" s="192"/>
      <c r="K976" s="193"/>
      <c r="L976" s="182"/>
      <c r="M976" s="184"/>
      <c r="N976" s="184"/>
      <c r="O976" s="184"/>
      <c r="P976" s="184"/>
      <c r="Q976" s="184"/>
      <c r="R976" s="184"/>
      <c r="S976" s="184"/>
      <c r="T976" s="184"/>
      <c r="U976" s="184"/>
      <c r="V976" s="184"/>
      <c r="W976" s="194"/>
    </row>
    <row r="977" spans="5:23" s="178" customFormat="1" ht="13">
      <c r="E977" s="181"/>
      <c r="F977" s="181"/>
      <c r="G977" s="181"/>
      <c r="I977" s="183"/>
      <c r="J977" s="192"/>
      <c r="K977" s="193"/>
      <c r="L977" s="182"/>
      <c r="M977" s="184"/>
      <c r="N977" s="184"/>
      <c r="O977" s="184"/>
      <c r="P977" s="184"/>
      <c r="Q977" s="184"/>
      <c r="R977" s="184"/>
      <c r="S977" s="184"/>
      <c r="T977" s="184"/>
      <c r="U977" s="184"/>
      <c r="V977" s="184"/>
      <c r="W977" s="194"/>
    </row>
    <row r="978" spans="5:23" s="178" customFormat="1" ht="13">
      <c r="E978" s="181"/>
      <c r="F978" s="181"/>
      <c r="G978" s="181"/>
      <c r="I978" s="183"/>
      <c r="J978" s="192"/>
      <c r="K978" s="193"/>
      <c r="L978" s="182"/>
      <c r="M978" s="184"/>
      <c r="N978" s="184"/>
      <c r="O978" s="184"/>
      <c r="P978" s="184"/>
      <c r="Q978" s="184"/>
      <c r="R978" s="184"/>
      <c r="S978" s="184"/>
      <c r="T978" s="184"/>
      <c r="U978" s="184"/>
      <c r="V978" s="184"/>
      <c r="W978" s="194"/>
    </row>
    <row r="979" spans="5:23" s="178" customFormat="1" ht="13">
      <c r="E979" s="181"/>
      <c r="F979" s="181"/>
      <c r="G979" s="181"/>
      <c r="I979" s="183"/>
      <c r="J979" s="192"/>
      <c r="K979" s="193"/>
      <c r="L979" s="182"/>
      <c r="M979" s="184"/>
      <c r="N979" s="184"/>
      <c r="O979" s="184"/>
      <c r="P979" s="184"/>
      <c r="Q979" s="184"/>
      <c r="R979" s="184"/>
      <c r="S979" s="184"/>
      <c r="T979" s="184"/>
      <c r="U979" s="184"/>
      <c r="V979" s="184"/>
      <c r="W979" s="194"/>
    </row>
    <row r="980" spans="5:23" s="178" customFormat="1" ht="13">
      <c r="E980" s="181"/>
      <c r="F980" s="181"/>
      <c r="G980" s="181"/>
      <c r="I980" s="183"/>
      <c r="J980" s="192"/>
      <c r="K980" s="193"/>
      <c r="L980" s="182"/>
      <c r="M980" s="184"/>
      <c r="N980" s="184"/>
      <c r="O980" s="184"/>
      <c r="P980" s="184"/>
      <c r="Q980" s="184"/>
      <c r="R980" s="184"/>
      <c r="S980" s="184"/>
      <c r="T980" s="184"/>
      <c r="U980" s="184"/>
      <c r="V980" s="184"/>
      <c r="W980" s="194"/>
    </row>
    <row r="981" spans="5:23" s="178" customFormat="1" ht="13">
      <c r="E981" s="181"/>
      <c r="F981" s="181"/>
      <c r="G981" s="181"/>
      <c r="I981" s="183"/>
      <c r="J981" s="192"/>
      <c r="K981" s="193"/>
      <c r="L981" s="182"/>
      <c r="M981" s="184"/>
      <c r="N981" s="184"/>
      <c r="O981" s="184"/>
      <c r="P981" s="184"/>
      <c r="Q981" s="184"/>
      <c r="R981" s="184"/>
      <c r="S981" s="184"/>
      <c r="T981" s="184"/>
      <c r="U981" s="184"/>
      <c r="V981" s="184"/>
      <c r="W981" s="194"/>
    </row>
    <row r="982" spans="5:23" s="178" customFormat="1" ht="13">
      <c r="E982" s="181"/>
      <c r="F982" s="181"/>
      <c r="G982" s="181"/>
      <c r="I982" s="183"/>
      <c r="J982" s="192"/>
      <c r="K982" s="193"/>
      <c r="L982" s="182"/>
      <c r="M982" s="184"/>
      <c r="N982" s="184"/>
      <c r="O982" s="184"/>
      <c r="P982" s="184"/>
      <c r="Q982" s="184"/>
      <c r="R982" s="184"/>
      <c r="S982" s="184"/>
      <c r="T982" s="184"/>
      <c r="U982" s="184"/>
      <c r="V982" s="184"/>
      <c r="W982" s="194"/>
    </row>
    <row r="983" spans="5:23" s="178" customFormat="1" ht="13">
      <c r="E983" s="181"/>
      <c r="F983" s="181"/>
      <c r="G983" s="181"/>
      <c r="I983" s="183"/>
      <c r="J983" s="192"/>
      <c r="K983" s="193"/>
      <c r="L983" s="182"/>
      <c r="M983" s="184"/>
      <c r="N983" s="184"/>
      <c r="O983" s="184"/>
      <c r="P983" s="184"/>
      <c r="Q983" s="184"/>
      <c r="R983" s="184"/>
      <c r="S983" s="184"/>
      <c r="T983" s="184"/>
      <c r="U983" s="184"/>
      <c r="V983" s="184"/>
      <c r="W983" s="194"/>
    </row>
    <row r="984" spans="5:23" s="178" customFormat="1" ht="13">
      <c r="E984" s="181"/>
      <c r="F984" s="181"/>
      <c r="G984" s="181"/>
      <c r="I984" s="183"/>
      <c r="J984" s="192"/>
      <c r="K984" s="193"/>
      <c r="L984" s="182"/>
      <c r="M984" s="184"/>
      <c r="N984" s="184"/>
      <c r="O984" s="184"/>
      <c r="P984" s="184"/>
      <c r="Q984" s="184"/>
      <c r="R984" s="184"/>
      <c r="S984" s="184"/>
      <c r="T984" s="184"/>
      <c r="U984" s="184"/>
      <c r="V984" s="184"/>
      <c r="W984" s="194"/>
    </row>
    <row r="985" spans="5:23" s="178" customFormat="1" ht="13">
      <c r="E985" s="181"/>
      <c r="F985" s="181"/>
      <c r="G985" s="181"/>
      <c r="I985" s="183"/>
      <c r="J985" s="192"/>
      <c r="K985" s="193"/>
      <c r="L985" s="182"/>
      <c r="M985" s="184"/>
      <c r="N985" s="184"/>
      <c r="O985" s="184"/>
      <c r="P985" s="184"/>
      <c r="Q985" s="184"/>
      <c r="R985" s="184"/>
      <c r="S985" s="184"/>
      <c r="T985" s="184"/>
      <c r="U985" s="184"/>
      <c r="V985" s="184"/>
      <c r="W985" s="194"/>
    </row>
    <row r="986" spans="5:23" s="178" customFormat="1" ht="13">
      <c r="E986" s="181"/>
      <c r="F986" s="181"/>
      <c r="G986" s="181"/>
      <c r="I986" s="183"/>
      <c r="J986" s="192"/>
      <c r="K986" s="193"/>
      <c r="L986" s="182"/>
      <c r="M986" s="184"/>
      <c r="N986" s="184"/>
      <c r="O986" s="184"/>
      <c r="P986" s="184"/>
      <c r="Q986" s="184"/>
      <c r="R986" s="184"/>
      <c r="S986" s="184"/>
      <c r="T986" s="184"/>
      <c r="U986" s="184"/>
      <c r="V986" s="184"/>
      <c r="W986" s="194"/>
    </row>
    <row r="987" spans="5:23" s="178" customFormat="1" ht="13">
      <c r="E987" s="181"/>
      <c r="F987" s="181"/>
      <c r="G987" s="181"/>
      <c r="I987" s="183"/>
      <c r="J987" s="192"/>
      <c r="K987" s="193"/>
      <c r="L987" s="182"/>
      <c r="M987" s="184"/>
      <c r="N987" s="184"/>
      <c r="O987" s="184"/>
      <c r="P987" s="184"/>
      <c r="Q987" s="184"/>
      <c r="R987" s="184"/>
      <c r="S987" s="184"/>
      <c r="T987" s="184"/>
      <c r="U987" s="184"/>
      <c r="V987" s="184"/>
      <c r="W987" s="194"/>
    </row>
    <row r="988" spans="5:23" s="178" customFormat="1" ht="13">
      <c r="E988" s="181"/>
      <c r="F988" s="181"/>
      <c r="G988" s="181"/>
      <c r="I988" s="183"/>
      <c r="J988" s="192"/>
      <c r="K988" s="193"/>
      <c r="L988" s="182"/>
      <c r="M988" s="184"/>
      <c r="N988" s="184"/>
      <c r="O988" s="184"/>
      <c r="P988" s="184"/>
      <c r="Q988" s="184"/>
      <c r="R988" s="184"/>
      <c r="S988" s="184"/>
      <c r="T988" s="184"/>
      <c r="U988" s="184"/>
      <c r="V988" s="184"/>
      <c r="W988" s="194"/>
    </row>
    <row r="989" spans="5:23" s="178" customFormat="1" ht="13">
      <c r="E989" s="181"/>
      <c r="F989" s="181"/>
      <c r="G989" s="181"/>
      <c r="I989" s="183"/>
      <c r="J989" s="192"/>
      <c r="K989" s="193"/>
      <c r="L989" s="182"/>
      <c r="M989" s="184"/>
      <c r="N989" s="184"/>
      <c r="O989" s="184"/>
      <c r="P989" s="184"/>
      <c r="Q989" s="184"/>
      <c r="R989" s="184"/>
      <c r="S989" s="184"/>
      <c r="T989" s="184"/>
      <c r="U989" s="184"/>
      <c r="V989" s="184"/>
      <c r="W989" s="194"/>
    </row>
    <row r="990" spans="5:23" s="178" customFormat="1" ht="13">
      <c r="E990" s="181"/>
      <c r="F990" s="181"/>
      <c r="G990" s="181"/>
      <c r="I990" s="183"/>
      <c r="J990" s="192"/>
      <c r="K990" s="193"/>
      <c r="L990" s="182"/>
      <c r="M990" s="184"/>
      <c r="N990" s="184"/>
      <c r="O990" s="184"/>
      <c r="P990" s="184"/>
      <c r="Q990" s="184"/>
      <c r="R990" s="184"/>
      <c r="S990" s="184"/>
      <c r="T990" s="184"/>
      <c r="U990" s="184"/>
      <c r="V990" s="184"/>
      <c r="W990" s="194"/>
    </row>
    <row r="991" spans="5:23" s="178" customFormat="1" ht="13">
      <c r="E991" s="181"/>
      <c r="F991" s="181"/>
      <c r="G991" s="181"/>
      <c r="I991" s="183"/>
      <c r="J991" s="192"/>
      <c r="K991" s="193"/>
      <c r="L991" s="182"/>
      <c r="M991" s="184"/>
      <c r="N991" s="184"/>
      <c r="O991" s="184"/>
      <c r="P991" s="184"/>
      <c r="Q991" s="184"/>
      <c r="R991" s="184"/>
      <c r="S991" s="184"/>
      <c r="T991" s="184"/>
      <c r="U991" s="184"/>
      <c r="V991" s="184"/>
      <c r="W991" s="194"/>
    </row>
    <row r="992" spans="5:23" s="178" customFormat="1" ht="13">
      <c r="E992" s="181"/>
      <c r="F992" s="181"/>
      <c r="G992" s="181"/>
      <c r="I992" s="183"/>
      <c r="J992" s="192"/>
      <c r="K992" s="193"/>
      <c r="L992" s="182"/>
      <c r="M992" s="184"/>
      <c r="N992" s="184"/>
      <c r="O992" s="184"/>
      <c r="P992" s="184"/>
      <c r="Q992" s="184"/>
      <c r="R992" s="184"/>
      <c r="S992" s="184"/>
      <c r="T992" s="184"/>
      <c r="U992" s="184"/>
      <c r="V992" s="184"/>
      <c r="W992" s="194"/>
    </row>
    <row r="993" spans="5:23" s="178" customFormat="1" ht="13">
      <c r="E993" s="181"/>
      <c r="F993" s="181"/>
      <c r="G993" s="181"/>
      <c r="I993" s="183"/>
      <c r="J993" s="192"/>
      <c r="K993" s="193"/>
      <c r="L993" s="182"/>
      <c r="M993" s="184"/>
      <c r="N993" s="184"/>
      <c r="O993" s="184"/>
      <c r="P993" s="184"/>
      <c r="Q993" s="184"/>
      <c r="R993" s="184"/>
      <c r="S993" s="184"/>
      <c r="T993" s="184"/>
      <c r="U993" s="184"/>
      <c r="V993" s="184"/>
      <c r="W993" s="194"/>
    </row>
    <row r="994" spans="5:23" s="178" customFormat="1" ht="13">
      <c r="E994" s="181"/>
      <c r="F994" s="181"/>
      <c r="G994" s="181"/>
      <c r="I994" s="183"/>
      <c r="J994" s="192"/>
      <c r="K994" s="193"/>
      <c r="L994" s="182"/>
      <c r="M994" s="184"/>
      <c r="N994" s="184"/>
      <c r="O994" s="184"/>
      <c r="P994" s="184"/>
      <c r="Q994" s="184"/>
      <c r="R994" s="184"/>
      <c r="S994" s="184"/>
      <c r="T994" s="184"/>
      <c r="U994" s="184"/>
      <c r="V994" s="184"/>
      <c r="W994" s="194"/>
    </row>
    <row r="995" spans="5:23" s="178" customFormat="1" ht="13">
      <c r="E995" s="181"/>
      <c r="F995" s="181"/>
      <c r="G995" s="181"/>
      <c r="I995" s="183"/>
      <c r="J995" s="192"/>
      <c r="K995" s="193"/>
      <c r="L995" s="182"/>
      <c r="M995" s="184"/>
      <c r="N995" s="184"/>
      <c r="O995" s="184"/>
      <c r="P995" s="184"/>
      <c r="Q995" s="184"/>
      <c r="R995" s="184"/>
      <c r="S995" s="184"/>
      <c r="T995" s="184"/>
      <c r="U995" s="184"/>
      <c r="V995" s="184"/>
      <c r="W995" s="194"/>
    </row>
    <row r="996" spans="5:23" s="178" customFormat="1" ht="13">
      <c r="E996" s="181"/>
      <c r="F996" s="181"/>
      <c r="G996" s="181"/>
      <c r="I996" s="183"/>
      <c r="J996" s="192"/>
      <c r="K996" s="193"/>
      <c r="L996" s="182"/>
      <c r="M996" s="184"/>
      <c r="N996" s="184"/>
      <c r="O996" s="184"/>
      <c r="P996" s="184"/>
      <c r="Q996" s="184"/>
      <c r="R996" s="184"/>
      <c r="S996" s="184"/>
      <c r="T996" s="184"/>
      <c r="U996" s="184"/>
      <c r="V996" s="184"/>
      <c r="W996" s="194"/>
    </row>
    <row r="997" spans="5:23" s="178" customFormat="1" ht="13">
      <c r="E997" s="181"/>
      <c r="F997" s="181"/>
      <c r="G997" s="181"/>
      <c r="I997" s="183"/>
      <c r="J997" s="192"/>
      <c r="K997" s="193"/>
      <c r="L997" s="182"/>
      <c r="M997" s="184"/>
      <c r="N997" s="184"/>
      <c r="O997" s="184"/>
      <c r="P997" s="184"/>
      <c r="Q997" s="184"/>
      <c r="R997" s="184"/>
      <c r="S997" s="184"/>
      <c r="T997" s="184"/>
      <c r="U997" s="184"/>
      <c r="V997" s="184"/>
      <c r="W997" s="194"/>
    </row>
    <row r="998" spans="5:23" s="178" customFormat="1" ht="13">
      <c r="E998" s="181"/>
      <c r="F998" s="181"/>
      <c r="G998" s="181"/>
      <c r="I998" s="183"/>
      <c r="J998" s="192"/>
      <c r="K998" s="193"/>
      <c r="L998" s="182"/>
      <c r="M998" s="184"/>
      <c r="N998" s="184"/>
      <c r="O998" s="184"/>
      <c r="P998" s="184"/>
      <c r="Q998" s="184"/>
      <c r="R998" s="184"/>
      <c r="S998" s="184"/>
      <c r="T998" s="184"/>
      <c r="U998" s="184"/>
      <c r="V998" s="184"/>
      <c r="W998" s="194"/>
    </row>
    <row r="999" spans="5:23" s="178" customFormat="1" ht="13">
      <c r="E999" s="181"/>
      <c r="F999" s="181"/>
      <c r="G999" s="181"/>
      <c r="I999" s="183"/>
      <c r="J999" s="192"/>
      <c r="K999" s="193"/>
      <c r="L999" s="182"/>
      <c r="M999" s="184"/>
      <c r="N999" s="184"/>
      <c r="O999" s="184"/>
      <c r="P999" s="184"/>
      <c r="Q999" s="184"/>
      <c r="R999" s="184"/>
      <c r="S999" s="184"/>
      <c r="T999" s="184"/>
      <c r="U999" s="184"/>
      <c r="V999" s="184"/>
      <c r="W999" s="194"/>
    </row>
    <row r="1000" spans="5:23" s="178" customFormat="1" ht="13">
      <c r="E1000" s="181"/>
      <c r="F1000" s="181"/>
      <c r="G1000" s="181"/>
      <c r="I1000" s="183"/>
      <c r="J1000" s="192"/>
      <c r="K1000" s="193"/>
      <c r="L1000" s="182"/>
      <c r="M1000" s="184"/>
      <c r="N1000" s="184"/>
      <c r="O1000" s="184"/>
      <c r="P1000" s="184"/>
      <c r="Q1000" s="184"/>
      <c r="R1000" s="184"/>
      <c r="S1000" s="184"/>
      <c r="T1000" s="184"/>
      <c r="U1000" s="184"/>
      <c r="V1000" s="184"/>
      <c r="W1000" s="194"/>
    </row>
    <row r="1001" spans="5:23" s="178" customFormat="1" ht="13">
      <c r="E1001" s="181"/>
      <c r="F1001" s="181"/>
      <c r="G1001" s="181"/>
      <c r="I1001" s="183"/>
      <c r="J1001" s="192"/>
      <c r="K1001" s="193"/>
      <c r="L1001" s="182"/>
      <c r="M1001" s="184"/>
      <c r="N1001" s="184"/>
      <c r="O1001" s="184"/>
      <c r="P1001" s="184"/>
      <c r="Q1001" s="184"/>
      <c r="R1001" s="184"/>
      <c r="S1001" s="184"/>
      <c r="T1001" s="184"/>
      <c r="U1001" s="184"/>
      <c r="V1001" s="184"/>
      <c r="W1001" s="194"/>
    </row>
    <row r="1002" spans="5:23" s="178" customFormat="1" ht="13">
      <c r="E1002" s="181"/>
      <c r="F1002" s="181"/>
      <c r="G1002" s="181"/>
      <c r="I1002" s="183"/>
      <c r="J1002" s="192"/>
      <c r="K1002" s="193"/>
      <c r="L1002" s="182"/>
      <c r="M1002" s="184"/>
      <c r="N1002" s="184"/>
      <c r="O1002" s="184"/>
      <c r="P1002" s="184"/>
      <c r="Q1002" s="184"/>
      <c r="R1002" s="184"/>
      <c r="S1002" s="184"/>
      <c r="T1002" s="184"/>
      <c r="U1002" s="184"/>
      <c r="V1002" s="184"/>
      <c r="W1002" s="194"/>
    </row>
    <row r="1003" spans="5:23" s="178" customFormat="1" ht="13">
      <c r="E1003" s="181"/>
      <c r="F1003" s="181"/>
      <c r="G1003" s="181"/>
      <c r="I1003" s="183"/>
      <c r="J1003" s="192"/>
      <c r="K1003" s="193"/>
      <c r="L1003" s="182"/>
      <c r="M1003" s="184"/>
      <c r="N1003" s="184"/>
      <c r="O1003" s="184"/>
      <c r="P1003" s="184"/>
      <c r="Q1003" s="184"/>
      <c r="R1003" s="184"/>
      <c r="S1003" s="184"/>
      <c r="T1003" s="184"/>
      <c r="U1003" s="184"/>
      <c r="V1003" s="184"/>
      <c r="W1003" s="194"/>
    </row>
    <row r="1004" spans="5:23" s="178" customFormat="1" ht="13">
      <c r="E1004" s="181"/>
      <c r="F1004" s="181"/>
      <c r="G1004" s="181"/>
      <c r="I1004" s="183"/>
      <c r="J1004" s="192"/>
      <c r="K1004" s="193"/>
      <c r="L1004" s="182"/>
      <c r="M1004" s="184"/>
      <c r="N1004" s="184"/>
      <c r="O1004" s="184"/>
      <c r="P1004" s="184"/>
      <c r="Q1004" s="184"/>
      <c r="R1004" s="184"/>
      <c r="S1004" s="184"/>
      <c r="T1004" s="184"/>
      <c r="U1004" s="184"/>
      <c r="V1004" s="184"/>
      <c r="W1004" s="194"/>
    </row>
    <row r="1005" spans="5:23" s="178" customFormat="1" ht="13">
      <c r="E1005" s="181"/>
      <c r="F1005" s="181"/>
      <c r="G1005" s="181"/>
      <c r="I1005" s="183"/>
      <c r="J1005" s="192"/>
      <c r="K1005" s="193"/>
      <c r="L1005" s="182"/>
      <c r="M1005" s="184"/>
      <c r="N1005" s="184"/>
      <c r="O1005" s="184"/>
      <c r="P1005" s="184"/>
      <c r="Q1005" s="184"/>
      <c r="R1005" s="184"/>
      <c r="S1005" s="184"/>
      <c r="T1005" s="184"/>
      <c r="U1005" s="184"/>
      <c r="V1005" s="184"/>
      <c r="W1005" s="194"/>
    </row>
    <row r="1006" spans="5:23" s="178" customFormat="1" ht="13">
      <c r="E1006" s="181"/>
      <c r="F1006" s="181"/>
      <c r="G1006" s="181"/>
      <c r="I1006" s="183"/>
      <c r="J1006" s="192"/>
      <c r="K1006" s="193"/>
      <c r="L1006" s="182"/>
      <c r="M1006" s="184"/>
      <c r="N1006" s="184"/>
      <c r="O1006" s="184"/>
      <c r="P1006" s="184"/>
      <c r="Q1006" s="184"/>
      <c r="R1006" s="184"/>
      <c r="S1006" s="184"/>
      <c r="T1006" s="184"/>
      <c r="U1006" s="184"/>
      <c r="V1006" s="184"/>
      <c r="W1006" s="194"/>
    </row>
    <row r="1007" spans="5:23" s="178" customFormat="1" ht="13">
      <c r="E1007" s="181"/>
      <c r="F1007" s="181"/>
      <c r="G1007" s="181"/>
      <c r="I1007" s="183"/>
      <c r="J1007" s="192"/>
      <c r="K1007" s="193"/>
      <c r="L1007" s="182"/>
      <c r="M1007" s="184"/>
      <c r="N1007" s="184"/>
      <c r="O1007" s="184"/>
      <c r="P1007" s="184"/>
      <c r="Q1007" s="184"/>
      <c r="R1007" s="184"/>
      <c r="S1007" s="184"/>
      <c r="T1007" s="184"/>
      <c r="U1007" s="184"/>
      <c r="V1007" s="184"/>
      <c r="W1007" s="194"/>
    </row>
    <row r="1008" spans="5:23" s="178" customFormat="1" ht="13">
      <c r="E1008" s="181"/>
      <c r="F1008" s="181"/>
      <c r="G1008" s="181"/>
      <c r="I1008" s="183"/>
      <c r="J1008" s="192"/>
      <c r="K1008" s="193"/>
      <c r="L1008" s="182"/>
      <c r="M1008" s="184"/>
      <c r="N1008" s="184"/>
      <c r="O1008" s="184"/>
      <c r="P1008" s="184"/>
      <c r="Q1008" s="184"/>
      <c r="R1008" s="184"/>
      <c r="S1008" s="184"/>
      <c r="T1008" s="184"/>
      <c r="U1008" s="184"/>
      <c r="V1008" s="184"/>
      <c r="W1008" s="194"/>
    </row>
    <row r="1009" spans="5:23" s="178" customFormat="1" ht="13">
      <c r="E1009" s="181"/>
      <c r="F1009" s="181"/>
      <c r="G1009" s="181"/>
      <c r="I1009" s="183"/>
      <c r="J1009" s="192"/>
      <c r="K1009" s="193"/>
      <c r="L1009" s="182"/>
      <c r="M1009" s="184"/>
      <c r="N1009" s="184"/>
      <c r="O1009" s="184"/>
      <c r="P1009" s="184"/>
      <c r="Q1009" s="184"/>
      <c r="R1009" s="184"/>
      <c r="S1009" s="184"/>
      <c r="T1009" s="184"/>
      <c r="U1009" s="184"/>
      <c r="V1009" s="184"/>
      <c r="W1009" s="194"/>
    </row>
    <row r="1010" spans="5:23" s="178" customFormat="1" ht="13">
      <c r="E1010" s="181"/>
      <c r="F1010" s="181"/>
      <c r="G1010" s="181"/>
      <c r="I1010" s="183"/>
      <c r="J1010" s="192"/>
      <c r="K1010" s="193"/>
      <c r="L1010" s="182"/>
      <c r="M1010" s="184"/>
      <c r="N1010" s="184"/>
      <c r="O1010" s="184"/>
      <c r="P1010" s="184"/>
      <c r="Q1010" s="184"/>
      <c r="R1010" s="184"/>
      <c r="S1010" s="184"/>
      <c r="T1010" s="184"/>
      <c r="U1010" s="184"/>
      <c r="V1010" s="184"/>
      <c r="W1010" s="194"/>
    </row>
    <row r="1011" spans="5:23" s="178" customFormat="1" ht="13">
      <c r="E1011" s="181"/>
      <c r="F1011" s="181"/>
      <c r="G1011" s="181"/>
      <c r="I1011" s="183"/>
      <c r="J1011" s="192"/>
      <c r="K1011" s="193"/>
      <c r="L1011" s="182"/>
      <c r="M1011" s="184"/>
      <c r="N1011" s="184"/>
      <c r="O1011" s="184"/>
      <c r="P1011" s="184"/>
      <c r="Q1011" s="184"/>
      <c r="R1011" s="184"/>
      <c r="S1011" s="184"/>
      <c r="T1011" s="184"/>
      <c r="U1011" s="184"/>
      <c r="V1011" s="184"/>
      <c r="W1011" s="194"/>
    </row>
    <row r="1012" spans="5:23" s="178" customFormat="1" ht="13">
      <c r="E1012" s="181"/>
      <c r="F1012" s="181"/>
      <c r="G1012" s="181"/>
      <c r="I1012" s="183"/>
      <c r="J1012" s="192"/>
      <c r="K1012" s="193"/>
      <c r="L1012" s="182"/>
      <c r="M1012" s="184"/>
      <c r="N1012" s="184"/>
      <c r="O1012" s="184"/>
      <c r="P1012" s="184"/>
      <c r="Q1012" s="184"/>
      <c r="R1012" s="184"/>
      <c r="S1012" s="184"/>
      <c r="T1012" s="184"/>
      <c r="U1012" s="184"/>
      <c r="V1012" s="184"/>
      <c r="W1012" s="194"/>
    </row>
    <row r="1013" spans="5:23" s="178" customFormat="1" ht="13">
      <c r="E1013" s="181"/>
      <c r="F1013" s="181"/>
      <c r="G1013" s="181"/>
      <c r="I1013" s="183"/>
      <c r="J1013" s="192"/>
      <c r="K1013" s="193"/>
      <c r="L1013" s="182"/>
      <c r="M1013" s="184"/>
      <c r="N1013" s="184"/>
      <c r="O1013" s="184"/>
      <c r="P1013" s="184"/>
      <c r="Q1013" s="184"/>
      <c r="R1013" s="184"/>
      <c r="S1013" s="184"/>
      <c r="T1013" s="184"/>
      <c r="U1013" s="184"/>
      <c r="V1013" s="184"/>
      <c r="W1013" s="194"/>
    </row>
    <row r="1014" spans="5:23" s="178" customFormat="1" ht="13">
      <c r="E1014" s="181"/>
      <c r="F1014" s="181"/>
      <c r="G1014" s="181"/>
      <c r="I1014" s="183"/>
      <c r="J1014" s="192"/>
      <c r="K1014" s="193"/>
      <c r="L1014" s="182"/>
      <c r="M1014" s="184"/>
      <c r="N1014" s="184"/>
      <c r="O1014" s="184"/>
      <c r="P1014" s="184"/>
      <c r="Q1014" s="184"/>
      <c r="R1014" s="184"/>
      <c r="S1014" s="184"/>
      <c r="T1014" s="184"/>
      <c r="U1014" s="184"/>
      <c r="V1014" s="184"/>
      <c r="W1014" s="194"/>
    </row>
    <row r="1015" spans="5:23" s="178" customFormat="1" ht="13">
      <c r="E1015" s="181"/>
      <c r="F1015" s="181"/>
      <c r="G1015" s="181"/>
      <c r="I1015" s="183"/>
      <c r="J1015" s="192"/>
      <c r="K1015" s="193"/>
      <c r="L1015" s="182"/>
      <c r="M1015" s="184"/>
      <c r="N1015" s="184"/>
      <c r="O1015" s="184"/>
      <c r="P1015" s="184"/>
      <c r="Q1015" s="184"/>
      <c r="R1015" s="184"/>
      <c r="S1015" s="184"/>
      <c r="T1015" s="184"/>
      <c r="U1015" s="184"/>
      <c r="V1015" s="184"/>
      <c r="W1015" s="194"/>
    </row>
    <row r="1016" spans="5:23" s="178" customFormat="1" ht="13">
      <c r="E1016" s="181"/>
      <c r="F1016" s="181"/>
      <c r="G1016" s="181"/>
      <c r="I1016" s="183"/>
      <c r="J1016" s="192"/>
      <c r="K1016" s="193"/>
      <c r="L1016" s="182"/>
      <c r="M1016" s="184"/>
      <c r="N1016" s="184"/>
      <c r="O1016" s="184"/>
      <c r="P1016" s="184"/>
      <c r="Q1016" s="184"/>
      <c r="R1016" s="184"/>
      <c r="S1016" s="184"/>
      <c r="T1016" s="184"/>
      <c r="U1016" s="184"/>
      <c r="V1016" s="184"/>
      <c r="W1016" s="194"/>
    </row>
    <row r="1017" spans="5:23" s="178" customFormat="1" ht="13">
      <c r="E1017" s="181"/>
      <c r="F1017" s="181"/>
      <c r="G1017" s="181"/>
      <c r="I1017" s="183"/>
      <c r="J1017" s="192"/>
      <c r="K1017" s="193"/>
      <c r="L1017" s="182"/>
      <c r="M1017" s="184"/>
      <c r="N1017" s="184"/>
      <c r="O1017" s="184"/>
      <c r="P1017" s="184"/>
      <c r="Q1017" s="184"/>
      <c r="R1017" s="184"/>
      <c r="S1017" s="184"/>
      <c r="T1017" s="184"/>
      <c r="U1017" s="184"/>
      <c r="V1017" s="184"/>
      <c r="W1017" s="194"/>
    </row>
    <row r="1018" spans="5:23" s="178" customFormat="1" ht="13">
      <c r="E1018" s="181"/>
      <c r="F1018" s="181"/>
      <c r="G1018" s="181"/>
      <c r="I1018" s="183"/>
      <c r="J1018" s="192"/>
      <c r="K1018" s="193"/>
      <c r="L1018" s="182"/>
      <c r="M1018" s="184"/>
      <c r="N1018" s="184"/>
      <c r="O1018" s="184"/>
      <c r="P1018" s="184"/>
      <c r="Q1018" s="184"/>
      <c r="R1018" s="184"/>
      <c r="S1018" s="184"/>
      <c r="T1018" s="184"/>
      <c r="U1018" s="184"/>
      <c r="V1018" s="184"/>
      <c r="W1018" s="194"/>
    </row>
    <row r="1019" spans="5:23" s="178" customFormat="1" ht="13">
      <c r="E1019" s="181"/>
      <c r="F1019" s="181"/>
      <c r="G1019" s="181"/>
      <c r="I1019" s="183"/>
      <c r="J1019" s="192"/>
      <c r="K1019" s="193"/>
      <c r="L1019" s="182"/>
      <c r="M1019" s="184"/>
      <c r="N1019" s="184"/>
      <c r="O1019" s="184"/>
      <c r="P1019" s="184"/>
      <c r="Q1019" s="184"/>
      <c r="R1019" s="184"/>
      <c r="S1019" s="184"/>
      <c r="T1019" s="184"/>
      <c r="U1019" s="184"/>
      <c r="V1019" s="184"/>
      <c r="W1019" s="194"/>
    </row>
    <row r="1020" spans="5:23" s="178" customFormat="1" ht="13">
      <c r="E1020" s="181"/>
      <c r="F1020" s="181"/>
      <c r="G1020" s="181"/>
      <c r="I1020" s="183"/>
      <c r="J1020" s="192"/>
      <c r="K1020" s="193"/>
      <c r="L1020" s="182"/>
      <c r="M1020" s="184"/>
      <c r="N1020" s="184"/>
      <c r="O1020" s="184"/>
      <c r="P1020" s="184"/>
      <c r="Q1020" s="184"/>
      <c r="R1020" s="184"/>
      <c r="S1020" s="184"/>
      <c r="T1020" s="184"/>
      <c r="U1020" s="184"/>
      <c r="V1020" s="184"/>
      <c r="W1020" s="194"/>
    </row>
    <row r="1021" spans="5:23" s="178" customFormat="1" ht="13">
      <c r="E1021" s="181"/>
      <c r="F1021" s="181"/>
      <c r="G1021" s="181"/>
      <c r="I1021" s="183"/>
      <c r="J1021" s="192"/>
      <c r="K1021" s="193"/>
      <c r="L1021" s="182"/>
      <c r="M1021" s="184"/>
      <c r="N1021" s="184"/>
      <c r="O1021" s="184"/>
      <c r="P1021" s="184"/>
      <c r="Q1021" s="184"/>
      <c r="R1021" s="184"/>
      <c r="S1021" s="184"/>
      <c r="T1021" s="184"/>
      <c r="U1021" s="184"/>
      <c r="V1021" s="184"/>
      <c r="W1021" s="194"/>
    </row>
    <row r="1022" spans="5:23" s="178" customFormat="1" ht="13">
      <c r="E1022" s="181"/>
      <c r="F1022" s="181"/>
      <c r="G1022" s="181"/>
      <c r="I1022" s="183"/>
      <c r="J1022" s="192"/>
      <c r="K1022" s="193"/>
      <c r="L1022" s="182"/>
      <c r="M1022" s="184"/>
      <c r="N1022" s="184"/>
      <c r="O1022" s="184"/>
      <c r="P1022" s="184"/>
      <c r="Q1022" s="184"/>
      <c r="R1022" s="184"/>
      <c r="S1022" s="184"/>
      <c r="T1022" s="184"/>
      <c r="U1022" s="184"/>
      <c r="V1022" s="184"/>
      <c r="W1022" s="194"/>
    </row>
    <row r="1023" spans="5:23" s="178" customFormat="1" ht="13">
      <c r="E1023" s="181"/>
      <c r="F1023" s="181"/>
      <c r="G1023" s="181"/>
      <c r="I1023" s="183"/>
      <c r="J1023" s="192"/>
      <c r="K1023" s="193"/>
      <c r="L1023" s="182"/>
      <c r="M1023" s="184"/>
      <c r="N1023" s="184"/>
      <c r="O1023" s="184"/>
      <c r="P1023" s="184"/>
      <c r="Q1023" s="184"/>
      <c r="R1023" s="184"/>
      <c r="S1023" s="184"/>
      <c r="T1023" s="184"/>
      <c r="U1023" s="184"/>
      <c r="V1023" s="184"/>
      <c r="W1023" s="194"/>
    </row>
    <row r="1024" spans="5:23" s="178" customFormat="1" ht="13">
      <c r="E1024" s="181"/>
      <c r="F1024" s="181"/>
      <c r="G1024" s="181"/>
      <c r="I1024" s="183"/>
      <c r="J1024" s="192"/>
      <c r="K1024" s="193"/>
      <c r="L1024" s="182"/>
      <c r="M1024" s="184"/>
      <c r="N1024" s="184"/>
      <c r="O1024" s="184"/>
      <c r="P1024" s="184"/>
      <c r="Q1024" s="184"/>
      <c r="R1024" s="184"/>
      <c r="S1024" s="184"/>
      <c r="T1024" s="184"/>
      <c r="U1024" s="184"/>
      <c r="V1024" s="184"/>
      <c r="W1024" s="194"/>
    </row>
    <row r="1025" spans="5:23" s="178" customFormat="1" ht="13">
      <c r="E1025" s="181"/>
      <c r="F1025" s="181"/>
      <c r="G1025" s="181"/>
      <c r="I1025" s="183"/>
      <c r="J1025" s="192"/>
      <c r="K1025" s="193"/>
      <c r="L1025" s="182"/>
      <c r="M1025" s="184"/>
      <c r="N1025" s="184"/>
      <c r="O1025" s="184"/>
      <c r="P1025" s="184"/>
      <c r="Q1025" s="184"/>
      <c r="R1025" s="184"/>
      <c r="S1025" s="184"/>
      <c r="T1025" s="184"/>
      <c r="U1025" s="184"/>
      <c r="V1025" s="184"/>
      <c r="W1025" s="194"/>
    </row>
    <row r="1026" spans="5:23" s="178" customFormat="1" ht="13">
      <c r="E1026" s="181"/>
      <c r="F1026" s="181"/>
      <c r="G1026" s="181"/>
      <c r="I1026" s="183"/>
      <c r="J1026" s="192"/>
      <c r="K1026" s="193"/>
      <c r="L1026" s="182"/>
      <c r="M1026" s="184"/>
      <c r="N1026" s="184"/>
      <c r="O1026" s="184"/>
      <c r="P1026" s="184"/>
      <c r="Q1026" s="184"/>
      <c r="R1026" s="184"/>
      <c r="S1026" s="184"/>
      <c r="T1026" s="184"/>
      <c r="U1026" s="184"/>
      <c r="V1026" s="184"/>
      <c r="W1026" s="194"/>
    </row>
    <row r="1027" spans="5:23" s="178" customFormat="1" ht="13">
      <c r="E1027" s="181"/>
      <c r="F1027" s="181"/>
      <c r="G1027" s="181"/>
      <c r="I1027" s="183"/>
      <c r="J1027" s="192"/>
      <c r="K1027" s="193"/>
      <c r="L1027" s="182"/>
      <c r="M1027" s="184"/>
      <c r="N1027" s="184"/>
      <c r="O1027" s="184"/>
      <c r="P1027" s="184"/>
      <c r="Q1027" s="184"/>
      <c r="R1027" s="184"/>
      <c r="S1027" s="184"/>
      <c r="T1027" s="184"/>
      <c r="U1027" s="184"/>
      <c r="V1027" s="184"/>
      <c r="W1027" s="194"/>
    </row>
    <row r="1028" spans="5:23" s="178" customFormat="1" ht="13">
      <c r="E1028" s="181"/>
      <c r="F1028" s="181"/>
      <c r="G1028" s="181"/>
      <c r="I1028" s="183"/>
      <c r="J1028" s="192"/>
      <c r="K1028" s="193"/>
      <c r="L1028" s="182"/>
      <c r="M1028" s="184"/>
      <c r="N1028" s="184"/>
      <c r="O1028" s="184"/>
      <c r="P1028" s="184"/>
      <c r="Q1028" s="184"/>
      <c r="R1028" s="184"/>
      <c r="S1028" s="184"/>
      <c r="T1028" s="184"/>
      <c r="U1028" s="184"/>
      <c r="V1028" s="184"/>
      <c r="W1028" s="194"/>
    </row>
    <row r="1029" spans="5:23" s="178" customFormat="1" ht="13">
      <c r="E1029" s="181"/>
      <c r="F1029" s="181"/>
      <c r="G1029" s="181"/>
      <c r="I1029" s="183"/>
      <c r="J1029" s="192"/>
      <c r="K1029" s="193"/>
      <c r="L1029" s="182"/>
      <c r="M1029" s="184"/>
      <c r="N1029" s="184"/>
      <c r="O1029" s="184"/>
      <c r="P1029" s="184"/>
      <c r="Q1029" s="184"/>
      <c r="R1029" s="184"/>
      <c r="S1029" s="184"/>
      <c r="T1029" s="184"/>
      <c r="U1029" s="184"/>
      <c r="V1029" s="184"/>
      <c r="W1029" s="194"/>
    </row>
    <row r="1030" spans="5:23" s="178" customFormat="1" ht="13">
      <c r="E1030" s="181"/>
      <c r="F1030" s="181"/>
      <c r="G1030" s="181"/>
      <c r="I1030" s="183"/>
      <c r="J1030" s="192"/>
      <c r="K1030" s="193"/>
      <c r="L1030" s="182"/>
      <c r="M1030" s="184"/>
      <c r="N1030" s="184"/>
      <c r="O1030" s="184"/>
      <c r="P1030" s="184"/>
      <c r="Q1030" s="184"/>
      <c r="R1030" s="184"/>
      <c r="S1030" s="184"/>
      <c r="T1030" s="184"/>
      <c r="U1030" s="184"/>
      <c r="V1030" s="184"/>
      <c r="W1030" s="194"/>
    </row>
    <row r="1031" spans="5:23" s="178" customFormat="1" ht="13">
      <c r="E1031" s="181"/>
      <c r="F1031" s="181"/>
      <c r="G1031" s="181"/>
      <c r="I1031" s="183"/>
      <c r="J1031" s="192"/>
      <c r="K1031" s="193"/>
      <c r="L1031" s="182"/>
      <c r="M1031" s="184"/>
      <c r="N1031" s="184"/>
      <c r="O1031" s="184"/>
      <c r="P1031" s="184"/>
      <c r="Q1031" s="184"/>
      <c r="R1031" s="184"/>
      <c r="S1031" s="184"/>
      <c r="T1031" s="184"/>
      <c r="U1031" s="184"/>
      <c r="V1031" s="184"/>
      <c r="W1031" s="194"/>
    </row>
    <row r="1032" spans="5:23" s="178" customFormat="1" ht="13">
      <c r="E1032" s="181"/>
      <c r="F1032" s="181"/>
      <c r="G1032" s="181"/>
      <c r="I1032" s="183"/>
      <c r="J1032" s="192"/>
      <c r="K1032" s="193"/>
      <c r="L1032" s="182"/>
      <c r="M1032" s="184"/>
      <c r="N1032" s="184"/>
      <c r="O1032" s="184"/>
      <c r="P1032" s="184"/>
      <c r="Q1032" s="184"/>
      <c r="R1032" s="184"/>
      <c r="S1032" s="184"/>
      <c r="T1032" s="184"/>
      <c r="U1032" s="184"/>
      <c r="V1032" s="184"/>
      <c r="W1032" s="194"/>
    </row>
    <row r="1033" spans="5:23" s="178" customFormat="1" ht="13">
      <c r="E1033" s="181"/>
      <c r="F1033" s="181"/>
      <c r="G1033" s="181"/>
      <c r="I1033" s="183"/>
      <c r="J1033" s="192"/>
      <c r="K1033" s="193"/>
      <c r="L1033" s="182"/>
      <c r="M1033" s="184"/>
      <c r="N1033" s="184"/>
      <c r="O1033" s="184"/>
      <c r="P1033" s="184"/>
      <c r="Q1033" s="184"/>
      <c r="R1033" s="184"/>
      <c r="S1033" s="184"/>
      <c r="T1033" s="184"/>
      <c r="U1033" s="184"/>
      <c r="V1033" s="184"/>
      <c r="W1033" s="194"/>
    </row>
    <row r="1034" spans="5:23" s="178" customFormat="1" ht="13">
      <c r="E1034" s="181"/>
      <c r="F1034" s="181"/>
      <c r="G1034" s="181"/>
      <c r="I1034" s="183"/>
      <c r="J1034" s="192"/>
      <c r="K1034" s="193"/>
      <c r="L1034" s="182"/>
      <c r="M1034" s="184"/>
      <c r="N1034" s="184"/>
      <c r="O1034" s="184"/>
      <c r="P1034" s="184"/>
      <c r="Q1034" s="184"/>
      <c r="R1034" s="184"/>
      <c r="S1034" s="184"/>
      <c r="T1034" s="184"/>
      <c r="U1034" s="184"/>
      <c r="V1034" s="184"/>
      <c r="W1034" s="194"/>
    </row>
    <row r="1035" spans="5:23" s="178" customFormat="1" ht="13">
      <c r="E1035" s="181"/>
      <c r="F1035" s="181"/>
      <c r="G1035" s="181"/>
      <c r="I1035" s="183"/>
      <c r="J1035" s="192"/>
      <c r="K1035" s="193"/>
      <c r="L1035" s="182"/>
      <c r="M1035" s="184"/>
      <c r="N1035" s="184"/>
      <c r="O1035" s="184"/>
      <c r="P1035" s="184"/>
      <c r="Q1035" s="184"/>
      <c r="R1035" s="184"/>
      <c r="S1035" s="184"/>
      <c r="T1035" s="184"/>
      <c r="U1035" s="184"/>
      <c r="V1035" s="184"/>
      <c r="W1035" s="194"/>
    </row>
    <row r="1036" spans="5:23" s="178" customFormat="1" ht="13">
      <c r="E1036" s="181"/>
      <c r="F1036" s="181"/>
      <c r="G1036" s="181"/>
      <c r="I1036" s="183"/>
      <c r="J1036" s="192"/>
      <c r="K1036" s="193"/>
      <c r="L1036" s="182"/>
      <c r="M1036" s="184"/>
      <c r="N1036" s="184"/>
      <c r="O1036" s="184"/>
      <c r="P1036" s="184"/>
      <c r="Q1036" s="184"/>
      <c r="R1036" s="184"/>
      <c r="S1036" s="184"/>
      <c r="T1036" s="184"/>
      <c r="U1036" s="184"/>
      <c r="V1036" s="184"/>
      <c r="W1036" s="194"/>
    </row>
    <row r="1037" spans="5:23" s="178" customFormat="1" ht="13">
      <c r="E1037" s="181"/>
      <c r="F1037" s="181"/>
      <c r="G1037" s="181"/>
      <c r="I1037" s="183"/>
      <c r="J1037" s="192"/>
      <c r="K1037" s="193"/>
      <c r="L1037" s="182"/>
      <c r="M1037" s="184"/>
      <c r="N1037" s="184"/>
      <c r="O1037" s="184"/>
      <c r="P1037" s="184"/>
      <c r="Q1037" s="184"/>
      <c r="R1037" s="184"/>
      <c r="S1037" s="184"/>
      <c r="T1037" s="184"/>
      <c r="U1037" s="184"/>
      <c r="V1037" s="184"/>
      <c r="W1037" s="194"/>
    </row>
    <row r="1038" spans="5:23" s="178" customFormat="1" ht="13">
      <c r="E1038" s="181"/>
      <c r="F1038" s="181"/>
      <c r="G1038" s="181"/>
      <c r="I1038" s="183"/>
      <c r="J1038" s="192"/>
      <c r="K1038" s="193"/>
      <c r="L1038" s="182"/>
      <c r="M1038" s="184"/>
      <c r="N1038" s="184"/>
      <c r="O1038" s="184"/>
      <c r="P1038" s="184"/>
      <c r="Q1038" s="184"/>
      <c r="R1038" s="184"/>
      <c r="S1038" s="184"/>
      <c r="T1038" s="184"/>
      <c r="U1038" s="184"/>
      <c r="V1038" s="184"/>
      <c r="W1038" s="194"/>
    </row>
    <row r="1039" spans="5:23" s="178" customFormat="1" ht="13">
      <c r="E1039" s="181"/>
      <c r="F1039" s="181"/>
      <c r="G1039" s="181"/>
      <c r="I1039" s="183"/>
      <c r="J1039" s="192"/>
      <c r="K1039" s="193"/>
      <c r="L1039" s="182"/>
      <c r="M1039" s="184"/>
      <c r="N1039" s="184"/>
      <c r="O1039" s="184"/>
      <c r="P1039" s="184"/>
      <c r="Q1039" s="184"/>
      <c r="R1039" s="184"/>
      <c r="S1039" s="184"/>
      <c r="T1039" s="184"/>
      <c r="U1039" s="184"/>
      <c r="V1039" s="184"/>
      <c r="W1039" s="194"/>
    </row>
    <row r="1040" spans="5:23" s="178" customFormat="1" ht="13">
      <c r="E1040" s="181"/>
      <c r="F1040" s="181"/>
      <c r="G1040" s="181"/>
      <c r="I1040" s="183"/>
      <c r="J1040" s="192"/>
      <c r="K1040" s="193"/>
      <c r="L1040" s="182"/>
      <c r="M1040" s="184"/>
      <c r="N1040" s="184"/>
      <c r="O1040" s="184"/>
      <c r="P1040" s="184"/>
      <c r="Q1040" s="184"/>
      <c r="R1040" s="184"/>
      <c r="S1040" s="184"/>
      <c r="T1040" s="184"/>
      <c r="U1040" s="184"/>
      <c r="V1040" s="184"/>
      <c r="W1040" s="194"/>
    </row>
    <row r="1041" spans="5:23" s="178" customFormat="1" ht="13">
      <c r="E1041" s="181"/>
      <c r="F1041" s="181"/>
      <c r="G1041" s="181"/>
      <c r="I1041" s="183"/>
      <c r="J1041" s="192"/>
      <c r="K1041" s="193"/>
      <c r="L1041" s="182"/>
      <c r="M1041" s="184"/>
      <c r="N1041" s="184"/>
      <c r="O1041" s="184"/>
      <c r="P1041" s="184"/>
      <c r="Q1041" s="184"/>
      <c r="R1041" s="184"/>
      <c r="S1041" s="184"/>
      <c r="T1041" s="184"/>
      <c r="U1041" s="184"/>
      <c r="V1041" s="184"/>
      <c r="W1041" s="194"/>
    </row>
    <row r="1042" spans="5:23" s="178" customFormat="1" ht="13">
      <c r="E1042" s="181"/>
      <c r="F1042" s="181"/>
      <c r="G1042" s="181"/>
      <c r="I1042" s="183"/>
      <c r="J1042" s="192"/>
      <c r="K1042" s="193"/>
      <c r="L1042" s="182"/>
      <c r="M1042" s="184"/>
      <c r="N1042" s="184"/>
      <c r="O1042" s="184"/>
      <c r="P1042" s="184"/>
      <c r="Q1042" s="184"/>
      <c r="R1042" s="184"/>
      <c r="S1042" s="184"/>
      <c r="T1042" s="184"/>
      <c r="U1042" s="184"/>
      <c r="V1042" s="184"/>
      <c r="W1042" s="194"/>
    </row>
    <row r="1043" spans="5:23" s="178" customFormat="1" ht="13">
      <c r="E1043" s="181"/>
      <c r="F1043" s="181"/>
      <c r="G1043" s="181"/>
      <c r="I1043" s="183"/>
      <c r="J1043" s="192"/>
      <c r="K1043" s="193"/>
      <c r="L1043" s="182"/>
      <c r="M1043" s="184"/>
      <c r="N1043" s="184"/>
      <c r="O1043" s="184"/>
      <c r="P1043" s="184"/>
      <c r="Q1043" s="184"/>
      <c r="R1043" s="184"/>
      <c r="S1043" s="184"/>
      <c r="T1043" s="184"/>
      <c r="U1043" s="184"/>
      <c r="V1043" s="184"/>
      <c r="W1043" s="194"/>
    </row>
    <row r="1044" spans="5:23" s="178" customFormat="1" ht="13">
      <c r="E1044" s="181"/>
      <c r="F1044" s="181"/>
      <c r="G1044" s="181"/>
      <c r="I1044" s="183"/>
      <c r="J1044" s="192"/>
      <c r="K1044" s="193"/>
      <c r="L1044" s="182"/>
      <c r="M1044" s="184"/>
      <c r="N1044" s="184"/>
      <c r="O1044" s="184"/>
      <c r="P1044" s="184"/>
      <c r="Q1044" s="184"/>
      <c r="R1044" s="184"/>
      <c r="S1044" s="184"/>
      <c r="T1044" s="184"/>
      <c r="U1044" s="184"/>
      <c r="V1044" s="184"/>
      <c r="W1044" s="194"/>
    </row>
    <row r="1045" spans="5:23" s="178" customFormat="1" ht="13">
      <c r="E1045" s="181"/>
      <c r="F1045" s="181"/>
      <c r="G1045" s="181"/>
      <c r="I1045" s="183"/>
      <c r="J1045" s="192"/>
      <c r="K1045" s="193"/>
      <c r="L1045" s="182"/>
      <c r="M1045" s="184"/>
      <c r="N1045" s="184"/>
      <c r="O1045" s="184"/>
      <c r="P1045" s="184"/>
      <c r="Q1045" s="184"/>
      <c r="R1045" s="184"/>
      <c r="S1045" s="184"/>
      <c r="T1045" s="184"/>
      <c r="U1045" s="184"/>
      <c r="V1045" s="184"/>
      <c r="W1045" s="194"/>
    </row>
    <row r="1046" spans="5:23" s="178" customFormat="1" ht="13">
      <c r="E1046" s="181"/>
      <c r="F1046" s="181"/>
      <c r="G1046" s="181"/>
      <c r="I1046" s="183"/>
      <c r="J1046" s="192"/>
      <c r="K1046" s="193"/>
      <c r="L1046" s="182"/>
      <c r="M1046" s="184"/>
      <c r="N1046" s="184"/>
      <c r="O1046" s="184"/>
      <c r="P1046" s="184"/>
      <c r="Q1046" s="184"/>
      <c r="R1046" s="184"/>
      <c r="S1046" s="184"/>
      <c r="T1046" s="184"/>
      <c r="U1046" s="184"/>
      <c r="V1046" s="184"/>
      <c r="W1046" s="194"/>
    </row>
    <row r="1047" spans="5:23" s="178" customFormat="1" ht="13">
      <c r="E1047" s="181"/>
      <c r="F1047" s="181"/>
      <c r="G1047" s="181"/>
      <c r="I1047" s="183"/>
      <c r="J1047" s="192"/>
      <c r="K1047" s="193"/>
      <c r="L1047" s="182"/>
      <c r="M1047" s="184"/>
      <c r="N1047" s="184"/>
      <c r="O1047" s="184"/>
      <c r="P1047" s="184"/>
      <c r="Q1047" s="184"/>
      <c r="R1047" s="184"/>
      <c r="S1047" s="184"/>
      <c r="T1047" s="184"/>
      <c r="U1047" s="184"/>
      <c r="V1047" s="184"/>
      <c r="W1047" s="194"/>
    </row>
    <row r="1048" spans="5:23" s="178" customFormat="1" ht="13">
      <c r="E1048" s="181"/>
      <c r="F1048" s="181"/>
      <c r="G1048" s="181"/>
      <c r="I1048" s="183"/>
      <c r="J1048" s="192"/>
      <c r="K1048" s="193"/>
      <c r="L1048" s="182"/>
      <c r="M1048" s="184"/>
      <c r="N1048" s="184"/>
      <c r="O1048" s="184"/>
      <c r="P1048" s="184"/>
      <c r="Q1048" s="184"/>
      <c r="R1048" s="184"/>
      <c r="S1048" s="184"/>
      <c r="T1048" s="184"/>
      <c r="U1048" s="184"/>
      <c r="V1048" s="184"/>
      <c r="W1048" s="194"/>
    </row>
    <row r="1049" spans="5:23" s="178" customFormat="1" ht="13">
      <c r="E1049" s="181"/>
      <c r="F1049" s="181"/>
      <c r="G1049" s="181"/>
      <c r="I1049" s="183"/>
      <c r="J1049" s="192"/>
      <c r="K1049" s="193"/>
      <c r="L1049" s="182"/>
      <c r="M1049" s="184"/>
      <c r="N1049" s="184"/>
      <c r="O1049" s="184"/>
      <c r="P1049" s="184"/>
      <c r="Q1049" s="184"/>
      <c r="R1049" s="184"/>
      <c r="S1049" s="184"/>
      <c r="T1049" s="184"/>
      <c r="U1049" s="184"/>
      <c r="V1049" s="184"/>
      <c r="W1049" s="194"/>
    </row>
    <row r="1050" spans="5:23" s="178" customFormat="1" ht="13">
      <c r="E1050" s="181"/>
      <c r="F1050" s="181"/>
      <c r="G1050" s="181"/>
      <c r="I1050" s="183"/>
      <c r="J1050" s="192"/>
      <c r="K1050" s="193"/>
      <c r="L1050" s="182"/>
      <c r="M1050" s="184"/>
      <c r="N1050" s="184"/>
      <c r="O1050" s="184"/>
      <c r="P1050" s="184"/>
      <c r="Q1050" s="184"/>
      <c r="R1050" s="184"/>
      <c r="S1050" s="184"/>
      <c r="T1050" s="184"/>
      <c r="U1050" s="184"/>
      <c r="V1050" s="184"/>
      <c r="W1050" s="194"/>
    </row>
    <row r="1051" spans="5:23" s="178" customFormat="1" ht="13">
      <c r="E1051" s="181"/>
      <c r="F1051" s="181"/>
      <c r="G1051" s="181"/>
      <c r="I1051" s="183"/>
      <c r="J1051" s="192"/>
      <c r="K1051" s="193"/>
      <c r="L1051" s="182"/>
      <c r="M1051" s="184"/>
      <c r="N1051" s="184"/>
      <c r="O1051" s="184"/>
      <c r="P1051" s="184"/>
      <c r="Q1051" s="184"/>
      <c r="R1051" s="184"/>
      <c r="S1051" s="184"/>
      <c r="T1051" s="184"/>
      <c r="U1051" s="184"/>
      <c r="V1051" s="184"/>
      <c r="W1051" s="194"/>
    </row>
    <row r="1052" spans="5:23" s="178" customFormat="1" ht="13">
      <c r="E1052" s="181"/>
      <c r="F1052" s="181"/>
      <c r="G1052" s="181"/>
      <c r="I1052" s="183"/>
      <c r="J1052" s="192"/>
      <c r="K1052" s="193"/>
      <c r="L1052" s="182"/>
      <c r="M1052" s="184"/>
      <c r="N1052" s="184"/>
      <c r="O1052" s="184"/>
      <c r="P1052" s="184"/>
      <c r="Q1052" s="184"/>
      <c r="R1052" s="184"/>
      <c r="S1052" s="184"/>
      <c r="T1052" s="184"/>
      <c r="U1052" s="184"/>
      <c r="V1052" s="184"/>
      <c r="W1052" s="194"/>
    </row>
    <row r="1053" spans="5:23" s="178" customFormat="1" ht="13">
      <c r="E1053" s="181"/>
      <c r="F1053" s="181"/>
      <c r="G1053" s="181"/>
      <c r="I1053" s="183"/>
      <c r="J1053" s="192"/>
      <c r="K1053" s="193"/>
      <c r="L1053" s="182"/>
      <c r="M1053" s="184"/>
      <c r="N1053" s="184"/>
      <c r="O1053" s="184"/>
      <c r="P1053" s="184"/>
      <c r="Q1053" s="184"/>
      <c r="R1053" s="184"/>
      <c r="S1053" s="184"/>
      <c r="T1053" s="184"/>
      <c r="U1053" s="184"/>
      <c r="V1053" s="184"/>
      <c r="W1053" s="194"/>
    </row>
    <row r="1054" spans="5:23" s="178" customFormat="1" ht="13">
      <c r="E1054" s="181"/>
      <c r="F1054" s="181"/>
      <c r="G1054" s="181"/>
      <c r="I1054" s="183"/>
      <c r="J1054" s="192"/>
      <c r="K1054" s="193"/>
      <c r="L1054" s="182"/>
      <c r="M1054" s="184"/>
      <c r="N1054" s="184"/>
      <c r="O1054" s="184"/>
      <c r="P1054" s="184"/>
      <c r="Q1054" s="184"/>
      <c r="R1054" s="184"/>
      <c r="S1054" s="184"/>
      <c r="T1054" s="184"/>
      <c r="U1054" s="184"/>
      <c r="V1054" s="184"/>
      <c r="W1054" s="194"/>
    </row>
    <row r="1055" spans="5:23" s="178" customFormat="1" ht="13">
      <c r="E1055" s="181"/>
      <c r="F1055" s="181"/>
      <c r="G1055" s="181"/>
      <c r="I1055" s="183"/>
      <c r="J1055" s="192"/>
      <c r="K1055" s="193"/>
      <c r="L1055" s="182"/>
      <c r="M1055" s="184"/>
      <c r="N1055" s="184"/>
      <c r="O1055" s="184"/>
      <c r="P1055" s="184"/>
      <c r="Q1055" s="184"/>
      <c r="R1055" s="184"/>
      <c r="S1055" s="184"/>
      <c r="T1055" s="184"/>
      <c r="U1055" s="184"/>
      <c r="V1055" s="184"/>
      <c r="W1055" s="194"/>
    </row>
    <row r="1056" spans="5:23" s="178" customFormat="1" ht="13">
      <c r="E1056" s="181"/>
      <c r="F1056" s="181"/>
      <c r="G1056" s="181"/>
      <c r="I1056" s="183"/>
      <c r="J1056" s="192"/>
      <c r="K1056" s="193"/>
      <c r="L1056" s="182"/>
      <c r="M1056" s="184"/>
      <c r="N1056" s="184"/>
      <c r="O1056" s="184"/>
      <c r="P1056" s="184"/>
      <c r="Q1056" s="184"/>
      <c r="R1056" s="184"/>
      <c r="S1056" s="184"/>
      <c r="T1056" s="184"/>
      <c r="U1056" s="184"/>
      <c r="V1056" s="184"/>
      <c r="W1056" s="194"/>
    </row>
    <row r="1057" spans="5:23" s="178" customFormat="1" ht="13">
      <c r="E1057" s="181"/>
      <c r="F1057" s="181"/>
      <c r="G1057" s="181"/>
      <c r="I1057" s="183"/>
      <c r="J1057" s="192"/>
      <c r="K1057" s="193"/>
      <c r="L1057" s="182"/>
      <c r="M1057" s="184"/>
      <c r="N1057" s="184"/>
      <c r="O1057" s="184"/>
      <c r="P1057" s="184"/>
      <c r="Q1057" s="184"/>
      <c r="R1057" s="184"/>
      <c r="S1057" s="184"/>
      <c r="T1057" s="184"/>
      <c r="U1057" s="184"/>
      <c r="V1057" s="184"/>
      <c r="W1057" s="194"/>
    </row>
    <row r="1058" spans="5:23" s="178" customFormat="1" ht="13">
      <c r="E1058" s="181"/>
      <c r="F1058" s="181"/>
      <c r="G1058" s="181"/>
      <c r="I1058" s="183"/>
      <c r="J1058" s="192"/>
      <c r="K1058" s="193"/>
      <c r="L1058" s="182"/>
      <c r="M1058" s="184"/>
      <c r="N1058" s="184"/>
      <c r="O1058" s="184"/>
      <c r="P1058" s="184"/>
      <c r="Q1058" s="184"/>
      <c r="R1058" s="184"/>
      <c r="S1058" s="184"/>
      <c r="T1058" s="184"/>
      <c r="U1058" s="184"/>
      <c r="V1058" s="184"/>
      <c r="W1058" s="194"/>
    </row>
    <row r="1059" spans="5:23" s="178" customFormat="1" ht="13">
      <c r="E1059" s="181"/>
      <c r="F1059" s="181"/>
      <c r="G1059" s="181"/>
      <c r="I1059" s="183"/>
      <c r="J1059" s="192"/>
      <c r="K1059" s="193"/>
      <c r="L1059" s="182"/>
      <c r="M1059" s="184"/>
      <c r="N1059" s="184"/>
      <c r="O1059" s="184"/>
      <c r="P1059" s="184"/>
      <c r="Q1059" s="184"/>
      <c r="R1059" s="184"/>
      <c r="S1059" s="184"/>
      <c r="T1059" s="184"/>
      <c r="U1059" s="184"/>
      <c r="V1059" s="184"/>
      <c r="W1059" s="194"/>
    </row>
    <row r="1060" spans="5:23" s="178" customFormat="1" ht="13">
      <c r="E1060" s="181"/>
      <c r="F1060" s="181"/>
      <c r="G1060" s="181"/>
      <c r="I1060" s="183"/>
      <c r="J1060" s="192"/>
      <c r="K1060" s="193"/>
      <c r="L1060" s="182"/>
      <c r="M1060" s="184"/>
      <c r="N1060" s="184"/>
      <c r="O1060" s="184"/>
      <c r="P1060" s="184"/>
      <c r="Q1060" s="184"/>
      <c r="R1060" s="184"/>
      <c r="S1060" s="184"/>
      <c r="T1060" s="184"/>
      <c r="U1060" s="184"/>
      <c r="V1060" s="184"/>
      <c r="W1060" s="194"/>
    </row>
    <row r="1061" spans="5:23" s="178" customFormat="1" ht="13">
      <c r="E1061" s="181"/>
      <c r="F1061" s="181"/>
      <c r="G1061" s="181"/>
      <c r="I1061" s="183"/>
      <c r="J1061" s="192"/>
      <c r="K1061" s="193"/>
      <c r="L1061" s="182"/>
      <c r="M1061" s="184"/>
      <c r="N1061" s="184"/>
      <c r="O1061" s="184"/>
      <c r="P1061" s="184"/>
      <c r="Q1061" s="184"/>
      <c r="R1061" s="184"/>
      <c r="S1061" s="184"/>
      <c r="T1061" s="184"/>
      <c r="U1061" s="184"/>
      <c r="V1061" s="184"/>
      <c r="W1061" s="194"/>
    </row>
    <row r="1062" spans="5:23" s="178" customFormat="1" ht="13">
      <c r="E1062" s="181"/>
      <c r="F1062" s="181"/>
      <c r="G1062" s="181"/>
      <c r="I1062" s="183"/>
      <c r="J1062" s="192"/>
      <c r="K1062" s="193"/>
      <c r="L1062" s="182"/>
      <c r="M1062" s="184"/>
      <c r="N1062" s="184"/>
      <c r="O1062" s="184"/>
      <c r="P1062" s="184"/>
      <c r="Q1062" s="184"/>
      <c r="R1062" s="184"/>
      <c r="S1062" s="184"/>
      <c r="T1062" s="184"/>
      <c r="U1062" s="184"/>
      <c r="V1062" s="184"/>
      <c r="W1062" s="194"/>
    </row>
    <row r="1063" spans="5:23" s="178" customFormat="1" ht="13">
      <c r="E1063" s="181"/>
      <c r="F1063" s="181"/>
      <c r="G1063" s="181"/>
      <c r="I1063" s="183"/>
      <c r="J1063" s="192"/>
      <c r="K1063" s="193"/>
      <c r="L1063" s="182"/>
      <c r="M1063" s="184"/>
      <c r="N1063" s="184"/>
      <c r="O1063" s="184"/>
      <c r="P1063" s="184"/>
      <c r="Q1063" s="184"/>
      <c r="R1063" s="184"/>
      <c r="S1063" s="184"/>
      <c r="T1063" s="184"/>
      <c r="U1063" s="184"/>
      <c r="V1063" s="184"/>
      <c r="W1063" s="194"/>
    </row>
    <row r="1064" spans="5:23" s="178" customFormat="1" ht="13">
      <c r="E1064" s="181"/>
      <c r="F1064" s="181"/>
      <c r="G1064" s="181"/>
      <c r="I1064" s="183"/>
      <c r="J1064" s="192"/>
      <c r="K1064" s="193"/>
      <c r="L1064" s="182"/>
      <c r="M1064" s="184"/>
      <c r="N1064" s="184"/>
      <c r="O1064" s="184"/>
      <c r="P1064" s="184"/>
      <c r="Q1064" s="184"/>
      <c r="R1064" s="184"/>
      <c r="S1064" s="184"/>
      <c r="T1064" s="184"/>
      <c r="U1064" s="184"/>
      <c r="V1064" s="184"/>
      <c r="W1064" s="194"/>
    </row>
    <row r="1065" spans="5:23" s="178" customFormat="1" ht="13">
      <c r="E1065" s="181"/>
      <c r="F1065" s="181"/>
      <c r="G1065" s="181"/>
      <c r="I1065" s="183"/>
      <c r="J1065" s="192"/>
      <c r="K1065" s="193"/>
      <c r="L1065" s="182"/>
      <c r="M1065" s="184"/>
      <c r="N1065" s="184"/>
      <c r="O1065" s="184"/>
      <c r="P1065" s="184"/>
      <c r="Q1065" s="184"/>
      <c r="R1065" s="184"/>
      <c r="S1065" s="184"/>
      <c r="T1065" s="184"/>
      <c r="U1065" s="184"/>
      <c r="V1065" s="184"/>
      <c r="W1065" s="194"/>
    </row>
    <row r="1066" spans="5:23" s="178" customFormat="1" ht="13">
      <c r="E1066" s="181"/>
      <c r="F1066" s="181"/>
      <c r="G1066" s="181"/>
      <c r="I1066" s="183"/>
      <c r="J1066" s="192"/>
      <c r="K1066" s="193"/>
      <c r="L1066" s="182"/>
      <c r="M1066" s="184"/>
      <c r="N1066" s="184"/>
      <c r="O1066" s="184"/>
      <c r="P1066" s="184"/>
      <c r="Q1066" s="184"/>
      <c r="R1066" s="184"/>
      <c r="S1066" s="184"/>
      <c r="T1066" s="184"/>
      <c r="U1066" s="184"/>
      <c r="V1066" s="184"/>
      <c r="W1066" s="194"/>
    </row>
    <row r="1067" spans="5:23" s="178" customFormat="1" ht="13">
      <c r="E1067" s="181"/>
      <c r="F1067" s="181"/>
      <c r="G1067" s="181"/>
      <c r="I1067" s="183"/>
      <c r="J1067" s="192"/>
      <c r="K1067" s="193"/>
      <c r="L1067" s="182"/>
      <c r="M1067" s="184"/>
      <c r="N1067" s="184"/>
      <c r="O1067" s="184"/>
      <c r="P1067" s="184"/>
      <c r="Q1067" s="184"/>
      <c r="R1067" s="184"/>
      <c r="S1067" s="184"/>
      <c r="T1067" s="184"/>
      <c r="U1067" s="184"/>
      <c r="V1067" s="184"/>
      <c r="W1067" s="194"/>
    </row>
    <row r="1068" spans="5:23" s="178" customFormat="1" ht="13">
      <c r="E1068" s="181"/>
      <c r="F1068" s="181"/>
      <c r="G1068" s="181"/>
      <c r="I1068" s="183"/>
      <c r="J1068" s="192"/>
      <c r="K1068" s="193"/>
      <c r="L1068" s="182"/>
      <c r="M1068" s="184"/>
      <c r="N1068" s="184"/>
      <c r="O1068" s="184"/>
      <c r="P1068" s="184"/>
      <c r="Q1068" s="184"/>
      <c r="R1068" s="184"/>
      <c r="S1068" s="184"/>
      <c r="T1068" s="184"/>
      <c r="U1068" s="184"/>
      <c r="V1068" s="184"/>
      <c r="W1068" s="194"/>
    </row>
    <row r="1069" spans="5:23" s="178" customFormat="1" ht="13">
      <c r="E1069" s="181"/>
      <c r="F1069" s="181"/>
      <c r="G1069" s="181"/>
      <c r="I1069" s="183"/>
      <c r="J1069" s="192"/>
      <c r="K1069" s="193"/>
      <c r="L1069" s="182"/>
      <c r="M1069" s="184"/>
      <c r="N1069" s="184"/>
      <c r="O1069" s="184"/>
      <c r="P1069" s="184"/>
      <c r="Q1069" s="184"/>
      <c r="R1069" s="184"/>
      <c r="S1069" s="184"/>
      <c r="T1069" s="184"/>
      <c r="U1069" s="184"/>
      <c r="V1069" s="184"/>
      <c r="W1069" s="194"/>
    </row>
    <row r="1070" spans="5:23" s="178" customFormat="1" ht="13">
      <c r="E1070" s="181"/>
      <c r="F1070" s="181"/>
      <c r="G1070" s="181"/>
      <c r="I1070" s="183"/>
      <c r="J1070" s="192"/>
      <c r="K1070" s="193"/>
      <c r="L1070" s="182"/>
      <c r="M1070" s="184"/>
      <c r="N1070" s="184"/>
      <c r="O1070" s="184"/>
      <c r="P1070" s="184"/>
      <c r="Q1070" s="184"/>
      <c r="R1070" s="184"/>
      <c r="S1070" s="184"/>
      <c r="T1070" s="184"/>
      <c r="U1070" s="184"/>
      <c r="V1070" s="184"/>
      <c r="W1070" s="194"/>
    </row>
    <row r="1071" spans="5:23" s="178" customFormat="1" ht="13">
      <c r="E1071" s="181"/>
      <c r="F1071" s="181"/>
      <c r="G1071" s="181"/>
      <c r="I1071" s="183"/>
      <c r="J1071" s="192"/>
      <c r="K1071" s="193"/>
      <c r="L1071" s="182"/>
      <c r="M1071" s="184"/>
      <c r="N1071" s="184"/>
      <c r="O1071" s="184"/>
      <c r="P1071" s="184"/>
      <c r="Q1071" s="184"/>
      <c r="R1071" s="184"/>
      <c r="S1071" s="184"/>
      <c r="T1071" s="184"/>
      <c r="U1071" s="184"/>
      <c r="V1071" s="184"/>
      <c r="W1071" s="194"/>
    </row>
    <row r="1072" spans="5:23" s="178" customFormat="1" ht="13">
      <c r="E1072" s="181"/>
      <c r="F1072" s="181"/>
      <c r="G1072" s="181"/>
      <c r="I1072" s="183"/>
      <c r="J1072" s="192"/>
      <c r="K1072" s="193"/>
      <c r="L1072" s="182"/>
      <c r="M1072" s="184"/>
      <c r="N1072" s="184"/>
      <c r="O1072" s="184"/>
      <c r="P1072" s="184"/>
      <c r="Q1072" s="184"/>
      <c r="R1072" s="184"/>
      <c r="S1072" s="184"/>
      <c r="T1072" s="184"/>
      <c r="U1072" s="184"/>
      <c r="V1072" s="184"/>
      <c r="W1072" s="194"/>
    </row>
    <row r="1073" spans="5:23" s="178" customFormat="1" ht="13">
      <c r="E1073" s="181"/>
      <c r="F1073" s="181"/>
      <c r="G1073" s="181"/>
      <c r="I1073" s="183"/>
      <c r="J1073" s="192"/>
      <c r="K1073" s="193"/>
      <c r="L1073" s="182"/>
      <c r="M1073" s="184"/>
      <c r="N1073" s="184"/>
      <c r="O1073" s="184"/>
      <c r="P1073" s="184"/>
      <c r="Q1073" s="184"/>
      <c r="R1073" s="184"/>
      <c r="S1073" s="184"/>
      <c r="T1073" s="184"/>
      <c r="U1073" s="184"/>
      <c r="V1073" s="184"/>
      <c r="W1073" s="194"/>
    </row>
    <row r="1074" spans="5:23" s="178" customFormat="1" ht="13">
      <c r="E1074" s="181"/>
      <c r="F1074" s="181"/>
      <c r="G1074" s="181"/>
      <c r="I1074" s="183"/>
      <c r="J1074" s="192"/>
      <c r="K1074" s="193"/>
      <c r="L1074" s="182"/>
      <c r="M1074" s="184"/>
      <c r="N1074" s="184"/>
      <c r="O1074" s="184"/>
      <c r="P1074" s="184"/>
      <c r="Q1074" s="184"/>
      <c r="R1074" s="184"/>
      <c r="S1074" s="184"/>
      <c r="T1074" s="184"/>
      <c r="U1074" s="184"/>
      <c r="V1074" s="184"/>
      <c r="W1074" s="194"/>
    </row>
    <row r="1075" spans="5:23" s="178" customFormat="1" ht="13">
      <c r="E1075" s="181"/>
      <c r="F1075" s="181"/>
      <c r="G1075" s="181"/>
      <c r="I1075" s="183"/>
      <c r="J1075" s="192"/>
      <c r="K1075" s="193"/>
      <c r="L1075" s="182"/>
      <c r="M1075" s="184"/>
      <c r="N1075" s="184"/>
      <c r="O1075" s="184"/>
      <c r="P1075" s="184"/>
      <c r="Q1075" s="184"/>
      <c r="R1075" s="184"/>
      <c r="S1075" s="184"/>
      <c r="T1075" s="184"/>
      <c r="U1075" s="184"/>
      <c r="V1075" s="184"/>
      <c r="W1075" s="194"/>
    </row>
    <row r="1076" spans="5:23" s="178" customFormat="1" ht="13">
      <c r="E1076" s="181"/>
      <c r="F1076" s="181"/>
      <c r="G1076" s="181"/>
      <c r="I1076" s="183"/>
      <c r="J1076" s="192"/>
      <c r="K1076" s="193"/>
      <c r="L1076" s="182"/>
      <c r="M1076" s="184"/>
      <c r="N1076" s="184"/>
      <c r="O1076" s="184"/>
      <c r="P1076" s="184"/>
      <c r="Q1076" s="184"/>
      <c r="R1076" s="184"/>
      <c r="S1076" s="184"/>
      <c r="T1076" s="184"/>
      <c r="U1076" s="184"/>
      <c r="V1076" s="184"/>
      <c r="W1076" s="194"/>
    </row>
    <row r="1077" spans="5:23" s="178" customFormat="1" ht="13">
      <c r="E1077" s="181"/>
      <c r="F1077" s="181"/>
      <c r="G1077" s="181"/>
      <c r="I1077" s="183"/>
      <c r="J1077" s="192"/>
      <c r="K1077" s="193"/>
      <c r="L1077" s="182"/>
      <c r="M1077" s="184"/>
      <c r="N1077" s="184"/>
      <c r="O1077" s="184"/>
      <c r="P1077" s="184"/>
      <c r="Q1077" s="184"/>
      <c r="R1077" s="184"/>
      <c r="S1077" s="184"/>
      <c r="T1077" s="184"/>
      <c r="U1077" s="184"/>
      <c r="V1077" s="184"/>
      <c r="W1077" s="194"/>
    </row>
    <row r="1078" spans="5:23" s="178" customFormat="1" ht="13">
      <c r="E1078" s="181"/>
      <c r="F1078" s="181"/>
      <c r="G1078" s="181"/>
      <c r="I1078" s="183"/>
      <c r="J1078" s="192"/>
      <c r="K1078" s="193"/>
      <c r="L1078" s="182"/>
      <c r="M1078" s="184"/>
      <c r="N1078" s="184"/>
      <c r="O1078" s="184"/>
      <c r="P1078" s="184"/>
      <c r="Q1078" s="184"/>
      <c r="R1078" s="184"/>
      <c r="S1078" s="184"/>
      <c r="T1078" s="184"/>
      <c r="U1078" s="184"/>
      <c r="V1078" s="184"/>
      <c r="W1078" s="194"/>
    </row>
    <row r="1079" spans="5:23" s="178" customFormat="1" ht="13">
      <c r="E1079" s="181"/>
      <c r="F1079" s="181"/>
      <c r="G1079" s="181"/>
      <c r="I1079" s="183"/>
      <c r="J1079" s="192"/>
      <c r="K1079" s="193"/>
      <c r="L1079" s="182"/>
      <c r="M1079" s="184"/>
      <c r="N1079" s="184"/>
      <c r="O1079" s="184"/>
      <c r="P1079" s="184"/>
      <c r="Q1079" s="184"/>
      <c r="R1079" s="184"/>
      <c r="S1079" s="184"/>
      <c r="T1079" s="184"/>
      <c r="U1079" s="184"/>
      <c r="V1079" s="184"/>
      <c r="W1079" s="194"/>
    </row>
    <row r="1080" spans="5:23" s="178" customFormat="1" ht="13">
      <c r="E1080" s="181"/>
      <c r="F1080" s="181"/>
      <c r="G1080" s="181"/>
      <c r="I1080" s="183"/>
      <c r="J1080" s="192"/>
      <c r="K1080" s="193"/>
      <c r="L1080" s="182"/>
      <c r="M1080" s="184"/>
      <c r="N1080" s="184"/>
      <c r="O1080" s="184"/>
      <c r="P1080" s="184"/>
      <c r="Q1080" s="184"/>
      <c r="R1080" s="184"/>
      <c r="S1080" s="184"/>
      <c r="T1080" s="184"/>
      <c r="U1080" s="184"/>
      <c r="V1080" s="184"/>
      <c r="W1080" s="194"/>
    </row>
    <row r="1081" spans="5:23" s="178" customFormat="1" ht="13">
      <c r="E1081" s="181"/>
      <c r="F1081" s="181"/>
      <c r="G1081" s="181"/>
      <c r="I1081" s="183"/>
      <c r="J1081" s="192"/>
      <c r="K1081" s="193"/>
      <c r="L1081" s="182"/>
      <c r="M1081" s="184"/>
      <c r="N1081" s="184"/>
      <c r="O1081" s="184"/>
      <c r="P1081" s="184"/>
      <c r="Q1081" s="184"/>
      <c r="R1081" s="184"/>
      <c r="S1081" s="184"/>
      <c r="T1081" s="184"/>
      <c r="U1081" s="184"/>
      <c r="V1081" s="184"/>
      <c r="W1081" s="194"/>
    </row>
    <row r="1082" spans="5:23" s="178" customFormat="1" ht="13">
      <c r="E1082" s="181"/>
      <c r="F1082" s="181"/>
      <c r="G1082" s="181"/>
      <c r="I1082" s="183"/>
      <c r="J1082" s="192"/>
      <c r="K1082" s="193"/>
      <c r="L1082" s="182"/>
      <c r="M1082" s="184"/>
      <c r="N1082" s="184"/>
      <c r="O1082" s="184"/>
      <c r="P1082" s="184"/>
      <c r="Q1082" s="184"/>
      <c r="R1082" s="184"/>
      <c r="S1082" s="184"/>
      <c r="T1082" s="184"/>
      <c r="U1082" s="184"/>
      <c r="V1082" s="184"/>
      <c r="W1082" s="194"/>
    </row>
    <row r="1083" spans="5:23" s="178" customFormat="1" ht="13">
      <c r="E1083" s="181"/>
      <c r="F1083" s="181"/>
      <c r="G1083" s="181"/>
      <c r="I1083" s="183"/>
      <c r="J1083" s="192"/>
      <c r="K1083" s="193"/>
      <c r="L1083" s="182"/>
      <c r="M1083" s="184"/>
      <c r="N1083" s="184"/>
      <c r="O1083" s="184"/>
      <c r="P1083" s="184"/>
      <c r="Q1083" s="184"/>
      <c r="R1083" s="184"/>
      <c r="S1083" s="184"/>
      <c r="T1083" s="184"/>
      <c r="U1083" s="184"/>
      <c r="V1083" s="184"/>
      <c r="W1083" s="194"/>
    </row>
    <row r="1084" spans="5:23" s="178" customFormat="1" ht="13">
      <c r="E1084" s="181"/>
      <c r="F1084" s="181"/>
      <c r="G1084" s="181"/>
      <c r="I1084" s="183"/>
      <c r="J1084" s="192"/>
      <c r="K1084" s="193"/>
      <c r="L1084" s="182"/>
      <c r="M1084" s="184"/>
      <c r="N1084" s="184"/>
      <c r="O1084" s="184"/>
      <c r="P1084" s="184"/>
      <c r="Q1084" s="184"/>
      <c r="R1084" s="184"/>
      <c r="S1084" s="184"/>
      <c r="T1084" s="184"/>
      <c r="U1084" s="184"/>
      <c r="V1084" s="184"/>
      <c r="W1084" s="194"/>
    </row>
    <row r="1085" spans="5:23" s="178" customFormat="1" ht="13">
      <c r="E1085" s="181"/>
      <c r="F1085" s="181"/>
      <c r="G1085" s="181"/>
      <c r="I1085" s="183"/>
      <c r="J1085" s="192"/>
      <c r="K1085" s="193"/>
      <c r="L1085" s="182"/>
      <c r="M1085" s="184"/>
      <c r="N1085" s="184"/>
      <c r="O1085" s="184"/>
      <c r="P1085" s="184"/>
      <c r="Q1085" s="184"/>
      <c r="R1085" s="184"/>
      <c r="S1085" s="184"/>
      <c r="T1085" s="184"/>
      <c r="U1085" s="184"/>
      <c r="V1085" s="184"/>
      <c r="W1085" s="194"/>
    </row>
    <row r="1086" spans="5:23" s="178" customFormat="1" ht="13">
      <c r="E1086" s="181"/>
      <c r="F1086" s="181"/>
      <c r="G1086" s="181"/>
      <c r="I1086" s="183"/>
      <c r="J1086" s="192"/>
      <c r="K1086" s="193"/>
      <c r="L1086" s="182"/>
      <c r="M1086" s="184"/>
      <c r="N1086" s="184"/>
      <c r="O1086" s="184"/>
      <c r="P1086" s="184"/>
      <c r="Q1086" s="184"/>
      <c r="R1086" s="184"/>
      <c r="S1086" s="184"/>
      <c r="T1086" s="184"/>
      <c r="U1086" s="184"/>
      <c r="V1086" s="184"/>
      <c r="W1086" s="194"/>
    </row>
    <row r="1087" spans="5:23" s="178" customFormat="1" ht="13">
      <c r="E1087" s="181"/>
      <c r="F1087" s="181"/>
      <c r="G1087" s="181"/>
      <c r="I1087" s="183"/>
      <c r="J1087" s="192"/>
      <c r="K1087" s="193"/>
      <c r="L1087" s="182"/>
      <c r="M1087" s="184"/>
      <c r="N1087" s="184"/>
      <c r="O1087" s="184"/>
      <c r="P1087" s="184"/>
      <c r="Q1087" s="184"/>
      <c r="R1087" s="184"/>
      <c r="S1087" s="184"/>
      <c r="T1087" s="184"/>
      <c r="U1087" s="184"/>
      <c r="V1087" s="184"/>
      <c r="W1087" s="194"/>
    </row>
    <row r="1088" spans="5:23" s="178" customFormat="1" ht="13">
      <c r="E1088" s="181"/>
      <c r="F1088" s="181"/>
      <c r="G1088" s="181"/>
      <c r="I1088" s="183"/>
      <c r="J1088" s="192"/>
      <c r="K1088" s="193"/>
      <c r="L1088" s="182"/>
      <c r="M1088" s="184"/>
      <c r="N1088" s="184"/>
      <c r="O1088" s="184"/>
      <c r="P1088" s="184"/>
      <c r="Q1088" s="184"/>
      <c r="R1088" s="184"/>
      <c r="S1088" s="184"/>
      <c r="T1088" s="184"/>
      <c r="U1088" s="184"/>
      <c r="V1088" s="184"/>
      <c r="W1088" s="194"/>
    </row>
    <row r="1089" spans="5:23" s="178" customFormat="1" ht="13">
      <c r="E1089" s="181"/>
      <c r="F1089" s="181"/>
      <c r="G1089" s="181"/>
      <c r="I1089" s="183"/>
      <c r="J1089" s="192"/>
      <c r="K1089" s="193"/>
      <c r="L1089" s="182"/>
      <c r="M1089" s="184"/>
      <c r="N1089" s="184"/>
      <c r="O1089" s="184"/>
      <c r="P1089" s="184"/>
      <c r="Q1089" s="184"/>
      <c r="R1089" s="184"/>
      <c r="S1089" s="184"/>
      <c r="T1089" s="184"/>
      <c r="U1089" s="184"/>
      <c r="V1089" s="184"/>
      <c r="W1089" s="194"/>
    </row>
    <row r="1090" spans="5:23" s="178" customFormat="1" ht="13">
      <c r="E1090" s="181"/>
      <c r="F1090" s="181"/>
      <c r="G1090" s="181"/>
      <c r="I1090" s="183"/>
      <c r="J1090" s="192"/>
      <c r="K1090" s="193"/>
      <c r="L1090" s="182"/>
      <c r="M1090" s="184"/>
      <c r="N1090" s="184"/>
      <c r="O1090" s="184"/>
      <c r="P1090" s="184"/>
      <c r="Q1090" s="184"/>
      <c r="R1090" s="184"/>
      <c r="S1090" s="184"/>
      <c r="T1090" s="184"/>
      <c r="U1090" s="184"/>
      <c r="V1090" s="184"/>
      <c r="W1090" s="194"/>
    </row>
    <row r="1091" spans="5:23" s="178" customFormat="1" ht="13">
      <c r="E1091" s="181"/>
      <c r="F1091" s="181"/>
      <c r="G1091" s="181"/>
      <c r="I1091" s="183"/>
      <c r="J1091" s="192"/>
      <c r="K1091" s="193"/>
      <c r="L1091" s="182"/>
      <c r="M1091" s="184"/>
      <c r="N1091" s="184"/>
      <c r="O1091" s="184"/>
      <c r="P1091" s="184"/>
      <c r="Q1091" s="184"/>
      <c r="R1091" s="184"/>
      <c r="S1091" s="184"/>
      <c r="T1091" s="184"/>
      <c r="U1091" s="184"/>
      <c r="V1091" s="184"/>
      <c r="W1091" s="194"/>
    </row>
    <row r="1092" spans="5:23" s="178" customFormat="1" ht="13">
      <c r="E1092" s="181"/>
      <c r="F1092" s="181"/>
      <c r="G1092" s="181"/>
      <c r="I1092" s="183"/>
      <c r="J1092" s="192"/>
      <c r="K1092" s="193"/>
      <c r="L1092" s="182"/>
      <c r="M1092" s="184"/>
      <c r="N1092" s="184"/>
      <c r="O1092" s="184"/>
      <c r="P1092" s="184"/>
      <c r="Q1092" s="184"/>
      <c r="R1092" s="184"/>
      <c r="S1092" s="184"/>
      <c r="T1092" s="184"/>
      <c r="U1092" s="184"/>
      <c r="V1092" s="184"/>
      <c r="W1092" s="194"/>
    </row>
    <row r="1093" spans="5:23" s="178" customFormat="1" ht="13">
      <c r="E1093" s="181"/>
      <c r="F1093" s="181"/>
      <c r="G1093" s="181"/>
      <c r="I1093" s="183"/>
      <c r="J1093" s="192"/>
      <c r="K1093" s="193"/>
      <c r="L1093" s="182"/>
      <c r="M1093" s="184"/>
      <c r="N1093" s="184"/>
      <c r="O1093" s="184"/>
      <c r="P1093" s="184"/>
      <c r="Q1093" s="184"/>
      <c r="R1093" s="184"/>
      <c r="S1093" s="184"/>
      <c r="T1093" s="184"/>
      <c r="U1093" s="184"/>
      <c r="V1093" s="184"/>
      <c r="W1093" s="194"/>
    </row>
    <row r="1094" spans="5:23" s="178" customFormat="1" ht="13">
      <c r="E1094" s="181"/>
      <c r="F1094" s="181"/>
      <c r="G1094" s="181"/>
      <c r="I1094" s="183"/>
      <c r="J1094" s="192"/>
      <c r="K1094" s="193"/>
      <c r="L1094" s="182"/>
      <c r="M1094" s="184"/>
      <c r="N1094" s="184"/>
      <c r="O1094" s="184"/>
      <c r="P1094" s="184"/>
      <c r="Q1094" s="184"/>
      <c r="R1094" s="184"/>
      <c r="S1094" s="184"/>
      <c r="T1094" s="184"/>
      <c r="U1094" s="184"/>
      <c r="V1094" s="184"/>
      <c r="W1094" s="194"/>
    </row>
    <row r="1095" spans="5:23" s="178" customFormat="1" ht="13">
      <c r="E1095" s="181"/>
      <c r="F1095" s="181"/>
      <c r="G1095" s="181"/>
      <c r="I1095" s="183"/>
      <c r="J1095" s="192"/>
      <c r="K1095" s="193"/>
      <c r="L1095" s="182"/>
      <c r="M1095" s="184"/>
      <c r="N1095" s="184"/>
      <c r="O1095" s="184"/>
      <c r="P1095" s="184"/>
      <c r="Q1095" s="184"/>
      <c r="R1095" s="184"/>
      <c r="S1095" s="184"/>
      <c r="T1095" s="184"/>
      <c r="U1095" s="184"/>
      <c r="V1095" s="184"/>
      <c r="W1095" s="194"/>
    </row>
    <row r="1096" spans="5:23" s="178" customFormat="1" ht="13">
      <c r="E1096" s="181"/>
      <c r="F1096" s="181"/>
      <c r="G1096" s="181"/>
      <c r="I1096" s="183"/>
      <c r="J1096" s="192"/>
      <c r="K1096" s="193"/>
      <c r="L1096" s="182"/>
      <c r="M1096" s="184"/>
      <c r="N1096" s="184"/>
      <c r="O1096" s="184"/>
      <c r="P1096" s="184"/>
      <c r="Q1096" s="184"/>
      <c r="R1096" s="184"/>
      <c r="S1096" s="184"/>
      <c r="T1096" s="184"/>
      <c r="U1096" s="184"/>
      <c r="V1096" s="184"/>
      <c r="W1096" s="194"/>
    </row>
    <row r="1097" spans="5:23" s="178" customFormat="1" ht="13">
      <c r="E1097" s="181"/>
      <c r="F1097" s="181"/>
      <c r="G1097" s="181"/>
      <c r="I1097" s="183"/>
      <c r="J1097" s="192"/>
      <c r="K1097" s="193"/>
      <c r="L1097" s="182"/>
      <c r="M1097" s="184"/>
      <c r="N1097" s="184"/>
      <c r="O1097" s="184"/>
      <c r="P1097" s="184"/>
      <c r="Q1097" s="184"/>
      <c r="R1097" s="184"/>
      <c r="S1097" s="184"/>
      <c r="T1097" s="184"/>
      <c r="U1097" s="184"/>
      <c r="V1097" s="184"/>
      <c r="W1097" s="194"/>
    </row>
    <row r="1098" spans="5:23" s="178" customFormat="1" ht="13">
      <c r="E1098" s="181"/>
      <c r="F1098" s="181"/>
      <c r="G1098" s="181"/>
      <c r="I1098" s="183"/>
      <c r="J1098" s="192"/>
      <c r="K1098" s="193"/>
      <c r="L1098" s="182"/>
      <c r="M1098" s="184"/>
      <c r="N1098" s="184"/>
      <c r="O1098" s="184"/>
      <c r="P1098" s="184"/>
      <c r="Q1098" s="184"/>
      <c r="R1098" s="184"/>
      <c r="S1098" s="184"/>
      <c r="T1098" s="184"/>
      <c r="U1098" s="184"/>
      <c r="V1098" s="184"/>
      <c r="W1098" s="194"/>
    </row>
    <row r="1099" spans="5:23" s="178" customFormat="1" ht="13">
      <c r="E1099" s="181"/>
      <c r="F1099" s="181"/>
      <c r="G1099" s="181"/>
      <c r="I1099" s="183"/>
      <c r="J1099" s="192"/>
      <c r="K1099" s="193"/>
      <c r="L1099" s="182"/>
      <c r="M1099" s="184"/>
      <c r="N1099" s="184"/>
      <c r="O1099" s="184"/>
      <c r="P1099" s="184"/>
      <c r="Q1099" s="184"/>
      <c r="R1099" s="184"/>
      <c r="S1099" s="184"/>
      <c r="T1099" s="184"/>
      <c r="U1099" s="184"/>
      <c r="V1099" s="184"/>
      <c r="W1099" s="194"/>
    </row>
    <row r="1100" spans="5:23" s="178" customFormat="1" ht="13">
      <c r="E1100" s="181"/>
      <c r="F1100" s="181"/>
      <c r="G1100" s="181"/>
      <c r="I1100" s="183"/>
      <c r="J1100" s="192"/>
      <c r="K1100" s="193"/>
      <c r="L1100" s="182"/>
      <c r="M1100" s="184"/>
      <c r="N1100" s="184"/>
      <c r="O1100" s="184"/>
      <c r="P1100" s="184"/>
      <c r="Q1100" s="184"/>
      <c r="R1100" s="184"/>
      <c r="S1100" s="184"/>
      <c r="T1100" s="184"/>
      <c r="U1100" s="184"/>
      <c r="V1100" s="184"/>
      <c r="W1100" s="194"/>
    </row>
    <row r="1101" spans="5:23" s="178" customFormat="1" ht="13">
      <c r="E1101" s="181"/>
      <c r="F1101" s="181"/>
      <c r="G1101" s="181"/>
      <c r="I1101" s="183"/>
      <c r="J1101" s="192"/>
      <c r="K1101" s="193"/>
      <c r="L1101" s="182"/>
      <c r="M1101" s="184"/>
      <c r="N1101" s="184"/>
      <c r="O1101" s="184"/>
      <c r="P1101" s="184"/>
      <c r="Q1101" s="184"/>
      <c r="R1101" s="184"/>
      <c r="S1101" s="184"/>
      <c r="T1101" s="184"/>
      <c r="U1101" s="184"/>
      <c r="V1101" s="184"/>
      <c r="W1101" s="194"/>
    </row>
    <row r="1102" spans="5:23" s="178" customFormat="1" ht="13">
      <c r="E1102" s="181"/>
      <c r="F1102" s="181"/>
      <c r="G1102" s="181"/>
      <c r="I1102" s="183"/>
      <c r="J1102" s="192"/>
      <c r="K1102" s="193"/>
      <c r="L1102" s="182"/>
      <c r="M1102" s="184"/>
      <c r="N1102" s="184"/>
      <c r="O1102" s="184"/>
      <c r="P1102" s="184"/>
      <c r="Q1102" s="184"/>
      <c r="R1102" s="184"/>
      <c r="S1102" s="184"/>
      <c r="T1102" s="184"/>
      <c r="U1102" s="184"/>
      <c r="V1102" s="184"/>
      <c r="W1102" s="194"/>
    </row>
    <row r="1103" spans="5:23" s="178" customFormat="1" ht="13">
      <c r="E1103" s="181"/>
      <c r="F1103" s="181"/>
      <c r="G1103" s="181"/>
      <c r="I1103" s="183"/>
      <c r="J1103" s="192"/>
      <c r="K1103" s="193"/>
      <c r="L1103" s="182"/>
      <c r="M1103" s="184"/>
      <c r="N1103" s="184"/>
      <c r="O1103" s="184"/>
      <c r="P1103" s="184"/>
      <c r="Q1103" s="184"/>
      <c r="R1103" s="184"/>
      <c r="S1103" s="184"/>
      <c r="T1103" s="184"/>
      <c r="U1103" s="184"/>
      <c r="V1103" s="184"/>
      <c r="W1103" s="194"/>
    </row>
    <row r="1104" spans="5:23" s="178" customFormat="1" ht="13">
      <c r="E1104" s="181"/>
      <c r="F1104" s="181"/>
      <c r="G1104" s="181"/>
      <c r="I1104" s="183"/>
      <c r="J1104" s="192"/>
      <c r="K1104" s="193"/>
      <c r="L1104" s="182"/>
      <c r="M1104" s="184"/>
      <c r="N1104" s="184"/>
      <c r="O1104" s="184"/>
      <c r="P1104" s="184"/>
      <c r="Q1104" s="184"/>
      <c r="R1104" s="184"/>
      <c r="S1104" s="184"/>
      <c r="T1104" s="184"/>
      <c r="U1104" s="184"/>
      <c r="V1104" s="184"/>
      <c r="W1104" s="194"/>
    </row>
    <row r="1105" spans="5:23" s="178" customFormat="1" ht="13">
      <c r="E1105" s="181"/>
      <c r="F1105" s="181"/>
      <c r="G1105" s="181"/>
      <c r="I1105" s="183"/>
      <c r="J1105" s="192"/>
      <c r="K1105" s="193"/>
      <c r="L1105" s="182"/>
      <c r="M1105" s="184"/>
      <c r="N1105" s="184"/>
      <c r="O1105" s="184"/>
      <c r="P1105" s="184"/>
      <c r="Q1105" s="184"/>
      <c r="R1105" s="184"/>
      <c r="S1105" s="184"/>
      <c r="T1105" s="184"/>
      <c r="U1105" s="184"/>
      <c r="V1105" s="184"/>
      <c r="W1105" s="194"/>
    </row>
    <row r="1106" spans="5:23" s="178" customFormat="1" ht="13">
      <c r="E1106" s="181"/>
      <c r="F1106" s="181"/>
      <c r="G1106" s="181"/>
      <c r="I1106" s="183"/>
      <c r="J1106" s="192"/>
      <c r="K1106" s="193"/>
      <c r="L1106" s="182"/>
      <c r="M1106" s="184"/>
      <c r="N1106" s="184"/>
      <c r="O1106" s="184"/>
      <c r="P1106" s="184"/>
      <c r="Q1106" s="184"/>
      <c r="R1106" s="184"/>
      <c r="S1106" s="184"/>
      <c r="T1106" s="184"/>
      <c r="U1106" s="184"/>
      <c r="V1106" s="184"/>
      <c r="W1106" s="194"/>
    </row>
    <row r="1107" spans="5:23" s="178" customFormat="1" ht="13">
      <c r="E1107" s="181"/>
      <c r="F1107" s="181"/>
      <c r="G1107" s="181"/>
      <c r="I1107" s="183"/>
      <c r="J1107" s="192"/>
      <c r="K1107" s="193"/>
      <c r="L1107" s="182"/>
      <c r="M1107" s="184"/>
      <c r="N1107" s="184"/>
      <c r="O1107" s="184"/>
      <c r="P1107" s="184"/>
      <c r="Q1107" s="184"/>
      <c r="R1107" s="184"/>
      <c r="S1107" s="184"/>
      <c r="T1107" s="184"/>
      <c r="U1107" s="184"/>
      <c r="V1107" s="184"/>
      <c r="W1107" s="194"/>
    </row>
    <row r="1108" spans="5:23" s="178" customFormat="1" ht="13">
      <c r="E1108" s="181"/>
      <c r="F1108" s="181"/>
      <c r="G1108" s="181"/>
      <c r="I1108" s="183"/>
      <c r="J1108" s="192"/>
      <c r="K1108" s="193"/>
      <c r="L1108" s="182"/>
      <c r="M1108" s="184"/>
      <c r="N1108" s="184"/>
      <c r="O1108" s="184"/>
      <c r="P1108" s="184"/>
      <c r="Q1108" s="184"/>
      <c r="R1108" s="184"/>
      <c r="S1108" s="184"/>
      <c r="T1108" s="184"/>
      <c r="U1108" s="184"/>
      <c r="V1108" s="184"/>
      <c r="W1108" s="194"/>
    </row>
    <row r="1109" spans="5:23" s="178" customFormat="1" ht="13">
      <c r="E1109" s="181"/>
      <c r="F1109" s="181"/>
      <c r="G1109" s="181"/>
      <c r="I1109" s="183"/>
      <c r="J1109" s="192"/>
      <c r="K1109" s="193"/>
      <c r="L1109" s="182"/>
      <c r="M1109" s="184"/>
      <c r="N1109" s="184"/>
      <c r="O1109" s="184"/>
      <c r="P1109" s="184"/>
      <c r="Q1109" s="184"/>
      <c r="R1109" s="184"/>
      <c r="S1109" s="184"/>
      <c r="T1109" s="184"/>
      <c r="U1109" s="184"/>
      <c r="V1109" s="184"/>
      <c r="W1109" s="194"/>
    </row>
    <row r="1110" spans="5:23" s="178" customFormat="1" ht="13">
      <c r="E1110" s="181"/>
      <c r="F1110" s="181"/>
      <c r="G1110" s="181"/>
      <c r="I1110" s="183"/>
      <c r="J1110" s="192"/>
      <c r="K1110" s="193"/>
      <c r="L1110" s="182"/>
      <c r="M1110" s="184"/>
      <c r="N1110" s="184"/>
      <c r="O1110" s="184"/>
      <c r="P1110" s="184"/>
      <c r="Q1110" s="184"/>
      <c r="R1110" s="184"/>
      <c r="S1110" s="184"/>
      <c r="T1110" s="184"/>
      <c r="U1110" s="184"/>
      <c r="V1110" s="184"/>
      <c r="W1110" s="194"/>
    </row>
    <row r="1111" spans="5:23" s="178" customFormat="1" ht="13">
      <c r="E1111" s="181"/>
      <c r="F1111" s="181"/>
      <c r="G1111" s="181"/>
      <c r="I1111" s="183"/>
      <c r="J1111" s="192"/>
      <c r="K1111" s="193"/>
      <c r="L1111" s="182"/>
      <c r="M1111" s="184"/>
      <c r="N1111" s="184"/>
      <c r="O1111" s="184"/>
      <c r="P1111" s="184"/>
      <c r="Q1111" s="184"/>
      <c r="R1111" s="184"/>
      <c r="S1111" s="184"/>
      <c r="T1111" s="184"/>
      <c r="U1111" s="184"/>
      <c r="V1111" s="184"/>
      <c r="W1111" s="194"/>
    </row>
    <row r="1112" spans="5:23" s="178" customFormat="1" ht="13">
      <c r="E1112" s="181"/>
      <c r="F1112" s="181"/>
      <c r="G1112" s="181"/>
      <c r="I1112" s="183"/>
      <c r="J1112" s="192"/>
      <c r="K1112" s="193"/>
      <c r="L1112" s="182"/>
      <c r="M1112" s="184"/>
      <c r="N1112" s="184"/>
      <c r="O1112" s="184"/>
      <c r="P1112" s="184"/>
      <c r="Q1112" s="184"/>
      <c r="R1112" s="184"/>
      <c r="S1112" s="184"/>
      <c r="T1112" s="184"/>
      <c r="U1112" s="184"/>
      <c r="V1112" s="184"/>
      <c r="W1112" s="194"/>
    </row>
    <row r="1113" spans="5:23" s="178" customFormat="1" ht="13">
      <c r="E1113" s="181"/>
      <c r="F1113" s="181"/>
      <c r="G1113" s="181"/>
      <c r="I1113" s="183"/>
      <c r="J1113" s="192"/>
      <c r="K1113" s="193"/>
      <c r="L1113" s="182"/>
      <c r="M1113" s="184"/>
      <c r="N1113" s="184"/>
      <c r="O1113" s="184"/>
      <c r="P1113" s="184"/>
      <c r="Q1113" s="184"/>
      <c r="R1113" s="184"/>
      <c r="S1113" s="184"/>
      <c r="T1113" s="184"/>
      <c r="U1113" s="184"/>
      <c r="V1113" s="184"/>
      <c r="W1113" s="194"/>
    </row>
    <row r="1114" spans="5:23" s="178" customFormat="1" ht="13">
      <c r="E1114" s="181"/>
      <c r="F1114" s="181"/>
      <c r="G1114" s="181"/>
      <c r="I1114" s="183"/>
      <c r="J1114" s="192"/>
      <c r="K1114" s="193"/>
      <c r="L1114" s="182"/>
      <c r="M1114" s="184"/>
      <c r="N1114" s="184"/>
      <c r="O1114" s="184"/>
      <c r="P1114" s="184"/>
      <c r="Q1114" s="184"/>
      <c r="R1114" s="184"/>
      <c r="S1114" s="184"/>
      <c r="T1114" s="184"/>
      <c r="U1114" s="184"/>
      <c r="V1114" s="184"/>
      <c r="W1114" s="194"/>
    </row>
    <row r="1115" spans="5:23" s="178" customFormat="1" ht="13">
      <c r="E1115" s="181"/>
      <c r="F1115" s="181"/>
      <c r="G1115" s="181"/>
      <c r="I1115" s="183"/>
      <c r="J1115" s="192"/>
      <c r="K1115" s="193"/>
      <c r="L1115" s="182"/>
      <c r="M1115" s="184"/>
      <c r="N1115" s="184"/>
      <c r="O1115" s="184"/>
      <c r="P1115" s="184"/>
      <c r="Q1115" s="184"/>
      <c r="R1115" s="184"/>
      <c r="S1115" s="184"/>
      <c r="T1115" s="184"/>
      <c r="U1115" s="184"/>
      <c r="V1115" s="184"/>
      <c r="W1115" s="194"/>
    </row>
    <row r="1116" spans="5:23" s="178" customFormat="1" ht="13">
      <c r="E1116" s="181"/>
      <c r="F1116" s="181"/>
      <c r="G1116" s="181"/>
      <c r="I1116" s="183"/>
      <c r="J1116" s="192"/>
      <c r="K1116" s="193"/>
      <c r="L1116" s="182"/>
      <c r="M1116" s="184"/>
      <c r="N1116" s="184"/>
      <c r="O1116" s="184"/>
      <c r="P1116" s="184"/>
      <c r="Q1116" s="184"/>
      <c r="R1116" s="184"/>
      <c r="S1116" s="184"/>
      <c r="T1116" s="184"/>
      <c r="U1116" s="184"/>
      <c r="V1116" s="184"/>
      <c r="W1116" s="194"/>
    </row>
    <row r="1117" spans="5:23" s="178" customFormat="1" ht="13">
      <c r="E1117" s="181"/>
      <c r="F1117" s="181"/>
      <c r="G1117" s="181"/>
      <c r="I1117" s="183"/>
      <c r="J1117" s="192"/>
      <c r="K1117" s="193"/>
      <c r="L1117" s="182"/>
      <c r="M1117" s="184"/>
      <c r="N1117" s="184"/>
      <c r="O1117" s="184"/>
      <c r="P1117" s="184"/>
      <c r="Q1117" s="184"/>
      <c r="R1117" s="184"/>
      <c r="S1117" s="184"/>
      <c r="T1117" s="184"/>
      <c r="U1117" s="184"/>
      <c r="V1117" s="184"/>
      <c r="W1117" s="194"/>
    </row>
    <row r="1118" spans="5:23" s="178" customFormat="1" ht="13">
      <c r="E1118" s="181"/>
      <c r="F1118" s="181"/>
      <c r="G1118" s="181"/>
      <c r="I1118" s="183"/>
      <c r="J1118" s="192"/>
      <c r="K1118" s="193"/>
      <c r="L1118" s="182"/>
      <c r="M1118" s="184"/>
      <c r="N1118" s="184"/>
      <c r="O1118" s="184"/>
      <c r="P1118" s="184"/>
      <c r="Q1118" s="184"/>
      <c r="R1118" s="184"/>
      <c r="S1118" s="184"/>
      <c r="T1118" s="184"/>
      <c r="U1118" s="184"/>
      <c r="V1118" s="184"/>
      <c r="W1118" s="194"/>
    </row>
    <row r="1119" spans="5:23" s="178" customFormat="1" ht="13">
      <c r="E1119" s="181"/>
      <c r="F1119" s="181"/>
      <c r="G1119" s="181"/>
      <c r="I1119" s="183"/>
      <c r="J1119" s="192"/>
      <c r="K1119" s="193"/>
      <c r="L1119" s="182"/>
      <c r="M1119" s="184"/>
      <c r="N1119" s="184"/>
      <c r="O1119" s="184"/>
      <c r="P1119" s="184"/>
      <c r="Q1119" s="184"/>
      <c r="R1119" s="184"/>
      <c r="S1119" s="184"/>
      <c r="T1119" s="184"/>
      <c r="U1119" s="184"/>
      <c r="V1119" s="184"/>
      <c r="W1119" s="194"/>
    </row>
    <row r="1120" spans="5:23" s="178" customFormat="1" ht="13">
      <c r="E1120" s="181"/>
      <c r="F1120" s="181"/>
      <c r="G1120" s="181"/>
      <c r="I1120" s="183"/>
      <c r="J1120" s="192"/>
      <c r="K1120" s="193"/>
      <c r="L1120" s="182"/>
      <c r="M1120" s="184"/>
      <c r="N1120" s="184"/>
      <c r="O1120" s="184"/>
      <c r="P1120" s="184"/>
      <c r="Q1120" s="184"/>
      <c r="R1120" s="184"/>
      <c r="S1120" s="184"/>
      <c r="T1120" s="184"/>
      <c r="U1120" s="184"/>
      <c r="V1120" s="184"/>
      <c r="W1120" s="194"/>
    </row>
    <row r="1121" spans="5:23" s="178" customFormat="1" ht="13">
      <c r="E1121" s="181"/>
      <c r="F1121" s="181"/>
      <c r="G1121" s="181"/>
      <c r="I1121" s="183"/>
      <c r="J1121" s="192"/>
      <c r="K1121" s="193"/>
      <c r="L1121" s="182"/>
      <c r="M1121" s="184"/>
      <c r="N1121" s="184"/>
      <c r="O1121" s="184"/>
      <c r="P1121" s="184"/>
      <c r="Q1121" s="184"/>
      <c r="R1121" s="184"/>
      <c r="S1121" s="184"/>
      <c r="T1121" s="184"/>
      <c r="U1121" s="184"/>
      <c r="V1121" s="184"/>
      <c r="W1121" s="194"/>
    </row>
    <row r="1122" spans="5:23" s="178" customFormat="1" ht="13">
      <c r="E1122" s="181"/>
      <c r="F1122" s="181"/>
      <c r="G1122" s="181"/>
      <c r="I1122" s="183"/>
      <c r="J1122" s="192"/>
      <c r="K1122" s="193"/>
      <c r="L1122" s="182"/>
      <c r="M1122" s="184"/>
      <c r="N1122" s="184"/>
      <c r="O1122" s="184"/>
      <c r="P1122" s="184"/>
      <c r="Q1122" s="184"/>
      <c r="R1122" s="184"/>
      <c r="S1122" s="184"/>
      <c r="T1122" s="184"/>
      <c r="U1122" s="184"/>
      <c r="V1122" s="184"/>
      <c r="W1122" s="194"/>
    </row>
    <row r="1123" spans="5:23" s="178" customFormat="1" ht="13">
      <c r="E1123" s="181"/>
      <c r="F1123" s="181"/>
      <c r="G1123" s="181"/>
      <c r="I1123" s="183"/>
      <c r="J1123" s="192"/>
      <c r="K1123" s="193"/>
      <c r="L1123" s="182"/>
      <c r="M1123" s="184"/>
      <c r="N1123" s="184"/>
      <c r="O1123" s="184"/>
      <c r="P1123" s="184"/>
      <c r="Q1123" s="184"/>
      <c r="R1123" s="184"/>
      <c r="S1123" s="184"/>
      <c r="T1123" s="184"/>
      <c r="U1123" s="184"/>
      <c r="V1123" s="184"/>
      <c r="W1123" s="194"/>
    </row>
    <row r="1124" spans="5:23" s="178" customFormat="1" ht="13">
      <c r="E1124" s="181"/>
      <c r="F1124" s="181"/>
      <c r="G1124" s="181"/>
      <c r="I1124" s="183"/>
      <c r="J1124" s="192"/>
      <c r="K1124" s="193"/>
      <c r="L1124" s="182"/>
      <c r="M1124" s="184"/>
      <c r="N1124" s="184"/>
      <c r="O1124" s="184"/>
      <c r="P1124" s="184"/>
      <c r="Q1124" s="184"/>
      <c r="R1124" s="184"/>
      <c r="S1124" s="184"/>
      <c r="T1124" s="184"/>
      <c r="U1124" s="184"/>
      <c r="V1124" s="184"/>
      <c r="W1124" s="194"/>
    </row>
    <row r="1125" spans="5:23" s="178" customFormat="1" ht="13">
      <c r="E1125" s="181"/>
      <c r="F1125" s="181"/>
      <c r="G1125" s="181"/>
      <c r="I1125" s="183"/>
      <c r="J1125" s="192"/>
      <c r="K1125" s="193"/>
      <c r="L1125" s="182"/>
      <c r="M1125" s="184"/>
      <c r="N1125" s="184"/>
      <c r="O1125" s="184"/>
      <c r="P1125" s="184"/>
      <c r="Q1125" s="184"/>
      <c r="R1125" s="184"/>
      <c r="S1125" s="184"/>
      <c r="T1125" s="184"/>
      <c r="U1125" s="184"/>
      <c r="V1125" s="184"/>
      <c r="W1125" s="194"/>
    </row>
    <row r="1126" spans="5:23" s="178" customFormat="1" ht="13">
      <c r="E1126" s="181"/>
      <c r="F1126" s="181"/>
      <c r="G1126" s="181"/>
      <c r="I1126" s="183"/>
      <c r="J1126" s="192"/>
      <c r="K1126" s="193"/>
      <c r="L1126" s="182"/>
      <c r="M1126" s="184"/>
      <c r="N1126" s="184"/>
      <c r="O1126" s="184"/>
      <c r="P1126" s="184"/>
      <c r="Q1126" s="184"/>
      <c r="R1126" s="184"/>
      <c r="S1126" s="184"/>
      <c r="T1126" s="184"/>
      <c r="U1126" s="184"/>
      <c r="V1126" s="184"/>
      <c r="W1126" s="194"/>
    </row>
    <row r="1127" spans="5:23" s="178" customFormat="1" ht="13">
      <c r="E1127" s="181"/>
      <c r="F1127" s="181"/>
      <c r="G1127" s="181"/>
      <c r="I1127" s="183"/>
      <c r="J1127" s="192"/>
      <c r="K1127" s="193"/>
      <c r="L1127" s="182"/>
      <c r="M1127" s="184"/>
      <c r="N1127" s="184"/>
      <c r="O1127" s="184"/>
      <c r="P1127" s="184"/>
      <c r="Q1127" s="184"/>
      <c r="R1127" s="184"/>
      <c r="S1127" s="184"/>
      <c r="T1127" s="184"/>
      <c r="U1127" s="184"/>
      <c r="V1127" s="184"/>
      <c r="W1127" s="194"/>
    </row>
    <row r="1128" spans="5:23" s="178" customFormat="1" ht="13">
      <c r="E1128" s="181"/>
      <c r="F1128" s="181"/>
      <c r="G1128" s="181"/>
      <c r="I1128" s="183"/>
      <c r="J1128" s="192"/>
      <c r="K1128" s="193"/>
      <c r="L1128" s="182"/>
      <c r="M1128" s="184"/>
      <c r="N1128" s="184"/>
      <c r="O1128" s="184"/>
      <c r="P1128" s="184"/>
      <c r="Q1128" s="184"/>
      <c r="R1128" s="184"/>
      <c r="S1128" s="184"/>
      <c r="T1128" s="184"/>
      <c r="U1128" s="184"/>
      <c r="V1128" s="184"/>
      <c r="W1128" s="194"/>
    </row>
    <row r="1129" spans="5:23" s="178" customFormat="1" ht="13">
      <c r="E1129" s="181"/>
      <c r="F1129" s="181"/>
      <c r="G1129" s="181"/>
      <c r="I1129" s="183"/>
      <c r="J1129" s="192"/>
      <c r="K1129" s="193"/>
      <c r="L1129" s="182"/>
      <c r="M1129" s="184"/>
      <c r="N1129" s="184"/>
      <c r="O1129" s="184"/>
      <c r="P1129" s="184"/>
      <c r="Q1129" s="184"/>
      <c r="R1129" s="184"/>
      <c r="S1129" s="184"/>
      <c r="T1129" s="184"/>
      <c r="U1129" s="184"/>
      <c r="V1129" s="184"/>
      <c r="W1129" s="194"/>
    </row>
    <row r="1130" spans="5:23" s="178" customFormat="1" ht="13">
      <c r="E1130" s="181"/>
      <c r="F1130" s="181"/>
      <c r="G1130" s="181"/>
      <c r="I1130" s="183"/>
      <c r="J1130" s="192"/>
      <c r="K1130" s="193"/>
      <c r="L1130" s="182"/>
      <c r="M1130" s="184"/>
      <c r="N1130" s="184"/>
      <c r="O1130" s="184"/>
      <c r="P1130" s="184"/>
      <c r="Q1130" s="184"/>
      <c r="R1130" s="184"/>
      <c r="S1130" s="184"/>
      <c r="T1130" s="184"/>
      <c r="U1130" s="184"/>
      <c r="V1130" s="184"/>
      <c r="W1130" s="194"/>
    </row>
    <row r="1131" spans="5:23" s="178" customFormat="1" ht="13">
      <c r="E1131" s="181"/>
      <c r="F1131" s="181"/>
      <c r="G1131" s="181"/>
      <c r="I1131" s="183"/>
      <c r="J1131" s="192"/>
      <c r="K1131" s="193"/>
      <c r="L1131" s="182"/>
      <c r="M1131" s="184"/>
      <c r="N1131" s="184"/>
      <c r="O1131" s="184"/>
      <c r="P1131" s="184"/>
      <c r="Q1131" s="184"/>
      <c r="R1131" s="184"/>
      <c r="S1131" s="184"/>
      <c r="T1131" s="184"/>
      <c r="U1131" s="184"/>
      <c r="V1131" s="184"/>
      <c r="W1131" s="194"/>
    </row>
    <row r="1132" spans="5:23" s="178" customFormat="1" ht="13">
      <c r="E1132" s="181"/>
      <c r="F1132" s="181"/>
      <c r="G1132" s="181"/>
      <c r="I1132" s="183"/>
      <c r="J1132" s="192"/>
      <c r="K1132" s="193"/>
      <c r="L1132" s="182"/>
      <c r="M1132" s="184"/>
      <c r="N1132" s="184"/>
      <c r="O1132" s="184"/>
      <c r="P1132" s="184"/>
      <c r="Q1132" s="184"/>
      <c r="R1132" s="184"/>
      <c r="S1132" s="184"/>
      <c r="T1132" s="184"/>
      <c r="U1132" s="184"/>
      <c r="V1132" s="184"/>
      <c r="W1132" s="194"/>
    </row>
    <row r="1133" spans="5:23" s="178" customFormat="1" ht="13">
      <c r="E1133" s="181"/>
      <c r="F1133" s="181"/>
      <c r="G1133" s="181"/>
      <c r="I1133" s="183"/>
      <c r="J1133" s="192"/>
      <c r="K1133" s="193"/>
      <c r="L1133" s="182"/>
      <c r="M1133" s="184"/>
      <c r="N1133" s="184"/>
      <c r="O1133" s="184"/>
      <c r="P1133" s="184"/>
      <c r="Q1133" s="184"/>
      <c r="R1133" s="184"/>
      <c r="S1133" s="184"/>
      <c r="T1133" s="184"/>
      <c r="U1133" s="184"/>
      <c r="V1133" s="184"/>
      <c r="W1133" s="194"/>
    </row>
    <row r="1134" spans="5:23" s="178" customFormat="1" ht="13">
      <c r="E1134" s="181"/>
      <c r="F1134" s="181"/>
      <c r="G1134" s="181"/>
      <c r="I1134" s="183"/>
      <c r="J1134" s="192"/>
      <c r="K1134" s="193"/>
      <c r="L1134" s="182"/>
      <c r="M1134" s="184"/>
      <c r="N1134" s="184"/>
      <c r="O1134" s="184"/>
      <c r="P1134" s="184"/>
      <c r="Q1134" s="184"/>
      <c r="R1134" s="184"/>
      <c r="S1134" s="184"/>
      <c r="T1134" s="184"/>
      <c r="U1134" s="184"/>
      <c r="V1134" s="184"/>
      <c r="W1134" s="194"/>
    </row>
    <row r="1135" spans="5:23" s="178" customFormat="1" ht="13">
      <c r="E1135" s="181"/>
      <c r="F1135" s="181"/>
      <c r="G1135" s="181"/>
      <c r="I1135" s="183"/>
      <c r="J1135" s="192"/>
      <c r="K1135" s="193"/>
      <c r="L1135" s="182"/>
      <c r="M1135" s="184"/>
      <c r="N1135" s="184"/>
      <c r="O1135" s="184"/>
      <c r="P1135" s="184"/>
      <c r="Q1135" s="184"/>
      <c r="R1135" s="184"/>
      <c r="S1135" s="184"/>
      <c r="T1135" s="184"/>
      <c r="U1135" s="184"/>
      <c r="V1135" s="184"/>
      <c r="W1135" s="194"/>
    </row>
    <row r="1136" spans="5:23" s="178" customFormat="1" ht="13">
      <c r="E1136" s="181"/>
      <c r="F1136" s="181"/>
      <c r="G1136" s="181"/>
      <c r="I1136" s="183"/>
      <c r="J1136" s="192"/>
      <c r="K1136" s="193"/>
      <c r="L1136" s="182"/>
      <c r="M1136" s="184"/>
      <c r="N1136" s="184"/>
      <c r="O1136" s="184"/>
      <c r="P1136" s="184"/>
      <c r="Q1136" s="184"/>
      <c r="R1136" s="184"/>
      <c r="S1136" s="184"/>
      <c r="T1136" s="184"/>
      <c r="U1136" s="184"/>
      <c r="V1136" s="184"/>
      <c r="W1136" s="194"/>
    </row>
    <row r="1137" spans="5:23" s="178" customFormat="1" ht="13">
      <c r="E1137" s="181"/>
      <c r="F1137" s="181"/>
      <c r="G1137" s="181"/>
      <c r="I1137" s="183"/>
      <c r="J1137" s="192"/>
      <c r="K1137" s="193"/>
      <c r="L1137" s="182"/>
      <c r="M1137" s="184"/>
      <c r="N1137" s="184"/>
      <c r="O1137" s="184"/>
      <c r="P1137" s="184"/>
      <c r="Q1137" s="184"/>
      <c r="R1137" s="184"/>
      <c r="S1137" s="184"/>
      <c r="T1137" s="184"/>
      <c r="U1137" s="184"/>
      <c r="V1137" s="184"/>
      <c r="W1137" s="194"/>
    </row>
    <row r="1138" spans="5:23" s="178" customFormat="1" ht="13">
      <c r="E1138" s="181"/>
      <c r="F1138" s="181"/>
      <c r="G1138" s="181"/>
      <c r="I1138" s="183"/>
      <c r="J1138" s="192"/>
      <c r="K1138" s="193"/>
      <c r="L1138" s="182"/>
      <c r="M1138" s="184"/>
      <c r="N1138" s="184"/>
      <c r="O1138" s="184"/>
      <c r="P1138" s="184"/>
      <c r="Q1138" s="184"/>
      <c r="R1138" s="184"/>
      <c r="S1138" s="184"/>
      <c r="T1138" s="184"/>
      <c r="U1138" s="184"/>
      <c r="V1138" s="184"/>
      <c r="W1138" s="194"/>
    </row>
    <row r="1139" spans="5:23" s="178" customFormat="1" ht="13">
      <c r="E1139" s="181"/>
      <c r="F1139" s="181"/>
      <c r="G1139" s="181"/>
      <c r="I1139" s="183"/>
      <c r="J1139" s="192"/>
      <c r="K1139" s="193"/>
      <c r="L1139" s="182"/>
      <c r="M1139" s="184"/>
      <c r="N1139" s="184"/>
      <c r="O1139" s="184"/>
      <c r="P1139" s="184"/>
      <c r="Q1139" s="184"/>
      <c r="R1139" s="184"/>
      <c r="S1139" s="184"/>
      <c r="T1139" s="184"/>
      <c r="U1139" s="184"/>
      <c r="V1139" s="184"/>
      <c r="W1139" s="194"/>
    </row>
    <row r="1140" spans="5:23" s="178" customFormat="1" ht="13">
      <c r="E1140" s="181"/>
      <c r="F1140" s="181"/>
      <c r="G1140" s="181"/>
      <c r="I1140" s="183"/>
      <c r="J1140" s="192"/>
      <c r="K1140" s="193"/>
      <c r="L1140" s="182"/>
      <c r="M1140" s="184"/>
      <c r="N1140" s="184"/>
      <c r="O1140" s="184"/>
      <c r="P1140" s="184"/>
      <c r="Q1140" s="184"/>
      <c r="R1140" s="184"/>
      <c r="S1140" s="184"/>
      <c r="T1140" s="184"/>
      <c r="U1140" s="184"/>
      <c r="V1140" s="184"/>
      <c r="W1140" s="194"/>
    </row>
    <row r="1141" spans="5:23" s="178" customFormat="1" ht="13">
      <c r="E1141" s="181"/>
      <c r="F1141" s="181"/>
      <c r="G1141" s="181"/>
      <c r="I1141" s="183"/>
      <c r="J1141" s="192"/>
      <c r="K1141" s="193"/>
      <c r="L1141" s="182"/>
      <c r="M1141" s="184"/>
      <c r="N1141" s="184"/>
      <c r="O1141" s="184"/>
      <c r="P1141" s="184"/>
      <c r="Q1141" s="184"/>
      <c r="R1141" s="184"/>
      <c r="S1141" s="184"/>
      <c r="T1141" s="184"/>
      <c r="U1141" s="184"/>
      <c r="V1141" s="184"/>
      <c r="W1141" s="194"/>
    </row>
    <row r="1142" spans="5:23" s="178" customFormat="1" ht="13">
      <c r="E1142" s="181"/>
      <c r="F1142" s="181"/>
      <c r="G1142" s="181"/>
      <c r="I1142" s="183"/>
      <c r="J1142" s="192"/>
      <c r="K1142" s="193"/>
      <c r="L1142" s="182"/>
      <c r="M1142" s="184"/>
      <c r="N1142" s="184"/>
      <c r="O1142" s="184"/>
      <c r="P1142" s="184"/>
      <c r="Q1142" s="184"/>
      <c r="R1142" s="184"/>
      <c r="S1142" s="184"/>
      <c r="T1142" s="184"/>
      <c r="U1142" s="184"/>
      <c r="V1142" s="184"/>
      <c r="W1142" s="194"/>
    </row>
    <row r="1143" spans="5:23" s="178" customFormat="1" ht="13">
      <c r="E1143" s="181"/>
      <c r="F1143" s="181"/>
      <c r="G1143" s="181"/>
      <c r="I1143" s="183"/>
      <c r="J1143" s="192"/>
      <c r="K1143" s="193"/>
      <c r="L1143" s="182"/>
      <c r="M1143" s="184"/>
      <c r="N1143" s="184"/>
      <c r="O1143" s="184"/>
      <c r="P1143" s="184"/>
      <c r="Q1143" s="184"/>
      <c r="R1143" s="184"/>
      <c r="S1143" s="184"/>
      <c r="T1143" s="184"/>
      <c r="U1143" s="184"/>
      <c r="V1143" s="184"/>
      <c r="W1143" s="194"/>
    </row>
    <row r="1144" spans="5:23" s="178" customFormat="1" ht="13">
      <c r="E1144" s="181"/>
      <c r="F1144" s="181"/>
      <c r="G1144" s="181"/>
      <c r="I1144" s="183"/>
      <c r="J1144" s="192"/>
      <c r="K1144" s="193"/>
      <c r="L1144" s="182"/>
      <c r="M1144" s="184"/>
      <c r="N1144" s="184"/>
      <c r="O1144" s="184"/>
      <c r="P1144" s="184"/>
      <c r="Q1144" s="184"/>
      <c r="R1144" s="184"/>
      <c r="S1144" s="184"/>
      <c r="T1144" s="184"/>
      <c r="U1144" s="184"/>
      <c r="V1144" s="184"/>
      <c r="W1144" s="194"/>
    </row>
    <row r="1145" spans="5:23" s="178" customFormat="1" ht="13">
      <c r="E1145" s="181"/>
      <c r="F1145" s="181"/>
      <c r="G1145" s="181"/>
      <c r="I1145" s="183"/>
      <c r="J1145" s="192"/>
      <c r="K1145" s="193"/>
      <c r="L1145" s="182"/>
      <c r="M1145" s="184"/>
      <c r="N1145" s="184"/>
      <c r="O1145" s="184"/>
      <c r="P1145" s="184"/>
      <c r="Q1145" s="184"/>
      <c r="R1145" s="184"/>
      <c r="S1145" s="184"/>
      <c r="T1145" s="184"/>
      <c r="U1145" s="184"/>
      <c r="V1145" s="184"/>
      <c r="W1145" s="194"/>
    </row>
    <row r="1146" spans="5:23" s="178" customFormat="1" ht="13">
      <c r="E1146" s="181"/>
      <c r="F1146" s="181"/>
      <c r="G1146" s="181"/>
      <c r="I1146" s="183"/>
      <c r="J1146" s="192"/>
      <c r="K1146" s="193"/>
      <c r="L1146" s="182"/>
      <c r="M1146" s="184"/>
      <c r="N1146" s="184"/>
      <c r="O1146" s="184"/>
      <c r="P1146" s="184"/>
      <c r="Q1146" s="184"/>
      <c r="R1146" s="184"/>
      <c r="S1146" s="184"/>
      <c r="T1146" s="184"/>
      <c r="U1146" s="184"/>
      <c r="V1146" s="184"/>
      <c r="W1146" s="194"/>
    </row>
    <row r="1147" spans="5:23" s="178" customFormat="1" ht="13">
      <c r="E1147" s="181"/>
      <c r="F1147" s="181"/>
      <c r="G1147" s="181"/>
      <c r="I1147" s="183"/>
      <c r="J1147" s="192"/>
      <c r="K1147" s="193"/>
      <c r="L1147" s="182"/>
      <c r="M1147" s="184"/>
      <c r="N1147" s="184"/>
      <c r="O1147" s="184"/>
      <c r="P1147" s="184"/>
      <c r="Q1147" s="184"/>
      <c r="R1147" s="184"/>
      <c r="S1147" s="184"/>
      <c r="T1147" s="184"/>
      <c r="U1147" s="184"/>
      <c r="V1147" s="184"/>
      <c r="W1147" s="194"/>
    </row>
    <row r="1148" spans="5:23" s="178" customFormat="1" ht="13">
      <c r="E1148" s="181"/>
      <c r="F1148" s="181"/>
      <c r="G1148" s="181"/>
      <c r="I1148" s="183"/>
      <c r="J1148" s="192"/>
      <c r="K1148" s="193"/>
      <c r="L1148" s="182"/>
      <c r="M1148" s="184"/>
      <c r="N1148" s="184"/>
      <c r="O1148" s="184"/>
      <c r="P1148" s="184"/>
      <c r="Q1148" s="184"/>
      <c r="R1148" s="184"/>
      <c r="S1148" s="184"/>
      <c r="T1148" s="184"/>
      <c r="U1148" s="184"/>
      <c r="V1148" s="184"/>
      <c r="W1148" s="194"/>
    </row>
    <row r="1149" spans="5:23" s="178" customFormat="1" ht="13">
      <c r="E1149" s="181"/>
      <c r="F1149" s="181"/>
      <c r="G1149" s="181"/>
      <c r="I1149" s="183"/>
      <c r="J1149" s="192"/>
      <c r="K1149" s="193"/>
      <c r="L1149" s="182"/>
      <c r="M1149" s="184"/>
      <c r="N1149" s="184"/>
      <c r="O1149" s="184"/>
      <c r="P1149" s="184"/>
      <c r="Q1149" s="184"/>
      <c r="R1149" s="184"/>
      <c r="S1149" s="184"/>
      <c r="T1149" s="184"/>
      <c r="U1149" s="184"/>
      <c r="V1149" s="184"/>
      <c r="W1149" s="194"/>
    </row>
    <row r="1150" spans="5:23" s="178" customFormat="1" ht="13">
      <c r="E1150" s="181"/>
      <c r="F1150" s="181"/>
      <c r="G1150" s="181"/>
      <c r="I1150" s="183"/>
      <c r="J1150" s="192"/>
      <c r="K1150" s="193"/>
      <c r="L1150" s="182"/>
      <c r="M1150" s="184"/>
      <c r="N1150" s="184"/>
      <c r="O1150" s="184"/>
      <c r="P1150" s="184"/>
      <c r="Q1150" s="184"/>
      <c r="R1150" s="184"/>
      <c r="S1150" s="184"/>
      <c r="T1150" s="184"/>
      <c r="U1150" s="184"/>
      <c r="V1150" s="184"/>
      <c r="W1150" s="194"/>
    </row>
    <row r="1151" spans="5:23" s="178" customFormat="1" ht="13">
      <c r="E1151" s="181"/>
      <c r="F1151" s="181"/>
      <c r="G1151" s="181"/>
      <c r="I1151" s="183"/>
      <c r="J1151" s="192"/>
      <c r="K1151" s="193"/>
      <c r="L1151" s="182"/>
      <c r="M1151" s="184"/>
      <c r="N1151" s="184"/>
      <c r="O1151" s="184"/>
      <c r="P1151" s="184"/>
      <c r="Q1151" s="184"/>
      <c r="R1151" s="184"/>
      <c r="S1151" s="184"/>
      <c r="T1151" s="184"/>
      <c r="U1151" s="184"/>
      <c r="V1151" s="184"/>
      <c r="W1151" s="194"/>
    </row>
    <row r="1152" spans="5:23" s="178" customFormat="1" ht="13">
      <c r="E1152" s="181"/>
      <c r="F1152" s="181"/>
      <c r="G1152" s="181"/>
      <c r="I1152" s="183"/>
      <c r="J1152" s="192"/>
      <c r="K1152" s="193"/>
      <c r="L1152" s="182"/>
      <c r="M1152" s="184"/>
      <c r="N1152" s="184"/>
      <c r="O1152" s="184"/>
      <c r="P1152" s="184"/>
      <c r="Q1152" s="184"/>
      <c r="R1152" s="184"/>
      <c r="S1152" s="184"/>
      <c r="T1152" s="184"/>
      <c r="U1152" s="184"/>
      <c r="V1152" s="184"/>
      <c r="W1152" s="194"/>
    </row>
    <row r="1153" spans="5:23" s="178" customFormat="1" ht="13">
      <c r="E1153" s="181"/>
      <c r="F1153" s="181"/>
      <c r="G1153" s="181"/>
      <c r="I1153" s="183"/>
      <c r="J1153" s="192"/>
      <c r="K1153" s="193"/>
      <c r="L1153" s="182"/>
      <c r="M1153" s="184"/>
      <c r="N1153" s="184"/>
      <c r="O1153" s="184"/>
      <c r="P1153" s="184"/>
      <c r="Q1153" s="184"/>
      <c r="R1153" s="184"/>
      <c r="S1153" s="184"/>
      <c r="T1153" s="184"/>
      <c r="U1153" s="184"/>
      <c r="V1153" s="184"/>
      <c r="W1153" s="194"/>
    </row>
    <row r="1154" spans="5:23" s="178" customFormat="1" ht="13">
      <c r="E1154" s="181"/>
      <c r="F1154" s="181"/>
      <c r="G1154" s="181"/>
      <c r="I1154" s="183"/>
      <c r="J1154" s="192"/>
      <c r="K1154" s="193"/>
      <c r="L1154" s="182"/>
      <c r="M1154" s="184"/>
      <c r="N1154" s="184"/>
      <c r="O1154" s="184"/>
      <c r="P1154" s="184"/>
      <c r="Q1154" s="184"/>
      <c r="R1154" s="184"/>
      <c r="S1154" s="184"/>
      <c r="T1154" s="184"/>
      <c r="U1154" s="184"/>
      <c r="V1154" s="184"/>
      <c r="W1154" s="194"/>
    </row>
    <row r="1155" spans="5:23" s="178" customFormat="1" ht="13">
      <c r="E1155" s="181"/>
      <c r="F1155" s="181"/>
      <c r="G1155" s="181"/>
      <c r="I1155" s="183"/>
      <c r="J1155" s="192"/>
      <c r="K1155" s="193"/>
      <c r="L1155" s="182"/>
      <c r="M1155" s="184"/>
      <c r="N1155" s="184"/>
      <c r="O1155" s="184"/>
      <c r="P1155" s="184"/>
      <c r="Q1155" s="184"/>
      <c r="R1155" s="184"/>
      <c r="S1155" s="184"/>
      <c r="T1155" s="184"/>
      <c r="U1155" s="184"/>
      <c r="V1155" s="184"/>
      <c r="W1155" s="194"/>
    </row>
    <row r="1156" spans="5:23" s="178" customFormat="1" ht="13">
      <c r="E1156" s="181"/>
      <c r="F1156" s="181"/>
      <c r="G1156" s="181"/>
      <c r="I1156" s="183"/>
      <c r="J1156" s="192"/>
      <c r="K1156" s="193"/>
      <c r="L1156" s="182"/>
      <c r="M1156" s="184"/>
      <c r="N1156" s="184"/>
      <c r="O1156" s="184"/>
      <c r="P1156" s="184"/>
      <c r="Q1156" s="184"/>
      <c r="R1156" s="184"/>
      <c r="S1156" s="184"/>
      <c r="T1156" s="184"/>
      <c r="U1156" s="184"/>
      <c r="V1156" s="184"/>
      <c r="W1156" s="194"/>
    </row>
    <row r="1157" spans="5:23" s="178" customFormat="1" ht="13">
      <c r="E1157" s="181"/>
      <c r="F1157" s="181"/>
      <c r="G1157" s="181"/>
      <c r="I1157" s="183"/>
      <c r="J1157" s="192"/>
      <c r="K1157" s="193"/>
      <c r="L1157" s="182"/>
      <c r="M1157" s="184"/>
      <c r="N1157" s="184"/>
      <c r="O1157" s="184"/>
      <c r="P1157" s="184"/>
      <c r="Q1157" s="184"/>
      <c r="R1157" s="184"/>
      <c r="S1157" s="184"/>
      <c r="T1157" s="184"/>
      <c r="U1157" s="184"/>
      <c r="V1157" s="184"/>
      <c r="W1157" s="194"/>
    </row>
    <row r="1158" spans="5:23" s="178" customFormat="1" ht="13">
      <c r="E1158" s="181"/>
      <c r="F1158" s="181"/>
      <c r="G1158" s="181"/>
      <c r="I1158" s="183"/>
      <c r="J1158" s="192"/>
      <c r="K1158" s="193"/>
      <c r="L1158" s="182"/>
      <c r="M1158" s="184"/>
      <c r="N1158" s="184"/>
      <c r="O1158" s="184"/>
      <c r="P1158" s="184"/>
      <c r="Q1158" s="184"/>
      <c r="R1158" s="184"/>
      <c r="S1158" s="184"/>
      <c r="T1158" s="184"/>
      <c r="U1158" s="184"/>
      <c r="V1158" s="184"/>
      <c r="W1158" s="194"/>
    </row>
    <row r="1159" spans="5:23" s="178" customFormat="1" ht="13">
      <c r="E1159" s="181"/>
      <c r="F1159" s="181"/>
      <c r="G1159" s="181"/>
      <c r="I1159" s="183"/>
      <c r="J1159" s="192"/>
      <c r="K1159" s="193"/>
      <c r="L1159" s="182"/>
      <c r="M1159" s="184"/>
      <c r="N1159" s="184"/>
      <c r="O1159" s="184"/>
      <c r="P1159" s="184"/>
      <c r="Q1159" s="184"/>
      <c r="R1159" s="184"/>
      <c r="S1159" s="184"/>
      <c r="T1159" s="184"/>
      <c r="U1159" s="184"/>
      <c r="V1159" s="184"/>
      <c r="W1159" s="194"/>
    </row>
    <row r="1160" spans="5:23" s="178" customFormat="1" ht="13">
      <c r="E1160" s="181"/>
      <c r="F1160" s="181"/>
      <c r="G1160" s="181"/>
      <c r="I1160" s="183"/>
      <c r="J1160" s="192"/>
      <c r="K1160" s="193"/>
      <c r="L1160" s="182"/>
      <c r="M1160" s="184"/>
      <c r="N1160" s="184"/>
      <c r="O1160" s="184"/>
      <c r="P1160" s="184"/>
      <c r="Q1160" s="184"/>
      <c r="R1160" s="184"/>
      <c r="S1160" s="184"/>
      <c r="T1160" s="184"/>
      <c r="U1160" s="184"/>
      <c r="V1160" s="184"/>
      <c r="W1160" s="194"/>
    </row>
    <row r="1161" spans="5:23" s="178" customFormat="1" ht="13">
      <c r="E1161" s="181"/>
      <c r="F1161" s="181"/>
      <c r="G1161" s="181"/>
      <c r="I1161" s="183"/>
      <c r="J1161" s="192"/>
      <c r="K1161" s="193"/>
      <c r="L1161" s="182"/>
      <c r="M1161" s="184"/>
      <c r="N1161" s="184"/>
      <c r="O1161" s="184"/>
      <c r="P1161" s="184"/>
      <c r="Q1161" s="184"/>
      <c r="R1161" s="184"/>
      <c r="S1161" s="184"/>
      <c r="T1161" s="184"/>
      <c r="U1161" s="184"/>
      <c r="V1161" s="184"/>
      <c r="W1161" s="194"/>
    </row>
    <row r="1162" spans="5:23" s="178" customFormat="1" ht="13">
      <c r="E1162" s="181"/>
      <c r="F1162" s="181"/>
      <c r="G1162" s="181"/>
      <c r="I1162" s="183"/>
      <c r="J1162" s="192"/>
      <c r="K1162" s="193"/>
      <c r="L1162" s="182"/>
      <c r="M1162" s="184"/>
      <c r="N1162" s="184"/>
      <c r="O1162" s="184"/>
      <c r="P1162" s="184"/>
      <c r="Q1162" s="184"/>
      <c r="R1162" s="184"/>
      <c r="S1162" s="184"/>
      <c r="T1162" s="184"/>
      <c r="U1162" s="184"/>
      <c r="V1162" s="184"/>
      <c r="W1162" s="194"/>
    </row>
    <row r="1163" spans="5:23" s="178" customFormat="1" ht="13">
      <c r="E1163" s="181"/>
      <c r="F1163" s="181"/>
      <c r="G1163" s="181"/>
      <c r="I1163" s="183"/>
      <c r="J1163" s="192"/>
      <c r="K1163" s="193"/>
      <c r="L1163" s="182"/>
      <c r="M1163" s="184"/>
      <c r="N1163" s="184"/>
      <c r="O1163" s="184"/>
      <c r="P1163" s="184"/>
      <c r="Q1163" s="184"/>
      <c r="R1163" s="184"/>
      <c r="S1163" s="184"/>
      <c r="T1163" s="184"/>
      <c r="U1163" s="184"/>
      <c r="V1163" s="184"/>
      <c r="W1163" s="194"/>
    </row>
    <row r="1164" spans="5:23" s="178" customFormat="1" ht="13">
      <c r="E1164" s="181"/>
      <c r="F1164" s="181"/>
      <c r="G1164" s="181"/>
      <c r="I1164" s="183"/>
      <c r="J1164" s="192"/>
      <c r="K1164" s="193"/>
      <c r="L1164" s="182"/>
      <c r="M1164" s="184"/>
      <c r="N1164" s="184"/>
      <c r="O1164" s="184"/>
      <c r="P1164" s="184"/>
      <c r="Q1164" s="184"/>
      <c r="R1164" s="184"/>
      <c r="S1164" s="184"/>
      <c r="T1164" s="184"/>
      <c r="U1164" s="184"/>
      <c r="V1164" s="184"/>
      <c r="W1164" s="194"/>
    </row>
    <row r="1165" spans="5:23" s="178" customFormat="1" ht="13">
      <c r="E1165" s="181"/>
      <c r="F1165" s="181"/>
      <c r="G1165" s="181"/>
      <c r="I1165" s="183"/>
      <c r="J1165" s="192"/>
      <c r="K1165" s="193"/>
      <c r="L1165" s="182"/>
      <c r="M1165" s="184"/>
      <c r="N1165" s="184"/>
      <c r="O1165" s="184"/>
      <c r="P1165" s="184"/>
      <c r="Q1165" s="184"/>
      <c r="R1165" s="184"/>
      <c r="S1165" s="184"/>
      <c r="T1165" s="184"/>
      <c r="U1165" s="184"/>
      <c r="V1165" s="184"/>
      <c r="W1165" s="194"/>
    </row>
    <row r="1166" spans="5:23" s="178" customFormat="1" ht="13">
      <c r="E1166" s="181"/>
      <c r="F1166" s="181"/>
      <c r="G1166" s="181"/>
      <c r="I1166" s="183"/>
      <c r="J1166" s="192"/>
      <c r="K1166" s="193"/>
      <c r="L1166" s="182"/>
      <c r="M1166" s="184"/>
      <c r="N1166" s="184"/>
      <c r="O1166" s="184"/>
      <c r="P1166" s="184"/>
      <c r="Q1166" s="184"/>
      <c r="R1166" s="184"/>
      <c r="S1166" s="184"/>
      <c r="T1166" s="184"/>
      <c r="U1166" s="184"/>
      <c r="V1166" s="184"/>
      <c r="W1166" s="194"/>
    </row>
    <row r="1167" spans="5:23" s="178" customFormat="1" ht="13">
      <c r="E1167" s="181"/>
      <c r="F1167" s="181"/>
      <c r="G1167" s="181"/>
      <c r="I1167" s="183"/>
      <c r="J1167" s="192"/>
      <c r="K1167" s="193"/>
      <c r="L1167" s="182"/>
      <c r="M1167" s="184"/>
      <c r="N1167" s="184"/>
      <c r="O1167" s="184"/>
      <c r="P1167" s="184"/>
      <c r="Q1167" s="184"/>
      <c r="R1167" s="184"/>
      <c r="S1167" s="184"/>
      <c r="T1167" s="184"/>
      <c r="U1167" s="184"/>
      <c r="V1167" s="184"/>
      <c r="W1167" s="194"/>
    </row>
    <row r="1168" spans="5:23" s="178" customFormat="1" ht="13">
      <c r="E1168" s="181"/>
      <c r="F1168" s="181"/>
      <c r="G1168" s="181"/>
      <c r="I1168" s="183"/>
      <c r="J1168" s="192"/>
      <c r="K1168" s="193"/>
      <c r="L1168" s="182"/>
      <c r="M1168" s="184"/>
      <c r="N1168" s="184"/>
      <c r="O1168" s="184"/>
      <c r="P1168" s="184"/>
      <c r="Q1168" s="184"/>
      <c r="R1168" s="184"/>
      <c r="S1168" s="184"/>
      <c r="T1168" s="184"/>
      <c r="U1168" s="184"/>
      <c r="V1168" s="184"/>
      <c r="W1168" s="194"/>
    </row>
    <row r="1169" spans="5:23" s="178" customFormat="1" ht="13">
      <c r="E1169" s="181"/>
      <c r="F1169" s="181"/>
      <c r="G1169" s="181"/>
      <c r="I1169" s="183"/>
      <c r="J1169" s="192"/>
      <c r="K1169" s="193"/>
      <c r="L1169" s="182"/>
      <c r="M1169" s="184"/>
      <c r="N1169" s="184"/>
      <c r="O1169" s="184"/>
      <c r="P1169" s="184"/>
      <c r="Q1169" s="184"/>
      <c r="R1169" s="184"/>
      <c r="S1169" s="184"/>
      <c r="T1169" s="184"/>
      <c r="U1169" s="184"/>
      <c r="V1169" s="184"/>
      <c r="W1169" s="194"/>
    </row>
    <row r="1170" spans="5:23" s="178" customFormat="1" ht="13">
      <c r="E1170" s="181"/>
      <c r="F1170" s="181"/>
      <c r="G1170" s="181"/>
      <c r="I1170" s="183"/>
      <c r="J1170" s="192"/>
      <c r="K1170" s="193"/>
      <c r="L1170" s="182"/>
      <c r="M1170" s="184"/>
      <c r="N1170" s="184"/>
      <c r="O1170" s="184"/>
      <c r="P1170" s="184"/>
      <c r="Q1170" s="184"/>
      <c r="R1170" s="184"/>
      <c r="S1170" s="184"/>
      <c r="T1170" s="184"/>
      <c r="U1170" s="184"/>
      <c r="V1170" s="184"/>
      <c r="W1170" s="194"/>
    </row>
    <row r="1171" spans="5:23" s="178" customFormat="1" ht="13">
      <c r="E1171" s="181"/>
      <c r="F1171" s="181"/>
      <c r="G1171" s="181"/>
      <c r="I1171" s="183"/>
      <c r="J1171" s="192"/>
      <c r="K1171" s="193"/>
      <c r="L1171" s="182"/>
      <c r="M1171" s="184"/>
      <c r="N1171" s="184"/>
      <c r="O1171" s="184"/>
      <c r="P1171" s="184"/>
      <c r="Q1171" s="184"/>
      <c r="R1171" s="184"/>
      <c r="S1171" s="184"/>
      <c r="T1171" s="184"/>
      <c r="U1171" s="184"/>
      <c r="V1171" s="184"/>
      <c r="W1171" s="194"/>
    </row>
    <row r="1172" spans="5:23" s="178" customFormat="1" ht="13">
      <c r="E1172" s="181"/>
      <c r="F1172" s="181"/>
      <c r="G1172" s="181"/>
      <c r="I1172" s="183"/>
      <c r="J1172" s="192"/>
      <c r="K1172" s="193"/>
      <c r="L1172" s="182"/>
      <c r="M1172" s="184"/>
      <c r="N1172" s="184"/>
      <c r="O1172" s="184"/>
      <c r="P1172" s="184"/>
      <c r="Q1172" s="184"/>
      <c r="R1172" s="184"/>
      <c r="S1172" s="184"/>
      <c r="T1172" s="184"/>
      <c r="U1172" s="184"/>
      <c r="V1172" s="184"/>
      <c r="W1172" s="194"/>
    </row>
    <row r="1173" spans="5:23" s="178" customFormat="1" ht="13">
      <c r="E1173" s="181"/>
      <c r="F1173" s="181"/>
      <c r="G1173" s="181"/>
      <c r="I1173" s="183"/>
      <c r="J1173" s="192"/>
      <c r="K1173" s="193"/>
      <c r="L1173" s="182"/>
      <c r="M1173" s="184"/>
      <c r="N1173" s="184"/>
      <c r="O1173" s="184"/>
      <c r="P1173" s="184"/>
      <c r="Q1173" s="184"/>
      <c r="R1173" s="184"/>
      <c r="S1173" s="184"/>
      <c r="T1173" s="184"/>
      <c r="U1173" s="184"/>
      <c r="V1173" s="184"/>
      <c r="W1173" s="194"/>
    </row>
    <row r="1174" spans="5:23" s="178" customFormat="1" ht="13">
      <c r="E1174" s="181"/>
      <c r="F1174" s="181"/>
      <c r="G1174" s="181"/>
      <c r="I1174" s="183"/>
      <c r="J1174" s="192"/>
      <c r="K1174" s="193"/>
      <c r="L1174" s="182"/>
      <c r="M1174" s="184"/>
      <c r="N1174" s="184"/>
      <c r="O1174" s="184"/>
      <c r="P1174" s="184"/>
      <c r="Q1174" s="184"/>
      <c r="R1174" s="184"/>
      <c r="S1174" s="184"/>
      <c r="T1174" s="184"/>
      <c r="U1174" s="184"/>
      <c r="V1174" s="184"/>
      <c r="W1174" s="194"/>
    </row>
    <row r="1175" spans="5:23" s="178" customFormat="1" ht="13">
      <c r="E1175" s="181"/>
      <c r="F1175" s="181"/>
      <c r="G1175" s="181"/>
      <c r="I1175" s="183"/>
      <c r="J1175" s="192"/>
      <c r="K1175" s="193"/>
      <c r="L1175" s="182"/>
      <c r="M1175" s="184"/>
      <c r="N1175" s="184"/>
      <c r="O1175" s="184"/>
      <c r="P1175" s="184"/>
      <c r="Q1175" s="184"/>
      <c r="R1175" s="184"/>
      <c r="S1175" s="184"/>
      <c r="T1175" s="184"/>
      <c r="U1175" s="184"/>
      <c r="V1175" s="184"/>
      <c r="W1175" s="194"/>
    </row>
    <row r="1176" spans="5:23" s="178" customFormat="1" ht="13">
      <c r="E1176" s="181"/>
      <c r="F1176" s="181"/>
      <c r="G1176" s="181"/>
      <c r="I1176" s="183"/>
      <c r="J1176" s="192"/>
      <c r="K1176" s="193"/>
      <c r="L1176" s="182"/>
      <c r="M1176" s="184"/>
      <c r="N1176" s="184"/>
      <c r="O1176" s="184"/>
      <c r="P1176" s="184"/>
      <c r="Q1176" s="184"/>
      <c r="R1176" s="184"/>
      <c r="S1176" s="184"/>
      <c r="T1176" s="184"/>
      <c r="U1176" s="184"/>
      <c r="V1176" s="184"/>
      <c r="W1176" s="194"/>
    </row>
    <row r="1177" spans="5:23" s="178" customFormat="1" ht="13">
      <c r="E1177" s="181"/>
      <c r="F1177" s="181"/>
      <c r="G1177" s="181"/>
      <c r="I1177" s="183"/>
      <c r="J1177" s="192"/>
      <c r="K1177" s="193"/>
      <c r="L1177" s="182"/>
      <c r="M1177" s="184"/>
      <c r="N1177" s="184"/>
      <c r="O1177" s="184"/>
      <c r="P1177" s="184"/>
      <c r="Q1177" s="184"/>
      <c r="R1177" s="184"/>
      <c r="S1177" s="184"/>
      <c r="T1177" s="184"/>
      <c r="U1177" s="184"/>
      <c r="V1177" s="184"/>
      <c r="W1177" s="194"/>
    </row>
    <row r="1178" spans="5:23" s="178" customFormat="1" ht="13">
      <c r="E1178" s="181"/>
      <c r="F1178" s="181"/>
      <c r="G1178" s="181"/>
      <c r="I1178" s="183"/>
      <c r="J1178" s="192"/>
      <c r="K1178" s="193"/>
      <c r="L1178" s="182"/>
      <c r="M1178" s="184"/>
      <c r="N1178" s="184"/>
      <c r="O1178" s="184"/>
      <c r="P1178" s="184"/>
      <c r="Q1178" s="184"/>
      <c r="R1178" s="184"/>
      <c r="S1178" s="184"/>
      <c r="T1178" s="184"/>
      <c r="U1178" s="184"/>
      <c r="V1178" s="184"/>
      <c r="W1178" s="194"/>
    </row>
    <row r="1179" spans="5:23" s="178" customFormat="1" ht="13">
      <c r="E1179" s="181"/>
      <c r="F1179" s="181"/>
      <c r="G1179" s="181"/>
      <c r="I1179" s="183"/>
      <c r="J1179" s="192"/>
      <c r="K1179" s="193"/>
      <c r="L1179" s="182"/>
      <c r="M1179" s="184"/>
      <c r="N1179" s="184"/>
      <c r="O1179" s="184"/>
      <c r="P1179" s="184"/>
      <c r="Q1179" s="184"/>
      <c r="R1179" s="184"/>
      <c r="S1179" s="184"/>
      <c r="T1179" s="184"/>
      <c r="U1179" s="184"/>
      <c r="V1179" s="184"/>
      <c r="W1179" s="194"/>
    </row>
    <row r="1180" spans="5:23" s="178" customFormat="1" ht="13">
      <c r="E1180" s="181"/>
      <c r="F1180" s="181"/>
      <c r="G1180" s="181"/>
      <c r="I1180" s="183"/>
      <c r="J1180" s="192"/>
      <c r="K1180" s="193"/>
      <c r="L1180" s="182"/>
      <c r="M1180" s="184"/>
      <c r="N1180" s="184"/>
      <c r="O1180" s="184"/>
      <c r="P1180" s="184"/>
      <c r="Q1180" s="184"/>
      <c r="R1180" s="184"/>
      <c r="S1180" s="184"/>
      <c r="T1180" s="184"/>
      <c r="U1180" s="184"/>
      <c r="V1180" s="184"/>
      <c r="W1180" s="194"/>
    </row>
    <row r="1181" spans="5:23" s="178" customFormat="1" ht="13">
      <c r="E1181" s="181"/>
      <c r="F1181" s="181"/>
      <c r="G1181" s="181"/>
      <c r="I1181" s="183"/>
      <c r="J1181" s="192"/>
      <c r="K1181" s="193"/>
      <c r="L1181" s="182"/>
      <c r="M1181" s="184"/>
      <c r="N1181" s="184"/>
      <c r="O1181" s="184"/>
      <c r="P1181" s="184"/>
      <c r="Q1181" s="184"/>
      <c r="R1181" s="184"/>
      <c r="S1181" s="184"/>
      <c r="T1181" s="184"/>
      <c r="U1181" s="184"/>
      <c r="V1181" s="184"/>
      <c r="W1181" s="194"/>
    </row>
    <row r="1182" spans="5:23" s="178" customFormat="1" ht="13">
      <c r="E1182" s="181"/>
      <c r="F1182" s="181"/>
      <c r="G1182" s="181"/>
      <c r="I1182" s="183"/>
      <c r="J1182" s="192"/>
      <c r="K1182" s="193"/>
      <c r="L1182" s="182"/>
      <c r="M1182" s="184"/>
      <c r="N1182" s="184"/>
      <c r="O1182" s="184"/>
      <c r="P1182" s="184"/>
      <c r="Q1182" s="184"/>
      <c r="R1182" s="184"/>
      <c r="S1182" s="184"/>
      <c r="T1182" s="184"/>
      <c r="U1182" s="184"/>
      <c r="V1182" s="184"/>
      <c r="W1182" s="194"/>
    </row>
    <row r="1183" spans="5:23" s="178" customFormat="1" ht="13">
      <c r="E1183" s="181"/>
      <c r="F1183" s="181"/>
      <c r="G1183" s="181"/>
      <c r="I1183" s="183"/>
      <c r="J1183" s="192"/>
      <c r="K1183" s="193"/>
      <c r="L1183" s="182"/>
      <c r="M1183" s="184"/>
      <c r="N1183" s="184"/>
      <c r="O1183" s="184"/>
      <c r="P1183" s="184"/>
      <c r="Q1183" s="184"/>
      <c r="R1183" s="184"/>
      <c r="S1183" s="184"/>
      <c r="T1183" s="184"/>
      <c r="U1183" s="184"/>
      <c r="V1183" s="184"/>
      <c r="W1183" s="194"/>
    </row>
    <row r="1184" spans="5:23" s="178" customFormat="1" ht="13">
      <c r="E1184" s="181"/>
      <c r="F1184" s="181"/>
      <c r="G1184" s="181"/>
      <c r="I1184" s="183"/>
      <c r="J1184" s="192"/>
      <c r="K1184" s="193"/>
      <c r="L1184" s="182"/>
      <c r="M1184" s="184"/>
      <c r="N1184" s="184"/>
      <c r="O1184" s="184"/>
      <c r="P1184" s="184"/>
      <c r="Q1184" s="184"/>
      <c r="R1184" s="184"/>
      <c r="S1184" s="184"/>
      <c r="T1184" s="184"/>
      <c r="U1184" s="184"/>
      <c r="V1184" s="184"/>
      <c r="W1184" s="194"/>
    </row>
    <row r="1185" spans="5:23" s="178" customFormat="1" ht="13">
      <c r="E1185" s="181"/>
      <c r="F1185" s="181"/>
      <c r="G1185" s="181"/>
      <c r="I1185" s="183"/>
      <c r="J1185" s="192"/>
      <c r="K1185" s="193"/>
      <c r="L1185" s="182"/>
      <c r="M1185" s="184"/>
      <c r="N1185" s="184"/>
      <c r="O1185" s="184"/>
      <c r="P1185" s="184"/>
      <c r="Q1185" s="184"/>
      <c r="R1185" s="184"/>
      <c r="S1185" s="184"/>
      <c r="T1185" s="184"/>
      <c r="U1185" s="184"/>
      <c r="V1185" s="184"/>
      <c r="W1185" s="194"/>
    </row>
    <row r="1186" spans="5:23" s="178" customFormat="1" ht="13">
      <c r="E1186" s="181"/>
      <c r="F1186" s="181"/>
      <c r="G1186" s="181"/>
      <c r="I1186" s="183"/>
      <c r="J1186" s="192"/>
      <c r="K1186" s="193"/>
      <c r="L1186" s="182"/>
      <c r="M1186" s="184"/>
      <c r="N1186" s="184"/>
      <c r="O1186" s="184"/>
      <c r="P1186" s="184"/>
      <c r="Q1186" s="184"/>
      <c r="R1186" s="184"/>
      <c r="S1186" s="184"/>
      <c r="T1186" s="184"/>
      <c r="U1186" s="184"/>
      <c r="V1186" s="184"/>
      <c r="W1186" s="194"/>
    </row>
    <row r="1187" spans="5:23" s="178" customFormat="1" ht="13">
      <c r="E1187" s="181"/>
      <c r="F1187" s="181"/>
      <c r="G1187" s="181"/>
      <c r="I1187" s="183"/>
      <c r="J1187" s="192"/>
      <c r="K1187" s="193"/>
      <c r="L1187" s="182"/>
      <c r="M1187" s="184"/>
      <c r="N1187" s="184"/>
      <c r="O1187" s="184"/>
      <c r="P1187" s="184"/>
      <c r="Q1187" s="184"/>
      <c r="R1187" s="184"/>
      <c r="S1187" s="184"/>
      <c r="T1187" s="184"/>
      <c r="U1187" s="184"/>
      <c r="V1187" s="184"/>
      <c r="W1187" s="194"/>
    </row>
    <row r="1188" spans="5:23" s="178" customFormat="1" ht="13">
      <c r="E1188" s="181"/>
      <c r="F1188" s="181"/>
      <c r="G1188" s="181"/>
      <c r="I1188" s="183"/>
      <c r="J1188" s="192"/>
      <c r="K1188" s="193"/>
      <c r="L1188" s="182"/>
      <c r="M1188" s="184"/>
      <c r="N1188" s="184"/>
      <c r="O1188" s="184"/>
      <c r="P1188" s="184"/>
      <c r="Q1188" s="184"/>
      <c r="R1188" s="184"/>
      <c r="S1188" s="184"/>
      <c r="T1188" s="184"/>
      <c r="U1188" s="184"/>
      <c r="V1188" s="184"/>
      <c r="W1188" s="194"/>
    </row>
    <row r="1189" spans="5:23" s="178" customFormat="1" ht="13">
      <c r="E1189" s="181"/>
      <c r="F1189" s="181"/>
      <c r="G1189" s="181"/>
      <c r="I1189" s="183"/>
      <c r="J1189" s="192"/>
      <c r="K1189" s="193"/>
      <c r="L1189" s="182"/>
      <c r="M1189" s="184"/>
      <c r="N1189" s="184"/>
      <c r="O1189" s="184"/>
      <c r="P1189" s="184"/>
      <c r="Q1189" s="184"/>
      <c r="R1189" s="184"/>
      <c r="S1189" s="184"/>
      <c r="T1189" s="184"/>
      <c r="U1189" s="184"/>
      <c r="V1189" s="184"/>
      <c r="W1189" s="194"/>
    </row>
    <row r="1190" spans="5:23" s="178" customFormat="1" ht="13">
      <c r="E1190" s="181"/>
      <c r="F1190" s="181"/>
      <c r="G1190" s="181"/>
      <c r="I1190" s="183"/>
      <c r="J1190" s="192"/>
      <c r="K1190" s="193"/>
      <c r="L1190" s="182"/>
      <c r="M1190" s="184"/>
      <c r="N1190" s="184"/>
      <c r="O1190" s="184"/>
      <c r="P1190" s="184"/>
      <c r="Q1190" s="184"/>
      <c r="R1190" s="184"/>
      <c r="S1190" s="184"/>
      <c r="T1190" s="184"/>
      <c r="U1190" s="184"/>
      <c r="V1190" s="184"/>
      <c r="W1190" s="194"/>
    </row>
    <row r="1191" spans="5:23" s="178" customFormat="1" ht="13">
      <c r="E1191" s="181"/>
      <c r="F1191" s="181"/>
      <c r="G1191" s="181"/>
      <c r="I1191" s="183"/>
      <c r="J1191" s="192"/>
      <c r="K1191" s="193"/>
      <c r="L1191" s="182"/>
      <c r="M1191" s="184"/>
      <c r="N1191" s="184"/>
      <c r="O1191" s="184"/>
      <c r="P1191" s="184"/>
      <c r="Q1191" s="184"/>
      <c r="R1191" s="184"/>
      <c r="S1191" s="184"/>
      <c r="T1191" s="184"/>
      <c r="U1191" s="184"/>
      <c r="V1191" s="184"/>
      <c r="W1191" s="194"/>
    </row>
    <row r="1192" spans="5:23" s="178" customFormat="1" ht="13">
      <c r="E1192" s="181"/>
      <c r="F1192" s="181"/>
      <c r="G1192" s="181"/>
      <c r="I1192" s="183"/>
      <c r="J1192" s="192"/>
      <c r="K1192" s="193"/>
      <c r="L1192" s="182"/>
      <c r="M1192" s="184"/>
      <c r="N1192" s="184"/>
      <c r="O1192" s="184"/>
      <c r="P1192" s="184"/>
      <c r="Q1192" s="184"/>
      <c r="R1192" s="184"/>
      <c r="S1192" s="184"/>
      <c r="T1192" s="184"/>
      <c r="U1192" s="184"/>
      <c r="V1192" s="184"/>
      <c r="W1192" s="194"/>
    </row>
    <row r="1193" spans="5:23" s="178" customFormat="1" ht="13">
      <c r="E1193" s="181"/>
      <c r="F1193" s="181"/>
      <c r="G1193" s="181"/>
      <c r="I1193" s="183"/>
      <c r="J1193" s="192"/>
      <c r="K1193" s="193"/>
      <c r="L1193" s="182"/>
      <c r="M1193" s="184"/>
      <c r="N1193" s="184"/>
      <c r="O1193" s="184"/>
      <c r="P1193" s="184"/>
      <c r="Q1193" s="184"/>
      <c r="R1193" s="184"/>
      <c r="S1193" s="184"/>
      <c r="T1193" s="184"/>
      <c r="U1193" s="184"/>
      <c r="V1193" s="184"/>
      <c r="W1193" s="194"/>
    </row>
    <row r="1194" spans="5:23" s="178" customFormat="1" ht="13">
      <c r="E1194" s="181"/>
      <c r="F1194" s="181"/>
      <c r="G1194" s="181"/>
      <c r="I1194" s="183"/>
      <c r="J1194" s="192"/>
      <c r="K1194" s="193"/>
      <c r="L1194" s="182"/>
      <c r="M1194" s="184"/>
      <c r="N1194" s="184"/>
      <c r="O1194" s="184"/>
      <c r="P1194" s="184"/>
      <c r="Q1194" s="184"/>
      <c r="R1194" s="184"/>
      <c r="S1194" s="184"/>
      <c r="T1194" s="184"/>
      <c r="U1194" s="184"/>
      <c r="V1194" s="184"/>
      <c r="W1194" s="194"/>
    </row>
    <row r="1195" spans="5:23" s="178" customFormat="1" ht="13">
      <c r="E1195" s="181"/>
      <c r="F1195" s="181"/>
      <c r="G1195" s="181"/>
      <c r="I1195" s="183"/>
      <c r="J1195" s="192"/>
      <c r="K1195" s="193"/>
      <c r="L1195" s="182"/>
      <c r="M1195" s="184"/>
      <c r="N1195" s="184"/>
      <c r="O1195" s="184"/>
      <c r="P1195" s="184"/>
      <c r="Q1195" s="184"/>
      <c r="R1195" s="184"/>
      <c r="S1195" s="184"/>
      <c r="T1195" s="184"/>
      <c r="U1195" s="184"/>
      <c r="V1195" s="184"/>
      <c r="W1195" s="194"/>
    </row>
    <row r="1196" spans="5:23" s="178" customFormat="1" ht="13">
      <c r="E1196" s="181"/>
      <c r="F1196" s="181"/>
      <c r="G1196" s="181"/>
      <c r="I1196" s="183"/>
      <c r="J1196" s="192"/>
      <c r="K1196" s="193"/>
      <c r="L1196" s="182"/>
      <c r="M1196" s="184"/>
      <c r="N1196" s="184"/>
      <c r="O1196" s="184"/>
      <c r="P1196" s="184"/>
      <c r="Q1196" s="184"/>
      <c r="R1196" s="184"/>
      <c r="S1196" s="184"/>
      <c r="T1196" s="184"/>
      <c r="U1196" s="184"/>
      <c r="V1196" s="184"/>
      <c r="W1196" s="194"/>
    </row>
    <row r="1197" spans="5:23" s="178" customFormat="1" ht="13">
      <c r="E1197" s="181"/>
      <c r="F1197" s="181"/>
      <c r="G1197" s="181"/>
      <c r="I1197" s="183"/>
      <c r="J1197" s="192"/>
      <c r="K1197" s="193"/>
      <c r="L1197" s="182"/>
      <c r="M1197" s="184"/>
      <c r="N1197" s="184"/>
      <c r="O1197" s="184"/>
      <c r="P1197" s="184"/>
      <c r="Q1197" s="184"/>
      <c r="R1197" s="184"/>
      <c r="S1197" s="184"/>
      <c r="T1197" s="184"/>
      <c r="U1197" s="184"/>
      <c r="V1197" s="184"/>
      <c r="W1197" s="194"/>
    </row>
    <row r="1198" spans="5:23" s="178" customFormat="1" ht="13">
      <c r="E1198" s="181"/>
      <c r="F1198" s="181"/>
      <c r="G1198" s="181"/>
      <c r="I1198" s="183"/>
      <c r="J1198" s="192"/>
      <c r="K1198" s="193"/>
      <c r="L1198" s="182"/>
      <c r="M1198" s="184"/>
      <c r="N1198" s="184"/>
      <c r="O1198" s="184"/>
      <c r="P1198" s="184"/>
      <c r="Q1198" s="184"/>
      <c r="R1198" s="184"/>
      <c r="S1198" s="184"/>
      <c r="T1198" s="184"/>
      <c r="U1198" s="184"/>
      <c r="V1198" s="184"/>
      <c r="W1198" s="194"/>
    </row>
    <row r="1199" spans="5:23" s="178" customFormat="1" ht="13">
      <c r="E1199" s="181"/>
      <c r="F1199" s="181"/>
      <c r="G1199" s="181"/>
      <c r="I1199" s="183"/>
      <c r="J1199" s="192"/>
      <c r="K1199" s="193"/>
      <c r="L1199" s="182"/>
      <c r="M1199" s="184"/>
      <c r="N1199" s="184"/>
      <c r="O1199" s="184"/>
      <c r="P1199" s="184"/>
      <c r="Q1199" s="184"/>
      <c r="R1199" s="184"/>
      <c r="S1199" s="184"/>
      <c r="T1199" s="184"/>
      <c r="U1199" s="184"/>
      <c r="V1199" s="184"/>
      <c r="W1199" s="194"/>
    </row>
    <row r="1200" spans="5:23" s="178" customFormat="1" ht="13">
      <c r="E1200" s="181"/>
      <c r="F1200" s="181"/>
      <c r="G1200" s="181"/>
      <c r="I1200" s="183"/>
      <c r="J1200" s="192"/>
      <c r="K1200" s="193"/>
      <c r="L1200" s="182"/>
      <c r="M1200" s="184"/>
      <c r="N1200" s="184"/>
      <c r="O1200" s="184"/>
      <c r="P1200" s="184"/>
      <c r="Q1200" s="184"/>
      <c r="R1200" s="184"/>
      <c r="S1200" s="184"/>
      <c r="T1200" s="184"/>
      <c r="U1200" s="184"/>
      <c r="V1200" s="184"/>
      <c r="W1200" s="194"/>
    </row>
    <row r="1201" spans="5:23" s="178" customFormat="1" ht="13">
      <c r="E1201" s="181"/>
      <c r="F1201" s="181"/>
      <c r="G1201" s="181"/>
      <c r="I1201" s="183"/>
      <c r="J1201" s="192"/>
      <c r="K1201" s="193"/>
      <c r="L1201" s="182"/>
      <c r="M1201" s="184"/>
      <c r="N1201" s="184"/>
      <c r="O1201" s="184"/>
      <c r="P1201" s="184"/>
      <c r="Q1201" s="184"/>
      <c r="R1201" s="184"/>
      <c r="S1201" s="184"/>
      <c r="T1201" s="184"/>
      <c r="U1201" s="184"/>
      <c r="V1201" s="184"/>
      <c r="W1201" s="194"/>
    </row>
    <row r="1202" spans="5:23" s="178" customFormat="1" ht="13">
      <c r="E1202" s="181"/>
      <c r="F1202" s="181"/>
      <c r="G1202" s="181"/>
      <c r="I1202" s="183"/>
      <c r="J1202" s="192"/>
      <c r="K1202" s="193"/>
      <c r="L1202" s="182"/>
      <c r="M1202" s="184"/>
      <c r="N1202" s="184"/>
      <c r="O1202" s="184"/>
      <c r="P1202" s="184"/>
      <c r="Q1202" s="184"/>
      <c r="R1202" s="184"/>
      <c r="S1202" s="184"/>
      <c r="T1202" s="184"/>
      <c r="U1202" s="184"/>
      <c r="V1202" s="184"/>
      <c r="W1202" s="194"/>
    </row>
    <row r="1203" spans="5:23" s="178" customFormat="1" ht="13">
      <c r="E1203" s="181"/>
      <c r="F1203" s="181"/>
      <c r="G1203" s="181"/>
      <c r="I1203" s="183"/>
      <c r="J1203" s="192"/>
      <c r="K1203" s="193"/>
      <c r="L1203" s="182"/>
      <c r="M1203" s="184"/>
      <c r="N1203" s="184"/>
      <c r="O1203" s="184"/>
      <c r="P1203" s="184"/>
      <c r="Q1203" s="184"/>
      <c r="R1203" s="184"/>
      <c r="S1203" s="184"/>
      <c r="T1203" s="184"/>
      <c r="U1203" s="184"/>
      <c r="V1203" s="184"/>
      <c r="W1203" s="194"/>
    </row>
    <row r="1204" spans="5:23" s="178" customFormat="1" ht="13">
      <c r="E1204" s="181"/>
      <c r="F1204" s="181"/>
      <c r="G1204" s="181"/>
      <c r="I1204" s="183"/>
      <c r="J1204" s="192"/>
      <c r="K1204" s="193"/>
      <c r="L1204" s="182"/>
      <c r="M1204" s="184"/>
      <c r="N1204" s="184"/>
      <c r="O1204" s="184"/>
      <c r="P1204" s="184"/>
      <c r="Q1204" s="184"/>
      <c r="R1204" s="184"/>
      <c r="S1204" s="184"/>
      <c r="T1204" s="184"/>
      <c r="U1204" s="184"/>
      <c r="V1204" s="184"/>
      <c r="W1204" s="194"/>
    </row>
    <row r="1205" spans="5:23" s="178" customFormat="1" ht="13">
      <c r="E1205" s="181"/>
      <c r="F1205" s="181"/>
      <c r="G1205" s="181"/>
      <c r="I1205" s="183"/>
      <c r="J1205" s="192"/>
      <c r="K1205" s="193"/>
      <c r="L1205" s="182"/>
      <c r="M1205" s="184"/>
      <c r="N1205" s="184"/>
      <c r="O1205" s="184"/>
      <c r="P1205" s="184"/>
      <c r="Q1205" s="184"/>
      <c r="R1205" s="184"/>
      <c r="S1205" s="184"/>
      <c r="T1205" s="184"/>
      <c r="U1205" s="184"/>
      <c r="V1205" s="184"/>
      <c r="W1205" s="194"/>
    </row>
    <row r="1206" spans="5:23" s="178" customFormat="1" ht="13">
      <c r="E1206" s="181"/>
      <c r="F1206" s="181"/>
      <c r="G1206" s="181"/>
      <c r="I1206" s="183"/>
      <c r="J1206" s="192"/>
      <c r="K1206" s="193"/>
      <c r="L1206" s="182"/>
      <c r="M1206" s="184"/>
      <c r="N1206" s="184"/>
      <c r="O1206" s="184"/>
      <c r="P1206" s="184"/>
      <c r="Q1206" s="184"/>
      <c r="R1206" s="184"/>
      <c r="S1206" s="184"/>
      <c r="T1206" s="184"/>
      <c r="U1206" s="184"/>
      <c r="V1206" s="184"/>
      <c r="W1206" s="194"/>
    </row>
    <row r="1207" spans="5:23" s="178" customFormat="1" ht="13">
      <c r="E1207" s="181"/>
      <c r="F1207" s="181"/>
      <c r="G1207" s="181"/>
      <c r="I1207" s="183"/>
      <c r="J1207" s="192"/>
      <c r="K1207" s="193"/>
      <c r="L1207" s="182"/>
      <c r="M1207" s="184"/>
      <c r="N1207" s="184"/>
      <c r="O1207" s="184"/>
      <c r="P1207" s="184"/>
      <c r="Q1207" s="184"/>
      <c r="R1207" s="184"/>
      <c r="S1207" s="184"/>
      <c r="T1207" s="184"/>
      <c r="U1207" s="184"/>
      <c r="V1207" s="184"/>
      <c r="W1207" s="194"/>
    </row>
    <row r="1208" spans="5:23" s="178" customFormat="1" ht="13">
      <c r="E1208" s="181"/>
      <c r="F1208" s="181"/>
      <c r="G1208" s="181"/>
      <c r="I1208" s="183"/>
      <c r="J1208" s="192"/>
      <c r="K1208" s="193"/>
      <c r="L1208" s="182"/>
      <c r="M1208" s="184"/>
      <c r="N1208" s="184"/>
      <c r="O1208" s="184"/>
      <c r="P1208" s="184"/>
      <c r="Q1208" s="184"/>
      <c r="R1208" s="184"/>
      <c r="S1208" s="184"/>
      <c r="T1208" s="184"/>
      <c r="U1208" s="184"/>
      <c r="V1208" s="184"/>
      <c r="W1208" s="194"/>
    </row>
    <row r="1209" spans="5:23" s="178" customFormat="1" ht="13">
      <c r="E1209" s="181"/>
      <c r="F1209" s="181"/>
      <c r="G1209" s="181"/>
      <c r="I1209" s="183"/>
      <c r="J1209" s="192"/>
      <c r="K1209" s="193"/>
      <c r="L1209" s="182"/>
      <c r="M1209" s="184"/>
      <c r="N1209" s="184"/>
      <c r="O1209" s="184"/>
      <c r="P1209" s="184"/>
      <c r="Q1209" s="184"/>
      <c r="R1209" s="184"/>
      <c r="S1209" s="184"/>
      <c r="T1209" s="184"/>
      <c r="U1209" s="184"/>
      <c r="V1209" s="184"/>
      <c r="W1209" s="194"/>
    </row>
    <row r="1210" spans="5:23" s="178" customFormat="1" ht="13">
      <c r="E1210" s="181"/>
      <c r="F1210" s="181"/>
      <c r="G1210" s="181"/>
      <c r="I1210" s="183"/>
      <c r="J1210" s="192"/>
      <c r="K1210" s="193"/>
      <c r="L1210" s="182"/>
      <c r="M1210" s="184"/>
      <c r="N1210" s="184"/>
      <c r="O1210" s="184"/>
      <c r="P1210" s="184"/>
      <c r="Q1210" s="184"/>
      <c r="R1210" s="184"/>
      <c r="S1210" s="184"/>
      <c r="T1210" s="184"/>
      <c r="U1210" s="184"/>
      <c r="V1210" s="184"/>
      <c r="W1210" s="194"/>
    </row>
    <row r="1211" spans="5:23" s="178" customFormat="1" ht="13">
      <c r="E1211" s="181"/>
      <c r="F1211" s="181"/>
      <c r="G1211" s="181"/>
      <c r="I1211" s="183"/>
      <c r="J1211" s="192"/>
      <c r="K1211" s="193"/>
      <c r="L1211" s="182"/>
      <c r="M1211" s="184"/>
      <c r="N1211" s="184"/>
      <c r="O1211" s="184"/>
      <c r="P1211" s="184"/>
      <c r="Q1211" s="184"/>
      <c r="R1211" s="184"/>
      <c r="S1211" s="184"/>
      <c r="T1211" s="184"/>
      <c r="U1211" s="184"/>
      <c r="V1211" s="184"/>
      <c r="W1211" s="194"/>
    </row>
    <row r="1212" spans="5:23" s="178" customFormat="1" ht="13">
      <c r="E1212" s="181"/>
      <c r="F1212" s="181"/>
      <c r="G1212" s="181"/>
      <c r="I1212" s="183"/>
      <c r="J1212" s="192"/>
      <c r="K1212" s="193"/>
      <c r="L1212" s="182"/>
      <c r="M1212" s="184"/>
      <c r="N1212" s="184"/>
      <c r="O1212" s="184"/>
      <c r="P1212" s="184"/>
      <c r="Q1212" s="184"/>
      <c r="R1212" s="184"/>
      <c r="S1212" s="184"/>
      <c r="T1212" s="184"/>
      <c r="U1212" s="184"/>
      <c r="V1212" s="184"/>
      <c r="W1212" s="194"/>
    </row>
    <row r="1213" spans="5:23" s="178" customFormat="1" ht="13">
      <c r="E1213" s="181"/>
      <c r="F1213" s="181"/>
      <c r="G1213" s="181"/>
      <c r="I1213" s="183"/>
      <c r="J1213" s="192"/>
      <c r="K1213" s="193"/>
      <c r="L1213" s="182"/>
      <c r="M1213" s="184"/>
      <c r="N1213" s="184"/>
      <c r="O1213" s="184"/>
      <c r="P1213" s="184"/>
      <c r="Q1213" s="184"/>
      <c r="R1213" s="184"/>
      <c r="S1213" s="184"/>
      <c r="T1213" s="184"/>
      <c r="U1213" s="184"/>
      <c r="V1213" s="184"/>
      <c r="W1213" s="194"/>
    </row>
    <row r="1214" spans="5:23" s="178" customFormat="1" ht="13">
      <c r="E1214" s="181"/>
      <c r="F1214" s="181"/>
      <c r="G1214" s="181"/>
      <c r="I1214" s="183"/>
      <c r="J1214" s="192"/>
      <c r="K1214" s="193"/>
      <c r="L1214" s="182"/>
      <c r="M1214" s="184"/>
      <c r="N1214" s="184"/>
      <c r="O1214" s="184"/>
      <c r="P1214" s="184"/>
      <c r="Q1214" s="184"/>
      <c r="R1214" s="184"/>
      <c r="S1214" s="184"/>
      <c r="T1214" s="184"/>
      <c r="U1214" s="184"/>
      <c r="V1214" s="184"/>
      <c r="W1214" s="194"/>
    </row>
    <row r="1215" spans="5:23" s="178" customFormat="1" ht="13">
      <c r="E1215" s="181"/>
      <c r="F1215" s="181"/>
      <c r="G1215" s="181"/>
      <c r="I1215" s="183"/>
      <c r="J1215" s="192"/>
      <c r="K1215" s="193"/>
      <c r="L1215" s="182"/>
      <c r="M1215" s="184"/>
      <c r="N1215" s="184"/>
      <c r="O1215" s="184"/>
      <c r="P1215" s="184"/>
      <c r="Q1215" s="184"/>
      <c r="R1215" s="184"/>
      <c r="S1215" s="184"/>
      <c r="T1215" s="184"/>
      <c r="U1215" s="184"/>
      <c r="V1215" s="184"/>
      <c r="W1215" s="194"/>
    </row>
    <row r="1216" spans="5:23" s="178" customFormat="1" ht="13">
      <c r="E1216" s="181"/>
      <c r="F1216" s="181"/>
      <c r="G1216" s="181"/>
      <c r="I1216" s="183"/>
      <c r="J1216" s="192"/>
      <c r="K1216" s="193"/>
      <c r="L1216" s="182"/>
      <c r="M1216" s="184"/>
      <c r="N1216" s="184"/>
      <c r="O1216" s="184"/>
      <c r="P1216" s="184"/>
      <c r="Q1216" s="184"/>
      <c r="R1216" s="184"/>
      <c r="S1216" s="184"/>
      <c r="T1216" s="184"/>
      <c r="U1216" s="184"/>
      <c r="V1216" s="184"/>
      <c r="W1216" s="194"/>
    </row>
    <row r="1217" spans="5:23" s="178" customFormat="1" ht="13">
      <c r="E1217" s="181"/>
      <c r="F1217" s="181"/>
      <c r="G1217" s="181"/>
      <c r="I1217" s="183"/>
      <c r="J1217" s="192"/>
      <c r="K1217" s="193"/>
      <c r="L1217" s="182"/>
      <c r="M1217" s="184"/>
      <c r="N1217" s="184"/>
      <c r="O1217" s="184"/>
      <c r="P1217" s="184"/>
      <c r="Q1217" s="184"/>
      <c r="R1217" s="184"/>
      <c r="S1217" s="184"/>
      <c r="T1217" s="184"/>
      <c r="U1217" s="184"/>
      <c r="V1217" s="184"/>
      <c r="W1217" s="194"/>
    </row>
    <row r="1218" spans="5:23" s="178" customFormat="1" ht="13">
      <c r="E1218" s="181"/>
      <c r="F1218" s="181"/>
      <c r="G1218" s="181"/>
      <c r="I1218" s="183"/>
      <c r="J1218" s="192"/>
      <c r="K1218" s="193"/>
      <c r="L1218" s="182"/>
      <c r="M1218" s="184"/>
      <c r="N1218" s="184"/>
      <c r="O1218" s="184"/>
      <c r="P1218" s="184"/>
      <c r="Q1218" s="184"/>
      <c r="R1218" s="184"/>
      <c r="S1218" s="184"/>
      <c r="T1218" s="184"/>
      <c r="U1218" s="184"/>
      <c r="V1218" s="184"/>
      <c r="W1218" s="194"/>
    </row>
    <row r="1219" spans="5:23" s="178" customFormat="1" ht="13">
      <c r="E1219" s="181"/>
      <c r="F1219" s="181"/>
      <c r="G1219" s="181"/>
      <c r="I1219" s="183"/>
      <c r="J1219" s="192"/>
      <c r="K1219" s="193"/>
      <c r="L1219" s="182"/>
      <c r="M1219" s="184"/>
      <c r="N1219" s="184"/>
      <c r="O1219" s="184"/>
      <c r="P1219" s="184"/>
      <c r="Q1219" s="184"/>
      <c r="R1219" s="184"/>
      <c r="S1219" s="184"/>
      <c r="T1219" s="184"/>
      <c r="U1219" s="184"/>
      <c r="V1219" s="184"/>
      <c r="W1219" s="194"/>
    </row>
    <row r="1220" spans="5:23" s="178" customFormat="1" ht="13">
      <c r="E1220" s="181"/>
      <c r="F1220" s="181"/>
      <c r="G1220" s="181"/>
      <c r="I1220" s="183"/>
      <c r="J1220" s="192"/>
      <c r="K1220" s="193"/>
      <c r="L1220" s="182"/>
      <c r="M1220" s="184"/>
      <c r="N1220" s="184"/>
      <c r="O1220" s="184"/>
      <c r="P1220" s="184"/>
      <c r="Q1220" s="184"/>
      <c r="R1220" s="184"/>
      <c r="S1220" s="184"/>
      <c r="T1220" s="184"/>
      <c r="U1220" s="184"/>
      <c r="V1220" s="184"/>
      <c r="W1220" s="194"/>
    </row>
    <row r="1221" spans="5:23" s="178" customFormat="1" ht="13">
      <c r="E1221" s="181"/>
      <c r="F1221" s="181"/>
      <c r="G1221" s="181"/>
      <c r="I1221" s="183"/>
      <c r="J1221" s="192"/>
      <c r="K1221" s="193"/>
      <c r="L1221" s="182"/>
      <c r="M1221" s="184"/>
      <c r="N1221" s="184"/>
      <c r="O1221" s="184"/>
      <c r="P1221" s="184"/>
      <c r="Q1221" s="184"/>
      <c r="R1221" s="184"/>
      <c r="S1221" s="184"/>
      <c r="T1221" s="184"/>
      <c r="U1221" s="184"/>
      <c r="V1221" s="184"/>
      <c r="W1221" s="194"/>
    </row>
    <row r="1222" spans="5:23" s="178" customFormat="1" ht="13">
      <c r="E1222" s="181"/>
      <c r="F1222" s="181"/>
      <c r="G1222" s="181"/>
      <c r="I1222" s="183"/>
      <c r="J1222" s="192"/>
      <c r="K1222" s="193"/>
      <c r="L1222" s="182"/>
      <c r="M1222" s="184"/>
      <c r="N1222" s="184"/>
      <c r="O1222" s="184"/>
      <c r="P1222" s="184"/>
      <c r="Q1222" s="184"/>
      <c r="R1222" s="184"/>
      <c r="S1222" s="184"/>
      <c r="T1222" s="184"/>
      <c r="U1222" s="184"/>
      <c r="V1222" s="184"/>
      <c r="W1222" s="194"/>
    </row>
    <row r="1223" spans="5:23" s="178" customFormat="1" ht="13">
      <c r="E1223" s="181"/>
      <c r="F1223" s="181"/>
      <c r="G1223" s="181"/>
      <c r="I1223" s="183"/>
      <c r="J1223" s="192"/>
      <c r="K1223" s="193"/>
      <c r="L1223" s="182"/>
      <c r="M1223" s="184"/>
      <c r="N1223" s="184"/>
      <c r="O1223" s="184"/>
      <c r="P1223" s="184"/>
      <c r="Q1223" s="184"/>
      <c r="R1223" s="184"/>
      <c r="S1223" s="184"/>
      <c r="T1223" s="184"/>
      <c r="U1223" s="184"/>
      <c r="V1223" s="184"/>
      <c r="W1223" s="194"/>
    </row>
    <row r="1224" spans="5:23" s="178" customFormat="1" ht="13">
      <c r="E1224" s="181"/>
      <c r="F1224" s="181"/>
      <c r="G1224" s="181"/>
      <c r="I1224" s="183"/>
      <c r="J1224" s="192"/>
      <c r="K1224" s="193"/>
      <c r="L1224" s="182"/>
      <c r="M1224" s="184"/>
      <c r="N1224" s="184"/>
      <c r="O1224" s="184"/>
      <c r="P1224" s="184"/>
      <c r="Q1224" s="184"/>
      <c r="R1224" s="184"/>
      <c r="S1224" s="184"/>
      <c r="T1224" s="184"/>
      <c r="U1224" s="184"/>
      <c r="V1224" s="184"/>
      <c r="W1224" s="194"/>
    </row>
    <row r="1225" spans="5:23" s="178" customFormat="1" ht="13">
      <c r="E1225" s="181"/>
      <c r="F1225" s="181"/>
      <c r="G1225" s="181"/>
      <c r="I1225" s="183"/>
      <c r="J1225" s="192"/>
      <c r="K1225" s="193"/>
      <c r="L1225" s="182"/>
      <c r="M1225" s="184"/>
      <c r="N1225" s="184"/>
      <c r="O1225" s="184"/>
      <c r="P1225" s="184"/>
      <c r="Q1225" s="184"/>
      <c r="R1225" s="184"/>
      <c r="S1225" s="184"/>
      <c r="T1225" s="184"/>
      <c r="U1225" s="184"/>
      <c r="V1225" s="184"/>
      <c r="W1225" s="194"/>
    </row>
    <row r="1226" spans="5:23" s="178" customFormat="1" ht="13">
      <c r="E1226" s="181"/>
      <c r="F1226" s="181"/>
      <c r="G1226" s="181"/>
      <c r="I1226" s="183"/>
      <c r="J1226" s="192"/>
      <c r="K1226" s="193"/>
      <c r="L1226" s="182"/>
      <c r="M1226" s="184"/>
      <c r="N1226" s="184"/>
      <c r="O1226" s="184"/>
      <c r="P1226" s="184"/>
      <c r="Q1226" s="184"/>
      <c r="R1226" s="184"/>
      <c r="S1226" s="184"/>
      <c r="T1226" s="184"/>
      <c r="U1226" s="184"/>
      <c r="V1226" s="184"/>
      <c r="W1226" s="194"/>
    </row>
    <row r="1227" spans="5:23" s="178" customFormat="1" ht="13">
      <c r="E1227" s="181"/>
      <c r="F1227" s="181"/>
      <c r="G1227" s="181"/>
      <c r="I1227" s="183"/>
      <c r="J1227" s="192"/>
      <c r="K1227" s="193"/>
      <c r="L1227" s="182"/>
      <c r="M1227" s="184"/>
      <c r="N1227" s="184"/>
      <c r="O1227" s="184"/>
      <c r="P1227" s="184"/>
      <c r="Q1227" s="184"/>
      <c r="R1227" s="184"/>
      <c r="S1227" s="184"/>
      <c r="T1227" s="184"/>
      <c r="U1227" s="184"/>
      <c r="V1227" s="184"/>
      <c r="W1227" s="194"/>
    </row>
    <row r="1228" spans="5:23" s="178" customFormat="1" ht="13">
      <c r="E1228" s="181"/>
      <c r="F1228" s="181"/>
      <c r="G1228" s="181"/>
      <c r="I1228" s="183"/>
      <c r="J1228" s="192"/>
      <c r="K1228" s="193"/>
      <c r="L1228" s="182"/>
      <c r="M1228" s="184"/>
      <c r="N1228" s="184"/>
      <c r="O1228" s="184"/>
      <c r="P1228" s="184"/>
      <c r="Q1228" s="184"/>
      <c r="R1228" s="184"/>
      <c r="S1228" s="184"/>
      <c r="T1228" s="184"/>
      <c r="U1228" s="184"/>
      <c r="V1228" s="184"/>
      <c r="W1228" s="194"/>
    </row>
    <row r="1229" spans="5:23" s="178" customFormat="1" ht="13">
      <c r="E1229" s="181"/>
      <c r="F1229" s="181"/>
      <c r="G1229" s="181"/>
      <c r="I1229" s="183"/>
      <c r="J1229" s="192"/>
      <c r="K1229" s="193"/>
      <c r="L1229" s="182"/>
      <c r="M1229" s="184"/>
      <c r="N1229" s="184"/>
      <c r="O1229" s="184"/>
      <c r="P1229" s="184"/>
      <c r="Q1229" s="184"/>
      <c r="R1229" s="184"/>
      <c r="S1229" s="184"/>
      <c r="T1229" s="184"/>
      <c r="U1229" s="184"/>
      <c r="V1229" s="184"/>
      <c r="W1229" s="194"/>
    </row>
    <row r="1230" spans="5:23" s="178" customFormat="1" ht="13">
      <c r="E1230" s="181"/>
      <c r="F1230" s="181"/>
      <c r="G1230" s="181"/>
      <c r="I1230" s="183"/>
      <c r="J1230" s="192"/>
      <c r="K1230" s="193"/>
      <c r="L1230" s="182"/>
      <c r="M1230" s="184"/>
      <c r="N1230" s="184"/>
      <c r="O1230" s="184"/>
      <c r="P1230" s="184"/>
      <c r="Q1230" s="184"/>
      <c r="R1230" s="184"/>
      <c r="S1230" s="184"/>
      <c r="T1230" s="184"/>
      <c r="U1230" s="184"/>
      <c r="V1230" s="184"/>
      <c r="W1230" s="194"/>
    </row>
    <row r="1231" spans="5:23" s="178" customFormat="1" ht="13">
      <c r="E1231" s="181"/>
      <c r="F1231" s="181"/>
      <c r="G1231" s="181"/>
      <c r="I1231" s="183"/>
      <c r="J1231" s="192"/>
      <c r="K1231" s="193"/>
      <c r="L1231" s="182"/>
      <c r="M1231" s="184"/>
      <c r="N1231" s="184"/>
      <c r="O1231" s="184"/>
      <c r="P1231" s="184"/>
      <c r="Q1231" s="184"/>
      <c r="R1231" s="184"/>
      <c r="S1231" s="184"/>
      <c r="T1231" s="184"/>
      <c r="U1231" s="184"/>
      <c r="V1231" s="184"/>
      <c r="W1231" s="194"/>
    </row>
    <row r="1232" spans="5:23" s="178" customFormat="1" ht="13">
      <c r="E1232" s="181"/>
      <c r="F1232" s="181"/>
      <c r="G1232" s="181"/>
      <c r="I1232" s="183"/>
      <c r="J1232" s="192"/>
      <c r="K1232" s="193"/>
      <c r="L1232" s="182"/>
      <c r="M1232" s="184"/>
      <c r="N1232" s="184"/>
      <c r="O1232" s="184"/>
      <c r="P1232" s="184"/>
      <c r="Q1232" s="184"/>
      <c r="R1232" s="184"/>
      <c r="S1232" s="184"/>
      <c r="T1232" s="184"/>
      <c r="U1232" s="184"/>
      <c r="V1232" s="184"/>
      <c r="W1232" s="194"/>
    </row>
    <row r="1233" spans="5:23" s="178" customFormat="1" ht="13">
      <c r="E1233" s="181"/>
      <c r="F1233" s="181"/>
      <c r="G1233" s="181"/>
      <c r="I1233" s="183"/>
      <c r="J1233" s="192"/>
      <c r="K1233" s="193"/>
      <c r="L1233" s="182"/>
      <c r="M1233" s="184"/>
      <c r="N1233" s="184"/>
      <c r="O1233" s="184"/>
      <c r="P1233" s="184"/>
      <c r="Q1233" s="184"/>
      <c r="R1233" s="184"/>
      <c r="S1233" s="184"/>
      <c r="T1233" s="184"/>
      <c r="U1233" s="184"/>
      <c r="V1233" s="184"/>
      <c r="W1233" s="194"/>
    </row>
    <row r="1234" spans="5:23" s="178" customFormat="1" ht="13">
      <c r="E1234" s="181"/>
      <c r="F1234" s="181"/>
      <c r="G1234" s="181"/>
      <c r="I1234" s="183"/>
      <c r="J1234" s="192"/>
      <c r="K1234" s="193"/>
      <c r="L1234" s="182"/>
      <c r="M1234" s="184"/>
      <c r="N1234" s="184"/>
      <c r="O1234" s="184"/>
      <c r="P1234" s="184"/>
      <c r="Q1234" s="184"/>
      <c r="R1234" s="184"/>
      <c r="S1234" s="184"/>
      <c r="T1234" s="184"/>
      <c r="U1234" s="184"/>
      <c r="V1234" s="184"/>
      <c r="W1234" s="194"/>
    </row>
    <row r="1235" spans="5:23" s="178" customFormat="1" ht="13">
      <c r="E1235" s="181"/>
      <c r="F1235" s="181"/>
      <c r="G1235" s="181"/>
      <c r="I1235" s="183"/>
      <c r="J1235" s="192"/>
      <c r="K1235" s="193"/>
      <c r="L1235" s="182"/>
      <c r="M1235" s="184"/>
      <c r="N1235" s="184"/>
      <c r="O1235" s="184"/>
      <c r="P1235" s="184"/>
      <c r="Q1235" s="184"/>
      <c r="R1235" s="184"/>
      <c r="S1235" s="184"/>
      <c r="T1235" s="184"/>
      <c r="U1235" s="184"/>
      <c r="V1235" s="184"/>
      <c r="W1235" s="194"/>
    </row>
    <row r="1236" spans="5:23" s="178" customFormat="1" ht="13">
      <c r="E1236" s="181"/>
      <c r="F1236" s="181"/>
      <c r="G1236" s="181"/>
      <c r="I1236" s="183"/>
      <c r="J1236" s="192"/>
      <c r="K1236" s="193"/>
      <c r="L1236" s="182"/>
      <c r="M1236" s="184"/>
      <c r="N1236" s="184"/>
      <c r="O1236" s="184"/>
      <c r="P1236" s="184"/>
      <c r="Q1236" s="184"/>
      <c r="R1236" s="184"/>
      <c r="S1236" s="184"/>
      <c r="T1236" s="184"/>
      <c r="U1236" s="184"/>
      <c r="V1236" s="184"/>
      <c r="W1236" s="194"/>
    </row>
    <row r="1237" spans="5:23" s="178" customFormat="1" ht="13">
      <c r="E1237" s="181"/>
      <c r="F1237" s="181"/>
      <c r="G1237" s="181"/>
      <c r="I1237" s="183"/>
      <c r="J1237" s="192"/>
      <c r="K1237" s="193"/>
      <c r="L1237" s="182"/>
      <c r="M1237" s="184"/>
      <c r="N1237" s="184"/>
      <c r="O1237" s="184"/>
      <c r="P1237" s="184"/>
      <c r="Q1237" s="184"/>
      <c r="R1237" s="184"/>
      <c r="S1237" s="184"/>
      <c r="T1237" s="184"/>
      <c r="U1237" s="184"/>
      <c r="V1237" s="184"/>
      <c r="W1237" s="194"/>
    </row>
    <row r="1238" spans="5:23" s="178" customFormat="1" ht="13">
      <c r="E1238" s="181"/>
      <c r="F1238" s="181"/>
      <c r="G1238" s="181"/>
      <c r="I1238" s="183"/>
      <c r="J1238" s="192"/>
      <c r="K1238" s="193"/>
      <c r="L1238" s="182"/>
      <c r="M1238" s="184"/>
      <c r="N1238" s="184"/>
      <c r="O1238" s="184"/>
      <c r="P1238" s="184"/>
      <c r="Q1238" s="184"/>
      <c r="R1238" s="184"/>
      <c r="S1238" s="184"/>
      <c r="T1238" s="184"/>
      <c r="U1238" s="184"/>
      <c r="V1238" s="184"/>
      <c r="W1238" s="194"/>
    </row>
    <row r="1239" spans="5:23" s="178" customFormat="1" ht="13">
      <c r="E1239" s="181"/>
      <c r="F1239" s="181"/>
      <c r="G1239" s="181"/>
      <c r="I1239" s="183"/>
      <c r="J1239" s="192"/>
      <c r="K1239" s="193"/>
      <c r="L1239" s="182"/>
      <c r="M1239" s="184"/>
      <c r="N1239" s="184"/>
      <c r="O1239" s="184"/>
      <c r="P1239" s="184"/>
      <c r="Q1239" s="184"/>
      <c r="R1239" s="184"/>
      <c r="S1239" s="184"/>
      <c r="T1239" s="184"/>
      <c r="U1239" s="184"/>
      <c r="V1239" s="184"/>
      <c r="W1239" s="194"/>
    </row>
    <row r="1240" spans="5:23" s="178" customFormat="1" ht="13">
      <c r="E1240" s="181"/>
      <c r="F1240" s="181"/>
      <c r="G1240" s="181"/>
      <c r="I1240" s="183"/>
      <c r="J1240" s="192"/>
      <c r="K1240" s="193"/>
      <c r="L1240" s="182"/>
      <c r="M1240" s="184"/>
      <c r="N1240" s="184"/>
      <c r="O1240" s="184"/>
      <c r="P1240" s="184"/>
      <c r="Q1240" s="184"/>
      <c r="R1240" s="184"/>
      <c r="S1240" s="184"/>
      <c r="T1240" s="184"/>
      <c r="U1240" s="184"/>
      <c r="V1240" s="184"/>
      <c r="W1240" s="194"/>
    </row>
    <row r="1241" spans="5:23" s="178" customFormat="1" ht="13">
      <c r="E1241" s="181"/>
      <c r="F1241" s="181"/>
      <c r="G1241" s="181"/>
      <c r="I1241" s="183"/>
      <c r="J1241" s="192"/>
      <c r="K1241" s="193"/>
      <c r="L1241" s="182"/>
      <c r="M1241" s="184"/>
      <c r="N1241" s="184"/>
      <c r="O1241" s="184"/>
      <c r="P1241" s="184"/>
      <c r="Q1241" s="184"/>
      <c r="R1241" s="184"/>
      <c r="S1241" s="184"/>
      <c r="T1241" s="184"/>
      <c r="U1241" s="184"/>
      <c r="V1241" s="184"/>
      <c r="W1241" s="194"/>
    </row>
    <row r="1242" spans="5:23" s="178" customFormat="1" ht="13">
      <c r="E1242" s="181"/>
      <c r="F1242" s="181"/>
      <c r="G1242" s="181"/>
      <c r="I1242" s="183"/>
      <c r="J1242" s="192"/>
      <c r="K1242" s="193"/>
      <c r="L1242" s="182"/>
      <c r="M1242" s="184"/>
      <c r="N1242" s="184"/>
      <c r="O1242" s="184"/>
      <c r="P1242" s="184"/>
      <c r="Q1242" s="184"/>
      <c r="R1242" s="184"/>
      <c r="S1242" s="184"/>
      <c r="T1242" s="184"/>
      <c r="U1242" s="184"/>
      <c r="V1242" s="184"/>
      <c r="W1242" s="194"/>
    </row>
    <row r="1243" spans="5:23" s="178" customFormat="1" ht="13">
      <c r="E1243" s="181"/>
      <c r="F1243" s="181"/>
      <c r="G1243" s="181"/>
      <c r="I1243" s="183"/>
      <c r="J1243" s="192"/>
      <c r="K1243" s="193"/>
      <c r="L1243" s="182"/>
      <c r="M1243" s="184"/>
      <c r="N1243" s="184"/>
      <c r="O1243" s="184"/>
      <c r="P1243" s="184"/>
      <c r="Q1243" s="184"/>
      <c r="R1243" s="184"/>
      <c r="S1243" s="184"/>
      <c r="T1243" s="184"/>
      <c r="U1243" s="184"/>
      <c r="V1243" s="184"/>
      <c r="W1243" s="194"/>
    </row>
    <row r="1244" spans="5:23" s="178" customFormat="1" ht="13">
      <c r="E1244" s="181"/>
      <c r="F1244" s="181"/>
      <c r="G1244" s="181"/>
      <c r="I1244" s="183"/>
      <c r="J1244" s="192"/>
      <c r="K1244" s="193"/>
      <c r="L1244" s="182"/>
      <c r="M1244" s="184"/>
      <c r="N1244" s="184"/>
      <c r="O1244" s="184"/>
      <c r="P1244" s="184"/>
      <c r="Q1244" s="184"/>
      <c r="R1244" s="184"/>
      <c r="S1244" s="184"/>
      <c r="T1244" s="184"/>
      <c r="U1244" s="184"/>
      <c r="V1244" s="184"/>
      <c r="W1244" s="194"/>
    </row>
    <row r="1245" spans="5:23" s="178" customFormat="1" ht="13">
      <c r="E1245" s="181"/>
      <c r="F1245" s="181"/>
      <c r="G1245" s="181"/>
      <c r="I1245" s="183"/>
      <c r="J1245" s="192"/>
      <c r="K1245" s="193"/>
      <c r="L1245" s="182"/>
      <c r="M1245" s="184"/>
      <c r="N1245" s="184"/>
      <c r="O1245" s="184"/>
      <c r="P1245" s="184"/>
      <c r="Q1245" s="184"/>
      <c r="R1245" s="184"/>
      <c r="S1245" s="184"/>
      <c r="T1245" s="184"/>
      <c r="U1245" s="184"/>
      <c r="V1245" s="184"/>
      <c r="W1245" s="194"/>
    </row>
    <row r="1246" spans="5:23" s="178" customFormat="1" ht="13">
      <c r="E1246" s="181"/>
      <c r="F1246" s="181"/>
      <c r="G1246" s="181"/>
      <c r="I1246" s="183"/>
      <c r="J1246" s="192"/>
      <c r="K1246" s="193"/>
      <c r="L1246" s="182"/>
      <c r="M1246" s="184"/>
      <c r="N1246" s="184"/>
      <c r="O1246" s="184"/>
      <c r="P1246" s="184"/>
      <c r="Q1246" s="184"/>
      <c r="R1246" s="184"/>
      <c r="S1246" s="184"/>
      <c r="T1246" s="184"/>
      <c r="U1246" s="184"/>
      <c r="V1246" s="184"/>
      <c r="W1246" s="194"/>
    </row>
    <row r="1247" spans="5:23" s="178" customFormat="1" ht="13">
      <c r="E1247" s="181"/>
      <c r="F1247" s="181"/>
      <c r="G1247" s="181"/>
      <c r="I1247" s="183"/>
      <c r="J1247" s="192"/>
      <c r="K1247" s="193"/>
      <c r="L1247" s="182"/>
      <c r="M1247" s="184"/>
      <c r="N1247" s="184"/>
      <c r="O1247" s="184"/>
      <c r="P1247" s="184"/>
      <c r="Q1247" s="184"/>
      <c r="R1247" s="184"/>
      <c r="S1247" s="184"/>
      <c r="T1247" s="184"/>
      <c r="U1247" s="184"/>
      <c r="V1247" s="184"/>
      <c r="W1247" s="194"/>
    </row>
    <row r="1248" spans="5:23" s="178" customFormat="1" ht="13">
      <c r="E1248" s="181"/>
      <c r="F1248" s="181"/>
      <c r="G1248" s="181"/>
      <c r="I1248" s="183"/>
      <c r="J1248" s="192"/>
      <c r="K1248" s="193"/>
      <c r="L1248" s="182"/>
      <c r="M1248" s="184"/>
      <c r="N1248" s="184"/>
      <c r="O1248" s="184"/>
      <c r="P1248" s="184"/>
      <c r="Q1248" s="184"/>
      <c r="R1248" s="184"/>
      <c r="S1248" s="184"/>
      <c r="T1248" s="184"/>
      <c r="U1248" s="184"/>
      <c r="V1248" s="184"/>
      <c r="W1248" s="194"/>
    </row>
    <row r="1249" spans="5:23" s="178" customFormat="1" ht="13">
      <c r="E1249" s="181"/>
      <c r="F1249" s="181"/>
      <c r="G1249" s="181"/>
      <c r="I1249" s="183"/>
      <c r="J1249" s="192"/>
      <c r="K1249" s="193"/>
      <c r="L1249" s="182"/>
      <c r="M1249" s="184"/>
      <c r="N1249" s="184"/>
      <c r="O1249" s="184"/>
      <c r="P1249" s="184"/>
      <c r="Q1249" s="184"/>
      <c r="R1249" s="184"/>
      <c r="S1249" s="184"/>
      <c r="T1249" s="184"/>
      <c r="U1249" s="184"/>
      <c r="V1249" s="184"/>
      <c r="W1249" s="194"/>
    </row>
    <row r="1250" spans="5:23" s="178" customFormat="1" ht="13">
      <c r="E1250" s="181"/>
      <c r="F1250" s="181"/>
      <c r="G1250" s="181"/>
      <c r="I1250" s="183"/>
      <c r="J1250" s="192"/>
      <c r="K1250" s="193"/>
      <c r="L1250" s="182"/>
      <c r="M1250" s="184"/>
      <c r="N1250" s="184"/>
      <c r="O1250" s="184"/>
      <c r="P1250" s="184"/>
      <c r="Q1250" s="184"/>
      <c r="R1250" s="184"/>
      <c r="S1250" s="184"/>
      <c r="T1250" s="184"/>
      <c r="U1250" s="184"/>
      <c r="V1250" s="184"/>
      <c r="W1250" s="194"/>
    </row>
    <row r="1251" spans="5:23" s="178" customFormat="1" ht="13">
      <c r="E1251" s="181"/>
      <c r="F1251" s="181"/>
      <c r="G1251" s="181"/>
      <c r="I1251" s="183"/>
      <c r="J1251" s="192"/>
      <c r="K1251" s="193"/>
      <c r="L1251" s="182"/>
      <c r="M1251" s="184"/>
      <c r="N1251" s="184"/>
      <c r="O1251" s="184"/>
      <c r="P1251" s="184"/>
      <c r="Q1251" s="184"/>
      <c r="R1251" s="184"/>
      <c r="S1251" s="184"/>
      <c r="T1251" s="184"/>
      <c r="U1251" s="184"/>
      <c r="V1251" s="184"/>
      <c r="W1251" s="194"/>
    </row>
    <row r="1252" spans="5:23" s="178" customFormat="1" ht="13">
      <c r="E1252" s="181"/>
      <c r="F1252" s="181"/>
      <c r="G1252" s="181"/>
      <c r="I1252" s="183"/>
      <c r="J1252" s="192"/>
      <c r="K1252" s="193"/>
      <c r="L1252" s="182"/>
      <c r="M1252" s="184"/>
      <c r="N1252" s="184"/>
      <c r="O1252" s="184"/>
      <c r="P1252" s="184"/>
      <c r="Q1252" s="184"/>
      <c r="R1252" s="184"/>
      <c r="S1252" s="184"/>
      <c r="T1252" s="184"/>
      <c r="U1252" s="184"/>
      <c r="V1252" s="184"/>
      <c r="W1252" s="194"/>
    </row>
    <row r="1253" spans="5:23" s="178" customFormat="1" ht="13">
      <c r="E1253" s="181"/>
      <c r="F1253" s="181"/>
      <c r="G1253" s="181"/>
      <c r="I1253" s="183"/>
      <c r="J1253" s="192"/>
      <c r="K1253" s="193"/>
      <c r="L1253" s="182"/>
      <c r="M1253" s="184"/>
      <c r="N1253" s="184"/>
      <c r="O1253" s="184"/>
      <c r="P1253" s="184"/>
      <c r="Q1253" s="184"/>
      <c r="R1253" s="184"/>
      <c r="S1253" s="184"/>
      <c r="T1253" s="184"/>
      <c r="U1253" s="184"/>
      <c r="V1253" s="184"/>
      <c r="W1253" s="194"/>
    </row>
    <row r="1254" spans="5:23" s="178" customFormat="1" ht="13">
      <c r="E1254" s="181"/>
      <c r="F1254" s="181"/>
      <c r="G1254" s="181"/>
      <c r="I1254" s="183"/>
      <c r="J1254" s="192"/>
      <c r="K1254" s="193"/>
      <c r="L1254" s="182"/>
      <c r="M1254" s="184"/>
      <c r="N1254" s="184"/>
      <c r="O1254" s="184"/>
      <c r="P1254" s="184"/>
      <c r="Q1254" s="184"/>
      <c r="R1254" s="184"/>
      <c r="S1254" s="184"/>
      <c r="T1254" s="184"/>
      <c r="U1254" s="184"/>
      <c r="V1254" s="184"/>
      <c r="W1254" s="194"/>
    </row>
    <row r="1255" spans="5:23" s="178" customFormat="1" ht="13">
      <c r="E1255" s="181"/>
      <c r="F1255" s="181"/>
      <c r="G1255" s="181"/>
      <c r="I1255" s="183"/>
      <c r="J1255" s="192"/>
      <c r="K1255" s="193"/>
      <c r="L1255" s="182"/>
      <c r="M1255" s="184"/>
      <c r="N1255" s="184"/>
      <c r="O1255" s="184"/>
      <c r="P1255" s="184"/>
      <c r="Q1255" s="184"/>
      <c r="R1255" s="184"/>
      <c r="S1255" s="184"/>
      <c r="T1255" s="184"/>
      <c r="U1255" s="184"/>
      <c r="V1255" s="184"/>
      <c r="W1255" s="194"/>
    </row>
    <row r="1256" spans="5:23" s="178" customFormat="1" ht="13">
      <c r="E1256" s="181"/>
      <c r="F1256" s="181"/>
      <c r="G1256" s="181"/>
      <c r="I1256" s="183"/>
      <c r="J1256" s="192"/>
      <c r="K1256" s="193"/>
      <c r="L1256" s="182"/>
      <c r="M1256" s="184"/>
      <c r="N1256" s="184"/>
      <c r="O1256" s="184"/>
      <c r="P1256" s="184"/>
      <c r="Q1256" s="184"/>
      <c r="R1256" s="184"/>
      <c r="S1256" s="184"/>
      <c r="T1256" s="184"/>
      <c r="U1256" s="184"/>
      <c r="V1256" s="184"/>
      <c r="W1256" s="194"/>
    </row>
    <row r="1257" spans="5:23" s="178" customFormat="1" ht="13">
      <c r="E1257" s="181"/>
      <c r="F1257" s="181"/>
      <c r="G1257" s="181"/>
      <c r="I1257" s="183"/>
      <c r="J1257" s="192"/>
      <c r="K1257" s="193"/>
      <c r="L1257" s="182"/>
      <c r="M1257" s="184"/>
      <c r="N1257" s="184"/>
      <c r="O1257" s="184"/>
      <c r="P1257" s="184"/>
      <c r="Q1257" s="184"/>
      <c r="R1257" s="184"/>
      <c r="S1257" s="184"/>
      <c r="T1257" s="184"/>
      <c r="U1257" s="184"/>
      <c r="V1257" s="184"/>
      <c r="W1257" s="194"/>
    </row>
    <row r="1258" spans="5:23" s="178" customFormat="1" ht="13">
      <c r="E1258" s="181"/>
      <c r="F1258" s="181"/>
      <c r="G1258" s="181"/>
      <c r="I1258" s="183"/>
      <c r="J1258" s="192"/>
      <c r="K1258" s="193"/>
      <c r="L1258" s="182"/>
      <c r="M1258" s="184"/>
      <c r="N1258" s="184"/>
      <c r="O1258" s="184"/>
      <c r="P1258" s="184"/>
      <c r="Q1258" s="184"/>
      <c r="R1258" s="184"/>
      <c r="S1258" s="184"/>
      <c r="T1258" s="184"/>
      <c r="U1258" s="184"/>
      <c r="V1258" s="184"/>
      <c r="W1258" s="194"/>
    </row>
    <row r="1259" spans="5:23" s="178" customFormat="1" ht="13">
      <c r="E1259" s="181"/>
      <c r="F1259" s="181"/>
      <c r="G1259" s="181"/>
      <c r="I1259" s="183"/>
      <c r="J1259" s="192"/>
      <c r="K1259" s="193"/>
      <c r="L1259" s="182"/>
      <c r="M1259" s="184"/>
      <c r="N1259" s="184"/>
      <c r="O1259" s="184"/>
      <c r="P1259" s="184"/>
      <c r="Q1259" s="184"/>
      <c r="R1259" s="184"/>
      <c r="S1259" s="184"/>
      <c r="T1259" s="184"/>
      <c r="U1259" s="184"/>
      <c r="V1259" s="184"/>
      <c r="W1259" s="194"/>
    </row>
    <row r="1260" spans="5:23" s="178" customFormat="1" ht="13">
      <c r="E1260" s="181"/>
      <c r="F1260" s="181"/>
      <c r="G1260" s="181"/>
      <c r="I1260" s="183"/>
      <c r="J1260" s="192"/>
      <c r="K1260" s="193"/>
      <c r="L1260" s="182"/>
      <c r="M1260" s="184"/>
      <c r="N1260" s="184"/>
      <c r="O1260" s="184"/>
      <c r="P1260" s="184"/>
      <c r="Q1260" s="184"/>
      <c r="R1260" s="184"/>
      <c r="S1260" s="184"/>
      <c r="T1260" s="184"/>
      <c r="U1260" s="184"/>
      <c r="V1260" s="184"/>
      <c r="W1260" s="194"/>
    </row>
    <row r="1261" spans="5:23" s="178" customFormat="1" ht="13">
      <c r="E1261" s="181"/>
      <c r="F1261" s="181"/>
      <c r="G1261" s="181"/>
      <c r="I1261" s="183"/>
      <c r="J1261" s="192"/>
      <c r="K1261" s="193"/>
      <c r="L1261" s="182"/>
      <c r="M1261" s="184"/>
      <c r="N1261" s="184"/>
      <c r="O1261" s="184"/>
      <c r="P1261" s="184"/>
      <c r="Q1261" s="184"/>
      <c r="R1261" s="184"/>
      <c r="S1261" s="184"/>
      <c r="T1261" s="184"/>
      <c r="U1261" s="184"/>
      <c r="V1261" s="184"/>
      <c r="W1261" s="194"/>
    </row>
    <row r="1262" spans="5:23" s="178" customFormat="1" ht="13">
      <c r="E1262" s="181"/>
      <c r="F1262" s="181"/>
      <c r="G1262" s="181"/>
      <c r="I1262" s="183"/>
      <c r="J1262" s="192"/>
      <c r="K1262" s="193"/>
      <c r="L1262" s="182"/>
      <c r="M1262" s="184"/>
      <c r="N1262" s="184"/>
      <c r="O1262" s="184"/>
      <c r="P1262" s="184"/>
      <c r="Q1262" s="184"/>
      <c r="R1262" s="184"/>
      <c r="S1262" s="184"/>
      <c r="T1262" s="184"/>
      <c r="U1262" s="184"/>
      <c r="V1262" s="184"/>
      <c r="W1262" s="194"/>
    </row>
    <row r="1263" spans="5:23" s="178" customFormat="1" ht="13">
      <c r="E1263" s="181"/>
      <c r="F1263" s="181"/>
      <c r="G1263" s="181"/>
      <c r="I1263" s="183"/>
      <c r="J1263" s="192"/>
      <c r="K1263" s="193"/>
      <c r="L1263" s="182"/>
      <c r="M1263" s="184"/>
      <c r="N1263" s="184"/>
      <c r="O1263" s="184"/>
      <c r="P1263" s="184"/>
      <c r="Q1263" s="184"/>
      <c r="R1263" s="184"/>
      <c r="S1263" s="184"/>
      <c r="T1263" s="184"/>
      <c r="U1263" s="184"/>
      <c r="V1263" s="184"/>
      <c r="W1263" s="194"/>
    </row>
    <row r="1264" spans="5:23" s="178" customFormat="1" ht="13">
      <c r="E1264" s="181"/>
      <c r="F1264" s="181"/>
      <c r="G1264" s="181"/>
      <c r="I1264" s="183"/>
      <c r="J1264" s="192"/>
      <c r="K1264" s="193"/>
      <c r="L1264" s="182"/>
      <c r="M1264" s="184"/>
      <c r="N1264" s="184"/>
      <c r="O1264" s="184"/>
      <c r="P1264" s="184"/>
      <c r="Q1264" s="184"/>
      <c r="R1264" s="184"/>
      <c r="S1264" s="184"/>
      <c r="T1264" s="184"/>
      <c r="U1264" s="184"/>
      <c r="V1264" s="184"/>
      <c r="W1264" s="194"/>
    </row>
    <row r="1265" spans="5:23" s="178" customFormat="1" ht="13">
      <c r="E1265" s="181"/>
      <c r="F1265" s="181"/>
      <c r="G1265" s="181"/>
      <c r="I1265" s="183"/>
      <c r="J1265" s="192"/>
      <c r="K1265" s="193"/>
      <c r="L1265" s="182"/>
      <c r="M1265" s="184"/>
      <c r="N1265" s="184"/>
      <c r="O1265" s="184"/>
      <c r="P1265" s="184"/>
      <c r="Q1265" s="184"/>
      <c r="R1265" s="184"/>
      <c r="S1265" s="184"/>
      <c r="T1265" s="184"/>
      <c r="U1265" s="184"/>
      <c r="V1265" s="184"/>
      <c r="W1265" s="194"/>
    </row>
    <row r="1266" spans="5:23" s="178" customFormat="1" ht="13">
      <c r="E1266" s="181"/>
      <c r="F1266" s="181"/>
      <c r="G1266" s="181"/>
      <c r="I1266" s="183"/>
      <c r="J1266" s="192"/>
      <c r="K1266" s="193"/>
      <c r="L1266" s="182"/>
      <c r="M1266" s="184"/>
      <c r="N1266" s="184"/>
      <c r="O1266" s="184"/>
      <c r="P1266" s="184"/>
      <c r="Q1266" s="184"/>
      <c r="R1266" s="184"/>
      <c r="S1266" s="184"/>
      <c r="T1266" s="184"/>
      <c r="U1266" s="184"/>
      <c r="V1266" s="184"/>
      <c r="W1266" s="194"/>
    </row>
    <row r="1267" spans="5:23" s="178" customFormat="1" ht="13">
      <c r="E1267" s="181"/>
      <c r="F1267" s="181"/>
      <c r="G1267" s="181"/>
      <c r="I1267" s="183"/>
      <c r="J1267" s="192"/>
      <c r="K1267" s="193"/>
      <c r="L1267" s="182"/>
      <c r="M1267" s="184"/>
      <c r="N1267" s="184"/>
      <c r="O1267" s="184"/>
      <c r="P1267" s="184"/>
      <c r="Q1267" s="184"/>
      <c r="R1267" s="184"/>
      <c r="S1267" s="184"/>
      <c r="T1267" s="184"/>
      <c r="U1267" s="184"/>
      <c r="V1267" s="184"/>
      <c r="W1267" s="194"/>
    </row>
    <row r="1268" spans="5:23" s="178" customFormat="1" ht="13">
      <c r="E1268" s="181"/>
      <c r="F1268" s="181"/>
      <c r="G1268" s="181"/>
      <c r="I1268" s="183"/>
      <c r="J1268" s="192"/>
      <c r="K1268" s="193"/>
      <c r="L1268" s="182"/>
      <c r="M1268" s="184"/>
      <c r="N1268" s="184"/>
      <c r="O1268" s="184"/>
      <c r="P1268" s="184"/>
      <c r="Q1268" s="184"/>
      <c r="R1268" s="184"/>
      <c r="S1268" s="184"/>
      <c r="T1268" s="184"/>
      <c r="U1268" s="184"/>
      <c r="V1268" s="184"/>
      <c r="W1268" s="194"/>
    </row>
    <row r="1269" spans="5:23" s="178" customFormat="1" ht="13">
      <c r="E1269" s="181"/>
      <c r="F1269" s="181"/>
      <c r="G1269" s="181"/>
      <c r="I1269" s="183"/>
      <c r="J1269" s="192"/>
      <c r="K1269" s="193"/>
      <c r="L1269" s="182"/>
      <c r="M1269" s="184"/>
      <c r="N1269" s="184"/>
      <c r="O1269" s="184"/>
      <c r="P1269" s="184"/>
      <c r="Q1269" s="184"/>
      <c r="R1269" s="184"/>
      <c r="S1269" s="184"/>
      <c r="T1269" s="184"/>
      <c r="U1269" s="184"/>
      <c r="V1269" s="184"/>
      <c r="W1269" s="194"/>
    </row>
    <row r="1270" spans="5:23" s="178" customFormat="1" ht="13">
      <c r="E1270" s="181"/>
      <c r="F1270" s="181"/>
      <c r="G1270" s="181"/>
      <c r="I1270" s="183"/>
      <c r="J1270" s="192"/>
      <c r="K1270" s="193"/>
      <c r="L1270" s="182"/>
      <c r="M1270" s="184"/>
      <c r="N1270" s="184"/>
      <c r="O1270" s="184"/>
      <c r="P1270" s="184"/>
      <c r="Q1270" s="184"/>
      <c r="R1270" s="184"/>
      <c r="S1270" s="184"/>
      <c r="T1270" s="184"/>
      <c r="U1270" s="184"/>
      <c r="V1270" s="184"/>
      <c r="W1270" s="194"/>
    </row>
    <row r="1271" spans="5:23" s="178" customFormat="1" ht="13">
      <c r="E1271" s="181"/>
      <c r="F1271" s="181"/>
      <c r="G1271" s="181"/>
      <c r="I1271" s="183"/>
      <c r="J1271" s="192"/>
      <c r="K1271" s="193"/>
      <c r="L1271" s="182"/>
      <c r="M1271" s="184"/>
      <c r="N1271" s="184"/>
      <c r="O1271" s="184"/>
      <c r="P1271" s="184"/>
      <c r="Q1271" s="184"/>
      <c r="R1271" s="184"/>
      <c r="S1271" s="184"/>
      <c r="T1271" s="184"/>
      <c r="U1271" s="184"/>
      <c r="V1271" s="184"/>
      <c r="W1271" s="194"/>
    </row>
    <row r="1272" spans="5:23" s="178" customFormat="1" ht="13">
      <c r="E1272" s="181"/>
      <c r="F1272" s="181"/>
      <c r="G1272" s="181"/>
      <c r="I1272" s="183"/>
      <c r="J1272" s="192"/>
      <c r="K1272" s="193"/>
      <c r="L1272" s="182"/>
      <c r="M1272" s="184"/>
      <c r="N1272" s="184"/>
      <c r="O1272" s="184"/>
      <c r="P1272" s="184"/>
      <c r="Q1272" s="184"/>
      <c r="R1272" s="184"/>
      <c r="S1272" s="184"/>
      <c r="T1272" s="184"/>
      <c r="U1272" s="184"/>
      <c r="V1272" s="184"/>
      <c r="W1272" s="194"/>
    </row>
    <row r="1273" spans="5:23" s="178" customFormat="1" ht="13">
      <c r="E1273" s="181"/>
      <c r="F1273" s="181"/>
      <c r="G1273" s="181"/>
      <c r="I1273" s="183"/>
      <c r="J1273" s="192"/>
      <c r="K1273" s="193"/>
      <c r="L1273" s="182"/>
      <c r="M1273" s="184"/>
      <c r="N1273" s="184"/>
      <c r="O1273" s="184"/>
      <c r="P1273" s="184"/>
      <c r="Q1273" s="184"/>
      <c r="R1273" s="184"/>
      <c r="S1273" s="184"/>
      <c r="T1273" s="184"/>
      <c r="U1273" s="184"/>
      <c r="V1273" s="184"/>
      <c r="W1273" s="194"/>
    </row>
    <row r="1274" spans="5:23" s="178" customFormat="1" ht="13">
      <c r="E1274" s="181"/>
      <c r="F1274" s="181"/>
      <c r="G1274" s="181"/>
      <c r="I1274" s="183"/>
      <c r="J1274" s="192"/>
      <c r="K1274" s="193"/>
      <c r="L1274" s="182"/>
      <c r="M1274" s="184"/>
      <c r="N1274" s="184"/>
      <c r="O1274" s="184"/>
      <c r="P1274" s="184"/>
      <c r="Q1274" s="184"/>
      <c r="R1274" s="184"/>
      <c r="S1274" s="184"/>
      <c r="T1274" s="184"/>
      <c r="U1274" s="184"/>
      <c r="V1274" s="184"/>
      <c r="W1274" s="194"/>
    </row>
    <row r="1275" spans="5:23" s="178" customFormat="1" ht="13">
      <c r="E1275" s="181"/>
      <c r="F1275" s="181"/>
      <c r="G1275" s="181"/>
      <c r="I1275" s="183"/>
      <c r="J1275" s="192"/>
      <c r="K1275" s="193"/>
      <c r="L1275" s="182"/>
      <c r="M1275" s="184"/>
      <c r="N1275" s="184"/>
      <c r="O1275" s="184"/>
      <c r="P1275" s="184"/>
      <c r="Q1275" s="184"/>
      <c r="R1275" s="184"/>
      <c r="S1275" s="184"/>
      <c r="T1275" s="184"/>
      <c r="U1275" s="184"/>
      <c r="V1275" s="184"/>
      <c r="W1275" s="194"/>
    </row>
    <row r="1276" spans="5:23" s="178" customFormat="1" ht="13">
      <c r="E1276" s="181"/>
      <c r="F1276" s="181"/>
      <c r="G1276" s="181"/>
      <c r="I1276" s="183"/>
      <c r="J1276" s="192"/>
      <c r="K1276" s="193"/>
      <c r="L1276" s="182"/>
      <c r="M1276" s="184"/>
      <c r="N1276" s="184"/>
      <c r="O1276" s="184"/>
      <c r="P1276" s="184"/>
      <c r="Q1276" s="184"/>
      <c r="R1276" s="184"/>
      <c r="S1276" s="184"/>
      <c r="T1276" s="184"/>
      <c r="U1276" s="184"/>
      <c r="V1276" s="184"/>
      <c r="W1276" s="194"/>
    </row>
    <row r="1277" spans="5:23" s="178" customFormat="1" ht="13">
      <c r="E1277" s="181"/>
      <c r="F1277" s="181"/>
      <c r="G1277" s="181"/>
      <c r="I1277" s="183"/>
      <c r="J1277" s="192"/>
      <c r="K1277" s="193"/>
      <c r="L1277" s="182"/>
      <c r="M1277" s="184"/>
      <c r="N1277" s="184"/>
      <c r="O1277" s="184"/>
      <c r="P1277" s="184"/>
      <c r="Q1277" s="184"/>
      <c r="R1277" s="184"/>
      <c r="S1277" s="184"/>
      <c r="T1277" s="184"/>
      <c r="U1277" s="184"/>
      <c r="V1277" s="184"/>
      <c r="W1277" s="194"/>
    </row>
    <row r="1278" spans="5:23" s="178" customFormat="1" ht="13">
      <c r="E1278" s="181"/>
      <c r="F1278" s="181"/>
      <c r="G1278" s="181"/>
      <c r="I1278" s="183"/>
      <c r="J1278" s="192"/>
      <c r="K1278" s="193"/>
      <c r="L1278" s="182"/>
      <c r="M1278" s="184"/>
      <c r="N1278" s="184"/>
      <c r="O1278" s="184"/>
      <c r="P1278" s="184"/>
      <c r="Q1278" s="184"/>
      <c r="R1278" s="184"/>
      <c r="S1278" s="184"/>
      <c r="T1278" s="184"/>
      <c r="U1278" s="184"/>
      <c r="V1278" s="184"/>
      <c r="W1278" s="194"/>
    </row>
    <row r="1279" spans="5:23" s="178" customFormat="1" ht="13">
      <c r="E1279" s="181"/>
      <c r="F1279" s="181"/>
      <c r="G1279" s="181"/>
      <c r="I1279" s="183"/>
      <c r="J1279" s="192"/>
      <c r="K1279" s="193"/>
      <c r="L1279" s="182"/>
      <c r="M1279" s="184"/>
      <c r="N1279" s="184"/>
      <c r="O1279" s="184"/>
      <c r="P1279" s="184"/>
      <c r="Q1279" s="184"/>
      <c r="R1279" s="184"/>
      <c r="S1279" s="184"/>
      <c r="T1279" s="184"/>
      <c r="U1279" s="184"/>
      <c r="V1279" s="184"/>
      <c r="W1279" s="194"/>
    </row>
    <row r="1280" spans="5:23" s="178" customFormat="1" ht="13">
      <c r="E1280" s="181"/>
      <c r="F1280" s="181"/>
      <c r="G1280" s="181"/>
      <c r="I1280" s="183"/>
      <c r="J1280" s="192"/>
      <c r="K1280" s="193"/>
      <c r="L1280" s="182"/>
      <c r="M1280" s="184"/>
      <c r="N1280" s="184"/>
      <c r="O1280" s="184"/>
      <c r="P1280" s="184"/>
      <c r="Q1280" s="184"/>
      <c r="R1280" s="184"/>
      <c r="S1280" s="184"/>
      <c r="T1280" s="184"/>
      <c r="U1280" s="184"/>
      <c r="V1280" s="184"/>
      <c r="W1280" s="194"/>
    </row>
    <row r="1281" spans="5:23" s="178" customFormat="1" ht="13">
      <c r="E1281" s="181"/>
      <c r="F1281" s="181"/>
      <c r="G1281" s="181"/>
      <c r="I1281" s="183"/>
      <c r="J1281" s="192"/>
      <c r="K1281" s="193"/>
      <c r="L1281" s="182"/>
      <c r="M1281" s="184"/>
      <c r="N1281" s="184"/>
      <c r="O1281" s="184"/>
      <c r="P1281" s="184"/>
      <c r="Q1281" s="184"/>
      <c r="R1281" s="184"/>
      <c r="S1281" s="184"/>
      <c r="T1281" s="184"/>
      <c r="U1281" s="184"/>
      <c r="V1281" s="184"/>
      <c r="W1281" s="194"/>
    </row>
    <row r="1282" spans="5:23" s="178" customFormat="1" ht="13">
      <c r="E1282" s="181"/>
      <c r="F1282" s="181"/>
      <c r="G1282" s="181"/>
      <c r="I1282" s="183"/>
      <c r="J1282" s="192"/>
      <c r="K1282" s="193"/>
      <c r="L1282" s="182"/>
      <c r="M1282" s="184"/>
      <c r="N1282" s="184"/>
      <c r="O1282" s="184"/>
      <c r="P1282" s="184"/>
      <c r="Q1282" s="184"/>
      <c r="R1282" s="184"/>
      <c r="S1282" s="184"/>
      <c r="T1282" s="184"/>
      <c r="U1282" s="184"/>
      <c r="V1282" s="184"/>
      <c r="W1282" s="194"/>
    </row>
    <row r="1283" spans="5:23" s="178" customFormat="1" ht="13">
      <c r="E1283" s="181"/>
      <c r="F1283" s="181"/>
      <c r="G1283" s="181"/>
      <c r="I1283" s="183"/>
      <c r="J1283" s="192"/>
      <c r="K1283" s="193"/>
      <c r="L1283" s="182"/>
      <c r="M1283" s="184"/>
      <c r="N1283" s="184"/>
      <c r="O1283" s="184"/>
      <c r="P1283" s="184"/>
      <c r="Q1283" s="184"/>
      <c r="R1283" s="184"/>
      <c r="S1283" s="184"/>
      <c r="T1283" s="184"/>
      <c r="U1283" s="184"/>
      <c r="V1283" s="184"/>
      <c r="W1283" s="194"/>
    </row>
    <row r="1284" spans="5:23" s="178" customFormat="1" ht="13">
      <c r="E1284" s="181"/>
      <c r="F1284" s="181"/>
      <c r="G1284" s="181"/>
      <c r="I1284" s="183"/>
      <c r="J1284" s="192"/>
      <c r="K1284" s="193"/>
      <c r="L1284" s="182"/>
      <c r="M1284" s="184"/>
      <c r="N1284" s="184"/>
      <c r="O1284" s="184"/>
      <c r="P1284" s="184"/>
      <c r="Q1284" s="184"/>
      <c r="R1284" s="184"/>
      <c r="S1284" s="184"/>
      <c r="T1284" s="184"/>
      <c r="U1284" s="184"/>
      <c r="V1284" s="184"/>
      <c r="W1284" s="194"/>
    </row>
    <row r="1285" spans="5:23" s="178" customFormat="1" ht="13">
      <c r="E1285" s="181"/>
      <c r="F1285" s="181"/>
      <c r="G1285" s="181"/>
      <c r="I1285" s="183"/>
      <c r="J1285" s="192"/>
      <c r="K1285" s="193"/>
      <c r="L1285" s="182"/>
      <c r="M1285" s="184"/>
      <c r="N1285" s="184"/>
      <c r="O1285" s="184"/>
      <c r="P1285" s="184"/>
      <c r="Q1285" s="184"/>
      <c r="R1285" s="184"/>
      <c r="S1285" s="184"/>
      <c r="T1285" s="184"/>
      <c r="U1285" s="184"/>
      <c r="V1285" s="184"/>
      <c r="W1285" s="194"/>
    </row>
    <row r="1286" spans="5:23" s="178" customFormat="1" ht="13">
      <c r="E1286" s="181"/>
      <c r="F1286" s="181"/>
      <c r="G1286" s="181"/>
      <c r="I1286" s="183"/>
      <c r="J1286" s="192"/>
      <c r="K1286" s="193"/>
      <c r="L1286" s="182"/>
      <c r="M1286" s="184"/>
      <c r="N1286" s="184"/>
      <c r="O1286" s="184"/>
      <c r="P1286" s="184"/>
      <c r="Q1286" s="184"/>
      <c r="R1286" s="184"/>
      <c r="S1286" s="184"/>
      <c r="T1286" s="184"/>
      <c r="U1286" s="184"/>
      <c r="V1286" s="184"/>
      <c r="W1286" s="194"/>
    </row>
    <row r="1287" spans="5:23" s="178" customFormat="1" ht="13">
      <c r="E1287" s="181"/>
      <c r="F1287" s="181"/>
      <c r="G1287" s="181"/>
      <c r="I1287" s="183"/>
      <c r="J1287" s="192"/>
      <c r="K1287" s="193"/>
      <c r="L1287" s="182"/>
      <c r="M1287" s="184"/>
      <c r="N1287" s="184"/>
      <c r="O1287" s="184"/>
      <c r="P1287" s="184"/>
      <c r="Q1287" s="184"/>
      <c r="R1287" s="184"/>
      <c r="S1287" s="184"/>
      <c r="T1287" s="184"/>
      <c r="U1287" s="184"/>
      <c r="V1287" s="184"/>
      <c r="W1287" s="194"/>
    </row>
    <row r="1288" spans="5:23" s="178" customFormat="1" ht="13">
      <c r="E1288" s="181"/>
      <c r="F1288" s="181"/>
      <c r="G1288" s="181"/>
      <c r="I1288" s="183"/>
      <c r="J1288" s="192"/>
      <c r="K1288" s="193"/>
      <c r="L1288" s="182"/>
      <c r="M1288" s="184"/>
      <c r="N1288" s="184"/>
      <c r="O1288" s="184"/>
      <c r="P1288" s="184"/>
      <c r="Q1288" s="184"/>
      <c r="R1288" s="184"/>
      <c r="S1288" s="184"/>
      <c r="T1288" s="184"/>
      <c r="U1288" s="184"/>
      <c r="V1288" s="184"/>
      <c r="W1288" s="194"/>
    </row>
    <row r="1289" spans="5:23" s="178" customFormat="1" ht="13">
      <c r="E1289" s="181"/>
      <c r="F1289" s="181"/>
      <c r="G1289" s="181"/>
      <c r="I1289" s="183"/>
      <c r="J1289" s="192"/>
      <c r="K1289" s="193"/>
      <c r="L1289" s="182"/>
      <c r="M1289" s="184"/>
      <c r="N1289" s="184"/>
      <c r="O1289" s="184"/>
      <c r="P1289" s="184"/>
      <c r="Q1289" s="184"/>
      <c r="R1289" s="184"/>
      <c r="S1289" s="184"/>
      <c r="T1289" s="184"/>
      <c r="U1289" s="184"/>
      <c r="V1289" s="184"/>
      <c r="W1289" s="194"/>
    </row>
    <row r="1290" spans="5:23" s="178" customFormat="1" ht="13">
      <c r="E1290" s="181"/>
      <c r="F1290" s="181"/>
      <c r="G1290" s="181"/>
      <c r="I1290" s="183"/>
      <c r="J1290" s="192"/>
      <c r="K1290" s="193"/>
      <c r="L1290" s="182"/>
      <c r="M1290" s="184"/>
      <c r="N1290" s="184"/>
      <c r="O1290" s="184"/>
      <c r="P1290" s="184"/>
      <c r="Q1290" s="184"/>
      <c r="R1290" s="184"/>
      <c r="S1290" s="184"/>
      <c r="T1290" s="184"/>
      <c r="U1290" s="184"/>
      <c r="V1290" s="184"/>
      <c r="W1290" s="194"/>
    </row>
    <row r="1291" spans="5:23" s="178" customFormat="1" ht="13">
      <c r="E1291" s="181"/>
      <c r="F1291" s="181"/>
      <c r="G1291" s="181"/>
      <c r="I1291" s="183"/>
      <c r="J1291" s="192"/>
      <c r="K1291" s="193"/>
      <c r="L1291" s="182"/>
      <c r="M1291" s="184"/>
      <c r="N1291" s="184"/>
      <c r="O1291" s="184"/>
      <c r="P1291" s="184"/>
      <c r="Q1291" s="184"/>
      <c r="R1291" s="184"/>
      <c r="S1291" s="184"/>
      <c r="T1291" s="184"/>
      <c r="U1291" s="184"/>
      <c r="V1291" s="184"/>
      <c r="W1291" s="194"/>
    </row>
    <row r="1292" spans="5:23" s="178" customFormat="1" ht="13">
      <c r="E1292" s="181"/>
      <c r="F1292" s="181"/>
      <c r="G1292" s="181"/>
      <c r="I1292" s="183"/>
      <c r="J1292" s="192"/>
      <c r="K1292" s="193"/>
      <c r="L1292" s="182"/>
      <c r="M1292" s="184"/>
      <c r="N1292" s="184"/>
      <c r="O1292" s="184"/>
      <c r="P1292" s="184"/>
      <c r="Q1292" s="184"/>
      <c r="R1292" s="184"/>
      <c r="S1292" s="184"/>
      <c r="T1292" s="184"/>
      <c r="U1292" s="184"/>
      <c r="V1292" s="184"/>
      <c r="W1292" s="194"/>
    </row>
    <row r="1293" spans="5:23" s="178" customFormat="1" ht="13">
      <c r="E1293" s="181"/>
      <c r="F1293" s="181"/>
      <c r="G1293" s="181"/>
      <c r="I1293" s="183"/>
      <c r="J1293" s="192"/>
      <c r="K1293" s="193"/>
      <c r="L1293" s="182"/>
      <c r="M1293" s="184"/>
      <c r="N1293" s="184"/>
      <c r="O1293" s="184"/>
      <c r="P1293" s="184"/>
      <c r="Q1293" s="184"/>
      <c r="R1293" s="184"/>
      <c r="S1293" s="184"/>
      <c r="T1293" s="184"/>
      <c r="U1293" s="184"/>
      <c r="V1293" s="184"/>
      <c r="W1293" s="194"/>
    </row>
    <row r="1294" spans="5:23" s="178" customFormat="1" ht="13">
      <c r="E1294" s="181"/>
      <c r="F1294" s="181"/>
      <c r="G1294" s="181"/>
      <c r="I1294" s="183"/>
      <c r="J1294" s="192"/>
      <c r="K1294" s="193"/>
      <c r="L1294" s="182"/>
      <c r="M1294" s="184"/>
      <c r="N1294" s="184"/>
      <c r="O1294" s="184"/>
      <c r="P1294" s="184"/>
      <c r="Q1294" s="184"/>
      <c r="R1294" s="184"/>
      <c r="S1294" s="184"/>
      <c r="T1294" s="184"/>
      <c r="U1294" s="184"/>
      <c r="V1294" s="184"/>
      <c r="W1294" s="194"/>
    </row>
    <row r="1295" spans="5:23" s="178" customFormat="1" ht="13">
      <c r="E1295" s="181"/>
      <c r="F1295" s="181"/>
      <c r="G1295" s="181"/>
      <c r="I1295" s="183"/>
      <c r="J1295" s="192"/>
      <c r="K1295" s="193"/>
      <c r="L1295" s="182"/>
      <c r="M1295" s="184"/>
      <c r="N1295" s="184"/>
      <c r="O1295" s="184"/>
      <c r="P1295" s="184"/>
      <c r="Q1295" s="184"/>
      <c r="R1295" s="184"/>
      <c r="S1295" s="184"/>
      <c r="T1295" s="184"/>
      <c r="U1295" s="184"/>
      <c r="V1295" s="184"/>
      <c r="W1295" s="194"/>
    </row>
    <row r="1296" spans="5:23" s="178" customFormat="1" ht="13">
      <c r="E1296" s="181"/>
      <c r="F1296" s="181"/>
      <c r="G1296" s="181"/>
      <c r="I1296" s="183"/>
      <c r="J1296" s="192"/>
      <c r="K1296" s="193"/>
      <c r="L1296" s="182"/>
      <c r="M1296" s="184"/>
      <c r="N1296" s="184"/>
      <c r="O1296" s="184"/>
      <c r="P1296" s="184"/>
      <c r="Q1296" s="184"/>
      <c r="R1296" s="184"/>
      <c r="S1296" s="184"/>
      <c r="T1296" s="184"/>
      <c r="U1296" s="184"/>
      <c r="V1296" s="184"/>
      <c r="W1296" s="194"/>
    </row>
    <row r="1297" spans="5:23" s="178" customFormat="1" ht="13">
      <c r="E1297" s="181"/>
      <c r="F1297" s="181"/>
      <c r="G1297" s="181"/>
      <c r="I1297" s="183"/>
      <c r="J1297" s="192"/>
      <c r="K1297" s="193"/>
      <c r="L1297" s="182"/>
      <c r="M1297" s="184"/>
      <c r="N1297" s="184"/>
      <c r="O1297" s="184"/>
      <c r="P1297" s="184"/>
      <c r="Q1297" s="184"/>
      <c r="R1297" s="184"/>
      <c r="S1297" s="184"/>
      <c r="T1297" s="184"/>
      <c r="U1297" s="184"/>
      <c r="V1297" s="184"/>
      <c r="W1297" s="194"/>
    </row>
    <row r="1298" spans="5:23" s="178" customFormat="1" ht="13">
      <c r="E1298" s="181"/>
      <c r="F1298" s="181"/>
      <c r="G1298" s="181"/>
      <c r="I1298" s="183"/>
      <c r="J1298" s="192"/>
      <c r="K1298" s="193"/>
      <c r="L1298" s="182"/>
      <c r="M1298" s="184"/>
      <c r="N1298" s="184"/>
      <c r="O1298" s="184"/>
      <c r="P1298" s="184"/>
      <c r="Q1298" s="184"/>
      <c r="R1298" s="184"/>
      <c r="S1298" s="184"/>
      <c r="T1298" s="184"/>
      <c r="U1298" s="184"/>
      <c r="V1298" s="184"/>
      <c r="W1298" s="194"/>
    </row>
    <row r="1299" spans="5:23" s="178" customFormat="1" ht="13">
      <c r="E1299" s="181"/>
      <c r="F1299" s="181"/>
      <c r="G1299" s="181"/>
      <c r="I1299" s="183"/>
      <c r="J1299" s="192"/>
      <c r="K1299" s="193"/>
      <c r="L1299" s="182"/>
      <c r="M1299" s="184"/>
      <c r="N1299" s="184"/>
      <c r="O1299" s="184"/>
      <c r="P1299" s="184"/>
      <c r="Q1299" s="184"/>
      <c r="R1299" s="184"/>
      <c r="S1299" s="184"/>
      <c r="T1299" s="184"/>
      <c r="U1299" s="184"/>
      <c r="V1299" s="184"/>
      <c r="W1299" s="194"/>
    </row>
    <row r="1300" spans="5:23" s="178" customFormat="1" ht="13">
      <c r="E1300" s="181"/>
      <c r="F1300" s="181"/>
      <c r="G1300" s="181"/>
      <c r="I1300" s="183"/>
      <c r="J1300" s="192"/>
      <c r="K1300" s="193"/>
      <c r="L1300" s="182"/>
      <c r="M1300" s="184"/>
      <c r="N1300" s="184"/>
      <c r="O1300" s="184"/>
      <c r="P1300" s="184"/>
      <c r="Q1300" s="184"/>
      <c r="R1300" s="184"/>
      <c r="S1300" s="184"/>
      <c r="T1300" s="184"/>
      <c r="U1300" s="184"/>
      <c r="V1300" s="184"/>
      <c r="W1300" s="194"/>
    </row>
    <row r="1301" spans="5:23" s="178" customFormat="1" ht="13">
      <c r="E1301" s="181"/>
      <c r="F1301" s="181"/>
      <c r="G1301" s="181"/>
      <c r="I1301" s="183"/>
      <c r="J1301" s="192"/>
      <c r="K1301" s="193"/>
      <c r="L1301" s="182"/>
      <c r="M1301" s="184"/>
      <c r="N1301" s="184"/>
      <c r="O1301" s="184"/>
      <c r="P1301" s="184"/>
      <c r="Q1301" s="184"/>
      <c r="R1301" s="184"/>
      <c r="S1301" s="184"/>
      <c r="T1301" s="184"/>
      <c r="U1301" s="184"/>
      <c r="V1301" s="184"/>
      <c r="W1301" s="194"/>
    </row>
    <row r="1302" spans="5:23" s="178" customFormat="1" ht="13">
      <c r="E1302" s="181"/>
      <c r="F1302" s="181"/>
      <c r="G1302" s="181"/>
      <c r="I1302" s="183"/>
      <c r="J1302" s="192"/>
      <c r="K1302" s="193"/>
      <c r="L1302" s="182"/>
      <c r="M1302" s="184"/>
      <c r="N1302" s="184"/>
      <c r="O1302" s="184"/>
      <c r="P1302" s="184"/>
      <c r="Q1302" s="184"/>
      <c r="R1302" s="184"/>
      <c r="S1302" s="184"/>
      <c r="T1302" s="184"/>
      <c r="U1302" s="184"/>
      <c r="V1302" s="184"/>
      <c r="W1302" s="194"/>
    </row>
    <row r="1303" spans="5:23" s="178" customFormat="1" ht="13">
      <c r="E1303" s="181"/>
      <c r="F1303" s="181"/>
      <c r="G1303" s="181"/>
      <c r="I1303" s="183"/>
      <c r="J1303" s="192"/>
      <c r="K1303" s="193"/>
      <c r="L1303" s="182"/>
      <c r="M1303" s="184"/>
      <c r="N1303" s="184"/>
      <c r="O1303" s="184"/>
      <c r="P1303" s="184"/>
      <c r="Q1303" s="184"/>
      <c r="R1303" s="184"/>
      <c r="S1303" s="184"/>
      <c r="T1303" s="184"/>
      <c r="U1303" s="184"/>
      <c r="V1303" s="184"/>
      <c r="W1303" s="194"/>
    </row>
    <row r="1304" spans="5:23" s="178" customFormat="1" ht="13">
      <c r="E1304" s="181"/>
      <c r="F1304" s="181"/>
      <c r="G1304" s="181"/>
      <c r="I1304" s="183"/>
      <c r="J1304" s="192"/>
      <c r="K1304" s="193"/>
      <c r="L1304" s="182"/>
      <c r="M1304" s="184"/>
      <c r="N1304" s="184"/>
      <c r="O1304" s="184"/>
      <c r="P1304" s="184"/>
      <c r="Q1304" s="184"/>
      <c r="R1304" s="184"/>
      <c r="S1304" s="184"/>
      <c r="T1304" s="184"/>
      <c r="U1304" s="184"/>
      <c r="V1304" s="184"/>
      <c r="W1304" s="194"/>
    </row>
    <row r="1305" spans="5:23" s="178" customFormat="1" ht="13">
      <c r="E1305" s="181"/>
      <c r="F1305" s="181"/>
      <c r="G1305" s="181"/>
      <c r="I1305" s="183"/>
      <c r="J1305" s="192"/>
      <c r="K1305" s="193"/>
      <c r="L1305" s="182"/>
      <c r="M1305" s="184"/>
      <c r="N1305" s="184"/>
      <c r="O1305" s="184"/>
      <c r="P1305" s="184"/>
      <c r="Q1305" s="184"/>
      <c r="R1305" s="184"/>
      <c r="S1305" s="184"/>
      <c r="T1305" s="184"/>
      <c r="U1305" s="184"/>
      <c r="V1305" s="184"/>
      <c r="W1305" s="194"/>
    </row>
    <row r="1306" spans="5:23" s="178" customFormat="1" ht="13">
      <c r="E1306" s="181"/>
      <c r="F1306" s="181"/>
      <c r="G1306" s="181"/>
      <c r="I1306" s="183"/>
      <c r="J1306" s="192"/>
      <c r="K1306" s="193"/>
      <c r="L1306" s="182"/>
      <c r="M1306" s="184"/>
      <c r="N1306" s="184"/>
      <c r="O1306" s="184"/>
      <c r="P1306" s="184"/>
      <c r="Q1306" s="184"/>
      <c r="R1306" s="184"/>
      <c r="S1306" s="184"/>
      <c r="T1306" s="184"/>
      <c r="U1306" s="184"/>
      <c r="V1306" s="184"/>
      <c r="W1306" s="194"/>
    </row>
    <row r="1307" spans="5:23" s="178" customFormat="1" ht="13">
      <c r="E1307" s="181"/>
      <c r="F1307" s="181"/>
      <c r="G1307" s="181"/>
      <c r="I1307" s="183"/>
      <c r="J1307" s="192"/>
      <c r="K1307" s="193"/>
      <c r="L1307" s="182"/>
      <c r="M1307" s="184"/>
      <c r="N1307" s="184"/>
      <c r="O1307" s="184"/>
      <c r="P1307" s="184"/>
      <c r="Q1307" s="184"/>
      <c r="R1307" s="184"/>
      <c r="S1307" s="184"/>
      <c r="T1307" s="184"/>
      <c r="U1307" s="184"/>
      <c r="V1307" s="184"/>
      <c r="W1307" s="194"/>
    </row>
    <row r="1308" spans="5:23" s="178" customFormat="1" ht="13">
      <c r="E1308" s="181"/>
      <c r="F1308" s="181"/>
      <c r="G1308" s="181"/>
      <c r="I1308" s="183"/>
      <c r="J1308" s="192"/>
      <c r="K1308" s="193"/>
      <c r="L1308" s="182"/>
      <c r="M1308" s="184"/>
      <c r="N1308" s="184"/>
      <c r="O1308" s="184"/>
      <c r="P1308" s="184"/>
      <c r="Q1308" s="184"/>
      <c r="R1308" s="184"/>
      <c r="S1308" s="184"/>
      <c r="T1308" s="184"/>
      <c r="U1308" s="184"/>
      <c r="V1308" s="184"/>
      <c r="W1308" s="194"/>
    </row>
    <row r="1309" spans="5:23" s="178" customFormat="1" ht="13">
      <c r="E1309" s="181"/>
      <c r="F1309" s="181"/>
      <c r="G1309" s="181"/>
      <c r="I1309" s="183"/>
      <c r="J1309" s="192"/>
      <c r="K1309" s="193"/>
      <c r="L1309" s="182"/>
      <c r="M1309" s="184"/>
      <c r="N1309" s="184"/>
      <c r="O1309" s="184"/>
      <c r="P1309" s="184"/>
      <c r="Q1309" s="184"/>
      <c r="R1309" s="184"/>
      <c r="S1309" s="184"/>
      <c r="T1309" s="184"/>
      <c r="U1309" s="184"/>
      <c r="V1309" s="184"/>
      <c r="W1309" s="194"/>
    </row>
    <row r="1310" spans="5:23" s="178" customFormat="1" ht="13">
      <c r="E1310" s="181"/>
      <c r="F1310" s="181"/>
      <c r="G1310" s="181"/>
      <c r="I1310" s="183"/>
      <c r="J1310" s="192"/>
      <c r="K1310" s="193"/>
      <c r="L1310" s="182"/>
      <c r="M1310" s="184"/>
      <c r="N1310" s="184"/>
      <c r="O1310" s="184"/>
      <c r="P1310" s="184"/>
      <c r="Q1310" s="184"/>
      <c r="R1310" s="184"/>
      <c r="S1310" s="184"/>
      <c r="T1310" s="184"/>
      <c r="U1310" s="184"/>
      <c r="V1310" s="184"/>
      <c r="W1310" s="194"/>
    </row>
    <row r="1311" spans="5:23" s="178" customFormat="1" ht="13">
      <c r="E1311" s="181"/>
      <c r="F1311" s="181"/>
      <c r="G1311" s="181"/>
      <c r="I1311" s="183"/>
      <c r="J1311" s="192"/>
      <c r="K1311" s="193"/>
      <c r="L1311" s="182"/>
      <c r="M1311" s="184"/>
      <c r="N1311" s="184"/>
      <c r="O1311" s="184"/>
      <c r="P1311" s="184"/>
      <c r="Q1311" s="184"/>
      <c r="R1311" s="184"/>
      <c r="S1311" s="184"/>
      <c r="T1311" s="184"/>
      <c r="U1311" s="184"/>
      <c r="V1311" s="184"/>
      <c r="W1311" s="194"/>
    </row>
    <row r="1312" spans="5:23" s="178" customFormat="1" ht="13">
      <c r="E1312" s="181"/>
      <c r="F1312" s="181"/>
      <c r="G1312" s="181"/>
      <c r="I1312" s="183"/>
      <c r="J1312" s="192"/>
      <c r="K1312" s="193"/>
      <c r="L1312" s="182"/>
      <c r="M1312" s="184"/>
      <c r="N1312" s="184"/>
      <c r="O1312" s="184"/>
      <c r="P1312" s="184"/>
      <c r="Q1312" s="184"/>
      <c r="R1312" s="184"/>
      <c r="S1312" s="184"/>
      <c r="T1312" s="184"/>
      <c r="U1312" s="184"/>
      <c r="V1312" s="184"/>
      <c r="W1312" s="194"/>
    </row>
    <row r="1313" spans="5:23" s="178" customFormat="1" ht="13">
      <c r="E1313" s="181"/>
      <c r="F1313" s="181"/>
      <c r="G1313" s="181"/>
      <c r="I1313" s="183"/>
      <c r="J1313" s="192"/>
      <c r="K1313" s="193"/>
      <c r="L1313" s="182"/>
      <c r="M1313" s="184"/>
      <c r="N1313" s="184"/>
      <c r="O1313" s="184"/>
      <c r="P1313" s="184"/>
      <c r="Q1313" s="184"/>
      <c r="R1313" s="184"/>
      <c r="S1313" s="184"/>
      <c r="T1313" s="184"/>
      <c r="U1313" s="184"/>
      <c r="V1313" s="184"/>
      <c r="W1313" s="194"/>
    </row>
    <row r="1314" spans="5:23" s="178" customFormat="1" ht="13">
      <c r="E1314" s="181"/>
      <c r="F1314" s="181"/>
      <c r="G1314" s="181"/>
      <c r="I1314" s="183"/>
      <c r="J1314" s="192"/>
      <c r="K1314" s="193"/>
      <c r="L1314" s="182"/>
      <c r="M1314" s="184"/>
      <c r="N1314" s="184"/>
      <c r="O1314" s="184"/>
      <c r="P1314" s="184"/>
      <c r="Q1314" s="184"/>
      <c r="R1314" s="184"/>
      <c r="S1314" s="184"/>
      <c r="T1314" s="184"/>
      <c r="U1314" s="184"/>
      <c r="V1314" s="184"/>
      <c r="W1314" s="194"/>
    </row>
    <row r="1315" spans="5:23" s="178" customFormat="1" ht="13">
      <c r="E1315" s="181"/>
      <c r="F1315" s="181"/>
      <c r="G1315" s="181"/>
      <c r="I1315" s="183"/>
      <c r="J1315" s="192"/>
      <c r="K1315" s="193"/>
      <c r="L1315" s="182"/>
      <c r="M1315" s="184"/>
      <c r="N1315" s="184"/>
      <c r="O1315" s="184"/>
      <c r="P1315" s="184"/>
      <c r="Q1315" s="184"/>
      <c r="R1315" s="184"/>
      <c r="S1315" s="184"/>
      <c r="T1315" s="184"/>
      <c r="U1315" s="184"/>
      <c r="V1315" s="184"/>
      <c r="W1315" s="194"/>
    </row>
    <row r="1316" spans="5:23" s="178" customFormat="1" ht="13">
      <c r="E1316" s="181"/>
      <c r="F1316" s="181"/>
      <c r="G1316" s="181"/>
      <c r="I1316" s="183"/>
      <c r="J1316" s="192"/>
      <c r="K1316" s="193"/>
      <c r="L1316" s="182"/>
      <c r="M1316" s="184"/>
      <c r="N1316" s="184"/>
      <c r="O1316" s="184"/>
      <c r="P1316" s="184"/>
      <c r="Q1316" s="184"/>
      <c r="R1316" s="184"/>
      <c r="S1316" s="184"/>
      <c r="T1316" s="184"/>
      <c r="U1316" s="184"/>
      <c r="V1316" s="184"/>
      <c r="W1316" s="194"/>
    </row>
    <row r="1317" spans="5:23" s="178" customFormat="1" ht="13">
      <c r="E1317" s="181"/>
      <c r="F1317" s="181"/>
      <c r="G1317" s="181"/>
      <c r="I1317" s="183"/>
      <c r="J1317" s="192"/>
      <c r="K1317" s="193"/>
      <c r="L1317" s="182"/>
      <c r="M1317" s="184"/>
      <c r="N1317" s="184"/>
      <c r="O1317" s="184"/>
      <c r="P1317" s="184"/>
      <c r="Q1317" s="184"/>
      <c r="R1317" s="184"/>
      <c r="S1317" s="184"/>
      <c r="T1317" s="184"/>
      <c r="U1317" s="184"/>
      <c r="V1317" s="184"/>
      <c r="W1317" s="194"/>
    </row>
    <row r="1318" spans="5:23" s="178" customFormat="1" ht="13">
      <c r="E1318" s="181"/>
      <c r="F1318" s="181"/>
      <c r="G1318" s="181"/>
      <c r="I1318" s="183"/>
      <c r="J1318" s="192"/>
      <c r="K1318" s="193"/>
      <c r="L1318" s="182"/>
      <c r="M1318" s="184"/>
      <c r="N1318" s="184"/>
      <c r="O1318" s="184"/>
      <c r="P1318" s="184"/>
      <c r="Q1318" s="184"/>
      <c r="R1318" s="184"/>
      <c r="S1318" s="184"/>
      <c r="T1318" s="184"/>
      <c r="U1318" s="184"/>
      <c r="V1318" s="184"/>
      <c r="W1318" s="194"/>
    </row>
    <row r="1319" spans="5:23" s="178" customFormat="1" ht="13">
      <c r="E1319" s="181"/>
      <c r="F1319" s="181"/>
      <c r="G1319" s="181"/>
      <c r="I1319" s="183"/>
      <c r="J1319" s="192"/>
      <c r="K1319" s="193"/>
      <c r="L1319" s="182"/>
      <c r="M1319" s="184"/>
      <c r="N1319" s="184"/>
      <c r="O1319" s="184"/>
      <c r="P1319" s="184"/>
      <c r="Q1319" s="184"/>
      <c r="R1319" s="184"/>
      <c r="S1319" s="184"/>
      <c r="T1319" s="184"/>
      <c r="U1319" s="184"/>
      <c r="V1319" s="184"/>
      <c r="W1319" s="194"/>
    </row>
    <row r="1320" spans="5:23" s="178" customFormat="1" ht="13">
      <c r="E1320" s="181"/>
      <c r="F1320" s="181"/>
      <c r="G1320" s="181"/>
      <c r="I1320" s="183"/>
      <c r="J1320" s="192"/>
      <c r="K1320" s="193"/>
      <c r="L1320" s="182"/>
      <c r="M1320" s="184"/>
      <c r="N1320" s="184"/>
      <c r="O1320" s="184"/>
      <c r="P1320" s="184"/>
      <c r="Q1320" s="184"/>
      <c r="R1320" s="184"/>
      <c r="S1320" s="184"/>
      <c r="T1320" s="184"/>
      <c r="U1320" s="184"/>
      <c r="V1320" s="184"/>
      <c r="W1320" s="194"/>
    </row>
    <row r="1321" spans="5:23" s="178" customFormat="1" ht="13">
      <c r="E1321" s="181"/>
      <c r="F1321" s="181"/>
      <c r="G1321" s="181"/>
      <c r="I1321" s="183"/>
      <c r="J1321" s="192"/>
      <c r="K1321" s="193"/>
      <c r="L1321" s="182"/>
      <c r="M1321" s="184"/>
      <c r="N1321" s="184"/>
      <c r="O1321" s="184"/>
      <c r="P1321" s="184"/>
      <c r="Q1321" s="184"/>
      <c r="R1321" s="184"/>
      <c r="S1321" s="184"/>
      <c r="T1321" s="184"/>
      <c r="U1321" s="184"/>
      <c r="V1321" s="184"/>
      <c r="W1321" s="194"/>
    </row>
    <row r="1322" spans="5:23" s="178" customFormat="1" ht="13">
      <c r="E1322" s="181"/>
      <c r="F1322" s="181"/>
      <c r="G1322" s="181"/>
      <c r="I1322" s="183"/>
      <c r="J1322" s="192"/>
      <c r="K1322" s="193"/>
      <c r="L1322" s="182"/>
      <c r="M1322" s="184"/>
      <c r="N1322" s="184"/>
      <c r="O1322" s="184"/>
      <c r="P1322" s="184"/>
      <c r="Q1322" s="184"/>
      <c r="R1322" s="184"/>
      <c r="S1322" s="184"/>
      <c r="T1322" s="184"/>
      <c r="U1322" s="184"/>
      <c r="V1322" s="184"/>
      <c r="W1322" s="194"/>
    </row>
    <row r="1323" spans="5:23" s="178" customFormat="1" ht="13">
      <c r="E1323" s="181"/>
      <c r="F1323" s="181"/>
      <c r="G1323" s="181"/>
      <c r="I1323" s="183"/>
      <c r="J1323" s="192"/>
      <c r="K1323" s="193"/>
      <c r="L1323" s="182"/>
      <c r="M1323" s="184"/>
      <c r="N1323" s="184"/>
      <c r="O1323" s="184"/>
      <c r="P1323" s="184"/>
      <c r="Q1323" s="184"/>
      <c r="R1323" s="184"/>
      <c r="S1323" s="184"/>
      <c r="T1323" s="184"/>
      <c r="U1323" s="184"/>
      <c r="V1323" s="184"/>
      <c r="W1323" s="194"/>
    </row>
    <row r="1324" spans="5:23" s="178" customFormat="1" ht="13">
      <c r="E1324" s="181"/>
      <c r="F1324" s="181"/>
      <c r="G1324" s="181"/>
      <c r="I1324" s="183"/>
      <c r="J1324" s="192"/>
      <c r="K1324" s="193"/>
      <c r="L1324" s="182"/>
      <c r="M1324" s="184"/>
      <c r="N1324" s="184"/>
      <c r="O1324" s="184"/>
      <c r="P1324" s="184"/>
      <c r="Q1324" s="184"/>
      <c r="R1324" s="184"/>
      <c r="S1324" s="184"/>
      <c r="T1324" s="184"/>
      <c r="U1324" s="184"/>
      <c r="V1324" s="184"/>
      <c r="W1324" s="194"/>
    </row>
    <row r="1325" spans="5:23" s="178" customFormat="1" ht="13">
      <c r="E1325" s="181"/>
      <c r="F1325" s="181"/>
      <c r="G1325" s="181"/>
      <c r="I1325" s="183"/>
      <c r="J1325" s="192"/>
      <c r="K1325" s="193"/>
      <c r="L1325" s="182"/>
      <c r="M1325" s="184"/>
      <c r="N1325" s="184"/>
      <c r="O1325" s="184"/>
      <c r="P1325" s="184"/>
      <c r="Q1325" s="184"/>
      <c r="R1325" s="184"/>
      <c r="S1325" s="184"/>
      <c r="T1325" s="184"/>
      <c r="U1325" s="184"/>
      <c r="V1325" s="184"/>
      <c r="W1325" s="194"/>
    </row>
    <row r="1326" spans="5:23" s="178" customFormat="1" ht="13">
      <c r="E1326" s="181"/>
      <c r="F1326" s="181"/>
      <c r="G1326" s="181"/>
      <c r="I1326" s="183"/>
      <c r="J1326" s="192"/>
      <c r="K1326" s="193"/>
      <c r="L1326" s="182"/>
      <c r="M1326" s="184"/>
      <c r="N1326" s="184"/>
      <c r="O1326" s="184"/>
      <c r="P1326" s="184"/>
      <c r="Q1326" s="184"/>
      <c r="R1326" s="184"/>
      <c r="S1326" s="184"/>
      <c r="T1326" s="184"/>
      <c r="U1326" s="184"/>
      <c r="V1326" s="184"/>
      <c r="W1326" s="194"/>
    </row>
    <row r="1327" spans="5:23" s="178" customFormat="1" ht="13">
      <c r="E1327" s="181"/>
      <c r="F1327" s="181"/>
      <c r="G1327" s="181"/>
      <c r="I1327" s="183"/>
      <c r="J1327" s="192"/>
      <c r="K1327" s="193"/>
      <c r="L1327" s="182"/>
      <c r="M1327" s="184"/>
      <c r="N1327" s="184"/>
      <c r="O1327" s="184"/>
      <c r="P1327" s="184"/>
      <c r="Q1327" s="184"/>
      <c r="R1327" s="184"/>
      <c r="S1327" s="184"/>
      <c r="T1327" s="184"/>
      <c r="U1327" s="184"/>
      <c r="V1327" s="184"/>
      <c r="W1327" s="194"/>
    </row>
    <row r="1328" spans="5:23" s="178" customFormat="1" ht="13">
      <c r="E1328" s="181"/>
      <c r="F1328" s="181"/>
      <c r="G1328" s="181"/>
      <c r="I1328" s="183"/>
      <c r="J1328" s="192"/>
      <c r="K1328" s="193"/>
      <c r="L1328" s="182"/>
      <c r="M1328" s="184"/>
      <c r="N1328" s="184"/>
      <c r="O1328" s="184"/>
      <c r="P1328" s="184"/>
      <c r="Q1328" s="184"/>
      <c r="R1328" s="184"/>
      <c r="S1328" s="184"/>
      <c r="T1328" s="184"/>
      <c r="U1328" s="184"/>
      <c r="V1328" s="184"/>
      <c r="W1328" s="194"/>
    </row>
    <row r="1329" spans="5:23" s="178" customFormat="1" ht="13">
      <c r="E1329" s="181"/>
      <c r="F1329" s="181"/>
      <c r="G1329" s="181"/>
      <c r="I1329" s="183"/>
      <c r="J1329" s="192"/>
      <c r="K1329" s="193"/>
      <c r="L1329" s="182"/>
      <c r="M1329" s="184"/>
      <c r="N1329" s="184"/>
      <c r="O1329" s="184"/>
      <c r="P1329" s="184"/>
      <c r="Q1329" s="184"/>
      <c r="R1329" s="184"/>
      <c r="S1329" s="184"/>
      <c r="T1329" s="184"/>
      <c r="U1329" s="184"/>
      <c r="V1329" s="184"/>
      <c r="W1329" s="194"/>
    </row>
    <row r="1330" spans="5:23" s="178" customFormat="1" ht="13">
      <c r="E1330" s="181"/>
      <c r="F1330" s="181"/>
      <c r="G1330" s="181"/>
      <c r="I1330" s="183"/>
      <c r="J1330" s="192"/>
      <c r="K1330" s="193"/>
      <c r="L1330" s="182"/>
      <c r="M1330" s="184"/>
      <c r="N1330" s="184"/>
      <c r="O1330" s="184"/>
      <c r="P1330" s="184"/>
      <c r="Q1330" s="184"/>
      <c r="R1330" s="184"/>
      <c r="S1330" s="184"/>
      <c r="T1330" s="184"/>
      <c r="U1330" s="184"/>
      <c r="V1330" s="184"/>
      <c r="W1330" s="194"/>
    </row>
    <row r="1331" spans="5:23" s="178" customFormat="1" ht="13">
      <c r="E1331" s="181"/>
      <c r="F1331" s="181"/>
      <c r="G1331" s="181"/>
      <c r="I1331" s="183"/>
      <c r="J1331" s="192"/>
      <c r="K1331" s="193"/>
      <c r="L1331" s="182"/>
      <c r="M1331" s="184"/>
      <c r="N1331" s="184"/>
      <c r="O1331" s="184"/>
      <c r="P1331" s="184"/>
      <c r="Q1331" s="184"/>
      <c r="R1331" s="184"/>
      <c r="S1331" s="184"/>
      <c r="T1331" s="184"/>
      <c r="U1331" s="184"/>
      <c r="V1331" s="184"/>
      <c r="W1331" s="194"/>
    </row>
    <row r="1332" spans="5:23" s="178" customFormat="1" ht="13">
      <c r="E1332" s="181"/>
      <c r="F1332" s="181"/>
      <c r="G1332" s="181"/>
      <c r="I1332" s="183"/>
      <c r="J1332" s="192"/>
      <c r="K1332" s="193"/>
      <c r="L1332" s="182"/>
      <c r="M1332" s="184"/>
      <c r="N1332" s="184"/>
      <c r="O1332" s="184"/>
      <c r="P1332" s="184"/>
      <c r="Q1332" s="184"/>
      <c r="R1332" s="184"/>
      <c r="S1332" s="184"/>
      <c r="T1332" s="184"/>
      <c r="U1332" s="184"/>
      <c r="V1332" s="184"/>
      <c r="W1332" s="194"/>
    </row>
    <row r="1333" spans="5:23" s="178" customFormat="1" ht="13">
      <c r="E1333" s="181"/>
      <c r="F1333" s="181"/>
      <c r="G1333" s="181"/>
      <c r="I1333" s="183"/>
      <c r="J1333" s="192"/>
      <c r="K1333" s="193"/>
      <c r="L1333" s="182"/>
      <c r="M1333" s="184"/>
      <c r="N1333" s="184"/>
      <c r="O1333" s="184"/>
      <c r="P1333" s="184"/>
      <c r="Q1333" s="184"/>
      <c r="R1333" s="184"/>
      <c r="S1333" s="184"/>
      <c r="T1333" s="184"/>
      <c r="U1333" s="184"/>
      <c r="V1333" s="184"/>
      <c r="W1333" s="194"/>
    </row>
    <row r="1334" spans="5:23" s="178" customFormat="1" ht="13">
      <c r="E1334" s="181"/>
      <c r="F1334" s="181"/>
      <c r="G1334" s="181"/>
      <c r="I1334" s="183"/>
      <c r="J1334" s="192"/>
      <c r="K1334" s="193"/>
      <c r="L1334" s="182"/>
      <c r="M1334" s="184"/>
      <c r="N1334" s="184"/>
      <c r="O1334" s="184"/>
      <c r="P1334" s="184"/>
      <c r="Q1334" s="184"/>
      <c r="R1334" s="184"/>
      <c r="S1334" s="184"/>
      <c r="T1334" s="184"/>
      <c r="U1334" s="184"/>
      <c r="V1334" s="184"/>
      <c r="W1334" s="194"/>
    </row>
    <row r="1335" spans="5:23" s="178" customFormat="1" ht="13">
      <c r="E1335" s="181"/>
      <c r="F1335" s="181"/>
      <c r="G1335" s="181"/>
      <c r="I1335" s="183"/>
      <c r="J1335" s="192"/>
      <c r="K1335" s="193"/>
      <c r="L1335" s="182"/>
      <c r="M1335" s="184"/>
      <c r="N1335" s="184"/>
      <c r="O1335" s="184"/>
      <c r="P1335" s="184"/>
      <c r="Q1335" s="184"/>
      <c r="R1335" s="184"/>
      <c r="S1335" s="184"/>
      <c r="T1335" s="184"/>
      <c r="U1335" s="184"/>
      <c r="V1335" s="184"/>
      <c r="W1335" s="194"/>
    </row>
    <row r="1336" spans="5:23" s="178" customFormat="1" ht="13">
      <c r="E1336" s="181"/>
      <c r="F1336" s="181"/>
      <c r="G1336" s="181"/>
      <c r="I1336" s="183"/>
      <c r="J1336" s="192"/>
      <c r="K1336" s="193"/>
      <c r="L1336" s="182"/>
      <c r="M1336" s="184"/>
      <c r="N1336" s="184"/>
      <c r="O1336" s="184"/>
      <c r="P1336" s="184"/>
      <c r="Q1336" s="184"/>
      <c r="R1336" s="184"/>
      <c r="S1336" s="184"/>
      <c r="T1336" s="184"/>
      <c r="U1336" s="184"/>
      <c r="V1336" s="184"/>
      <c r="W1336" s="194"/>
    </row>
    <row r="1337" spans="5:23" s="178" customFormat="1" ht="13">
      <c r="E1337" s="181"/>
      <c r="F1337" s="181"/>
      <c r="G1337" s="181"/>
      <c r="I1337" s="183"/>
      <c r="J1337" s="192"/>
      <c r="K1337" s="193"/>
      <c r="L1337" s="182"/>
      <c r="M1337" s="184"/>
      <c r="N1337" s="184"/>
      <c r="O1337" s="184"/>
      <c r="P1337" s="184"/>
      <c r="Q1337" s="184"/>
      <c r="R1337" s="184"/>
      <c r="S1337" s="184"/>
      <c r="T1337" s="184"/>
      <c r="U1337" s="184"/>
      <c r="V1337" s="184"/>
      <c r="W1337" s="194"/>
    </row>
    <row r="1338" spans="5:23" s="178" customFormat="1" ht="13">
      <c r="E1338" s="181"/>
      <c r="F1338" s="181"/>
      <c r="G1338" s="181"/>
      <c r="I1338" s="183"/>
      <c r="J1338" s="192"/>
      <c r="K1338" s="193"/>
      <c r="L1338" s="182"/>
      <c r="M1338" s="184"/>
      <c r="N1338" s="184"/>
      <c r="O1338" s="184"/>
      <c r="P1338" s="184"/>
      <c r="Q1338" s="184"/>
      <c r="R1338" s="184"/>
      <c r="S1338" s="184"/>
      <c r="T1338" s="184"/>
      <c r="U1338" s="184"/>
      <c r="V1338" s="184"/>
      <c r="W1338" s="194"/>
    </row>
    <row r="1339" spans="5:23" s="178" customFormat="1" ht="13">
      <c r="E1339" s="181"/>
      <c r="F1339" s="181"/>
      <c r="G1339" s="181"/>
      <c r="I1339" s="183"/>
      <c r="J1339" s="192"/>
      <c r="K1339" s="193"/>
      <c r="L1339" s="182"/>
      <c r="M1339" s="184"/>
      <c r="N1339" s="184"/>
      <c r="O1339" s="184"/>
      <c r="P1339" s="184"/>
      <c r="Q1339" s="184"/>
      <c r="R1339" s="184"/>
      <c r="S1339" s="184"/>
      <c r="T1339" s="184"/>
      <c r="U1339" s="184"/>
      <c r="V1339" s="184"/>
      <c r="W1339" s="194"/>
    </row>
    <row r="1340" spans="5:23" s="178" customFormat="1" ht="13">
      <c r="E1340" s="181"/>
      <c r="F1340" s="181"/>
      <c r="G1340" s="181"/>
      <c r="I1340" s="183"/>
      <c r="J1340" s="192"/>
      <c r="K1340" s="193"/>
      <c r="L1340" s="182"/>
      <c r="M1340" s="184"/>
      <c r="N1340" s="184"/>
      <c r="O1340" s="184"/>
      <c r="P1340" s="184"/>
      <c r="Q1340" s="184"/>
      <c r="R1340" s="184"/>
      <c r="S1340" s="184"/>
      <c r="T1340" s="184"/>
      <c r="U1340" s="184"/>
      <c r="V1340" s="184"/>
      <c r="W1340" s="194"/>
    </row>
    <row r="1341" spans="5:23" s="178" customFormat="1" ht="13">
      <c r="E1341" s="181"/>
      <c r="F1341" s="181"/>
      <c r="G1341" s="181"/>
      <c r="I1341" s="183"/>
      <c r="J1341" s="192"/>
      <c r="K1341" s="193"/>
      <c r="L1341" s="182"/>
      <c r="M1341" s="184"/>
      <c r="N1341" s="184"/>
      <c r="O1341" s="184"/>
      <c r="P1341" s="184"/>
      <c r="Q1341" s="184"/>
      <c r="R1341" s="184"/>
      <c r="S1341" s="184"/>
      <c r="T1341" s="184"/>
      <c r="U1341" s="184"/>
      <c r="V1341" s="184"/>
      <c r="W1341" s="194"/>
    </row>
    <row r="1342" spans="5:23" s="178" customFormat="1" ht="13">
      <c r="E1342" s="181"/>
      <c r="F1342" s="181"/>
      <c r="G1342" s="181"/>
      <c r="I1342" s="183"/>
      <c r="J1342" s="192"/>
      <c r="K1342" s="193"/>
      <c r="L1342" s="182"/>
      <c r="M1342" s="184"/>
      <c r="N1342" s="184"/>
      <c r="O1342" s="184"/>
      <c r="P1342" s="184"/>
      <c r="Q1342" s="184"/>
      <c r="R1342" s="184"/>
      <c r="S1342" s="184"/>
      <c r="T1342" s="184"/>
      <c r="U1342" s="184"/>
      <c r="V1342" s="184"/>
      <c r="W1342" s="194"/>
    </row>
    <row r="1343" spans="5:23" s="178" customFormat="1" ht="13">
      <c r="E1343" s="181"/>
      <c r="F1343" s="181"/>
      <c r="G1343" s="181"/>
      <c r="I1343" s="183"/>
      <c r="J1343" s="192"/>
      <c r="K1343" s="193"/>
      <c r="L1343" s="182"/>
      <c r="M1343" s="184"/>
      <c r="N1343" s="184"/>
      <c r="O1343" s="184"/>
      <c r="P1343" s="184"/>
      <c r="Q1343" s="184"/>
      <c r="R1343" s="184"/>
      <c r="S1343" s="184"/>
      <c r="T1343" s="184"/>
      <c r="U1343" s="184"/>
      <c r="V1343" s="184"/>
      <c r="W1343" s="194"/>
    </row>
    <row r="1344" spans="5:23" s="178" customFormat="1" ht="13">
      <c r="E1344" s="181"/>
      <c r="F1344" s="181"/>
      <c r="G1344" s="181"/>
      <c r="I1344" s="183"/>
      <c r="J1344" s="192"/>
      <c r="K1344" s="193"/>
      <c r="L1344" s="182"/>
      <c r="M1344" s="184"/>
      <c r="N1344" s="184"/>
      <c r="O1344" s="184"/>
      <c r="P1344" s="184"/>
      <c r="Q1344" s="184"/>
      <c r="R1344" s="184"/>
      <c r="S1344" s="184"/>
      <c r="T1344" s="184"/>
      <c r="U1344" s="184"/>
      <c r="V1344" s="184"/>
      <c r="W1344" s="194"/>
    </row>
    <row r="1345" spans="5:23" s="178" customFormat="1" ht="13">
      <c r="E1345" s="181"/>
      <c r="F1345" s="181"/>
      <c r="G1345" s="181"/>
      <c r="I1345" s="183"/>
      <c r="J1345" s="192"/>
      <c r="K1345" s="193"/>
      <c r="L1345" s="182"/>
      <c r="M1345" s="184"/>
      <c r="N1345" s="184"/>
      <c r="O1345" s="184"/>
      <c r="P1345" s="184"/>
      <c r="Q1345" s="184"/>
      <c r="R1345" s="184"/>
      <c r="S1345" s="184"/>
      <c r="T1345" s="184"/>
      <c r="U1345" s="184"/>
      <c r="V1345" s="184"/>
      <c r="W1345" s="194"/>
    </row>
    <row r="1346" spans="5:23" s="178" customFormat="1" ht="13">
      <c r="E1346" s="181"/>
      <c r="F1346" s="181"/>
      <c r="G1346" s="181"/>
      <c r="I1346" s="183"/>
      <c r="J1346" s="192"/>
      <c r="K1346" s="193"/>
      <c r="L1346" s="182"/>
      <c r="M1346" s="184"/>
      <c r="N1346" s="184"/>
      <c r="O1346" s="184"/>
      <c r="P1346" s="184"/>
      <c r="Q1346" s="184"/>
      <c r="R1346" s="184"/>
      <c r="S1346" s="184"/>
      <c r="T1346" s="184"/>
      <c r="U1346" s="184"/>
      <c r="V1346" s="184"/>
      <c r="W1346" s="194"/>
    </row>
    <row r="1347" spans="5:23" s="178" customFormat="1" ht="13">
      <c r="E1347" s="181"/>
      <c r="F1347" s="181"/>
      <c r="G1347" s="181"/>
      <c r="I1347" s="183"/>
      <c r="J1347" s="192"/>
      <c r="K1347" s="193"/>
      <c r="L1347" s="182"/>
      <c r="M1347" s="184"/>
      <c r="N1347" s="184"/>
      <c r="O1347" s="184"/>
      <c r="P1347" s="184"/>
      <c r="Q1347" s="184"/>
      <c r="R1347" s="184"/>
      <c r="S1347" s="184"/>
      <c r="T1347" s="184"/>
      <c r="U1347" s="184"/>
      <c r="V1347" s="184"/>
      <c r="W1347" s="194"/>
    </row>
    <row r="1348" spans="5:23" s="178" customFormat="1" ht="13">
      <c r="E1348" s="181"/>
      <c r="F1348" s="181"/>
      <c r="G1348" s="181"/>
      <c r="I1348" s="183"/>
      <c r="J1348" s="192"/>
      <c r="K1348" s="193"/>
      <c r="L1348" s="182"/>
      <c r="M1348" s="184"/>
      <c r="N1348" s="184"/>
      <c r="O1348" s="184"/>
      <c r="P1348" s="184"/>
      <c r="Q1348" s="184"/>
      <c r="R1348" s="184"/>
      <c r="S1348" s="184"/>
      <c r="T1348" s="184"/>
      <c r="U1348" s="184"/>
      <c r="V1348" s="184"/>
      <c r="W1348" s="194"/>
    </row>
    <row r="1349" spans="5:23" s="178" customFormat="1" ht="13">
      <c r="E1349" s="181"/>
      <c r="F1349" s="181"/>
      <c r="G1349" s="181"/>
      <c r="I1349" s="183"/>
      <c r="J1349" s="192"/>
      <c r="K1349" s="193"/>
      <c r="L1349" s="182"/>
      <c r="M1349" s="184"/>
      <c r="N1349" s="184"/>
      <c r="O1349" s="184"/>
      <c r="P1349" s="184"/>
      <c r="Q1349" s="184"/>
      <c r="R1349" s="184"/>
      <c r="S1349" s="184"/>
      <c r="T1349" s="184"/>
      <c r="U1349" s="184"/>
      <c r="V1349" s="184"/>
      <c r="W1349" s="194"/>
    </row>
    <row r="1350" spans="5:23" s="178" customFormat="1" ht="13">
      <c r="E1350" s="181"/>
      <c r="F1350" s="181"/>
      <c r="G1350" s="181"/>
      <c r="I1350" s="183"/>
      <c r="J1350" s="192"/>
      <c r="K1350" s="193"/>
      <c r="L1350" s="182"/>
      <c r="M1350" s="184"/>
      <c r="N1350" s="184"/>
      <c r="O1350" s="184"/>
      <c r="P1350" s="184"/>
      <c r="Q1350" s="184"/>
      <c r="R1350" s="184"/>
      <c r="S1350" s="184"/>
      <c r="T1350" s="184"/>
      <c r="U1350" s="184"/>
      <c r="V1350" s="184"/>
      <c r="W1350" s="194"/>
    </row>
    <row r="1351" spans="5:23" s="178" customFormat="1" ht="13">
      <c r="E1351" s="181"/>
      <c r="F1351" s="181"/>
      <c r="G1351" s="181"/>
      <c r="I1351" s="183"/>
      <c r="J1351" s="192"/>
      <c r="K1351" s="193"/>
      <c r="L1351" s="182"/>
      <c r="M1351" s="184"/>
      <c r="N1351" s="184"/>
      <c r="O1351" s="184"/>
      <c r="P1351" s="184"/>
      <c r="Q1351" s="184"/>
      <c r="R1351" s="184"/>
      <c r="S1351" s="184"/>
      <c r="T1351" s="184"/>
      <c r="U1351" s="184"/>
      <c r="V1351" s="184"/>
      <c r="W1351" s="194"/>
    </row>
    <row r="1352" spans="5:23" s="178" customFormat="1" ht="13">
      <c r="E1352" s="181"/>
      <c r="F1352" s="181"/>
      <c r="G1352" s="181"/>
      <c r="I1352" s="183"/>
      <c r="J1352" s="192"/>
      <c r="K1352" s="193"/>
      <c r="L1352" s="182"/>
      <c r="M1352" s="184"/>
      <c r="N1352" s="184"/>
      <c r="O1352" s="184"/>
      <c r="P1352" s="184"/>
      <c r="Q1352" s="184"/>
      <c r="R1352" s="184"/>
      <c r="S1352" s="184"/>
      <c r="T1352" s="184"/>
      <c r="U1352" s="184"/>
      <c r="V1352" s="184"/>
      <c r="W1352" s="194"/>
    </row>
    <row r="1353" spans="5:23" s="178" customFormat="1" ht="13">
      <c r="E1353" s="181"/>
      <c r="F1353" s="181"/>
      <c r="G1353" s="181"/>
      <c r="I1353" s="183"/>
      <c r="J1353" s="192"/>
      <c r="K1353" s="193"/>
      <c r="L1353" s="182"/>
      <c r="M1353" s="184"/>
      <c r="N1353" s="184"/>
      <c r="O1353" s="184"/>
      <c r="P1353" s="184"/>
      <c r="Q1353" s="184"/>
      <c r="R1353" s="184"/>
      <c r="S1353" s="184"/>
      <c r="T1353" s="184"/>
      <c r="U1353" s="184"/>
      <c r="V1353" s="184"/>
      <c r="W1353" s="194"/>
    </row>
    <row r="1354" spans="5:23" s="178" customFormat="1" ht="13">
      <c r="E1354" s="181"/>
      <c r="F1354" s="181"/>
      <c r="G1354" s="181"/>
      <c r="I1354" s="183"/>
      <c r="J1354" s="192"/>
      <c r="K1354" s="193"/>
      <c r="L1354" s="182"/>
      <c r="M1354" s="184"/>
      <c r="N1354" s="184"/>
      <c r="O1354" s="184"/>
      <c r="P1354" s="184"/>
      <c r="Q1354" s="184"/>
      <c r="R1354" s="184"/>
      <c r="S1354" s="184"/>
      <c r="T1354" s="184"/>
      <c r="U1354" s="184"/>
      <c r="V1354" s="184"/>
      <c r="W1354" s="194"/>
    </row>
    <row r="1355" spans="5:23" s="178" customFormat="1" ht="13">
      <c r="E1355" s="181"/>
      <c r="F1355" s="181"/>
      <c r="G1355" s="181"/>
      <c r="I1355" s="183"/>
      <c r="J1355" s="192"/>
      <c r="K1355" s="193"/>
      <c r="L1355" s="182"/>
      <c r="M1355" s="184"/>
      <c r="N1355" s="184"/>
      <c r="O1355" s="184"/>
      <c r="P1355" s="184"/>
      <c r="Q1355" s="184"/>
      <c r="R1355" s="184"/>
      <c r="S1355" s="184"/>
      <c r="T1355" s="184"/>
      <c r="U1355" s="184"/>
      <c r="V1355" s="184"/>
      <c r="W1355" s="194"/>
    </row>
    <row r="1356" spans="5:23" s="178" customFormat="1" ht="13">
      <c r="E1356" s="181"/>
      <c r="F1356" s="181"/>
      <c r="G1356" s="181"/>
      <c r="I1356" s="183"/>
      <c r="J1356" s="192"/>
      <c r="K1356" s="193"/>
      <c r="L1356" s="182"/>
      <c r="M1356" s="184"/>
      <c r="N1356" s="184"/>
      <c r="O1356" s="184"/>
      <c r="P1356" s="184"/>
      <c r="Q1356" s="184"/>
      <c r="R1356" s="184"/>
      <c r="S1356" s="184"/>
      <c r="T1356" s="184"/>
      <c r="U1356" s="184"/>
      <c r="V1356" s="184"/>
      <c r="W1356" s="194"/>
    </row>
    <row r="1357" spans="5:23" s="178" customFormat="1" ht="13">
      <c r="E1357" s="181"/>
      <c r="F1357" s="181"/>
      <c r="G1357" s="181"/>
      <c r="I1357" s="183"/>
      <c r="J1357" s="192"/>
      <c r="K1357" s="193"/>
      <c r="L1357" s="182"/>
      <c r="M1357" s="184"/>
      <c r="N1357" s="184"/>
      <c r="O1357" s="184"/>
      <c r="P1357" s="184"/>
      <c r="Q1357" s="184"/>
      <c r="R1357" s="184"/>
      <c r="S1357" s="184"/>
      <c r="T1357" s="184"/>
      <c r="U1357" s="184"/>
      <c r="V1357" s="184"/>
      <c r="W1357" s="194"/>
    </row>
    <row r="1358" spans="5:23" s="178" customFormat="1" ht="13">
      <c r="E1358" s="181"/>
      <c r="F1358" s="181"/>
      <c r="G1358" s="181"/>
      <c r="I1358" s="183"/>
      <c r="J1358" s="192"/>
      <c r="K1358" s="193"/>
      <c r="L1358" s="182"/>
      <c r="M1358" s="184"/>
      <c r="N1358" s="184"/>
      <c r="O1358" s="184"/>
      <c r="P1358" s="184"/>
      <c r="Q1358" s="184"/>
      <c r="R1358" s="184"/>
      <c r="S1358" s="184"/>
      <c r="T1358" s="184"/>
      <c r="U1358" s="184"/>
      <c r="V1358" s="184"/>
      <c r="W1358" s="194"/>
    </row>
    <row r="1359" spans="5:23" s="178" customFormat="1" ht="13">
      <c r="E1359" s="181"/>
      <c r="F1359" s="181"/>
      <c r="G1359" s="181"/>
      <c r="I1359" s="183"/>
      <c r="J1359" s="192"/>
      <c r="K1359" s="193"/>
      <c r="L1359" s="182"/>
      <c r="M1359" s="184"/>
      <c r="N1359" s="184"/>
      <c r="O1359" s="184"/>
      <c r="P1359" s="184"/>
      <c r="Q1359" s="184"/>
      <c r="R1359" s="184"/>
      <c r="S1359" s="184"/>
      <c r="T1359" s="184"/>
      <c r="U1359" s="184"/>
      <c r="V1359" s="184"/>
      <c r="W1359" s="194"/>
    </row>
    <row r="1360" spans="5:23" s="178" customFormat="1" ht="13">
      <c r="E1360" s="181"/>
      <c r="F1360" s="181"/>
      <c r="G1360" s="181"/>
      <c r="I1360" s="183"/>
      <c r="J1360" s="192"/>
      <c r="K1360" s="193"/>
      <c r="L1360" s="182"/>
      <c r="M1360" s="184"/>
      <c r="N1360" s="184"/>
      <c r="O1360" s="184"/>
      <c r="P1360" s="184"/>
      <c r="Q1360" s="184"/>
      <c r="R1360" s="184"/>
      <c r="S1360" s="184"/>
      <c r="T1360" s="184"/>
      <c r="U1360" s="184"/>
      <c r="V1360" s="184"/>
      <c r="W1360" s="194"/>
    </row>
    <row r="1361" spans="5:23" s="178" customFormat="1" ht="13">
      <c r="E1361" s="181"/>
      <c r="F1361" s="181"/>
      <c r="G1361" s="181"/>
      <c r="I1361" s="183"/>
      <c r="J1361" s="192"/>
      <c r="K1361" s="193"/>
      <c r="L1361" s="182"/>
      <c r="M1361" s="184"/>
      <c r="N1361" s="184"/>
      <c r="O1361" s="184"/>
      <c r="P1361" s="184"/>
      <c r="Q1361" s="184"/>
      <c r="R1361" s="184"/>
      <c r="S1361" s="184"/>
      <c r="T1361" s="184"/>
      <c r="U1361" s="184"/>
      <c r="V1361" s="184"/>
      <c r="W1361" s="194"/>
    </row>
    <row r="1362" spans="5:23" s="178" customFormat="1" ht="13">
      <c r="E1362" s="181"/>
      <c r="F1362" s="181"/>
      <c r="G1362" s="181"/>
      <c r="I1362" s="183"/>
      <c r="J1362" s="192"/>
      <c r="K1362" s="193"/>
      <c r="L1362" s="182"/>
      <c r="M1362" s="184"/>
      <c r="N1362" s="184"/>
      <c r="O1362" s="184"/>
      <c r="P1362" s="184"/>
      <c r="Q1362" s="184"/>
      <c r="R1362" s="184"/>
      <c r="S1362" s="184"/>
      <c r="T1362" s="184"/>
      <c r="U1362" s="184"/>
      <c r="V1362" s="184"/>
      <c r="W1362" s="194"/>
    </row>
    <row r="1363" spans="5:23" s="178" customFormat="1" ht="13">
      <c r="E1363" s="181"/>
      <c r="F1363" s="181"/>
      <c r="G1363" s="181"/>
      <c r="I1363" s="183"/>
      <c r="J1363" s="192"/>
      <c r="K1363" s="193"/>
      <c r="L1363" s="182"/>
      <c r="M1363" s="184"/>
      <c r="N1363" s="184"/>
      <c r="O1363" s="184"/>
      <c r="P1363" s="184"/>
      <c r="Q1363" s="184"/>
      <c r="R1363" s="184"/>
      <c r="S1363" s="184"/>
      <c r="T1363" s="184"/>
      <c r="U1363" s="184"/>
      <c r="V1363" s="184"/>
      <c r="W1363" s="194"/>
    </row>
    <row r="1364" spans="5:23" s="178" customFormat="1" ht="13">
      <c r="E1364" s="181"/>
      <c r="F1364" s="181"/>
      <c r="G1364" s="181"/>
      <c r="I1364" s="183"/>
      <c r="J1364" s="192"/>
      <c r="K1364" s="193"/>
      <c r="L1364" s="182"/>
      <c r="M1364" s="184"/>
      <c r="N1364" s="184"/>
      <c r="O1364" s="184"/>
      <c r="P1364" s="184"/>
      <c r="Q1364" s="184"/>
      <c r="R1364" s="184"/>
      <c r="S1364" s="184"/>
      <c r="T1364" s="184"/>
      <c r="U1364" s="184"/>
      <c r="V1364" s="184"/>
      <c r="W1364" s="194"/>
    </row>
    <row r="1365" spans="5:23" s="178" customFormat="1" ht="13">
      <c r="E1365" s="181"/>
      <c r="F1365" s="181"/>
      <c r="G1365" s="181"/>
      <c r="I1365" s="183"/>
      <c r="J1365" s="192"/>
      <c r="K1365" s="193"/>
      <c r="L1365" s="182"/>
      <c r="M1365" s="184"/>
      <c r="N1365" s="184"/>
      <c r="O1365" s="184"/>
      <c r="P1365" s="184"/>
      <c r="Q1365" s="184"/>
      <c r="R1365" s="184"/>
      <c r="S1365" s="184"/>
      <c r="T1365" s="184"/>
      <c r="U1365" s="184"/>
      <c r="V1365" s="184"/>
      <c r="W1365" s="194"/>
    </row>
    <row r="1366" spans="5:23" s="178" customFormat="1" ht="13">
      <c r="E1366" s="181"/>
      <c r="F1366" s="181"/>
      <c r="G1366" s="181"/>
      <c r="I1366" s="183"/>
      <c r="J1366" s="192"/>
      <c r="K1366" s="193"/>
      <c r="L1366" s="182"/>
      <c r="M1366" s="184"/>
      <c r="N1366" s="184"/>
      <c r="O1366" s="184"/>
      <c r="P1366" s="184"/>
      <c r="Q1366" s="184"/>
      <c r="R1366" s="184"/>
      <c r="S1366" s="184"/>
      <c r="T1366" s="184"/>
      <c r="U1366" s="184"/>
      <c r="V1366" s="184"/>
      <c r="W1366" s="194"/>
    </row>
    <row r="1367" spans="5:23" s="178" customFormat="1" ht="13">
      <c r="E1367" s="181"/>
      <c r="F1367" s="181"/>
      <c r="G1367" s="181"/>
      <c r="I1367" s="183"/>
      <c r="J1367" s="192"/>
      <c r="K1367" s="193"/>
      <c r="L1367" s="182"/>
      <c r="M1367" s="184"/>
      <c r="N1367" s="184"/>
      <c r="O1367" s="184"/>
      <c r="P1367" s="184"/>
      <c r="Q1367" s="184"/>
      <c r="R1367" s="184"/>
      <c r="S1367" s="184"/>
      <c r="T1367" s="184"/>
      <c r="U1367" s="184"/>
      <c r="V1367" s="184"/>
      <c r="W1367" s="194"/>
    </row>
    <row r="1368" spans="5:23" s="178" customFormat="1" ht="13">
      <c r="E1368" s="181"/>
      <c r="F1368" s="181"/>
      <c r="G1368" s="181"/>
      <c r="I1368" s="183"/>
      <c r="J1368" s="192"/>
      <c r="K1368" s="193"/>
      <c r="L1368" s="182"/>
      <c r="M1368" s="184"/>
      <c r="N1368" s="184"/>
      <c r="O1368" s="184"/>
      <c r="P1368" s="184"/>
      <c r="Q1368" s="184"/>
      <c r="R1368" s="184"/>
      <c r="S1368" s="184"/>
      <c r="T1368" s="184"/>
      <c r="U1368" s="184"/>
      <c r="V1368" s="184"/>
      <c r="W1368" s="194"/>
    </row>
    <row r="1369" spans="5:23" s="178" customFormat="1" ht="13">
      <c r="E1369" s="181"/>
      <c r="F1369" s="181"/>
      <c r="G1369" s="181"/>
      <c r="I1369" s="183"/>
      <c r="J1369" s="192"/>
      <c r="K1369" s="193"/>
      <c r="L1369" s="182"/>
      <c r="M1369" s="184"/>
      <c r="N1369" s="184"/>
      <c r="O1369" s="184"/>
      <c r="P1369" s="184"/>
      <c r="Q1369" s="184"/>
      <c r="R1369" s="184"/>
      <c r="S1369" s="184"/>
      <c r="T1369" s="184"/>
      <c r="U1369" s="184"/>
      <c r="V1369" s="184"/>
      <c r="W1369" s="194"/>
    </row>
    <row r="1370" spans="5:23" s="178" customFormat="1" ht="13">
      <c r="E1370" s="181"/>
      <c r="F1370" s="181"/>
      <c r="G1370" s="181"/>
      <c r="I1370" s="183"/>
      <c r="J1370" s="192"/>
      <c r="K1370" s="193"/>
      <c r="L1370" s="182"/>
      <c r="M1370" s="184"/>
      <c r="N1370" s="184"/>
      <c r="O1370" s="184"/>
      <c r="P1370" s="184"/>
      <c r="Q1370" s="184"/>
      <c r="R1370" s="184"/>
      <c r="S1370" s="184"/>
      <c r="T1370" s="184"/>
      <c r="U1370" s="184"/>
      <c r="V1370" s="184"/>
      <c r="W1370" s="194"/>
    </row>
    <row r="1371" spans="5:23" s="178" customFormat="1" ht="13">
      <c r="E1371" s="181"/>
      <c r="F1371" s="181"/>
      <c r="G1371" s="181"/>
      <c r="I1371" s="183"/>
      <c r="J1371" s="192"/>
      <c r="K1371" s="193"/>
      <c r="L1371" s="182"/>
      <c r="M1371" s="184"/>
      <c r="N1371" s="184"/>
      <c r="O1371" s="184"/>
      <c r="P1371" s="184"/>
      <c r="Q1371" s="184"/>
      <c r="R1371" s="184"/>
      <c r="S1371" s="184"/>
      <c r="T1371" s="184"/>
      <c r="U1371" s="184"/>
      <c r="V1371" s="184"/>
      <c r="W1371" s="194"/>
    </row>
    <row r="1372" spans="5:23" s="178" customFormat="1" ht="13">
      <c r="E1372" s="181"/>
      <c r="F1372" s="181"/>
      <c r="G1372" s="181"/>
      <c r="I1372" s="183"/>
      <c r="J1372" s="192"/>
      <c r="K1372" s="193"/>
      <c r="L1372" s="182"/>
      <c r="M1372" s="184"/>
      <c r="N1372" s="184"/>
      <c r="O1372" s="184"/>
      <c r="P1372" s="184"/>
      <c r="Q1372" s="184"/>
      <c r="R1372" s="184"/>
      <c r="S1372" s="184"/>
      <c r="T1372" s="184"/>
      <c r="U1372" s="184"/>
      <c r="V1372" s="184"/>
      <c r="W1372" s="194"/>
    </row>
    <row r="1373" spans="5:23" s="178" customFormat="1" ht="13">
      <c r="E1373" s="181"/>
      <c r="F1373" s="181"/>
      <c r="G1373" s="181"/>
      <c r="I1373" s="183"/>
      <c r="J1373" s="192"/>
      <c r="K1373" s="193"/>
      <c r="L1373" s="182"/>
      <c r="M1373" s="184"/>
      <c r="N1373" s="184"/>
      <c r="O1373" s="184"/>
      <c r="P1373" s="184"/>
      <c r="Q1373" s="184"/>
      <c r="R1373" s="184"/>
      <c r="S1373" s="184"/>
      <c r="T1373" s="184"/>
      <c r="U1373" s="184"/>
      <c r="V1373" s="184"/>
      <c r="W1373" s="194"/>
    </row>
    <row r="1374" spans="5:23" s="178" customFormat="1" ht="13">
      <c r="E1374" s="181"/>
      <c r="F1374" s="181"/>
      <c r="G1374" s="181"/>
      <c r="I1374" s="183"/>
      <c r="J1374" s="192"/>
      <c r="K1374" s="193"/>
      <c r="L1374" s="182"/>
      <c r="M1374" s="184"/>
      <c r="N1374" s="184"/>
      <c r="O1374" s="184"/>
      <c r="P1374" s="184"/>
      <c r="Q1374" s="184"/>
      <c r="R1374" s="184"/>
      <c r="S1374" s="184"/>
      <c r="T1374" s="184"/>
      <c r="U1374" s="184"/>
      <c r="V1374" s="184"/>
      <c r="W1374" s="194"/>
    </row>
    <row r="1375" spans="5:23" s="178" customFormat="1" ht="13">
      <c r="E1375" s="181"/>
      <c r="F1375" s="181"/>
      <c r="G1375" s="181"/>
      <c r="I1375" s="183"/>
      <c r="J1375" s="192"/>
      <c r="K1375" s="193"/>
      <c r="L1375" s="182"/>
      <c r="M1375" s="184"/>
      <c r="N1375" s="184"/>
      <c r="O1375" s="184"/>
      <c r="P1375" s="184"/>
      <c r="Q1375" s="184"/>
      <c r="R1375" s="184"/>
      <c r="S1375" s="184"/>
      <c r="T1375" s="184"/>
      <c r="U1375" s="184"/>
      <c r="V1375" s="184"/>
      <c r="W1375" s="194"/>
    </row>
    <row r="1376" spans="5:23" s="178" customFormat="1" ht="13">
      <c r="E1376" s="181"/>
      <c r="F1376" s="181"/>
      <c r="G1376" s="181"/>
      <c r="I1376" s="183"/>
      <c r="J1376" s="192"/>
      <c r="K1376" s="193"/>
      <c r="L1376" s="182"/>
      <c r="M1376" s="184"/>
      <c r="N1376" s="184"/>
      <c r="O1376" s="184"/>
      <c r="P1376" s="184"/>
      <c r="Q1376" s="184"/>
      <c r="R1376" s="184"/>
      <c r="S1376" s="184"/>
      <c r="T1376" s="184"/>
      <c r="U1376" s="184"/>
      <c r="V1376" s="184"/>
      <c r="W1376" s="194"/>
    </row>
    <row r="1377" spans="5:23" s="178" customFormat="1" ht="13">
      <c r="E1377" s="181"/>
      <c r="F1377" s="181"/>
      <c r="G1377" s="181"/>
      <c r="I1377" s="183"/>
      <c r="J1377" s="192"/>
      <c r="K1377" s="193"/>
      <c r="L1377" s="182"/>
      <c r="M1377" s="184"/>
      <c r="N1377" s="184"/>
      <c r="O1377" s="184"/>
      <c r="P1377" s="184"/>
      <c r="Q1377" s="184"/>
      <c r="R1377" s="184"/>
      <c r="S1377" s="184"/>
      <c r="T1377" s="184"/>
      <c r="U1377" s="184"/>
      <c r="V1377" s="184"/>
      <c r="W1377" s="194"/>
    </row>
    <row r="1378" spans="5:23" s="178" customFormat="1" ht="13">
      <c r="E1378" s="181"/>
      <c r="F1378" s="181"/>
      <c r="G1378" s="181"/>
      <c r="I1378" s="183"/>
      <c r="J1378" s="192"/>
      <c r="K1378" s="193"/>
      <c r="L1378" s="182"/>
      <c r="M1378" s="184"/>
      <c r="N1378" s="184"/>
      <c r="O1378" s="184"/>
      <c r="P1378" s="184"/>
      <c r="Q1378" s="184"/>
      <c r="R1378" s="184"/>
      <c r="S1378" s="184"/>
      <c r="T1378" s="184"/>
      <c r="U1378" s="184"/>
      <c r="V1378" s="184"/>
      <c r="W1378" s="194"/>
    </row>
    <row r="1379" spans="5:23" s="178" customFormat="1" ht="13">
      <c r="E1379" s="181"/>
      <c r="F1379" s="181"/>
      <c r="G1379" s="181"/>
      <c r="I1379" s="183"/>
      <c r="J1379" s="192"/>
      <c r="K1379" s="193"/>
      <c r="L1379" s="182"/>
      <c r="M1379" s="184"/>
      <c r="N1379" s="184"/>
      <c r="O1379" s="184"/>
      <c r="P1379" s="184"/>
      <c r="Q1379" s="184"/>
      <c r="R1379" s="184"/>
      <c r="S1379" s="184"/>
      <c r="T1379" s="184"/>
      <c r="U1379" s="184"/>
      <c r="V1379" s="184"/>
      <c r="W1379" s="194"/>
    </row>
    <row r="1380" spans="5:23" s="178" customFormat="1" ht="13">
      <c r="E1380" s="181"/>
      <c r="F1380" s="181"/>
      <c r="G1380" s="181"/>
      <c r="I1380" s="183"/>
      <c r="J1380" s="192"/>
      <c r="K1380" s="193"/>
      <c r="L1380" s="182"/>
      <c r="M1380" s="184"/>
      <c r="N1380" s="184"/>
      <c r="O1380" s="184"/>
      <c r="P1380" s="184"/>
      <c r="Q1380" s="184"/>
      <c r="R1380" s="184"/>
      <c r="S1380" s="184"/>
      <c r="T1380" s="184"/>
      <c r="U1380" s="184"/>
      <c r="V1380" s="184"/>
      <c r="W1380" s="194"/>
    </row>
    <row r="1381" spans="5:23" s="178" customFormat="1" ht="13">
      <c r="E1381" s="181"/>
      <c r="F1381" s="181"/>
      <c r="G1381" s="181"/>
      <c r="I1381" s="183"/>
      <c r="J1381" s="192"/>
      <c r="K1381" s="193"/>
      <c r="L1381" s="182"/>
      <c r="M1381" s="184"/>
      <c r="N1381" s="184"/>
      <c r="O1381" s="184"/>
      <c r="P1381" s="184"/>
      <c r="Q1381" s="184"/>
      <c r="R1381" s="184"/>
      <c r="S1381" s="184"/>
      <c r="T1381" s="184"/>
      <c r="U1381" s="184"/>
      <c r="V1381" s="184"/>
      <c r="W1381" s="194"/>
    </row>
    <row r="1382" spans="5:23" s="178" customFormat="1" ht="13">
      <c r="E1382" s="181"/>
      <c r="F1382" s="181"/>
      <c r="G1382" s="181"/>
      <c r="I1382" s="183"/>
      <c r="J1382" s="192"/>
      <c r="K1382" s="193"/>
      <c r="L1382" s="182"/>
      <c r="M1382" s="184"/>
      <c r="N1382" s="184"/>
      <c r="O1382" s="184"/>
      <c r="P1382" s="184"/>
      <c r="Q1382" s="184"/>
      <c r="R1382" s="184"/>
      <c r="S1382" s="184"/>
      <c r="T1382" s="184"/>
      <c r="U1382" s="184"/>
      <c r="V1382" s="184"/>
      <c r="W1382" s="194"/>
    </row>
    <row r="1383" spans="5:23" s="178" customFormat="1" ht="13">
      <c r="E1383" s="181"/>
      <c r="F1383" s="181"/>
      <c r="G1383" s="181"/>
      <c r="I1383" s="183"/>
      <c r="J1383" s="192"/>
      <c r="K1383" s="193"/>
      <c r="L1383" s="182"/>
      <c r="M1383" s="184"/>
      <c r="N1383" s="184"/>
      <c r="O1383" s="184"/>
      <c r="P1383" s="184"/>
      <c r="Q1383" s="184"/>
      <c r="R1383" s="184"/>
      <c r="S1383" s="184"/>
      <c r="T1383" s="184"/>
      <c r="U1383" s="184"/>
      <c r="V1383" s="184"/>
      <c r="W1383" s="194"/>
    </row>
    <row r="1384" spans="5:23" s="178" customFormat="1" ht="13">
      <c r="E1384" s="181"/>
      <c r="F1384" s="181"/>
      <c r="G1384" s="181"/>
      <c r="I1384" s="183"/>
      <c r="J1384" s="192"/>
      <c r="K1384" s="193"/>
      <c r="L1384" s="182"/>
      <c r="M1384" s="184"/>
      <c r="N1384" s="184"/>
      <c r="O1384" s="184"/>
      <c r="P1384" s="184"/>
      <c r="Q1384" s="184"/>
      <c r="R1384" s="184"/>
      <c r="S1384" s="184"/>
      <c r="T1384" s="184"/>
      <c r="U1384" s="184"/>
      <c r="V1384" s="184"/>
      <c r="W1384" s="194"/>
    </row>
    <row r="1385" spans="5:23" s="178" customFormat="1" ht="13">
      <c r="E1385" s="181"/>
      <c r="F1385" s="181"/>
      <c r="G1385" s="181"/>
      <c r="I1385" s="183"/>
      <c r="J1385" s="192"/>
      <c r="K1385" s="193"/>
      <c r="L1385" s="182"/>
      <c r="M1385" s="184"/>
      <c r="N1385" s="184"/>
      <c r="O1385" s="184"/>
      <c r="P1385" s="184"/>
      <c r="Q1385" s="184"/>
      <c r="R1385" s="184"/>
      <c r="S1385" s="184"/>
      <c r="T1385" s="184"/>
      <c r="U1385" s="184"/>
      <c r="V1385" s="184"/>
      <c r="W1385" s="194"/>
    </row>
    <row r="1386" spans="5:23" s="178" customFormat="1" ht="13">
      <c r="E1386" s="181"/>
      <c r="F1386" s="181"/>
      <c r="G1386" s="181"/>
      <c r="I1386" s="183"/>
      <c r="J1386" s="192"/>
      <c r="K1386" s="193"/>
      <c r="L1386" s="182"/>
      <c r="M1386" s="184"/>
      <c r="N1386" s="184"/>
      <c r="O1386" s="184"/>
      <c r="P1386" s="184"/>
      <c r="Q1386" s="184"/>
      <c r="R1386" s="184"/>
      <c r="S1386" s="184"/>
      <c r="T1386" s="184"/>
      <c r="U1386" s="184"/>
      <c r="V1386" s="184"/>
      <c r="W1386" s="194"/>
    </row>
    <row r="1387" spans="5:23" s="178" customFormat="1" ht="13">
      <c r="E1387" s="181"/>
      <c r="F1387" s="181"/>
      <c r="G1387" s="181"/>
      <c r="I1387" s="183"/>
      <c r="J1387" s="192"/>
      <c r="K1387" s="193"/>
      <c r="L1387" s="182"/>
      <c r="M1387" s="184"/>
      <c r="N1387" s="184"/>
      <c r="O1387" s="184"/>
      <c r="P1387" s="184"/>
      <c r="Q1387" s="184"/>
      <c r="R1387" s="184"/>
      <c r="S1387" s="184"/>
      <c r="T1387" s="184"/>
      <c r="U1387" s="184"/>
      <c r="V1387" s="184"/>
      <c r="W1387" s="194"/>
    </row>
    <row r="1388" spans="5:23" s="178" customFormat="1" ht="13">
      <c r="E1388" s="181"/>
      <c r="F1388" s="181"/>
      <c r="G1388" s="181"/>
      <c r="I1388" s="183"/>
      <c r="J1388" s="192"/>
      <c r="K1388" s="193"/>
      <c r="L1388" s="182"/>
      <c r="M1388" s="184"/>
      <c r="N1388" s="184"/>
      <c r="O1388" s="184"/>
      <c r="P1388" s="184"/>
      <c r="Q1388" s="184"/>
      <c r="R1388" s="184"/>
      <c r="S1388" s="184"/>
      <c r="T1388" s="184"/>
      <c r="U1388" s="184"/>
      <c r="V1388" s="184"/>
      <c r="W1388" s="194"/>
    </row>
    <row r="1389" spans="5:23" s="178" customFormat="1" ht="13">
      <c r="E1389" s="181"/>
      <c r="F1389" s="181"/>
      <c r="G1389" s="181"/>
      <c r="I1389" s="183"/>
      <c r="J1389" s="192"/>
      <c r="K1389" s="193"/>
      <c r="L1389" s="182"/>
      <c r="M1389" s="184"/>
      <c r="N1389" s="184"/>
      <c r="O1389" s="184"/>
      <c r="P1389" s="184"/>
      <c r="Q1389" s="184"/>
      <c r="R1389" s="184"/>
      <c r="S1389" s="184"/>
      <c r="T1389" s="184"/>
      <c r="U1389" s="184"/>
      <c r="V1389" s="184"/>
      <c r="W1389" s="194"/>
    </row>
    <row r="1390" spans="5:23" s="178" customFormat="1" ht="13">
      <c r="E1390" s="181"/>
      <c r="F1390" s="181"/>
      <c r="G1390" s="181"/>
      <c r="I1390" s="183"/>
      <c r="J1390" s="192"/>
      <c r="K1390" s="193"/>
      <c r="L1390" s="182"/>
      <c r="M1390" s="184"/>
      <c r="N1390" s="184"/>
      <c r="O1390" s="184"/>
      <c r="P1390" s="184"/>
      <c r="Q1390" s="184"/>
      <c r="R1390" s="184"/>
      <c r="S1390" s="184"/>
      <c r="T1390" s="184"/>
      <c r="U1390" s="184"/>
      <c r="V1390" s="184"/>
      <c r="W1390" s="194"/>
    </row>
    <row r="1391" spans="5:23" s="178" customFormat="1" ht="13">
      <c r="E1391" s="181"/>
      <c r="F1391" s="181"/>
      <c r="G1391" s="181"/>
      <c r="I1391" s="183"/>
      <c r="J1391" s="192"/>
      <c r="K1391" s="193"/>
      <c r="L1391" s="182"/>
      <c r="M1391" s="184"/>
      <c r="N1391" s="184"/>
      <c r="O1391" s="184"/>
      <c r="P1391" s="184"/>
      <c r="Q1391" s="184"/>
      <c r="R1391" s="184"/>
      <c r="S1391" s="184"/>
      <c r="T1391" s="184"/>
      <c r="U1391" s="184"/>
      <c r="V1391" s="184"/>
      <c r="W1391" s="194"/>
    </row>
    <row r="1392" spans="5:23" s="178" customFormat="1" ht="13">
      <c r="E1392" s="181"/>
      <c r="F1392" s="181"/>
      <c r="G1392" s="181"/>
      <c r="I1392" s="183"/>
      <c r="J1392" s="192"/>
      <c r="K1392" s="193"/>
      <c r="L1392" s="182"/>
      <c r="M1392" s="184"/>
      <c r="N1392" s="184"/>
      <c r="O1392" s="184"/>
      <c r="P1392" s="184"/>
      <c r="Q1392" s="184"/>
      <c r="R1392" s="184"/>
      <c r="S1392" s="184"/>
      <c r="T1392" s="184"/>
      <c r="U1392" s="184"/>
      <c r="V1392" s="184"/>
      <c r="W1392" s="194"/>
    </row>
    <row r="1393" spans="5:23" s="178" customFormat="1" ht="13">
      <c r="E1393" s="181"/>
      <c r="F1393" s="181"/>
      <c r="G1393" s="181"/>
      <c r="I1393" s="183"/>
      <c r="J1393" s="192"/>
      <c r="K1393" s="193"/>
      <c r="L1393" s="182"/>
      <c r="M1393" s="184"/>
      <c r="N1393" s="184"/>
      <c r="O1393" s="184"/>
      <c r="P1393" s="184"/>
      <c r="Q1393" s="184"/>
      <c r="R1393" s="184"/>
      <c r="S1393" s="184"/>
      <c r="T1393" s="184"/>
      <c r="U1393" s="184"/>
      <c r="V1393" s="184"/>
      <c r="W1393" s="194"/>
    </row>
    <row r="1394" spans="5:23" s="178" customFormat="1" ht="13">
      <c r="E1394" s="181"/>
      <c r="F1394" s="181"/>
      <c r="G1394" s="181"/>
      <c r="I1394" s="183"/>
      <c r="J1394" s="192"/>
      <c r="K1394" s="193"/>
      <c r="L1394" s="182"/>
      <c r="M1394" s="184"/>
      <c r="N1394" s="184"/>
      <c r="O1394" s="184"/>
      <c r="P1394" s="184"/>
      <c r="Q1394" s="184"/>
      <c r="R1394" s="184"/>
      <c r="S1394" s="184"/>
      <c r="T1394" s="184"/>
      <c r="U1394" s="184"/>
      <c r="V1394" s="184"/>
      <c r="W1394" s="194"/>
    </row>
    <row r="1395" spans="5:23" s="178" customFormat="1" ht="13">
      <c r="E1395" s="181"/>
      <c r="F1395" s="181"/>
      <c r="G1395" s="181"/>
      <c r="I1395" s="183"/>
      <c r="J1395" s="192"/>
      <c r="K1395" s="193"/>
      <c r="L1395" s="182"/>
      <c r="M1395" s="184"/>
      <c r="N1395" s="184"/>
      <c r="O1395" s="184"/>
      <c r="P1395" s="184"/>
      <c r="Q1395" s="184"/>
      <c r="R1395" s="184"/>
      <c r="S1395" s="184"/>
      <c r="T1395" s="184"/>
      <c r="U1395" s="184"/>
      <c r="V1395" s="184"/>
      <c r="W1395" s="194"/>
    </row>
    <row r="1396" spans="5:23" s="178" customFormat="1" ht="13">
      <c r="E1396" s="181"/>
      <c r="F1396" s="181"/>
      <c r="G1396" s="181"/>
      <c r="I1396" s="183"/>
      <c r="J1396" s="192"/>
      <c r="K1396" s="193"/>
      <c r="L1396" s="182"/>
      <c r="M1396" s="184"/>
      <c r="N1396" s="184"/>
      <c r="O1396" s="184"/>
      <c r="P1396" s="184"/>
      <c r="Q1396" s="184"/>
      <c r="R1396" s="184"/>
      <c r="S1396" s="184"/>
      <c r="T1396" s="184"/>
      <c r="U1396" s="184"/>
      <c r="V1396" s="184"/>
      <c r="W1396" s="194"/>
    </row>
    <row r="1397" spans="5:23" s="178" customFormat="1" ht="13">
      <c r="E1397" s="181"/>
      <c r="F1397" s="181"/>
      <c r="G1397" s="181"/>
      <c r="I1397" s="183"/>
      <c r="J1397" s="192"/>
      <c r="K1397" s="193"/>
      <c r="L1397" s="182"/>
      <c r="M1397" s="184"/>
      <c r="N1397" s="184"/>
      <c r="O1397" s="184"/>
      <c r="P1397" s="184"/>
      <c r="Q1397" s="184"/>
      <c r="R1397" s="184"/>
      <c r="S1397" s="184"/>
      <c r="T1397" s="184"/>
      <c r="U1397" s="184"/>
      <c r="V1397" s="184"/>
      <c r="W1397" s="194"/>
    </row>
    <row r="1398" spans="5:23" s="178" customFormat="1" ht="13">
      <c r="E1398" s="181"/>
      <c r="F1398" s="181"/>
      <c r="G1398" s="181"/>
      <c r="I1398" s="183"/>
      <c r="J1398" s="192"/>
      <c r="K1398" s="193"/>
      <c r="L1398" s="182"/>
      <c r="M1398" s="184"/>
      <c r="N1398" s="184"/>
      <c r="O1398" s="184"/>
      <c r="P1398" s="184"/>
      <c r="Q1398" s="184"/>
      <c r="R1398" s="184"/>
      <c r="S1398" s="184"/>
      <c r="T1398" s="184"/>
      <c r="U1398" s="184"/>
      <c r="V1398" s="184"/>
      <c r="W1398" s="194"/>
    </row>
    <row r="1399" spans="5:23" s="178" customFormat="1" ht="13">
      <c r="E1399" s="181"/>
      <c r="F1399" s="181"/>
      <c r="G1399" s="181"/>
      <c r="I1399" s="183"/>
      <c r="J1399" s="192"/>
      <c r="K1399" s="193"/>
      <c r="L1399" s="182"/>
      <c r="M1399" s="184"/>
      <c r="N1399" s="184"/>
      <c r="O1399" s="184"/>
      <c r="P1399" s="184"/>
      <c r="Q1399" s="184"/>
      <c r="R1399" s="184"/>
      <c r="S1399" s="184"/>
      <c r="T1399" s="184"/>
      <c r="U1399" s="184"/>
      <c r="V1399" s="184"/>
      <c r="W1399" s="194"/>
    </row>
    <row r="1400" spans="5:23" s="178" customFormat="1" ht="13">
      <c r="E1400" s="181"/>
      <c r="F1400" s="181"/>
      <c r="G1400" s="181"/>
      <c r="I1400" s="183"/>
      <c r="J1400" s="192"/>
      <c r="K1400" s="193"/>
      <c r="L1400" s="182"/>
      <c r="M1400" s="184"/>
      <c r="N1400" s="184"/>
      <c r="O1400" s="184"/>
      <c r="P1400" s="184"/>
      <c r="Q1400" s="184"/>
      <c r="R1400" s="184"/>
      <c r="S1400" s="184"/>
      <c r="T1400" s="184"/>
      <c r="U1400" s="184"/>
      <c r="V1400" s="184"/>
      <c r="W1400" s="194"/>
    </row>
    <row r="1401" spans="5:23" s="178" customFormat="1" ht="13">
      <c r="E1401" s="181"/>
      <c r="F1401" s="181"/>
      <c r="G1401" s="181"/>
      <c r="I1401" s="183"/>
      <c r="J1401" s="192"/>
      <c r="K1401" s="193"/>
      <c r="L1401" s="182"/>
      <c r="M1401" s="184"/>
      <c r="N1401" s="184"/>
      <c r="O1401" s="184"/>
      <c r="P1401" s="184"/>
      <c r="Q1401" s="184"/>
      <c r="R1401" s="184"/>
      <c r="S1401" s="184"/>
      <c r="T1401" s="184"/>
      <c r="U1401" s="184"/>
      <c r="V1401" s="184"/>
      <c r="W1401" s="194"/>
    </row>
    <row r="1402" spans="5:23" s="178" customFormat="1" ht="13">
      <c r="E1402" s="181"/>
      <c r="F1402" s="181"/>
      <c r="G1402" s="181"/>
      <c r="I1402" s="183"/>
      <c r="J1402" s="192"/>
      <c r="K1402" s="193"/>
      <c r="L1402" s="182"/>
      <c r="M1402" s="184"/>
      <c r="N1402" s="184"/>
      <c r="O1402" s="184"/>
      <c r="P1402" s="184"/>
      <c r="Q1402" s="184"/>
      <c r="R1402" s="184"/>
      <c r="S1402" s="184"/>
      <c r="T1402" s="184"/>
      <c r="U1402" s="184"/>
      <c r="V1402" s="184"/>
      <c r="W1402" s="194"/>
    </row>
    <row r="1403" spans="5:23" s="178" customFormat="1" ht="13">
      <c r="E1403" s="181"/>
      <c r="F1403" s="181"/>
      <c r="G1403" s="181"/>
      <c r="I1403" s="183"/>
      <c r="J1403" s="192"/>
      <c r="K1403" s="193"/>
      <c r="L1403" s="182"/>
      <c r="M1403" s="184"/>
      <c r="N1403" s="184"/>
      <c r="O1403" s="184"/>
      <c r="P1403" s="184"/>
      <c r="Q1403" s="184"/>
      <c r="R1403" s="184"/>
      <c r="S1403" s="184"/>
      <c r="T1403" s="184"/>
      <c r="U1403" s="184"/>
      <c r="V1403" s="184"/>
      <c r="W1403" s="194"/>
    </row>
    <row r="1404" spans="5:23" s="178" customFormat="1" ht="13">
      <c r="E1404" s="181"/>
      <c r="F1404" s="181"/>
      <c r="G1404" s="181"/>
      <c r="I1404" s="183"/>
      <c r="J1404" s="192"/>
      <c r="K1404" s="193"/>
      <c r="L1404" s="182"/>
      <c r="M1404" s="184"/>
      <c r="N1404" s="184"/>
      <c r="O1404" s="184"/>
      <c r="P1404" s="184"/>
      <c r="Q1404" s="184"/>
      <c r="R1404" s="184"/>
      <c r="S1404" s="184"/>
      <c r="T1404" s="184"/>
      <c r="U1404" s="184"/>
      <c r="V1404" s="184"/>
      <c r="W1404" s="194"/>
    </row>
    <row r="1405" spans="5:23" s="178" customFormat="1" ht="13">
      <c r="E1405" s="181"/>
      <c r="F1405" s="181"/>
      <c r="G1405" s="181"/>
      <c r="I1405" s="183"/>
      <c r="J1405" s="192"/>
      <c r="K1405" s="193"/>
      <c r="L1405" s="182"/>
      <c r="M1405" s="184"/>
      <c r="N1405" s="184"/>
      <c r="O1405" s="184"/>
      <c r="P1405" s="184"/>
      <c r="Q1405" s="184"/>
      <c r="R1405" s="184"/>
      <c r="S1405" s="184"/>
      <c r="T1405" s="184"/>
      <c r="U1405" s="184"/>
      <c r="V1405" s="184"/>
      <c r="W1405" s="194"/>
    </row>
    <row r="1406" spans="5:23" s="178" customFormat="1" ht="13">
      <c r="E1406" s="181"/>
      <c r="F1406" s="181"/>
      <c r="G1406" s="181"/>
      <c r="I1406" s="183"/>
      <c r="J1406" s="192"/>
      <c r="K1406" s="193"/>
      <c r="L1406" s="182"/>
      <c r="M1406" s="184"/>
      <c r="N1406" s="184"/>
      <c r="O1406" s="184"/>
      <c r="P1406" s="184"/>
      <c r="Q1406" s="184"/>
      <c r="R1406" s="184"/>
      <c r="S1406" s="184"/>
      <c r="T1406" s="184"/>
      <c r="U1406" s="184"/>
      <c r="V1406" s="184"/>
      <c r="W1406" s="194"/>
    </row>
    <row r="1407" spans="5:23" s="178" customFormat="1" ht="13">
      <c r="E1407" s="181"/>
      <c r="F1407" s="181"/>
      <c r="G1407" s="181"/>
      <c r="I1407" s="183"/>
      <c r="J1407" s="192"/>
      <c r="K1407" s="193"/>
      <c r="L1407" s="182"/>
      <c r="M1407" s="184"/>
      <c r="N1407" s="184"/>
      <c r="O1407" s="184"/>
      <c r="P1407" s="184"/>
      <c r="Q1407" s="184"/>
      <c r="R1407" s="184"/>
      <c r="S1407" s="184"/>
      <c r="T1407" s="184"/>
      <c r="U1407" s="184"/>
      <c r="V1407" s="184"/>
      <c r="W1407" s="194"/>
    </row>
    <row r="1408" spans="5:23" s="178" customFormat="1" ht="13">
      <c r="E1408" s="181"/>
      <c r="F1408" s="181"/>
      <c r="G1408" s="181"/>
      <c r="I1408" s="183"/>
      <c r="J1408" s="192"/>
      <c r="K1408" s="193"/>
      <c r="L1408" s="182"/>
      <c r="M1408" s="184"/>
      <c r="N1408" s="184"/>
      <c r="O1408" s="184"/>
      <c r="P1408" s="184"/>
      <c r="Q1408" s="184"/>
      <c r="R1408" s="184"/>
      <c r="S1408" s="184"/>
      <c r="T1408" s="184"/>
      <c r="U1408" s="184"/>
      <c r="V1408" s="184"/>
      <c r="W1408" s="194"/>
    </row>
    <row r="1409" spans="5:23" s="178" customFormat="1" ht="13">
      <c r="E1409" s="181"/>
      <c r="F1409" s="181"/>
      <c r="G1409" s="181"/>
      <c r="I1409" s="183"/>
      <c r="J1409" s="192"/>
      <c r="K1409" s="193"/>
      <c r="L1409" s="182"/>
      <c r="M1409" s="184"/>
      <c r="N1409" s="184"/>
      <c r="O1409" s="184"/>
      <c r="P1409" s="184"/>
      <c r="Q1409" s="184"/>
      <c r="R1409" s="184"/>
      <c r="S1409" s="184"/>
      <c r="T1409" s="184"/>
      <c r="U1409" s="184"/>
      <c r="V1409" s="184"/>
      <c r="W1409" s="194"/>
    </row>
    <row r="1410" spans="5:23" s="178" customFormat="1" ht="13">
      <c r="E1410" s="181"/>
      <c r="F1410" s="181"/>
      <c r="G1410" s="181"/>
      <c r="I1410" s="183"/>
      <c r="J1410" s="192"/>
      <c r="K1410" s="193"/>
      <c r="L1410" s="182"/>
      <c r="M1410" s="184"/>
      <c r="N1410" s="184"/>
      <c r="O1410" s="184"/>
      <c r="P1410" s="184"/>
      <c r="Q1410" s="184"/>
      <c r="R1410" s="184"/>
      <c r="S1410" s="184"/>
      <c r="T1410" s="184"/>
      <c r="U1410" s="184"/>
      <c r="V1410" s="184"/>
      <c r="W1410" s="194"/>
    </row>
    <row r="1411" spans="5:23" s="178" customFormat="1" ht="13">
      <c r="E1411" s="181"/>
      <c r="F1411" s="181"/>
      <c r="G1411" s="181"/>
      <c r="I1411" s="183"/>
      <c r="J1411" s="192"/>
      <c r="K1411" s="193"/>
      <c r="L1411" s="182"/>
      <c r="M1411" s="184"/>
      <c r="N1411" s="184"/>
      <c r="O1411" s="184"/>
      <c r="P1411" s="184"/>
      <c r="Q1411" s="184"/>
      <c r="R1411" s="184"/>
      <c r="S1411" s="184"/>
      <c r="T1411" s="184"/>
      <c r="U1411" s="184"/>
      <c r="V1411" s="184"/>
      <c r="W1411" s="194"/>
    </row>
    <row r="1412" spans="5:23" s="178" customFormat="1" ht="13">
      <c r="E1412" s="181"/>
      <c r="F1412" s="181"/>
      <c r="G1412" s="181"/>
      <c r="I1412" s="183"/>
      <c r="J1412" s="192"/>
      <c r="K1412" s="193"/>
      <c r="L1412" s="182"/>
      <c r="M1412" s="184"/>
      <c r="N1412" s="184"/>
      <c r="O1412" s="184"/>
      <c r="P1412" s="184"/>
      <c r="Q1412" s="184"/>
      <c r="R1412" s="184"/>
      <c r="S1412" s="184"/>
      <c r="T1412" s="184"/>
      <c r="U1412" s="184"/>
      <c r="V1412" s="184"/>
      <c r="W1412" s="194"/>
    </row>
    <row r="1413" spans="5:23" s="178" customFormat="1" ht="13">
      <c r="E1413" s="181"/>
      <c r="F1413" s="181"/>
      <c r="G1413" s="181"/>
      <c r="I1413" s="183"/>
      <c r="J1413" s="192"/>
      <c r="K1413" s="193"/>
      <c r="L1413" s="182"/>
      <c r="M1413" s="184"/>
      <c r="N1413" s="184"/>
      <c r="O1413" s="184"/>
      <c r="P1413" s="184"/>
      <c r="Q1413" s="184"/>
      <c r="R1413" s="184"/>
      <c r="S1413" s="184"/>
      <c r="T1413" s="184"/>
      <c r="U1413" s="184"/>
      <c r="V1413" s="184"/>
      <c r="W1413" s="194"/>
    </row>
    <row r="1414" spans="5:23" s="178" customFormat="1" ht="13">
      <c r="E1414" s="181"/>
      <c r="F1414" s="181"/>
      <c r="G1414" s="181"/>
      <c r="I1414" s="183"/>
      <c r="J1414" s="192"/>
      <c r="K1414" s="193"/>
      <c r="L1414" s="182"/>
      <c r="M1414" s="184"/>
      <c r="N1414" s="184"/>
      <c r="O1414" s="184"/>
      <c r="P1414" s="184"/>
      <c r="Q1414" s="184"/>
      <c r="R1414" s="184"/>
      <c r="S1414" s="184"/>
      <c r="T1414" s="184"/>
      <c r="U1414" s="184"/>
      <c r="V1414" s="184"/>
      <c r="W1414" s="194"/>
    </row>
    <row r="1415" spans="5:23" s="178" customFormat="1" ht="13">
      <c r="E1415" s="181"/>
      <c r="F1415" s="181"/>
      <c r="G1415" s="181"/>
      <c r="I1415" s="183"/>
      <c r="J1415" s="192"/>
      <c r="K1415" s="193"/>
      <c r="L1415" s="182"/>
      <c r="M1415" s="184"/>
      <c r="N1415" s="184"/>
      <c r="O1415" s="184"/>
      <c r="P1415" s="184"/>
      <c r="Q1415" s="184"/>
      <c r="R1415" s="184"/>
      <c r="S1415" s="184"/>
      <c r="T1415" s="184"/>
      <c r="U1415" s="184"/>
      <c r="V1415" s="184"/>
      <c r="W1415" s="194"/>
    </row>
    <row r="1416" spans="5:23" s="178" customFormat="1" ht="13">
      <c r="E1416" s="181"/>
      <c r="F1416" s="181"/>
      <c r="G1416" s="181"/>
      <c r="I1416" s="183"/>
      <c r="J1416" s="192"/>
      <c r="K1416" s="193"/>
      <c r="L1416" s="182"/>
      <c r="M1416" s="184"/>
      <c r="N1416" s="184"/>
      <c r="O1416" s="184"/>
      <c r="P1416" s="184"/>
      <c r="Q1416" s="184"/>
      <c r="R1416" s="184"/>
      <c r="S1416" s="184"/>
      <c r="T1416" s="184"/>
      <c r="U1416" s="184"/>
      <c r="V1416" s="184"/>
      <c r="W1416" s="194"/>
    </row>
    <row r="1417" spans="5:23" s="178" customFormat="1" ht="13">
      <c r="E1417" s="181"/>
      <c r="F1417" s="181"/>
      <c r="G1417" s="181"/>
      <c r="I1417" s="183"/>
      <c r="J1417" s="192"/>
      <c r="K1417" s="193"/>
      <c r="L1417" s="182"/>
      <c r="M1417" s="184"/>
      <c r="N1417" s="184"/>
      <c r="O1417" s="184"/>
      <c r="P1417" s="184"/>
      <c r="Q1417" s="184"/>
      <c r="R1417" s="184"/>
      <c r="S1417" s="184"/>
      <c r="T1417" s="184"/>
      <c r="U1417" s="184"/>
      <c r="V1417" s="184"/>
      <c r="W1417" s="194"/>
    </row>
    <row r="1418" spans="5:23" s="178" customFormat="1" ht="13">
      <c r="E1418" s="181"/>
      <c r="F1418" s="181"/>
      <c r="G1418" s="181"/>
      <c r="I1418" s="183"/>
      <c r="J1418" s="192"/>
      <c r="K1418" s="193"/>
      <c r="L1418" s="182"/>
      <c r="M1418" s="184"/>
      <c r="N1418" s="184"/>
      <c r="O1418" s="184"/>
      <c r="P1418" s="184"/>
      <c r="Q1418" s="184"/>
      <c r="R1418" s="184"/>
      <c r="S1418" s="184"/>
      <c r="T1418" s="184"/>
      <c r="U1418" s="184"/>
      <c r="V1418" s="184"/>
      <c r="W1418" s="194"/>
    </row>
    <row r="1419" spans="5:23" s="178" customFormat="1" ht="13">
      <c r="E1419" s="181"/>
      <c r="F1419" s="181"/>
      <c r="G1419" s="181"/>
      <c r="I1419" s="183"/>
      <c r="J1419" s="192"/>
      <c r="K1419" s="193"/>
      <c r="L1419" s="182"/>
      <c r="M1419" s="184"/>
      <c r="N1419" s="184"/>
      <c r="O1419" s="184"/>
      <c r="P1419" s="184"/>
      <c r="Q1419" s="184"/>
      <c r="R1419" s="184"/>
      <c r="S1419" s="184"/>
      <c r="T1419" s="184"/>
      <c r="U1419" s="184"/>
      <c r="V1419" s="184"/>
      <c r="W1419" s="194"/>
    </row>
    <row r="1420" spans="5:23" s="178" customFormat="1" ht="13">
      <c r="E1420" s="181"/>
      <c r="F1420" s="181"/>
      <c r="G1420" s="181"/>
      <c r="I1420" s="183"/>
      <c r="J1420" s="192"/>
      <c r="K1420" s="193"/>
      <c r="L1420" s="182"/>
      <c r="M1420" s="184"/>
      <c r="N1420" s="184"/>
      <c r="O1420" s="184"/>
      <c r="P1420" s="184"/>
      <c r="Q1420" s="184"/>
      <c r="R1420" s="184"/>
      <c r="S1420" s="184"/>
      <c r="T1420" s="184"/>
      <c r="U1420" s="184"/>
      <c r="V1420" s="184"/>
      <c r="W1420" s="194"/>
    </row>
    <row r="1421" spans="5:23" s="178" customFormat="1" ht="13">
      <c r="E1421" s="181"/>
      <c r="F1421" s="181"/>
      <c r="G1421" s="181"/>
      <c r="I1421" s="183"/>
      <c r="J1421" s="192"/>
      <c r="K1421" s="193"/>
      <c r="L1421" s="182"/>
      <c r="M1421" s="184"/>
      <c r="N1421" s="184"/>
      <c r="O1421" s="184"/>
      <c r="P1421" s="184"/>
      <c r="Q1421" s="184"/>
      <c r="R1421" s="184"/>
      <c r="S1421" s="184"/>
      <c r="T1421" s="184"/>
      <c r="U1421" s="184"/>
      <c r="V1421" s="184"/>
      <c r="W1421" s="194"/>
    </row>
    <row r="1422" spans="5:23" s="178" customFormat="1" ht="13">
      <c r="E1422" s="181"/>
      <c r="F1422" s="181"/>
      <c r="G1422" s="181"/>
      <c r="I1422" s="183"/>
      <c r="J1422" s="192"/>
      <c r="K1422" s="193"/>
      <c r="L1422" s="182"/>
      <c r="M1422" s="184"/>
      <c r="N1422" s="184"/>
      <c r="O1422" s="184"/>
      <c r="P1422" s="184"/>
      <c r="Q1422" s="184"/>
      <c r="R1422" s="184"/>
      <c r="S1422" s="184"/>
      <c r="T1422" s="184"/>
      <c r="U1422" s="184"/>
      <c r="V1422" s="184"/>
      <c r="W1422" s="194"/>
    </row>
    <row r="1423" spans="5:23" s="178" customFormat="1" ht="13">
      <c r="E1423" s="181"/>
      <c r="F1423" s="181"/>
      <c r="G1423" s="181"/>
      <c r="I1423" s="183"/>
      <c r="J1423" s="192"/>
      <c r="K1423" s="193"/>
      <c r="L1423" s="182"/>
      <c r="M1423" s="184"/>
      <c r="N1423" s="184"/>
      <c r="O1423" s="184"/>
      <c r="P1423" s="184"/>
      <c r="Q1423" s="184"/>
      <c r="R1423" s="184"/>
      <c r="S1423" s="184"/>
      <c r="T1423" s="184"/>
      <c r="U1423" s="184"/>
      <c r="V1423" s="184"/>
      <c r="W1423" s="194"/>
    </row>
    <row r="1424" spans="5:23" s="178" customFormat="1" ht="13">
      <c r="E1424" s="181"/>
      <c r="F1424" s="181"/>
      <c r="G1424" s="181"/>
      <c r="I1424" s="183"/>
      <c r="J1424" s="192"/>
      <c r="K1424" s="193"/>
      <c r="L1424" s="182"/>
      <c r="M1424" s="184"/>
      <c r="N1424" s="184"/>
      <c r="O1424" s="184"/>
      <c r="P1424" s="184"/>
      <c r="Q1424" s="184"/>
      <c r="R1424" s="184"/>
      <c r="S1424" s="184"/>
      <c r="T1424" s="184"/>
      <c r="U1424" s="184"/>
      <c r="V1424" s="184"/>
      <c r="W1424" s="194"/>
    </row>
    <row r="1425" spans="5:23" s="178" customFormat="1" ht="13">
      <c r="E1425" s="181"/>
      <c r="F1425" s="181"/>
      <c r="G1425" s="181"/>
      <c r="I1425" s="183"/>
      <c r="J1425" s="192"/>
      <c r="K1425" s="193"/>
      <c r="L1425" s="182"/>
      <c r="M1425" s="184"/>
      <c r="N1425" s="184"/>
      <c r="O1425" s="184"/>
      <c r="P1425" s="184"/>
      <c r="Q1425" s="184"/>
      <c r="R1425" s="184"/>
      <c r="S1425" s="184"/>
      <c r="T1425" s="184"/>
      <c r="U1425" s="184"/>
      <c r="V1425" s="184"/>
      <c r="W1425" s="194"/>
    </row>
    <row r="1426" spans="5:23" s="178" customFormat="1" ht="13">
      <c r="E1426" s="181"/>
      <c r="F1426" s="181"/>
      <c r="G1426" s="181"/>
      <c r="I1426" s="183"/>
      <c r="J1426" s="192"/>
      <c r="K1426" s="193"/>
      <c r="L1426" s="182"/>
      <c r="M1426" s="184"/>
      <c r="N1426" s="184"/>
      <c r="O1426" s="184"/>
      <c r="P1426" s="184"/>
      <c r="Q1426" s="184"/>
      <c r="R1426" s="184"/>
      <c r="S1426" s="184"/>
      <c r="T1426" s="184"/>
      <c r="U1426" s="184"/>
      <c r="V1426" s="184"/>
      <c r="W1426" s="194"/>
    </row>
    <row r="1427" spans="5:23" s="178" customFormat="1" ht="13">
      <c r="E1427" s="181"/>
      <c r="F1427" s="181"/>
      <c r="G1427" s="181"/>
      <c r="I1427" s="183"/>
      <c r="J1427" s="192"/>
      <c r="K1427" s="193"/>
      <c r="L1427" s="182"/>
      <c r="M1427" s="184"/>
      <c r="N1427" s="184"/>
      <c r="O1427" s="184"/>
      <c r="P1427" s="184"/>
      <c r="Q1427" s="184"/>
      <c r="R1427" s="184"/>
      <c r="S1427" s="184"/>
      <c r="T1427" s="184"/>
      <c r="U1427" s="184"/>
      <c r="V1427" s="184"/>
      <c r="W1427" s="194"/>
    </row>
    <row r="1428" spans="5:23" s="178" customFormat="1" ht="13">
      <c r="E1428" s="181"/>
      <c r="F1428" s="181"/>
      <c r="G1428" s="181"/>
      <c r="I1428" s="183"/>
      <c r="J1428" s="192"/>
      <c r="K1428" s="193"/>
      <c r="L1428" s="182"/>
      <c r="M1428" s="184"/>
      <c r="N1428" s="184"/>
      <c r="O1428" s="184"/>
      <c r="P1428" s="184"/>
      <c r="Q1428" s="184"/>
      <c r="R1428" s="184"/>
      <c r="S1428" s="184"/>
      <c r="T1428" s="184"/>
      <c r="U1428" s="184"/>
      <c r="V1428" s="184"/>
      <c r="W1428" s="194"/>
    </row>
    <row r="1429" spans="5:23" s="178" customFormat="1" ht="13">
      <c r="E1429" s="181"/>
      <c r="F1429" s="181"/>
      <c r="G1429" s="181"/>
      <c r="I1429" s="183"/>
      <c r="J1429" s="192"/>
      <c r="K1429" s="193"/>
      <c r="L1429" s="182"/>
      <c r="M1429" s="184"/>
      <c r="N1429" s="184"/>
      <c r="O1429" s="184"/>
      <c r="P1429" s="184"/>
      <c r="Q1429" s="184"/>
      <c r="R1429" s="184"/>
      <c r="S1429" s="184"/>
      <c r="T1429" s="184"/>
      <c r="U1429" s="184"/>
      <c r="V1429" s="184"/>
      <c r="W1429" s="194"/>
    </row>
    <row r="1430" spans="5:23" s="178" customFormat="1" ht="13">
      <c r="E1430" s="181"/>
      <c r="F1430" s="181"/>
      <c r="G1430" s="181"/>
      <c r="I1430" s="183"/>
      <c r="J1430" s="192"/>
      <c r="K1430" s="193"/>
      <c r="L1430" s="182"/>
      <c r="M1430" s="184"/>
      <c r="N1430" s="184"/>
      <c r="O1430" s="184"/>
      <c r="P1430" s="184"/>
      <c r="Q1430" s="184"/>
      <c r="R1430" s="184"/>
      <c r="S1430" s="184"/>
      <c r="T1430" s="184"/>
      <c r="U1430" s="184"/>
      <c r="V1430" s="184"/>
      <c r="W1430" s="194"/>
    </row>
    <row r="1431" spans="5:23" s="178" customFormat="1" ht="13">
      <c r="E1431" s="181"/>
      <c r="F1431" s="181"/>
      <c r="G1431" s="181"/>
      <c r="I1431" s="183"/>
      <c r="J1431" s="192"/>
      <c r="K1431" s="193"/>
      <c r="L1431" s="182"/>
      <c r="M1431" s="184"/>
      <c r="N1431" s="184"/>
      <c r="O1431" s="184"/>
      <c r="P1431" s="184"/>
      <c r="Q1431" s="184"/>
      <c r="R1431" s="184"/>
      <c r="S1431" s="184"/>
      <c r="T1431" s="184"/>
      <c r="U1431" s="184"/>
      <c r="V1431" s="184"/>
      <c r="W1431" s="194"/>
    </row>
    <row r="1432" spans="5:23" s="178" customFormat="1" ht="13">
      <c r="E1432" s="181"/>
      <c r="F1432" s="181"/>
      <c r="G1432" s="181"/>
      <c r="I1432" s="183"/>
      <c r="J1432" s="192"/>
      <c r="K1432" s="193"/>
      <c r="L1432" s="182"/>
      <c r="M1432" s="184"/>
      <c r="N1432" s="184"/>
      <c r="O1432" s="184"/>
      <c r="P1432" s="184"/>
      <c r="Q1432" s="184"/>
      <c r="R1432" s="184"/>
      <c r="S1432" s="184"/>
      <c r="T1432" s="184"/>
      <c r="U1432" s="184"/>
      <c r="V1432" s="184"/>
      <c r="W1432" s="194"/>
    </row>
    <row r="1433" spans="5:23" s="178" customFormat="1" ht="13">
      <c r="E1433" s="181"/>
      <c r="F1433" s="181"/>
      <c r="G1433" s="181"/>
      <c r="I1433" s="183"/>
      <c r="J1433" s="192"/>
      <c r="K1433" s="193"/>
      <c r="L1433" s="182"/>
      <c r="M1433" s="184"/>
      <c r="N1433" s="184"/>
      <c r="O1433" s="184"/>
      <c r="P1433" s="184"/>
      <c r="Q1433" s="184"/>
      <c r="R1433" s="184"/>
      <c r="S1433" s="184"/>
      <c r="T1433" s="184"/>
      <c r="U1433" s="184"/>
      <c r="V1433" s="184"/>
      <c r="W1433" s="194"/>
    </row>
    <row r="1434" spans="5:23" s="178" customFormat="1" ht="13">
      <c r="E1434" s="181"/>
      <c r="F1434" s="181"/>
      <c r="G1434" s="181"/>
      <c r="I1434" s="183"/>
      <c r="J1434" s="192"/>
      <c r="K1434" s="193"/>
      <c r="L1434" s="182"/>
      <c r="M1434" s="184"/>
      <c r="N1434" s="184"/>
      <c r="O1434" s="184"/>
      <c r="P1434" s="184"/>
      <c r="Q1434" s="184"/>
      <c r="R1434" s="184"/>
      <c r="S1434" s="184"/>
      <c r="T1434" s="184"/>
      <c r="U1434" s="184"/>
      <c r="V1434" s="184"/>
      <c r="W1434" s="194"/>
    </row>
    <row r="1435" spans="5:23" s="178" customFormat="1" ht="13">
      <c r="E1435" s="181"/>
      <c r="F1435" s="181"/>
      <c r="G1435" s="181"/>
      <c r="I1435" s="183"/>
      <c r="J1435" s="192"/>
      <c r="K1435" s="193"/>
      <c r="L1435" s="182"/>
      <c r="M1435" s="184"/>
      <c r="N1435" s="184"/>
      <c r="O1435" s="184"/>
      <c r="P1435" s="184"/>
      <c r="Q1435" s="184"/>
      <c r="R1435" s="184"/>
      <c r="S1435" s="184"/>
      <c r="T1435" s="184"/>
      <c r="U1435" s="184"/>
      <c r="V1435" s="184"/>
      <c r="W1435" s="194"/>
    </row>
    <row r="1436" spans="5:23" s="178" customFormat="1" ht="13">
      <c r="E1436" s="181"/>
      <c r="F1436" s="181"/>
      <c r="G1436" s="181"/>
      <c r="I1436" s="183"/>
      <c r="J1436" s="192"/>
      <c r="K1436" s="193"/>
      <c r="L1436" s="182"/>
      <c r="M1436" s="184"/>
      <c r="N1436" s="184"/>
      <c r="O1436" s="184"/>
      <c r="P1436" s="184"/>
      <c r="Q1436" s="184"/>
      <c r="R1436" s="184"/>
      <c r="S1436" s="184"/>
      <c r="T1436" s="184"/>
      <c r="U1436" s="184"/>
      <c r="V1436" s="184"/>
      <c r="W1436" s="194"/>
    </row>
    <row r="1437" spans="5:23" s="178" customFormat="1" ht="13">
      <c r="E1437" s="181"/>
      <c r="F1437" s="181"/>
      <c r="G1437" s="181"/>
      <c r="I1437" s="183"/>
      <c r="J1437" s="192"/>
      <c r="K1437" s="193"/>
      <c r="L1437" s="182"/>
      <c r="M1437" s="184"/>
      <c r="N1437" s="184"/>
      <c r="O1437" s="184"/>
      <c r="P1437" s="184"/>
      <c r="Q1437" s="184"/>
      <c r="R1437" s="184"/>
      <c r="S1437" s="184"/>
      <c r="T1437" s="184"/>
      <c r="U1437" s="184"/>
      <c r="V1437" s="184"/>
      <c r="W1437" s="194"/>
    </row>
    <row r="1438" spans="5:23" s="178" customFormat="1" ht="13">
      <c r="E1438" s="181"/>
      <c r="F1438" s="181"/>
      <c r="G1438" s="181"/>
      <c r="I1438" s="183"/>
      <c r="J1438" s="192"/>
      <c r="K1438" s="193"/>
      <c r="L1438" s="182"/>
      <c r="M1438" s="184"/>
      <c r="N1438" s="184"/>
      <c r="O1438" s="184"/>
      <c r="P1438" s="184"/>
      <c r="Q1438" s="184"/>
      <c r="R1438" s="184"/>
      <c r="S1438" s="184"/>
      <c r="T1438" s="184"/>
      <c r="U1438" s="184"/>
      <c r="V1438" s="184"/>
      <c r="W1438" s="194"/>
    </row>
    <row r="1439" spans="5:23" s="178" customFormat="1" ht="13">
      <c r="E1439" s="181"/>
      <c r="F1439" s="181"/>
      <c r="G1439" s="181"/>
      <c r="I1439" s="183"/>
      <c r="J1439" s="192"/>
      <c r="K1439" s="193"/>
      <c r="L1439" s="182"/>
      <c r="M1439" s="184"/>
      <c r="N1439" s="184"/>
      <c r="O1439" s="184"/>
      <c r="P1439" s="184"/>
      <c r="Q1439" s="184"/>
      <c r="R1439" s="184"/>
      <c r="S1439" s="184"/>
      <c r="T1439" s="184"/>
      <c r="U1439" s="184"/>
      <c r="V1439" s="184"/>
      <c r="W1439" s="194"/>
    </row>
    <row r="1440" spans="5:23" s="178" customFormat="1" ht="13">
      <c r="E1440" s="181"/>
      <c r="F1440" s="181"/>
      <c r="G1440" s="181"/>
      <c r="I1440" s="183"/>
      <c r="J1440" s="192"/>
      <c r="K1440" s="193"/>
      <c r="L1440" s="182"/>
      <c r="M1440" s="184"/>
      <c r="N1440" s="184"/>
      <c r="O1440" s="184"/>
      <c r="P1440" s="184"/>
      <c r="Q1440" s="184"/>
      <c r="R1440" s="184"/>
      <c r="S1440" s="184"/>
      <c r="T1440" s="184"/>
      <c r="U1440" s="184"/>
      <c r="V1440" s="184"/>
      <c r="W1440" s="194"/>
    </row>
    <row r="1441" spans="5:23" s="178" customFormat="1" ht="13">
      <c r="E1441" s="181"/>
      <c r="F1441" s="181"/>
      <c r="G1441" s="181"/>
      <c r="I1441" s="183"/>
      <c r="J1441" s="192"/>
      <c r="K1441" s="193"/>
      <c r="L1441" s="182"/>
      <c r="M1441" s="184"/>
      <c r="N1441" s="184"/>
      <c r="O1441" s="184"/>
      <c r="P1441" s="184"/>
      <c r="Q1441" s="184"/>
      <c r="R1441" s="184"/>
      <c r="S1441" s="184"/>
      <c r="T1441" s="184"/>
      <c r="U1441" s="184"/>
      <c r="V1441" s="184"/>
      <c r="W1441" s="194"/>
    </row>
    <row r="1442" spans="5:23" s="178" customFormat="1" ht="13">
      <c r="E1442" s="181"/>
      <c r="F1442" s="181"/>
      <c r="G1442" s="181"/>
      <c r="I1442" s="183"/>
      <c r="J1442" s="192"/>
      <c r="K1442" s="193"/>
      <c r="L1442" s="182"/>
      <c r="M1442" s="184"/>
      <c r="N1442" s="184"/>
      <c r="O1442" s="184"/>
      <c r="P1442" s="184"/>
      <c r="Q1442" s="184"/>
      <c r="R1442" s="184"/>
      <c r="S1442" s="184"/>
      <c r="T1442" s="184"/>
      <c r="U1442" s="184"/>
      <c r="V1442" s="184"/>
      <c r="W1442" s="194"/>
    </row>
    <row r="1443" spans="5:23" s="178" customFormat="1" ht="13">
      <c r="E1443" s="181"/>
      <c r="F1443" s="181"/>
      <c r="G1443" s="181"/>
      <c r="I1443" s="183"/>
      <c r="J1443" s="192"/>
      <c r="K1443" s="193"/>
      <c r="L1443" s="182"/>
      <c r="M1443" s="184"/>
      <c r="N1443" s="184"/>
      <c r="O1443" s="184"/>
      <c r="P1443" s="184"/>
      <c r="Q1443" s="184"/>
      <c r="R1443" s="184"/>
      <c r="S1443" s="184"/>
      <c r="T1443" s="184"/>
      <c r="U1443" s="184"/>
      <c r="V1443" s="184"/>
      <c r="W1443" s="194"/>
    </row>
    <row r="1444" spans="5:23" s="178" customFormat="1" ht="13">
      <c r="E1444" s="181"/>
      <c r="F1444" s="181"/>
      <c r="G1444" s="181"/>
      <c r="I1444" s="183"/>
      <c r="J1444" s="192"/>
      <c r="K1444" s="193"/>
      <c r="L1444" s="182"/>
      <c r="M1444" s="184"/>
      <c r="N1444" s="184"/>
      <c r="O1444" s="184"/>
      <c r="P1444" s="184"/>
      <c r="Q1444" s="184"/>
      <c r="R1444" s="184"/>
      <c r="S1444" s="184"/>
      <c r="T1444" s="184"/>
      <c r="U1444" s="184"/>
      <c r="V1444" s="184"/>
      <c r="W1444" s="194"/>
    </row>
    <row r="1445" spans="5:23" s="178" customFormat="1" ht="13">
      <c r="E1445" s="181"/>
      <c r="F1445" s="181"/>
      <c r="G1445" s="181"/>
      <c r="I1445" s="183"/>
      <c r="J1445" s="192"/>
      <c r="K1445" s="193"/>
      <c r="L1445" s="182"/>
      <c r="M1445" s="184"/>
      <c r="N1445" s="184"/>
      <c r="O1445" s="184"/>
      <c r="P1445" s="184"/>
      <c r="Q1445" s="184"/>
      <c r="R1445" s="184"/>
      <c r="S1445" s="184"/>
      <c r="T1445" s="184"/>
      <c r="U1445" s="184"/>
      <c r="V1445" s="184"/>
      <c r="W1445" s="194"/>
    </row>
    <row r="1446" spans="5:23" s="178" customFormat="1" ht="13">
      <c r="E1446" s="181"/>
      <c r="F1446" s="181"/>
      <c r="G1446" s="181"/>
      <c r="I1446" s="183"/>
      <c r="J1446" s="192"/>
      <c r="K1446" s="193"/>
      <c r="L1446" s="182"/>
      <c r="M1446" s="184"/>
      <c r="N1446" s="184"/>
      <c r="O1446" s="184"/>
      <c r="P1446" s="184"/>
      <c r="Q1446" s="184"/>
      <c r="R1446" s="184"/>
      <c r="S1446" s="184"/>
      <c r="T1446" s="184"/>
      <c r="U1446" s="184"/>
      <c r="V1446" s="184"/>
      <c r="W1446" s="194"/>
    </row>
    <row r="1447" spans="5:23" s="178" customFormat="1" ht="13">
      <c r="E1447" s="181"/>
      <c r="F1447" s="181"/>
      <c r="G1447" s="181"/>
      <c r="I1447" s="183"/>
      <c r="J1447" s="192"/>
      <c r="K1447" s="193"/>
      <c r="L1447" s="182"/>
      <c r="M1447" s="184"/>
      <c r="N1447" s="184"/>
      <c r="O1447" s="184"/>
      <c r="P1447" s="184"/>
      <c r="Q1447" s="184"/>
      <c r="R1447" s="184"/>
      <c r="S1447" s="184"/>
      <c r="T1447" s="184"/>
      <c r="U1447" s="184"/>
      <c r="V1447" s="184"/>
      <c r="W1447" s="194"/>
    </row>
    <row r="1448" spans="5:23" s="178" customFormat="1" ht="13">
      <c r="E1448" s="181"/>
      <c r="F1448" s="181"/>
      <c r="G1448" s="181"/>
      <c r="I1448" s="183"/>
      <c r="J1448" s="192"/>
      <c r="K1448" s="193"/>
      <c r="L1448" s="182"/>
      <c r="M1448" s="184"/>
      <c r="N1448" s="184"/>
      <c r="O1448" s="184"/>
      <c r="P1448" s="184"/>
      <c r="Q1448" s="184"/>
      <c r="R1448" s="184"/>
      <c r="S1448" s="184"/>
      <c r="T1448" s="184"/>
      <c r="U1448" s="184"/>
      <c r="V1448" s="184"/>
      <c r="W1448" s="194"/>
    </row>
    <row r="1449" spans="5:23" s="178" customFormat="1" ht="13">
      <c r="E1449" s="181"/>
      <c r="F1449" s="181"/>
      <c r="G1449" s="181"/>
      <c r="I1449" s="183"/>
      <c r="J1449" s="192"/>
      <c r="K1449" s="193"/>
      <c r="L1449" s="182"/>
      <c r="M1449" s="184"/>
      <c r="N1449" s="184"/>
      <c r="O1449" s="184"/>
      <c r="P1449" s="184"/>
      <c r="Q1449" s="184"/>
      <c r="R1449" s="184"/>
      <c r="S1449" s="184"/>
      <c r="T1449" s="184"/>
      <c r="U1449" s="184"/>
      <c r="V1449" s="184"/>
      <c r="W1449" s="194"/>
    </row>
    <row r="1450" spans="5:23" s="178" customFormat="1" ht="13">
      <c r="E1450" s="181"/>
      <c r="F1450" s="181"/>
      <c r="G1450" s="181"/>
      <c r="I1450" s="183"/>
      <c r="J1450" s="192"/>
      <c r="K1450" s="193"/>
      <c r="L1450" s="182"/>
      <c r="M1450" s="184"/>
      <c r="N1450" s="184"/>
      <c r="O1450" s="184"/>
      <c r="P1450" s="184"/>
      <c r="Q1450" s="184"/>
      <c r="R1450" s="184"/>
      <c r="S1450" s="184"/>
      <c r="T1450" s="184"/>
      <c r="U1450" s="184"/>
      <c r="V1450" s="184"/>
      <c r="W1450" s="194"/>
    </row>
    <row r="1451" spans="5:23" s="178" customFormat="1" ht="13">
      <c r="E1451" s="181"/>
      <c r="F1451" s="181"/>
      <c r="G1451" s="181"/>
      <c r="I1451" s="183"/>
      <c r="J1451" s="192"/>
      <c r="K1451" s="193"/>
      <c r="L1451" s="182"/>
      <c r="M1451" s="184"/>
      <c r="N1451" s="184"/>
      <c r="O1451" s="184"/>
      <c r="P1451" s="184"/>
      <c r="Q1451" s="184"/>
      <c r="R1451" s="184"/>
      <c r="S1451" s="184"/>
      <c r="T1451" s="184"/>
      <c r="U1451" s="184"/>
      <c r="V1451" s="184"/>
      <c r="W1451" s="194"/>
    </row>
    <row r="1452" spans="5:23" s="178" customFormat="1" ht="13">
      <c r="E1452" s="181"/>
      <c r="F1452" s="181"/>
      <c r="G1452" s="181"/>
      <c r="I1452" s="183"/>
      <c r="J1452" s="192"/>
      <c r="K1452" s="193"/>
      <c r="L1452" s="182"/>
      <c r="M1452" s="184"/>
      <c r="N1452" s="184"/>
      <c r="O1452" s="184"/>
      <c r="P1452" s="184"/>
      <c r="Q1452" s="184"/>
      <c r="R1452" s="184"/>
      <c r="S1452" s="184"/>
      <c r="T1452" s="184"/>
      <c r="U1452" s="184"/>
      <c r="V1452" s="184"/>
      <c r="W1452" s="194"/>
    </row>
    <row r="1453" spans="5:23" s="178" customFormat="1" ht="13">
      <c r="E1453" s="181"/>
      <c r="F1453" s="181"/>
      <c r="G1453" s="181"/>
      <c r="I1453" s="183"/>
      <c r="J1453" s="192"/>
      <c r="K1453" s="193"/>
      <c r="L1453" s="182"/>
      <c r="M1453" s="184"/>
      <c r="N1453" s="184"/>
      <c r="O1453" s="184"/>
      <c r="P1453" s="184"/>
      <c r="Q1453" s="184"/>
      <c r="R1453" s="184"/>
      <c r="S1453" s="184"/>
      <c r="T1453" s="184"/>
      <c r="U1453" s="184"/>
      <c r="V1453" s="184"/>
      <c r="W1453" s="194"/>
    </row>
    <row r="1454" spans="5:23" s="178" customFormat="1" ht="13">
      <c r="E1454" s="181"/>
      <c r="F1454" s="181"/>
      <c r="G1454" s="181"/>
      <c r="I1454" s="183"/>
      <c r="J1454" s="192"/>
      <c r="K1454" s="193"/>
      <c r="L1454" s="182"/>
      <c r="M1454" s="184"/>
      <c r="N1454" s="184"/>
      <c r="O1454" s="184"/>
      <c r="P1454" s="184"/>
      <c r="Q1454" s="184"/>
      <c r="R1454" s="184"/>
      <c r="S1454" s="184"/>
      <c r="T1454" s="184"/>
      <c r="U1454" s="184"/>
      <c r="V1454" s="184"/>
      <c r="W1454" s="194"/>
    </row>
    <row r="1455" spans="5:23" s="178" customFormat="1" ht="13">
      <c r="E1455" s="181"/>
      <c r="F1455" s="181"/>
      <c r="G1455" s="181"/>
      <c r="I1455" s="183"/>
      <c r="J1455" s="192"/>
      <c r="K1455" s="193"/>
      <c r="L1455" s="182"/>
      <c r="M1455" s="184"/>
      <c r="N1455" s="184"/>
      <c r="O1455" s="184"/>
      <c r="P1455" s="184"/>
      <c r="Q1455" s="184"/>
      <c r="R1455" s="184"/>
      <c r="S1455" s="184"/>
      <c r="T1455" s="184"/>
      <c r="U1455" s="184"/>
      <c r="V1455" s="184"/>
      <c r="W1455" s="194"/>
    </row>
    <row r="1456" spans="5:23" s="178" customFormat="1" ht="13">
      <c r="E1456" s="181"/>
      <c r="F1456" s="181"/>
      <c r="G1456" s="181"/>
      <c r="I1456" s="183"/>
      <c r="J1456" s="192"/>
      <c r="K1456" s="193"/>
      <c r="L1456" s="182"/>
      <c r="M1456" s="184"/>
      <c r="N1456" s="184"/>
      <c r="O1456" s="184"/>
      <c r="P1456" s="184"/>
      <c r="Q1456" s="184"/>
      <c r="R1456" s="184"/>
      <c r="S1456" s="184"/>
      <c r="T1456" s="184"/>
      <c r="U1456" s="184"/>
      <c r="V1456" s="184"/>
      <c r="W1456" s="194"/>
    </row>
    <row r="1457" spans="5:23" s="178" customFormat="1" ht="13">
      <c r="E1457" s="181"/>
      <c r="F1457" s="181"/>
      <c r="G1457" s="181"/>
      <c r="I1457" s="183"/>
      <c r="J1457" s="192"/>
      <c r="K1457" s="193"/>
      <c r="L1457" s="182"/>
      <c r="M1457" s="184"/>
      <c r="N1457" s="184"/>
      <c r="O1457" s="184"/>
      <c r="P1457" s="184"/>
      <c r="Q1457" s="184"/>
      <c r="R1457" s="184"/>
      <c r="S1457" s="184"/>
      <c r="T1457" s="184"/>
      <c r="U1457" s="184"/>
      <c r="V1457" s="184"/>
      <c r="W1457" s="194"/>
    </row>
    <row r="1458" spans="5:23" s="178" customFormat="1" ht="13">
      <c r="E1458" s="181"/>
      <c r="F1458" s="181"/>
      <c r="G1458" s="181"/>
      <c r="I1458" s="183"/>
      <c r="J1458" s="192"/>
      <c r="K1458" s="193"/>
      <c r="L1458" s="182"/>
      <c r="M1458" s="184"/>
      <c r="N1458" s="184"/>
      <c r="O1458" s="184"/>
      <c r="P1458" s="184"/>
      <c r="Q1458" s="184"/>
      <c r="R1458" s="184"/>
      <c r="S1458" s="184"/>
      <c r="T1458" s="184"/>
      <c r="U1458" s="184"/>
      <c r="V1458" s="184"/>
      <c r="W1458" s="194"/>
    </row>
    <row r="1459" spans="5:23" s="178" customFormat="1" ht="13">
      <c r="E1459" s="181"/>
      <c r="F1459" s="181"/>
      <c r="G1459" s="181"/>
      <c r="I1459" s="183"/>
      <c r="J1459" s="192"/>
      <c r="K1459" s="193"/>
      <c r="L1459" s="182"/>
      <c r="M1459" s="184"/>
      <c r="N1459" s="184"/>
      <c r="O1459" s="184"/>
      <c r="P1459" s="184"/>
      <c r="Q1459" s="184"/>
      <c r="R1459" s="184"/>
      <c r="S1459" s="184"/>
      <c r="T1459" s="184"/>
      <c r="U1459" s="184"/>
      <c r="V1459" s="184"/>
      <c r="W1459" s="194"/>
    </row>
    <row r="1460" spans="5:23" s="178" customFormat="1" ht="13">
      <c r="E1460" s="181"/>
      <c r="F1460" s="181"/>
      <c r="G1460" s="181"/>
      <c r="I1460" s="183"/>
      <c r="J1460" s="192"/>
      <c r="K1460" s="193"/>
      <c r="L1460" s="182"/>
      <c r="M1460" s="184"/>
      <c r="N1460" s="184"/>
      <c r="O1460" s="184"/>
      <c r="P1460" s="184"/>
      <c r="Q1460" s="184"/>
      <c r="R1460" s="184"/>
      <c r="S1460" s="184"/>
      <c r="T1460" s="184"/>
      <c r="U1460" s="184"/>
      <c r="V1460" s="184"/>
      <c r="W1460" s="194"/>
    </row>
    <row r="1461" spans="5:23" s="178" customFormat="1" ht="13">
      <c r="E1461" s="181"/>
      <c r="F1461" s="181"/>
      <c r="G1461" s="181"/>
      <c r="I1461" s="183"/>
      <c r="J1461" s="192"/>
      <c r="K1461" s="193"/>
      <c r="L1461" s="182"/>
      <c r="M1461" s="184"/>
      <c r="N1461" s="184"/>
      <c r="O1461" s="184"/>
      <c r="P1461" s="184"/>
      <c r="Q1461" s="184"/>
      <c r="R1461" s="184"/>
      <c r="S1461" s="184"/>
      <c r="T1461" s="184"/>
      <c r="U1461" s="184"/>
      <c r="V1461" s="184"/>
      <c r="W1461" s="194"/>
    </row>
    <row r="1462" spans="5:23" s="178" customFormat="1" ht="13">
      <c r="E1462" s="181"/>
      <c r="F1462" s="181"/>
      <c r="G1462" s="181"/>
      <c r="I1462" s="183"/>
      <c r="J1462" s="192"/>
      <c r="K1462" s="193"/>
      <c r="L1462" s="182"/>
      <c r="M1462" s="184"/>
      <c r="N1462" s="184"/>
      <c r="O1462" s="184"/>
      <c r="P1462" s="184"/>
      <c r="Q1462" s="184"/>
      <c r="R1462" s="184"/>
      <c r="S1462" s="184"/>
      <c r="T1462" s="184"/>
      <c r="U1462" s="184"/>
      <c r="V1462" s="184"/>
      <c r="W1462" s="194"/>
    </row>
    <row r="1463" spans="5:23" s="178" customFormat="1" ht="13">
      <c r="E1463" s="181"/>
      <c r="F1463" s="181"/>
      <c r="G1463" s="181"/>
      <c r="I1463" s="183"/>
      <c r="J1463" s="192"/>
      <c r="K1463" s="193"/>
      <c r="L1463" s="182"/>
      <c r="M1463" s="184"/>
      <c r="N1463" s="184"/>
      <c r="O1463" s="184"/>
      <c r="P1463" s="184"/>
      <c r="Q1463" s="184"/>
      <c r="R1463" s="184"/>
      <c r="S1463" s="184"/>
      <c r="T1463" s="184"/>
      <c r="U1463" s="184"/>
      <c r="V1463" s="184"/>
      <c r="W1463" s="194"/>
    </row>
    <row r="1464" spans="5:23" s="178" customFormat="1" ht="13">
      <c r="E1464" s="181"/>
      <c r="F1464" s="181"/>
      <c r="G1464" s="181"/>
      <c r="I1464" s="183"/>
      <c r="J1464" s="192"/>
      <c r="K1464" s="193"/>
      <c r="L1464" s="182"/>
      <c r="M1464" s="184"/>
      <c r="N1464" s="184"/>
      <c r="O1464" s="184"/>
      <c r="P1464" s="184"/>
      <c r="Q1464" s="184"/>
      <c r="R1464" s="184"/>
      <c r="S1464" s="184"/>
      <c r="T1464" s="184"/>
      <c r="U1464" s="184"/>
      <c r="V1464" s="184"/>
      <c r="W1464" s="194"/>
    </row>
    <row r="1465" spans="5:23" s="178" customFormat="1" ht="13">
      <c r="E1465" s="181"/>
      <c r="F1465" s="181"/>
      <c r="G1465" s="181"/>
      <c r="I1465" s="183"/>
      <c r="J1465" s="192"/>
      <c r="K1465" s="193"/>
      <c r="L1465" s="182"/>
      <c r="M1465" s="184"/>
      <c r="N1465" s="184"/>
      <c r="O1465" s="184"/>
      <c r="P1465" s="184"/>
      <c r="Q1465" s="184"/>
      <c r="R1465" s="184"/>
      <c r="S1465" s="184"/>
      <c r="T1465" s="184"/>
      <c r="U1465" s="184"/>
      <c r="V1465" s="184"/>
      <c r="W1465" s="194"/>
    </row>
    <row r="1466" spans="5:23" s="178" customFormat="1" ht="13">
      <c r="E1466" s="181"/>
      <c r="F1466" s="181"/>
      <c r="G1466" s="181"/>
      <c r="I1466" s="183"/>
      <c r="J1466" s="192"/>
      <c r="K1466" s="193"/>
      <c r="L1466" s="182"/>
      <c r="M1466" s="184"/>
      <c r="N1466" s="184"/>
      <c r="O1466" s="184"/>
      <c r="P1466" s="184"/>
      <c r="Q1466" s="184"/>
      <c r="R1466" s="184"/>
      <c r="S1466" s="184"/>
      <c r="T1466" s="184"/>
      <c r="U1466" s="184"/>
      <c r="V1466" s="184"/>
      <c r="W1466" s="194"/>
    </row>
    <row r="1467" spans="5:23" s="178" customFormat="1" ht="13">
      <c r="E1467" s="181"/>
      <c r="F1467" s="181"/>
      <c r="G1467" s="181"/>
      <c r="I1467" s="183"/>
      <c r="J1467" s="192"/>
      <c r="K1467" s="193"/>
      <c r="L1467" s="182"/>
      <c r="M1467" s="184"/>
      <c r="N1467" s="184"/>
      <c r="O1467" s="184"/>
      <c r="P1467" s="184"/>
      <c r="Q1467" s="184"/>
      <c r="R1467" s="184"/>
      <c r="S1467" s="184"/>
      <c r="T1467" s="184"/>
      <c r="U1467" s="184"/>
      <c r="V1467" s="184"/>
      <c r="W1467" s="194"/>
    </row>
    <row r="1468" spans="5:23" s="178" customFormat="1" ht="13">
      <c r="E1468" s="181"/>
      <c r="F1468" s="181"/>
      <c r="G1468" s="181"/>
      <c r="I1468" s="183"/>
      <c r="J1468" s="192"/>
      <c r="K1468" s="193"/>
      <c r="L1468" s="182"/>
      <c r="M1468" s="184"/>
      <c r="N1468" s="184"/>
      <c r="O1468" s="184"/>
      <c r="P1468" s="184"/>
      <c r="Q1468" s="184"/>
      <c r="R1468" s="184"/>
      <c r="S1468" s="184"/>
      <c r="T1468" s="184"/>
      <c r="U1468" s="184"/>
      <c r="V1468" s="184"/>
      <c r="W1468" s="194"/>
    </row>
    <row r="1469" spans="5:23" s="178" customFormat="1" ht="13">
      <c r="E1469" s="181"/>
      <c r="F1469" s="181"/>
      <c r="G1469" s="181"/>
      <c r="I1469" s="183"/>
      <c r="J1469" s="192"/>
      <c r="K1469" s="193"/>
      <c r="L1469" s="182"/>
      <c r="M1469" s="184"/>
      <c r="N1469" s="184"/>
      <c r="O1469" s="184"/>
      <c r="P1469" s="184"/>
      <c r="Q1469" s="184"/>
      <c r="R1469" s="184"/>
      <c r="S1469" s="184"/>
      <c r="T1469" s="184"/>
      <c r="U1469" s="184"/>
      <c r="V1469" s="184"/>
      <c r="W1469" s="194"/>
    </row>
    <row r="1470" spans="5:23" s="178" customFormat="1" ht="13">
      <c r="E1470" s="181"/>
      <c r="F1470" s="181"/>
      <c r="G1470" s="181"/>
      <c r="I1470" s="183"/>
      <c r="J1470" s="192"/>
      <c r="K1470" s="193"/>
      <c r="L1470" s="182"/>
      <c r="M1470" s="184"/>
      <c r="N1470" s="184"/>
      <c r="O1470" s="184"/>
      <c r="P1470" s="184"/>
      <c r="Q1470" s="184"/>
      <c r="R1470" s="184"/>
      <c r="S1470" s="184"/>
      <c r="T1470" s="184"/>
      <c r="U1470" s="184"/>
      <c r="V1470" s="184"/>
      <c r="W1470" s="194"/>
    </row>
    <row r="1471" spans="5:23" s="178" customFormat="1" ht="13">
      <c r="E1471" s="181"/>
      <c r="F1471" s="181"/>
      <c r="G1471" s="181"/>
      <c r="I1471" s="183"/>
      <c r="J1471" s="192"/>
      <c r="K1471" s="193"/>
      <c r="L1471" s="182"/>
      <c r="M1471" s="184"/>
      <c r="N1471" s="184"/>
      <c r="O1471" s="184"/>
      <c r="P1471" s="184"/>
      <c r="Q1471" s="184"/>
      <c r="R1471" s="184"/>
      <c r="S1471" s="184"/>
      <c r="T1471" s="184"/>
      <c r="U1471" s="184"/>
      <c r="V1471" s="184"/>
      <c r="W1471" s="194"/>
    </row>
    <row r="1472" spans="5:23" s="178" customFormat="1" ht="13">
      <c r="E1472" s="181"/>
      <c r="F1472" s="181"/>
      <c r="G1472" s="181"/>
      <c r="I1472" s="183"/>
      <c r="J1472" s="192"/>
      <c r="K1472" s="193"/>
      <c r="L1472" s="182"/>
      <c r="M1472" s="184"/>
      <c r="N1472" s="184"/>
      <c r="O1472" s="184"/>
      <c r="P1472" s="184"/>
      <c r="Q1472" s="184"/>
      <c r="R1472" s="184"/>
      <c r="S1472" s="184"/>
      <c r="T1472" s="184"/>
      <c r="U1472" s="184"/>
      <c r="V1472" s="184"/>
      <c r="W1472" s="194"/>
    </row>
    <row r="1473" spans="5:23" s="178" customFormat="1" ht="13">
      <c r="E1473" s="181"/>
      <c r="F1473" s="181"/>
      <c r="G1473" s="181"/>
      <c r="I1473" s="183"/>
      <c r="J1473" s="192"/>
      <c r="K1473" s="193"/>
      <c r="L1473" s="182"/>
      <c r="M1473" s="184"/>
      <c r="N1473" s="184"/>
      <c r="O1473" s="184"/>
      <c r="P1473" s="184"/>
      <c r="Q1473" s="184"/>
      <c r="R1473" s="184"/>
      <c r="S1473" s="184"/>
      <c r="T1473" s="184"/>
      <c r="U1473" s="184"/>
      <c r="V1473" s="184"/>
      <c r="W1473" s="194"/>
    </row>
    <row r="1474" spans="5:23" s="178" customFormat="1" ht="13">
      <c r="E1474" s="181"/>
      <c r="F1474" s="181"/>
      <c r="G1474" s="181"/>
      <c r="I1474" s="183"/>
      <c r="J1474" s="192"/>
      <c r="K1474" s="193"/>
      <c r="L1474" s="182"/>
      <c r="M1474" s="184"/>
      <c r="N1474" s="184"/>
      <c r="O1474" s="184"/>
      <c r="P1474" s="184"/>
      <c r="Q1474" s="184"/>
      <c r="R1474" s="184"/>
      <c r="S1474" s="184"/>
      <c r="T1474" s="184"/>
      <c r="U1474" s="184"/>
      <c r="V1474" s="184"/>
      <c r="W1474" s="194"/>
    </row>
    <row r="1475" spans="5:23" s="178" customFormat="1" ht="13">
      <c r="E1475" s="181"/>
      <c r="F1475" s="181"/>
      <c r="G1475" s="181"/>
      <c r="I1475" s="183"/>
      <c r="J1475" s="192"/>
      <c r="K1475" s="193"/>
      <c r="L1475" s="182"/>
      <c r="M1475" s="184"/>
      <c r="N1475" s="184"/>
      <c r="O1475" s="184"/>
      <c r="P1475" s="184"/>
      <c r="Q1475" s="184"/>
      <c r="R1475" s="184"/>
      <c r="S1475" s="184"/>
      <c r="T1475" s="184"/>
      <c r="U1475" s="184"/>
      <c r="V1475" s="184"/>
      <c r="W1475" s="194"/>
    </row>
    <row r="1476" spans="5:23" s="178" customFormat="1" ht="13">
      <c r="E1476" s="181"/>
      <c r="F1476" s="181"/>
      <c r="G1476" s="181"/>
      <c r="I1476" s="183"/>
      <c r="J1476" s="192"/>
      <c r="K1476" s="193"/>
      <c r="L1476" s="182"/>
      <c r="M1476" s="184"/>
      <c r="N1476" s="184"/>
      <c r="O1476" s="184"/>
      <c r="P1476" s="184"/>
      <c r="Q1476" s="184"/>
      <c r="R1476" s="184"/>
      <c r="S1476" s="184"/>
      <c r="T1476" s="184"/>
      <c r="U1476" s="184"/>
      <c r="V1476" s="184"/>
      <c r="W1476" s="194"/>
    </row>
    <row r="1477" spans="5:23" s="178" customFormat="1" ht="13">
      <c r="E1477" s="181"/>
      <c r="F1477" s="181"/>
      <c r="G1477" s="181"/>
      <c r="I1477" s="183"/>
      <c r="J1477" s="192"/>
      <c r="K1477" s="193"/>
      <c r="L1477" s="182"/>
      <c r="M1477" s="184"/>
      <c r="N1477" s="184"/>
      <c r="O1477" s="184"/>
      <c r="P1477" s="184"/>
      <c r="Q1477" s="184"/>
      <c r="R1477" s="184"/>
      <c r="S1477" s="184"/>
      <c r="T1477" s="184"/>
      <c r="U1477" s="184"/>
      <c r="V1477" s="184"/>
      <c r="W1477" s="194"/>
    </row>
    <row r="1478" spans="5:23" s="178" customFormat="1" ht="13">
      <c r="E1478" s="181"/>
      <c r="F1478" s="181"/>
      <c r="G1478" s="181"/>
      <c r="I1478" s="183"/>
      <c r="J1478" s="192"/>
      <c r="K1478" s="193"/>
      <c r="L1478" s="182"/>
      <c r="M1478" s="184"/>
      <c r="N1478" s="184"/>
      <c r="O1478" s="184"/>
      <c r="P1478" s="184"/>
      <c r="Q1478" s="184"/>
      <c r="R1478" s="184"/>
      <c r="S1478" s="184"/>
      <c r="T1478" s="184"/>
      <c r="U1478" s="184"/>
      <c r="V1478" s="184"/>
      <c r="W1478" s="194"/>
    </row>
    <row r="1479" spans="5:23" s="178" customFormat="1" ht="13">
      <c r="E1479" s="181"/>
      <c r="F1479" s="181"/>
      <c r="G1479" s="181"/>
      <c r="I1479" s="183"/>
      <c r="J1479" s="192"/>
      <c r="K1479" s="193"/>
      <c r="L1479" s="182"/>
      <c r="M1479" s="184"/>
      <c r="N1479" s="184"/>
      <c r="O1479" s="184"/>
      <c r="P1479" s="184"/>
      <c r="Q1479" s="184"/>
      <c r="R1479" s="184"/>
      <c r="S1479" s="184"/>
      <c r="T1479" s="184"/>
      <c r="U1479" s="184"/>
      <c r="V1479" s="184"/>
      <c r="W1479" s="194"/>
    </row>
    <row r="1480" spans="5:23" s="178" customFormat="1" ht="13">
      <c r="E1480" s="181"/>
      <c r="F1480" s="181"/>
      <c r="G1480" s="181"/>
      <c r="I1480" s="183"/>
      <c r="J1480" s="192"/>
      <c r="K1480" s="193"/>
      <c r="L1480" s="182"/>
      <c r="M1480" s="184"/>
      <c r="N1480" s="184"/>
      <c r="O1480" s="184"/>
      <c r="P1480" s="184"/>
      <c r="Q1480" s="184"/>
      <c r="R1480" s="184"/>
      <c r="S1480" s="184"/>
      <c r="T1480" s="184"/>
      <c r="U1480" s="184"/>
      <c r="V1480" s="184"/>
      <c r="W1480" s="194"/>
    </row>
    <row r="1481" spans="5:23" s="178" customFormat="1" ht="13">
      <c r="E1481" s="181"/>
      <c r="F1481" s="181"/>
      <c r="G1481" s="181"/>
      <c r="I1481" s="183"/>
      <c r="J1481" s="192"/>
      <c r="K1481" s="193"/>
      <c r="L1481" s="182"/>
      <c r="M1481" s="184"/>
      <c r="N1481" s="184"/>
      <c r="O1481" s="184"/>
      <c r="P1481" s="184"/>
      <c r="Q1481" s="184"/>
      <c r="R1481" s="184"/>
      <c r="S1481" s="184"/>
      <c r="T1481" s="184"/>
      <c r="U1481" s="184"/>
      <c r="V1481" s="184"/>
      <c r="W1481" s="194"/>
    </row>
    <row r="1482" spans="5:23" s="178" customFormat="1" ht="13">
      <c r="E1482" s="181"/>
      <c r="F1482" s="181"/>
      <c r="G1482" s="181"/>
      <c r="I1482" s="183"/>
      <c r="J1482" s="192"/>
      <c r="K1482" s="193"/>
      <c r="L1482" s="182"/>
      <c r="M1482" s="184"/>
      <c r="N1482" s="184"/>
      <c r="O1482" s="184"/>
      <c r="P1482" s="184"/>
      <c r="Q1482" s="184"/>
      <c r="R1482" s="184"/>
      <c r="S1482" s="184"/>
      <c r="T1482" s="184"/>
      <c r="U1482" s="184"/>
      <c r="V1482" s="184"/>
      <c r="W1482" s="194"/>
    </row>
    <row r="1483" spans="5:23" s="178" customFormat="1" ht="13">
      <c r="E1483" s="181"/>
      <c r="F1483" s="181"/>
      <c r="G1483" s="181"/>
      <c r="I1483" s="183"/>
      <c r="J1483" s="192"/>
      <c r="K1483" s="193"/>
      <c r="L1483" s="182"/>
      <c r="M1483" s="184"/>
      <c r="N1483" s="184"/>
      <c r="O1483" s="184"/>
      <c r="P1483" s="184"/>
      <c r="Q1483" s="184"/>
      <c r="R1483" s="184"/>
      <c r="S1483" s="184"/>
      <c r="T1483" s="184"/>
      <c r="U1483" s="184"/>
      <c r="V1483" s="184"/>
      <c r="W1483" s="194"/>
    </row>
    <row r="1484" spans="5:23" s="178" customFormat="1" ht="13">
      <c r="E1484" s="181"/>
      <c r="F1484" s="181"/>
      <c r="G1484" s="181"/>
      <c r="I1484" s="183"/>
      <c r="J1484" s="192"/>
      <c r="K1484" s="193"/>
      <c r="L1484" s="182"/>
      <c r="M1484" s="184"/>
      <c r="N1484" s="184"/>
      <c r="O1484" s="184"/>
      <c r="P1484" s="184"/>
      <c r="Q1484" s="184"/>
      <c r="R1484" s="184"/>
      <c r="S1484" s="184"/>
      <c r="T1484" s="184"/>
      <c r="U1484" s="184"/>
      <c r="V1484" s="184"/>
      <c r="W1484" s="194"/>
    </row>
    <row r="1485" spans="5:23" s="178" customFormat="1" ht="13">
      <c r="E1485" s="181"/>
      <c r="F1485" s="181"/>
      <c r="G1485" s="181"/>
      <c r="I1485" s="183"/>
      <c r="J1485" s="192"/>
      <c r="K1485" s="193"/>
      <c r="L1485" s="182"/>
      <c r="M1485" s="184"/>
      <c r="N1485" s="184"/>
      <c r="O1485" s="184"/>
      <c r="P1485" s="184"/>
      <c r="Q1485" s="184"/>
      <c r="R1485" s="184"/>
      <c r="S1485" s="184"/>
      <c r="T1485" s="184"/>
      <c r="U1485" s="184"/>
      <c r="V1485" s="184"/>
      <c r="W1485" s="194"/>
    </row>
    <row r="1486" spans="5:23" s="178" customFormat="1" ht="13">
      <c r="E1486" s="181"/>
      <c r="F1486" s="181"/>
      <c r="G1486" s="181"/>
      <c r="I1486" s="183"/>
      <c r="J1486" s="192"/>
      <c r="K1486" s="193"/>
      <c r="L1486" s="182"/>
      <c r="M1486" s="184"/>
      <c r="N1486" s="184"/>
      <c r="O1486" s="184"/>
      <c r="P1486" s="184"/>
      <c r="Q1486" s="184"/>
      <c r="R1486" s="184"/>
      <c r="S1486" s="184"/>
      <c r="T1486" s="184"/>
      <c r="U1486" s="184"/>
      <c r="V1486" s="184"/>
      <c r="W1486" s="194"/>
    </row>
    <row r="1487" spans="5:23" s="178" customFormat="1" ht="13">
      <c r="E1487" s="181"/>
      <c r="F1487" s="181"/>
      <c r="G1487" s="181"/>
      <c r="I1487" s="183"/>
      <c r="J1487" s="192"/>
      <c r="K1487" s="193"/>
      <c r="L1487" s="182"/>
      <c r="M1487" s="184"/>
      <c r="N1487" s="184"/>
      <c r="O1487" s="184"/>
      <c r="P1487" s="184"/>
      <c r="Q1487" s="184"/>
      <c r="R1487" s="184"/>
      <c r="S1487" s="184"/>
      <c r="T1487" s="184"/>
      <c r="U1487" s="184"/>
      <c r="V1487" s="184"/>
      <c r="W1487" s="194"/>
    </row>
    <row r="1488" spans="5:23" s="178" customFormat="1" ht="13">
      <c r="E1488" s="181"/>
      <c r="F1488" s="181"/>
      <c r="G1488" s="181"/>
      <c r="I1488" s="183"/>
      <c r="J1488" s="192"/>
      <c r="K1488" s="193"/>
      <c r="L1488" s="182"/>
      <c r="M1488" s="184"/>
      <c r="N1488" s="184"/>
      <c r="O1488" s="184"/>
      <c r="P1488" s="184"/>
      <c r="Q1488" s="184"/>
      <c r="R1488" s="184"/>
      <c r="S1488" s="184"/>
      <c r="T1488" s="184"/>
      <c r="U1488" s="184"/>
      <c r="V1488" s="184"/>
      <c r="W1488" s="194"/>
    </row>
    <row r="1489" spans="5:23" s="178" customFormat="1" ht="13">
      <c r="E1489" s="181"/>
      <c r="F1489" s="181"/>
      <c r="G1489" s="181"/>
      <c r="I1489" s="183"/>
      <c r="J1489" s="192"/>
      <c r="K1489" s="193"/>
      <c r="L1489" s="182"/>
      <c r="M1489" s="184"/>
      <c r="N1489" s="184"/>
      <c r="O1489" s="184"/>
      <c r="P1489" s="184"/>
      <c r="Q1489" s="184"/>
      <c r="R1489" s="184"/>
      <c r="S1489" s="184"/>
      <c r="T1489" s="184"/>
      <c r="U1489" s="184"/>
      <c r="V1489" s="184"/>
      <c r="W1489" s="194"/>
    </row>
    <row r="1490" spans="5:23" s="178" customFormat="1" ht="13">
      <c r="E1490" s="181"/>
      <c r="F1490" s="181"/>
      <c r="G1490" s="181"/>
      <c r="I1490" s="183"/>
      <c r="J1490" s="192"/>
      <c r="K1490" s="193"/>
      <c r="L1490" s="182"/>
      <c r="M1490" s="184"/>
      <c r="N1490" s="184"/>
      <c r="O1490" s="184"/>
      <c r="P1490" s="184"/>
      <c r="Q1490" s="184"/>
      <c r="R1490" s="184"/>
      <c r="S1490" s="184"/>
      <c r="T1490" s="184"/>
      <c r="U1490" s="184"/>
      <c r="V1490" s="184"/>
      <c r="W1490" s="194"/>
    </row>
    <row r="1491" spans="5:23" s="178" customFormat="1" ht="13">
      <c r="E1491" s="181"/>
      <c r="F1491" s="181"/>
      <c r="G1491" s="181"/>
      <c r="I1491" s="183"/>
      <c r="J1491" s="192"/>
      <c r="K1491" s="193"/>
      <c r="L1491" s="182"/>
      <c r="M1491" s="184"/>
      <c r="N1491" s="184"/>
      <c r="O1491" s="184"/>
      <c r="P1491" s="184"/>
      <c r="Q1491" s="184"/>
      <c r="R1491" s="184"/>
      <c r="S1491" s="184"/>
      <c r="T1491" s="184"/>
      <c r="U1491" s="184"/>
      <c r="V1491" s="184"/>
      <c r="W1491" s="194"/>
    </row>
    <row r="1492" spans="5:23" s="178" customFormat="1" ht="13">
      <c r="E1492" s="181"/>
      <c r="F1492" s="181"/>
      <c r="G1492" s="181"/>
      <c r="I1492" s="183"/>
      <c r="J1492" s="192"/>
      <c r="K1492" s="193"/>
      <c r="L1492" s="182"/>
      <c r="M1492" s="184"/>
      <c r="N1492" s="184"/>
      <c r="O1492" s="184"/>
      <c r="P1492" s="184"/>
      <c r="Q1492" s="184"/>
      <c r="R1492" s="184"/>
      <c r="S1492" s="184"/>
      <c r="T1492" s="184"/>
      <c r="U1492" s="184"/>
      <c r="V1492" s="184"/>
      <c r="W1492" s="194"/>
    </row>
    <row r="1493" spans="5:23" s="178" customFormat="1" ht="13">
      <c r="E1493" s="181"/>
      <c r="F1493" s="181"/>
      <c r="G1493" s="181"/>
      <c r="I1493" s="183"/>
      <c r="J1493" s="192"/>
      <c r="K1493" s="193"/>
      <c r="L1493" s="182"/>
      <c r="M1493" s="184"/>
      <c r="N1493" s="184"/>
      <c r="O1493" s="184"/>
      <c r="P1493" s="184"/>
      <c r="Q1493" s="184"/>
      <c r="R1493" s="184"/>
      <c r="S1493" s="184"/>
      <c r="T1493" s="184"/>
      <c r="U1493" s="184"/>
      <c r="V1493" s="184"/>
      <c r="W1493" s="194"/>
    </row>
    <row r="1494" spans="5:23" s="178" customFormat="1" ht="13">
      <c r="E1494" s="181"/>
      <c r="F1494" s="181"/>
      <c r="G1494" s="181"/>
      <c r="I1494" s="183"/>
      <c r="J1494" s="192"/>
      <c r="K1494" s="193"/>
      <c r="L1494" s="182"/>
      <c r="M1494" s="184"/>
      <c r="N1494" s="184"/>
      <c r="O1494" s="184"/>
      <c r="P1494" s="184"/>
      <c r="Q1494" s="184"/>
      <c r="R1494" s="184"/>
      <c r="S1494" s="184"/>
      <c r="T1494" s="184"/>
      <c r="U1494" s="184"/>
      <c r="V1494" s="184"/>
      <c r="W1494" s="194"/>
    </row>
    <row r="1495" spans="5:23" s="178" customFormat="1" ht="13">
      <c r="E1495" s="181"/>
      <c r="F1495" s="181"/>
      <c r="G1495" s="181"/>
      <c r="I1495" s="183"/>
      <c r="J1495" s="192"/>
      <c r="K1495" s="193"/>
      <c r="L1495" s="182"/>
      <c r="M1495" s="184"/>
      <c r="N1495" s="184"/>
      <c r="O1495" s="184"/>
      <c r="P1495" s="184"/>
      <c r="Q1495" s="184"/>
      <c r="R1495" s="184"/>
      <c r="S1495" s="184"/>
      <c r="T1495" s="184"/>
      <c r="U1495" s="184"/>
      <c r="V1495" s="184"/>
      <c r="W1495" s="194"/>
    </row>
    <row r="1496" spans="5:23" s="178" customFormat="1" ht="13">
      <c r="E1496" s="181"/>
      <c r="F1496" s="181"/>
      <c r="G1496" s="181"/>
      <c r="I1496" s="183"/>
      <c r="J1496" s="192"/>
      <c r="K1496" s="193"/>
      <c r="L1496" s="182"/>
      <c r="M1496" s="184"/>
      <c r="N1496" s="184"/>
      <c r="O1496" s="184"/>
      <c r="P1496" s="184"/>
      <c r="Q1496" s="184"/>
      <c r="R1496" s="184"/>
      <c r="S1496" s="184"/>
      <c r="T1496" s="184"/>
      <c r="U1496" s="184"/>
      <c r="V1496" s="184"/>
      <c r="W1496" s="194"/>
    </row>
    <row r="1497" spans="5:23" s="178" customFormat="1" ht="13">
      <c r="E1497" s="181"/>
      <c r="F1497" s="181"/>
      <c r="G1497" s="181"/>
      <c r="I1497" s="183"/>
      <c r="J1497" s="192"/>
      <c r="K1497" s="193"/>
      <c r="L1497" s="182"/>
      <c r="M1497" s="184"/>
      <c r="N1497" s="184"/>
      <c r="O1497" s="184"/>
      <c r="P1497" s="184"/>
      <c r="Q1497" s="184"/>
      <c r="R1497" s="184"/>
      <c r="S1497" s="184"/>
      <c r="T1497" s="184"/>
      <c r="U1497" s="184"/>
      <c r="V1497" s="184"/>
      <c r="W1497" s="194"/>
    </row>
    <row r="1498" spans="5:23" s="178" customFormat="1" ht="13">
      <c r="E1498" s="181"/>
      <c r="F1498" s="181"/>
      <c r="G1498" s="181"/>
      <c r="I1498" s="183"/>
      <c r="J1498" s="192"/>
      <c r="K1498" s="193"/>
      <c r="L1498" s="182"/>
      <c r="M1498" s="184"/>
      <c r="N1498" s="184"/>
      <c r="O1498" s="184"/>
      <c r="P1498" s="184"/>
      <c r="Q1498" s="184"/>
      <c r="R1498" s="184"/>
      <c r="S1498" s="184"/>
      <c r="T1498" s="184"/>
      <c r="U1498" s="184"/>
      <c r="V1498" s="184"/>
      <c r="W1498" s="194"/>
    </row>
    <row r="1499" spans="5:23" s="178" customFormat="1" ht="13">
      <c r="E1499" s="181"/>
      <c r="F1499" s="181"/>
      <c r="G1499" s="181"/>
      <c r="I1499" s="183"/>
      <c r="J1499" s="192"/>
      <c r="K1499" s="193"/>
      <c r="L1499" s="182"/>
      <c r="M1499" s="184"/>
      <c r="N1499" s="184"/>
      <c r="O1499" s="184"/>
      <c r="P1499" s="184"/>
      <c r="Q1499" s="184"/>
      <c r="R1499" s="184"/>
      <c r="S1499" s="184"/>
      <c r="T1499" s="184"/>
      <c r="U1499" s="184"/>
      <c r="V1499" s="184"/>
      <c r="W1499" s="194"/>
    </row>
    <row r="1500" spans="5:23" s="178" customFormat="1" ht="13">
      <c r="E1500" s="181"/>
      <c r="F1500" s="181"/>
      <c r="G1500" s="181"/>
      <c r="I1500" s="183"/>
      <c r="J1500" s="192"/>
      <c r="K1500" s="193"/>
      <c r="L1500" s="182"/>
      <c r="M1500" s="184"/>
      <c r="N1500" s="184"/>
      <c r="O1500" s="184"/>
      <c r="P1500" s="184"/>
      <c r="Q1500" s="184"/>
      <c r="R1500" s="184"/>
      <c r="S1500" s="184"/>
      <c r="T1500" s="184"/>
      <c r="U1500" s="184"/>
      <c r="V1500" s="184"/>
      <c r="W1500" s="194"/>
    </row>
    <row r="1501" spans="5:23" s="178" customFormat="1" ht="13">
      <c r="E1501" s="181"/>
      <c r="F1501" s="181"/>
      <c r="G1501" s="181"/>
      <c r="I1501" s="183"/>
      <c r="J1501" s="192"/>
      <c r="K1501" s="193"/>
      <c r="L1501" s="182"/>
      <c r="M1501" s="184"/>
      <c r="N1501" s="184"/>
      <c r="O1501" s="184"/>
      <c r="P1501" s="184"/>
      <c r="Q1501" s="184"/>
      <c r="R1501" s="184"/>
      <c r="S1501" s="184"/>
      <c r="T1501" s="184"/>
      <c r="U1501" s="184"/>
      <c r="V1501" s="184"/>
      <c r="W1501" s="194"/>
    </row>
    <row r="1502" spans="5:23" s="178" customFormat="1" ht="13">
      <c r="E1502" s="181"/>
      <c r="F1502" s="181"/>
      <c r="G1502" s="181"/>
      <c r="I1502" s="183"/>
      <c r="J1502" s="192"/>
      <c r="K1502" s="193"/>
      <c r="L1502" s="182"/>
      <c r="M1502" s="184"/>
      <c r="N1502" s="184"/>
      <c r="O1502" s="184"/>
      <c r="P1502" s="184"/>
      <c r="Q1502" s="184"/>
      <c r="R1502" s="184"/>
      <c r="S1502" s="184"/>
      <c r="T1502" s="184"/>
      <c r="U1502" s="184"/>
      <c r="V1502" s="184"/>
      <c r="W1502" s="194"/>
    </row>
    <row r="1503" spans="5:23" s="178" customFormat="1" ht="13">
      <c r="E1503" s="181"/>
      <c r="F1503" s="181"/>
      <c r="G1503" s="181"/>
      <c r="I1503" s="183"/>
      <c r="J1503" s="192"/>
      <c r="K1503" s="193"/>
      <c r="L1503" s="182"/>
      <c r="M1503" s="184"/>
      <c r="N1503" s="184"/>
      <c r="O1503" s="184"/>
      <c r="P1503" s="184"/>
      <c r="Q1503" s="184"/>
      <c r="R1503" s="184"/>
      <c r="S1503" s="184"/>
      <c r="T1503" s="184"/>
      <c r="U1503" s="184"/>
      <c r="V1503" s="184"/>
      <c r="W1503" s="194"/>
    </row>
    <row r="1504" spans="5:23" s="178" customFormat="1" ht="13">
      <c r="E1504" s="181"/>
      <c r="F1504" s="181"/>
      <c r="G1504" s="181"/>
      <c r="I1504" s="183"/>
      <c r="J1504" s="192"/>
      <c r="K1504" s="193"/>
      <c r="L1504" s="182"/>
      <c r="M1504" s="184"/>
      <c r="N1504" s="184"/>
      <c r="O1504" s="184"/>
      <c r="P1504" s="184"/>
      <c r="Q1504" s="184"/>
      <c r="R1504" s="184"/>
      <c r="S1504" s="184"/>
      <c r="T1504" s="184"/>
      <c r="U1504" s="184"/>
      <c r="V1504" s="184"/>
      <c r="W1504" s="194"/>
    </row>
    <row r="1505" spans="5:23" s="178" customFormat="1" ht="13">
      <c r="E1505" s="181"/>
      <c r="F1505" s="181"/>
      <c r="G1505" s="181"/>
      <c r="I1505" s="183"/>
      <c r="J1505" s="192"/>
      <c r="K1505" s="193"/>
      <c r="L1505" s="182"/>
      <c r="M1505" s="184"/>
      <c r="N1505" s="184"/>
      <c r="O1505" s="184"/>
      <c r="P1505" s="184"/>
      <c r="Q1505" s="184"/>
      <c r="R1505" s="184"/>
      <c r="S1505" s="184"/>
      <c r="T1505" s="184"/>
      <c r="U1505" s="184"/>
      <c r="V1505" s="184"/>
      <c r="W1505" s="194"/>
    </row>
    <row r="1506" spans="5:23" s="178" customFormat="1" ht="13">
      <c r="E1506" s="181"/>
      <c r="F1506" s="181"/>
      <c r="G1506" s="181"/>
      <c r="I1506" s="183"/>
      <c r="J1506" s="192"/>
      <c r="K1506" s="193"/>
      <c r="L1506" s="182"/>
      <c r="M1506" s="184"/>
      <c r="N1506" s="184"/>
      <c r="O1506" s="184"/>
      <c r="P1506" s="184"/>
      <c r="Q1506" s="184"/>
      <c r="R1506" s="184"/>
      <c r="S1506" s="184"/>
      <c r="T1506" s="184"/>
      <c r="U1506" s="184"/>
      <c r="V1506" s="184"/>
      <c r="W1506" s="194"/>
    </row>
    <row r="1507" spans="5:23" s="178" customFormat="1" ht="13">
      <c r="E1507" s="181"/>
      <c r="F1507" s="181"/>
      <c r="G1507" s="181"/>
      <c r="I1507" s="183"/>
      <c r="J1507" s="192"/>
      <c r="K1507" s="193"/>
      <c r="L1507" s="182"/>
      <c r="M1507" s="184"/>
      <c r="N1507" s="184"/>
      <c r="O1507" s="184"/>
      <c r="P1507" s="184"/>
      <c r="Q1507" s="184"/>
      <c r="R1507" s="184"/>
      <c r="S1507" s="184"/>
      <c r="T1507" s="184"/>
      <c r="U1507" s="184"/>
      <c r="V1507" s="184"/>
      <c r="W1507" s="194"/>
    </row>
    <row r="1508" spans="5:23" s="178" customFormat="1" ht="13">
      <c r="E1508" s="181"/>
      <c r="F1508" s="181"/>
      <c r="G1508" s="181"/>
      <c r="I1508" s="183"/>
      <c r="J1508" s="192"/>
      <c r="K1508" s="193"/>
      <c r="L1508" s="182"/>
      <c r="M1508" s="184"/>
      <c r="N1508" s="184"/>
      <c r="O1508" s="184"/>
      <c r="P1508" s="184"/>
      <c r="Q1508" s="184"/>
      <c r="R1508" s="184"/>
      <c r="S1508" s="184"/>
      <c r="T1508" s="184"/>
      <c r="U1508" s="184"/>
      <c r="V1508" s="184"/>
      <c r="W1508" s="194"/>
    </row>
    <row r="1509" spans="5:23" s="178" customFormat="1" ht="13">
      <c r="E1509" s="181"/>
      <c r="F1509" s="181"/>
      <c r="G1509" s="181"/>
      <c r="I1509" s="183"/>
      <c r="J1509" s="192"/>
      <c r="K1509" s="193"/>
      <c r="L1509" s="182"/>
      <c r="M1509" s="184"/>
      <c r="N1509" s="184"/>
      <c r="O1509" s="184"/>
      <c r="P1509" s="184"/>
      <c r="Q1509" s="184"/>
      <c r="R1509" s="184"/>
      <c r="S1509" s="184"/>
      <c r="T1509" s="184"/>
      <c r="U1509" s="184"/>
      <c r="V1509" s="184"/>
      <c r="W1509" s="194"/>
    </row>
    <row r="1510" spans="5:23" s="178" customFormat="1" ht="13">
      <c r="E1510" s="181"/>
      <c r="F1510" s="181"/>
      <c r="G1510" s="181"/>
      <c r="I1510" s="183"/>
      <c r="J1510" s="192"/>
      <c r="K1510" s="193"/>
      <c r="L1510" s="182"/>
      <c r="M1510" s="184"/>
      <c r="N1510" s="184"/>
      <c r="O1510" s="184"/>
      <c r="P1510" s="184"/>
      <c r="Q1510" s="184"/>
      <c r="R1510" s="184"/>
      <c r="S1510" s="184"/>
      <c r="T1510" s="184"/>
      <c r="U1510" s="184"/>
      <c r="V1510" s="184"/>
      <c r="W1510" s="194"/>
    </row>
    <row r="1511" spans="5:23" s="178" customFormat="1" ht="13">
      <c r="E1511" s="181"/>
      <c r="F1511" s="181"/>
      <c r="G1511" s="181"/>
      <c r="I1511" s="183"/>
      <c r="J1511" s="192"/>
      <c r="K1511" s="193"/>
      <c r="L1511" s="182"/>
      <c r="M1511" s="184"/>
      <c r="N1511" s="184"/>
      <c r="O1511" s="184"/>
      <c r="P1511" s="184"/>
      <c r="Q1511" s="184"/>
      <c r="R1511" s="184"/>
      <c r="S1511" s="184"/>
      <c r="T1511" s="184"/>
      <c r="U1511" s="184"/>
      <c r="V1511" s="184"/>
      <c r="W1511" s="194"/>
    </row>
    <row r="1512" spans="5:23" s="178" customFormat="1" ht="13">
      <c r="E1512" s="181"/>
      <c r="F1512" s="181"/>
      <c r="G1512" s="181"/>
      <c r="I1512" s="183"/>
      <c r="J1512" s="192"/>
      <c r="K1512" s="193"/>
      <c r="L1512" s="182"/>
      <c r="M1512" s="184"/>
      <c r="N1512" s="184"/>
      <c r="O1512" s="184"/>
      <c r="P1512" s="184"/>
      <c r="Q1512" s="184"/>
      <c r="R1512" s="184"/>
      <c r="S1512" s="184"/>
      <c r="T1512" s="184"/>
      <c r="U1512" s="184"/>
      <c r="V1512" s="184"/>
      <c r="W1512" s="194"/>
    </row>
    <row r="1513" spans="5:23" s="178" customFormat="1" ht="13">
      <c r="E1513" s="181"/>
      <c r="F1513" s="181"/>
      <c r="G1513" s="181"/>
      <c r="I1513" s="183"/>
      <c r="J1513" s="192"/>
      <c r="K1513" s="193"/>
      <c r="L1513" s="182"/>
      <c r="M1513" s="184"/>
      <c r="N1513" s="184"/>
      <c r="O1513" s="184"/>
      <c r="P1513" s="184"/>
      <c r="Q1513" s="184"/>
      <c r="R1513" s="184"/>
      <c r="S1513" s="184"/>
      <c r="T1513" s="184"/>
      <c r="U1513" s="184"/>
      <c r="V1513" s="184"/>
      <c r="W1513" s="194"/>
    </row>
    <row r="1514" spans="5:23" s="178" customFormat="1" ht="13">
      <c r="E1514" s="181"/>
      <c r="F1514" s="181"/>
      <c r="G1514" s="181"/>
      <c r="I1514" s="183"/>
      <c r="J1514" s="192"/>
      <c r="K1514" s="193"/>
      <c r="L1514" s="182"/>
      <c r="M1514" s="184"/>
      <c r="N1514" s="184"/>
      <c r="O1514" s="184"/>
      <c r="P1514" s="184"/>
      <c r="Q1514" s="184"/>
      <c r="R1514" s="184"/>
      <c r="S1514" s="184"/>
      <c r="T1514" s="184"/>
      <c r="U1514" s="184"/>
      <c r="V1514" s="184"/>
      <c r="W1514" s="194"/>
    </row>
    <row r="1515" spans="5:23" s="178" customFormat="1" ht="13">
      <c r="E1515" s="181"/>
      <c r="F1515" s="181"/>
      <c r="G1515" s="181"/>
      <c r="I1515" s="183"/>
      <c r="J1515" s="192"/>
      <c r="K1515" s="193"/>
      <c r="L1515" s="182"/>
      <c r="M1515" s="184"/>
      <c r="N1515" s="184"/>
      <c r="O1515" s="184"/>
      <c r="P1515" s="184"/>
      <c r="Q1515" s="184"/>
      <c r="R1515" s="184"/>
      <c r="S1515" s="184"/>
      <c r="T1515" s="184"/>
      <c r="U1515" s="184"/>
      <c r="V1515" s="184"/>
      <c r="W1515" s="194"/>
    </row>
    <row r="1516" spans="5:23" s="178" customFormat="1" ht="13">
      <c r="E1516" s="181"/>
      <c r="F1516" s="181"/>
      <c r="G1516" s="181"/>
      <c r="I1516" s="183"/>
      <c r="J1516" s="192"/>
      <c r="K1516" s="193"/>
      <c r="L1516" s="182"/>
      <c r="M1516" s="184"/>
      <c r="N1516" s="184"/>
      <c r="O1516" s="184"/>
      <c r="P1516" s="184"/>
      <c r="Q1516" s="184"/>
      <c r="R1516" s="184"/>
      <c r="S1516" s="184"/>
      <c r="T1516" s="184"/>
      <c r="U1516" s="184"/>
      <c r="V1516" s="184"/>
      <c r="W1516" s="194"/>
    </row>
    <row r="1517" spans="5:23" s="178" customFormat="1" ht="13">
      <c r="E1517" s="181"/>
      <c r="F1517" s="181"/>
      <c r="G1517" s="181"/>
      <c r="I1517" s="183"/>
      <c r="J1517" s="192"/>
      <c r="K1517" s="193"/>
      <c r="L1517" s="182"/>
      <c r="M1517" s="184"/>
      <c r="N1517" s="184"/>
      <c r="O1517" s="184"/>
      <c r="P1517" s="184"/>
      <c r="Q1517" s="184"/>
      <c r="R1517" s="184"/>
      <c r="S1517" s="184"/>
      <c r="T1517" s="184"/>
      <c r="U1517" s="184"/>
      <c r="V1517" s="184"/>
      <c r="W1517" s="194"/>
    </row>
    <row r="1518" spans="5:23" s="178" customFormat="1" ht="13">
      <c r="E1518" s="181"/>
      <c r="F1518" s="181"/>
      <c r="G1518" s="181"/>
      <c r="I1518" s="183"/>
      <c r="J1518" s="192"/>
      <c r="K1518" s="193"/>
      <c r="L1518" s="182"/>
      <c r="M1518" s="184"/>
      <c r="N1518" s="184"/>
      <c r="O1518" s="184"/>
      <c r="P1518" s="184"/>
      <c r="Q1518" s="184"/>
      <c r="R1518" s="184"/>
      <c r="S1518" s="184"/>
      <c r="T1518" s="184"/>
      <c r="U1518" s="184"/>
      <c r="V1518" s="184"/>
      <c r="W1518" s="194"/>
    </row>
    <row r="1519" spans="5:23" s="178" customFormat="1" ht="13">
      <c r="E1519" s="181"/>
      <c r="F1519" s="181"/>
      <c r="G1519" s="181"/>
      <c r="I1519" s="183"/>
      <c r="J1519" s="192"/>
      <c r="K1519" s="193"/>
      <c r="L1519" s="182"/>
      <c r="M1519" s="184"/>
      <c r="N1519" s="184"/>
      <c r="O1519" s="184"/>
      <c r="P1519" s="184"/>
      <c r="Q1519" s="184"/>
      <c r="R1519" s="184"/>
      <c r="S1519" s="184"/>
      <c r="T1519" s="184"/>
      <c r="U1519" s="184"/>
      <c r="V1519" s="184"/>
      <c r="W1519" s="194"/>
    </row>
    <row r="1520" spans="5:23" s="178" customFormat="1" ht="13">
      <c r="E1520" s="181"/>
      <c r="F1520" s="181"/>
      <c r="G1520" s="181"/>
      <c r="I1520" s="183"/>
      <c r="J1520" s="192"/>
      <c r="K1520" s="193"/>
      <c r="L1520" s="182"/>
      <c r="M1520" s="184"/>
      <c r="N1520" s="184"/>
      <c r="O1520" s="184"/>
      <c r="P1520" s="184"/>
      <c r="Q1520" s="184"/>
      <c r="R1520" s="184"/>
      <c r="S1520" s="184"/>
      <c r="T1520" s="184"/>
      <c r="U1520" s="184"/>
      <c r="V1520" s="184"/>
      <c r="W1520" s="194"/>
    </row>
    <row r="1521" spans="5:23" s="178" customFormat="1" ht="13">
      <c r="E1521" s="181"/>
      <c r="F1521" s="181"/>
      <c r="G1521" s="181"/>
      <c r="I1521" s="183"/>
      <c r="J1521" s="192"/>
      <c r="K1521" s="193"/>
      <c r="L1521" s="182"/>
      <c r="M1521" s="184"/>
      <c r="N1521" s="184"/>
      <c r="O1521" s="184"/>
      <c r="P1521" s="184"/>
      <c r="Q1521" s="184"/>
      <c r="R1521" s="184"/>
      <c r="S1521" s="184"/>
      <c r="T1521" s="184"/>
      <c r="U1521" s="184"/>
      <c r="V1521" s="184"/>
      <c r="W1521" s="194"/>
    </row>
    <row r="1522" spans="5:23" s="178" customFormat="1" ht="13">
      <c r="E1522" s="181"/>
      <c r="F1522" s="181"/>
      <c r="G1522" s="181"/>
      <c r="I1522" s="183"/>
      <c r="J1522" s="192"/>
      <c r="K1522" s="193"/>
      <c r="L1522" s="182"/>
      <c r="M1522" s="184"/>
      <c r="N1522" s="184"/>
      <c r="O1522" s="184"/>
      <c r="P1522" s="184"/>
      <c r="Q1522" s="184"/>
      <c r="R1522" s="184"/>
      <c r="S1522" s="184"/>
      <c r="T1522" s="184"/>
      <c r="U1522" s="184"/>
      <c r="V1522" s="184"/>
      <c r="W1522" s="194"/>
    </row>
    <row r="1523" spans="5:23" s="178" customFormat="1" ht="13">
      <c r="E1523" s="181"/>
      <c r="F1523" s="181"/>
      <c r="G1523" s="181"/>
      <c r="I1523" s="183"/>
      <c r="J1523" s="192"/>
      <c r="K1523" s="193"/>
      <c r="L1523" s="182"/>
      <c r="M1523" s="184"/>
      <c r="N1523" s="184"/>
      <c r="O1523" s="184"/>
      <c r="P1523" s="184"/>
      <c r="Q1523" s="184"/>
      <c r="R1523" s="184"/>
      <c r="S1523" s="184"/>
      <c r="T1523" s="184"/>
      <c r="U1523" s="184"/>
      <c r="V1523" s="184"/>
      <c r="W1523" s="194"/>
    </row>
    <row r="1524" spans="5:23" s="178" customFormat="1" ht="13">
      <c r="E1524" s="181"/>
      <c r="F1524" s="181"/>
      <c r="G1524" s="181"/>
      <c r="I1524" s="183"/>
      <c r="J1524" s="192"/>
      <c r="K1524" s="193"/>
      <c r="L1524" s="182"/>
      <c r="M1524" s="184"/>
      <c r="N1524" s="184"/>
      <c r="O1524" s="184"/>
      <c r="P1524" s="184"/>
      <c r="Q1524" s="184"/>
      <c r="R1524" s="184"/>
      <c r="S1524" s="184"/>
      <c r="T1524" s="184"/>
      <c r="U1524" s="184"/>
      <c r="V1524" s="184"/>
      <c r="W1524" s="194"/>
    </row>
    <row r="1525" spans="5:23" s="178" customFormat="1" ht="13">
      <c r="E1525" s="181"/>
      <c r="F1525" s="181"/>
      <c r="G1525" s="181"/>
      <c r="I1525" s="183"/>
      <c r="J1525" s="192"/>
      <c r="K1525" s="193"/>
      <c r="L1525" s="182"/>
      <c r="M1525" s="184"/>
      <c r="N1525" s="184"/>
      <c r="O1525" s="184"/>
      <c r="P1525" s="184"/>
      <c r="Q1525" s="184"/>
      <c r="R1525" s="184"/>
      <c r="S1525" s="184"/>
      <c r="T1525" s="184"/>
      <c r="U1525" s="184"/>
      <c r="V1525" s="184"/>
      <c r="W1525" s="194"/>
    </row>
    <row r="1526" spans="5:23" s="178" customFormat="1" ht="13">
      <c r="E1526" s="181"/>
      <c r="F1526" s="181"/>
      <c r="G1526" s="181"/>
      <c r="I1526" s="183"/>
      <c r="J1526" s="192"/>
      <c r="K1526" s="193"/>
      <c r="L1526" s="182"/>
      <c r="M1526" s="184"/>
      <c r="N1526" s="184"/>
      <c r="O1526" s="184"/>
      <c r="P1526" s="184"/>
      <c r="Q1526" s="184"/>
      <c r="R1526" s="184"/>
      <c r="S1526" s="184"/>
      <c r="T1526" s="184"/>
      <c r="U1526" s="184"/>
      <c r="V1526" s="184"/>
      <c r="W1526" s="194"/>
    </row>
    <row r="1527" spans="5:23" s="178" customFormat="1" ht="13">
      <c r="E1527" s="181"/>
      <c r="F1527" s="181"/>
      <c r="G1527" s="181"/>
      <c r="I1527" s="183"/>
      <c r="J1527" s="192"/>
      <c r="K1527" s="193"/>
      <c r="L1527" s="182"/>
      <c r="M1527" s="184"/>
      <c r="N1527" s="184"/>
      <c r="O1527" s="184"/>
      <c r="P1527" s="184"/>
      <c r="Q1527" s="184"/>
      <c r="R1527" s="184"/>
      <c r="S1527" s="184"/>
      <c r="T1527" s="184"/>
      <c r="U1527" s="184"/>
      <c r="V1527" s="184"/>
      <c r="W1527" s="194"/>
    </row>
    <row r="1528" spans="5:23" s="178" customFormat="1" ht="13">
      <c r="E1528" s="181"/>
      <c r="F1528" s="181"/>
      <c r="G1528" s="181"/>
      <c r="I1528" s="183"/>
      <c r="J1528" s="192"/>
      <c r="K1528" s="193"/>
      <c r="L1528" s="182"/>
      <c r="M1528" s="184"/>
      <c r="N1528" s="184"/>
      <c r="O1528" s="184"/>
      <c r="P1528" s="184"/>
      <c r="Q1528" s="184"/>
      <c r="R1528" s="184"/>
      <c r="S1528" s="184"/>
      <c r="T1528" s="184"/>
      <c r="U1528" s="184"/>
      <c r="V1528" s="184"/>
      <c r="W1528" s="194"/>
    </row>
    <row r="1529" spans="5:23" s="178" customFormat="1" ht="13">
      <c r="E1529" s="181"/>
      <c r="F1529" s="181"/>
      <c r="G1529" s="181"/>
      <c r="I1529" s="183"/>
      <c r="J1529" s="192"/>
      <c r="K1529" s="193"/>
      <c r="L1529" s="182"/>
      <c r="M1529" s="184"/>
      <c r="N1529" s="184"/>
      <c r="O1529" s="184"/>
      <c r="P1529" s="184"/>
      <c r="Q1529" s="184"/>
      <c r="R1529" s="184"/>
      <c r="S1529" s="184"/>
      <c r="T1529" s="184"/>
      <c r="U1529" s="184"/>
      <c r="V1529" s="184"/>
      <c r="W1529" s="194"/>
    </row>
    <row r="1530" spans="5:23" s="178" customFormat="1" ht="13">
      <c r="E1530" s="181"/>
      <c r="F1530" s="181"/>
      <c r="G1530" s="181"/>
      <c r="I1530" s="183"/>
      <c r="J1530" s="192"/>
      <c r="K1530" s="193"/>
      <c r="L1530" s="182"/>
      <c r="M1530" s="184"/>
      <c r="N1530" s="184"/>
      <c r="O1530" s="184"/>
      <c r="P1530" s="184"/>
      <c r="Q1530" s="184"/>
      <c r="R1530" s="184"/>
      <c r="S1530" s="184"/>
      <c r="T1530" s="184"/>
      <c r="U1530" s="184"/>
      <c r="V1530" s="184"/>
      <c r="W1530" s="194"/>
    </row>
    <row r="1531" spans="5:23" s="178" customFormat="1" ht="13">
      <c r="E1531" s="181"/>
      <c r="F1531" s="181"/>
      <c r="G1531" s="181"/>
      <c r="I1531" s="183"/>
      <c r="J1531" s="192"/>
      <c r="K1531" s="193"/>
      <c r="L1531" s="182"/>
      <c r="M1531" s="184"/>
      <c r="N1531" s="184"/>
      <c r="O1531" s="184"/>
      <c r="P1531" s="184"/>
      <c r="Q1531" s="184"/>
      <c r="R1531" s="184"/>
      <c r="S1531" s="184"/>
      <c r="T1531" s="184"/>
      <c r="U1531" s="184"/>
      <c r="V1531" s="184"/>
      <c r="W1531" s="194"/>
    </row>
    <row r="1532" spans="5:23" s="178" customFormat="1" ht="13">
      <c r="E1532" s="181"/>
      <c r="F1532" s="181"/>
      <c r="G1532" s="181"/>
      <c r="I1532" s="183"/>
      <c r="J1532" s="192"/>
      <c r="K1532" s="193"/>
      <c r="L1532" s="182"/>
      <c r="M1532" s="184"/>
      <c r="N1532" s="184"/>
      <c r="O1532" s="184"/>
      <c r="P1532" s="184"/>
      <c r="Q1532" s="184"/>
      <c r="R1532" s="184"/>
      <c r="S1532" s="184"/>
      <c r="T1532" s="184"/>
      <c r="U1532" s="184"/>
      <c r="V1532" s="184"/>
      <c r="W1532" s="194"/>
    </row>
    <row r="1533" spans="5:23" s="178" customFormat="1" ht="13">
      <c r="E1533" s="181"/>
      <c r="F1533" s="181"/>
      <c r="G1533" s="181"/>
      <c r="I1533" s="183"/>
      <c r="J1533" s="192"/>
      <c r="K1533" s="193"/>
      <c r="L1533" s="182"/>
      <c r="M1533" s="184"/>
      <c r="N1533" s="184"/>
      <c r="O1533" s="184"/>
      <c r="P1533" s="184"/>
      <c r="Q1533" s="184"/>
      <c r="R1533" s="184"/>
      <c r="S1533" s="184"/>
      <c r="T1533" s="184"/>
      <c r="U1533" s="184"/>
      <c r="V1533" s="184"/>
      <c r="W1533" s="194"/>
    </row>
    <row r="1534" spans="5:23" s="178" customFormat="1" ht="13">
      <c r="E1534" s="181"/>
      <c r="F1534" s="181"/>
      <c r="G1534" s="181"/>
      <c r="I1534" s="183"/>
      <c r="J1534" s="192"/>
      <c r="K1534" s="193"/>
      <c r="L1534" s="182"/>
      <c r="M1534" s="184"/>
      <c r="N1534" s="184"/>
      <c r="O1534" s="184"/>
      <c r="P1534" s="184"/>
      <c r="Q1534" s="184"/>
      <c r="R1534" s="184"/>
      <c r="S1534" s="184"/>
      <c r="T1534" s="184"/>
      <c r="U1534" s="184"/>
      <c r="V1534" s="184"/>
      <c r="W1534" s="194"/>
    </row>
    <row r="1535" spans="5:23" s="178" customFormat="1" ht="13">
      <c r="E1535" s="181"/>
      <c r="F1535" s="181"/>
      <c r="G1535" s="181"/>
      <c r="I1535" s="183"/>
      <c r="J1535" s="192"/>
      <c r="K1535" s="193"/>
      <c r="L1535" s="182"/>
      <c r="M1535" s="184"/>
      <c r="N1535" s="184"/>
      <c r="O1535" s="184"/>
      <c r="P1535" s="184"/>
      <c r="Q1535" s="184"/>
      <c r="R1535" s="184"/>
      <c r="S1535" s="184"/>
      <c r="T1535" s="184"/>
      <c r="U1535" s="184"/>
      <c r="V1535" s="184"/>
      <c r="W1535" s="194"/>
    </row>
    <row r="1536" spans="5:23" s="178" customFormat="1" ht="13">
      <c r="E1536" s="181"/>
      <c r="F1536" s="181"/>
      <c r="G1536" s="181"/>
      <c r="I1536" s="183"/>
      <c r="J1536" s="192"/>
      <c r="K1536" s="193"/>
      <c r="L1536" s="182"/>
      <c r="M1536" s="184"/>
      <c r="N1536" s="184"/>
      <c r="O1536" s="184"/>
      <c r="P1536" s="184"/>
      <c r="Q1536" s="184"/>
      <c r="R1536" s="184"/>
      <c r="S1536" s="184"/>
      <c r="T1536" s="184"/>
      <c r="U1536" s="184"/>
      <c r="V1536" s="184"/>
      <c r="W1536" s="194"/>
    </row>
    <row r="1537" spans="5:23" s="178" customFormat="1" ht="13">
      <c r="E1537" s="181"/>
      <c r="F1537" s="181"/>
      <c r="G1537" s="181"/>
      <c r="I1537" s="183"/>
      <c r="J1537" s="192"/>
      <c r="K1537" s="193"/>
      <c r="L1537" s="182"/>
      <c r="M1537" s="184"/>
      <c r="N1537" s="184"/>
      <c r="O1537" s="184"/>
      <c r="P1537" s="184"/>
      <c r="Q1537" s="184"/>
      <c r="R1537" s="184"/>
      <c r="S1537" s="184"/>
      <c r="T1537" s="184"/>
      <c r="U1537" s="184"/>
      <c r="V1537" s="184"/>
      <c r="W1537" s="194"/>
    </row>
    <row r="1538" spans="5:23" s="178" customFormat="1" ht="13">
      <c r="E1538" s="181"/>
      <c r="F1538" s="181"/>
      <c r="G1538" s="181"/>
      <c r="I1538" s="183"/>
      <c r="J1538" s="192"/>
      <c r="K1538" s="193"/>
      <c r="L1538" s="182"/>
      <c r="M1538" s="184"/>
      <c r="N1538" s="184"/>
      <c r="O1538" s="184"/>
      <c r="P1538" s="184"/>
      <c r="Q1538" s="184"/>
      <c r="R1538" s="184"/>
      <c r="S1538" s="184"/>
      <c r="T1538" s="184"/>
      <c r="U1538" s="184"/>
      <c r="V1538" s="184"/>
      <c r="W1538" s="194"/>
    </row>
    <row r="1539" spans="5:23" s="178" customFormat="1" ht="13">
      <c r="E1539" s="181"/>
      <c r="F1539" s="181"/>
      <c r="G1539" s="181"/>
      <c r="I1539" s="183"/>
      <c r="J1539" s="192"/>
      <c r="K1539" s="193"/>
      <c r="L1539" s="182"/>
      <c r="M1539" s="184"/>
      <c r="N1539" s="184"/>
      <c r="O1539" s="184"/>
      <c r="P1539" s="184"/>
      <c r="Q1539" s="184"/>
      <c r="R1539" s="184"/>
      <c r="S1539" s="184"/>
      <c r="T1539" s="184"/>
      <c r="U1539" s="184"/>
      <c r="V1539" s="184"/>
      <c r="W1539" s="194"/>
    </row>
    <row r="1540" spans="5:23" s="178" customFormat="1" ht="13">
      <c r="E1540" s="181"/>
      <c r="F1540" s="181"/>
      <c r="G1540" s="181"/>
      <c r="I1540" s="183"/>
      <c r="J1540" s="192"/>
      <c r="K1540" s="193"/>
      <c r="L1540" s="182"/>
      <c r="M1540" s="184"/>
      <c r="N1540" s="184"/>
      <c r="O1540" s="184"/>
      <c r="P1540" s="184"/>
      <c r="Q1540" s="184"/>
      <c r="R1540" s="184"/>
      <c r="S1540" s="184"/>
      <c r="T1540" s="184"/>
      <c r="U1540" s="184"/>
      <c r="V1540" s="184"/>
      <c r="W1540" s="194"/>
    </row>
    <row r="1541" spans="5:23" s="178" customFormat="1" ht="13">
      <c r="E1541" s="181"/>
      <c r="F1541" s="181"/>
      <c r="G1541" s="181"/>
      <c r="I1541" s="183"/>
      <c r="J1541" s="192"/>
      <c r="K1541" s="193"/>
      <c r="L1541" s="182"/>
      <c r="M1541" s="184"/>
      <c r="N1541" s="184"/>
      <c r="O1541" s="184"/>
      <c r="P1541" s="184"/>
      <c r="Q1541" s="184"/>
      <c r="R1541" s="184"/>
      <c r="S1541" s="184"/>
      <c r="T1541" s="184"/>
      <c r="U1541" s="184"/>
      <c r="V1541" s="184"/>
      <c r="W1541" s="194"/>
    </row>
    <row r="1542" spans="5:23" s="178" customFormat="1" ht="13">
      <c r="E1542" s="181"/>
      <c r="F1542" s="181"/>
      <c r="G1542" s="181"/>
      <c r="I1542" s="183"/>
      <c r="J1542" s="192"/>
      <c r="K1542" s="193"/>
      <c r="L1542" s="182"/>
      <c r="M1542" s="184"/>
      <c r="N1542" s="184"/>
      <c r="O1542" s="184"/>
      <c r="P1542" s="184"/>
      <c r="Q1542" s="184"/>
      <c r="R1542" s="184"/>
      <c r="S1542" s="184"/>
      <c r="T1542" s="184"/>
      <c r="U1542" s="184"/>
      <c r="V1542" s="184"/>
      <c r="W1542" s="194"/>
    </row>
    <row r="1543" spans="5:23" s="178" customFormat="1" ht="13">
      <c r="E1543" s="181"/>
      <c r="F1543" s="181"/>
      <c r="G1543" s="181"/>
      <c r="I1543" s="183"/>
      <c r="J1543" s="192"/>
      <c r="K1543" s="193"/>
      <c r="L1543" s="182"/>
      <c r="M1543" s="184"/>
      <c r="N1543" s="184"/>
      <c r="O1543" s="184"/>
      <c r="P1543" s="184"/>
      <c r="Q1543" s="184"/>
      <c r="R1543" s="184"/>
      <c r="S1543" s="184"/>
      <c r="T1543" s="184"/>
      <c r="U1543" s="184"/>
      <c r="V1543" s="184"/>
      <c r="W1543" s="194"/>
    </row>
    <row r="1544" spans="5:23" s="178" customFormat="1" ht="13">
      <c r="E1544" s="181"/>
      <c r="F1544" s="181"/>
      <c r="G1544" s="181"/>
      <c r="I1544" s="183"/>
      <c r="J1544" s="192"/>
      <c r="K1544" s="193"/>
      <c r="L1544" s="182"/>
      <c r="M1544" s="184"/>
      <c r="N1544" s="184"/>
      <c r="O1544" s="184"/>
      <c r="P1544" s="184"/>
      <c r="Q1544" s="184"/>
      <c r="R1544" s="184"/>
      <c r="S1544" s="184"/>
      <c r="T1544" s="184"/>
      <c r="U1544" s="184"/>
      <c r="V1544" s="184"/>
      <c r="W1544" s="194"/>
    </row>
    <row r="1545" spans="5:23" s="178" customFormat="1" ht="13">
      <c r="E1545" s="181"/>
      <c r="F1545" s="181"/>
      <c r="G1545" s="181"/>
      <c r="I1545" s="183"/>
      <c r="J1545" s="192"/>
      <c r="K1545" s="193"/>
      <c r="L1545" s="182"/>
      <c r="M1545" s="184"/>
      <c r="N1545" s="184"/>
      <c r="O1545" s="184"/>
      <c r="P1545" s="184"/>
      <c r="Q1545" s="184"/>
      <c r="R1545" s="184"/>
      <c r="S1545" s="184"/>
      <c r="T1545" s="184"/>
      <c r="U1545" s="184"/>
      <c r="V1545" s="184"/>
      <c r="W1545" s="194"/>
    </row>
    <row r="1546" spans="5:23" s="178" customFormat="1" ht="13">
      <c r="E1546" s="181"/>
      <c r="F1546" s="181"/>
      <c r="G1546" s="181"/>
      <c r="I1546" s="183"/>
      <c r="J1546" s="192"/>
      <c r="K1546" s="193"/>
      <c r="L1546" s="182"/>
      <c r="M1546" s="184"/>
      <c r="N1546" s="184"/>
      <c r="O1546" s="184"/>
      <c r="P1546" s="184"/>
      <c r="Q1546" s="184"/>
      <c r="R1546" s="184"/>
      <c r="S1546" s="184"/>
      <c r="T1546" s="184"/>
      <c r="U1546" s="184"/>
      <c r="V1546" s="184"/>
      <c r="W1546" s="194"/>
    </row>
    <row r="1547" spans="5:23" s="178" customFormat="1" ht="13">
      <c r="E1547" s="181"/>
      <c r="F1547" s="181"/>
      <c r="G1547" s="181"/>
      <c r="I1547" s="183"/>
      <c r="J1547" s="192"/>
      <c r="K1547" s="193"/>
      <c r="L1547" s="182"/>
      <c r="M1547" s="184"/>
      <c r="N1547" s="184"/>
      <c r="O1547" s="184"/>
      <c r="P1547" s="184"/>
      <c r="Q1547" s="184"/>
      <c r="R1547" s="184"/>
      <c r="S1547" s="184"/>
      <c r="T1547" s="184"/>
      <c r="U1547" s="184"/>
      <c r="V1547" s="184"/>
      <c r="W1547" s="194"/>
    </row>
    <row r="1548" spans="5:23" s="178" customFormat="1" ht="13">
      <c r="E1548" s="181"/>
      <c r="F1548" s="181"/>
      <c r="G1548" s="181"/>
      <c r="I1548" s="183"/>
      <c r="J1548" s="192"/>
      <c r="K1548" s="193"/>
      <c r="L1548" s="182"/>
      <c r="M1548" s="184"/>
      <c r="N1548" s="184"/>
      <c r="O1548" s="184"/>
      <c r="P1548" s="184"/>
      <c r="Q1548" s="184"/>
      <c r="R1548" s="184"/>
      <c r="S1548" s="184"/>
      <c r="T1548" s="184"/>
      <c r="U1548" s="184"/>
      <c r="V1548" s="184"/>
      <c r="W1548" s="194"/>
    </row>
    <row r="1549" spans="5:23" s="178" customFormat="1" ht="13">
      <c r="E1549" s="181"/>
      <c r="F1549" s="181"/>
      <c r="G1549" s="181"/>
      <c r="I1549" s="183"/>
      <c r="J1549" s="192"/>
      <c r="K1549" s="193"/>
      <c r="L1549" s="182"/>
      <c r="M1549" s="184"/>
      <c r="N1549" s="184"/>
      <c r="O1549" s="184"/>
      <c r="P1549" s="184"/>
      <c r="Q1549" s="184"/>
      <c r="R1549" s="184"/>
      <c r="S1549" s="184"/>
      <c r="T1549" s="184"/>
      <c r="U1549" s="184"/>
      <c r="V1549" s="184"/>
      <c r="W1549" s="194"/>
    </row>
    <row r="1550" spans="5:23" s="178" customFormat="1" ht="13">
      <c r="E1550" s="181"/>
      <c r="F1550" s="181"/>
      <c r="G1550" s="181"/>
      <c r="I1550" s="183"/>
      <c r="J1550" s="192"/>
      <c r="K1550" s="193"/>
      <c r="L1550" s="182"/>
      <c r="M1550" s="184"/>
      <c r="N1550" s="184"/>
      <c r="O1550" s="184"/>
      <c r="P1550" s="184"/>
      <c r="Q1550" s="184"/>
      <c r="R1550" s="184"/>
      <c r="S1550" s="184"/>
      <c r="T1550" s="184"/>
      <c r="U1550" s="184"/>
      <c r="V1550" s="184"/>
      <c r="W1550" s="194"/>
    </row>
    <row r="1551" spans="5:23" s="178" customFormat="1" ht="13">
      <c r="E1551" s="181"/>
      <c r="F1551" s="181"/>
      <c r="G1551" s="181"/>
      <c r="I1551" s="183"/>
      <c r="J1551" s="192"/>
      <c r="K1551" s="193"/>
      <c r="L1551" s="182"/>
      <c r="M1551" s="184"/>
      <c r="N1551" s="184"/>
      <c r="O1551" s="184"/>
      <c r="P1551" s="184"/>
      <c r="Q1551" s="184"/>
      <c r="R1551" s="184"/>
      <c r="S1551" s="184"/>
      <c r="T1551" s="184"/>
      <c r="U1551" s="184"/>
      <c r="V1551" s="184"/>
      <c r="W1551" s="194"/>
    </row>
    <row r="1552" spans="5:23" s="178" customFormat="1" ht="13">
      <c r="E1552" s="181"/>
      <c r="F1552" s="181"/>
      <c r="G1552" s="181"/>
      <c r="I1552" s="183"/>
      <c r="J1552" s="192"/>
      <c r="K1552" s="193"/>
      <c r="L1552" s="182"/>
      <c r="M1552" s="184"/>
      <c r="N1552" s="184"/>
      <c r="O1552" s="184"/>
      <c r="P1552" s="184"/>
      <c r="Q1552" s="184"/>
      <c r="R1552" s="184"/>
      <c r="S1552" s="184"/>
      <c r="T1552" s="184"/>
      <c r="U1552" s="184"/>
      <c r="V1552" s="184"/>
      <c r="W1552" s="194"/>
    </row>
    <row r="1553" spans="5:23" s="178" customFormat="1" ht="13">
      <c r="E1553" s="181"/>
      <c r="F1553" s="181"/>
      <c r="G1553" s="181"/>
      <c r="I1553" s="183"/>
      <c r="J1553" s="192"/>
      <c r="K1553" s="193"/>
      <c r="L1553" s="182"/>
      <c r="M1553" s="184"/>
      <c r="N1553" s="184"/>
      <c r="O1553" s="184"/>
      <c r="P1553" s="184"/>
      <c r="Q1553" s="184"/>
      <c r="R1553" s="184"/>
      <c r="S1553" s="184"/>
      <c r="T1553" s="184"/>
      <c r="U1553" s="184"/>
      <c r="V1553" s="184"/>
      <c r="W1553" s="194"/>
    </row>
    <row r="1554" spans="5:23" s="178" customFormat="1" ht="13">
      <c r="E1554" s="181"/>
      <c r="F1554" s="181"/>
      <c r="G1554" s="181"/>
      <c r="I1554" s="183"/>
      <c r="J1554" s="192"/>
      <c r="K1554" s="193"/>
      <c r="L1554" s="182"/>
      <c r="M1554" s="184"/>
      <c r="N1554" s="184"/>
      <c r="O1554" s="184"/>
      <c r="P1554" s="184"/>
      <c r="Q1554" s="184"/>
      <c r="R1554" s="184"/>
      <c r="S1554" s="184"/>
      <c r="T1554" s="184"/>
      <c r="U1554" s="184"/>
      <c r="V1554" s="184"/>
      <c r="W1554" s="194"/>
    </row>
    <row r="1555" spans="5:23" s="178" customFormat="1" ht="13">
      <c r="E1555" s="181"/>
      <c r="F1555" s="181"/>
      <c r="G1555" s="181"/>
      <c r="I1555" s="183"/>
      <c r="J1555" s="192"/>
      <c r="K1555" s="193"/>
      <c r="L1555" s="182"/>
      <c r="M1555" s="184"/>
      <c r="N1555" s="184"/>
      <c r="O1555" s="184"/>
      <c r="P1555" s="184"/>
      <c r="Q1555" s="184"/>
      <c r="R1555" s="184"/>
      <c r="S1555" s="184"/>
      <c r="T1555" s="184"/>
      <c r="U1555" s="184"/>
      <c r="V1555" s="184"/>
      <c r="W1555" s="194"/>
    </row>
    <row r="1556" spans="5:23" s="178" customFormat="1" ht="13">
      <c r="E1556" s="181"/>
      <c r="F1556" s="181"/>
      <c r="G1556" s="181"/>
      <c r="I1556" s="183"/>
      <c r="J1556" s="192"/>
      <c r="K1556" s="193"/>
      <c r="L1556" s="182"/>
      <c r="M1556" s="184"/>
      <c r="N1556" s="184"/>
      <c r="O1556" s="184"/>
      <c r="P1556" s="184"/>
      <c r="Q1556" s="184"/>
      <c r="R1556" s="184"/>
      <c r="S1556" s="184"/>
      <c r="T1556" s="184"/>
      <c r="U1556" s="184"/>
      <c r="V1556" s="184"/>
      <c r="W1556" s="194"/>
    </row>
    <row r="1557" spans="5:23" s="178" customFormat="1" ht="13">
      <c r="E1557" s="181"/>
      <c r="F1557" s="181"/>
      <c r="G1557" s="181"/>
      <c r="I1557" s="183"/>
      <c r="J1557" s="192"/>
      <c r="K1557" s="193"/>
      <c r="L1557" s="182"/>
      <c r="M1557" s="184"/>
      <c r="N1557" s="184"/>
      <c r="O1557" s="184"/>
      <c r="P1557" s="184"/>
      <c r="Q1557" s="184"/>
      <c r="R1557" s="184"/>
      <c r="S1557" s="184"/>
      <c r="T1557" s="184"/>
      <c r="U1557" s="184"/>
      <c r="V1557" s="184"/>
      <c r="W1557" s="194"/>
    </row>
    <row r="1558" spans="5:23" s="178" customFormat="1" ht="13">
      <c r="E1558" s="181"/>
      <c r="F1558" s="181"/>
      <c r="G1558" s="181"/>
      <c r="I1558" s="183"/>
      <c r="J1558" s="192"/>
      <c r="K1558" s="193"/>
      <c r="L1558" s="182"/>
      <c r="M1558" s="184"/>
      <c r="N1558" s="184"/>
      <c r="O1558" s="184"/>
      <c r="P1558" s="184"/>
      <c r="Q1558" s="184"/>
      <c r="R1558" s="184"/>
      <c r="S1558" s="184"/>
      <c r="T1558" s="184"/>
      <c r="U1558" s="184"/>
      <c r="V1558" s="184"/>
      <c r="W1558" s="194"/>
    </row>
    <row r="1559" spans="5:23" s="178" customFormat="1" ht="13">
      <c r="E1559" s="181"/>
      <c r="F1559" s="181"/>
      <c r="G1559" s="181"/>
      <c r="I1559" s="183"/>
      <c r="J1559" s="192"/>
      <c r="K1559" s="193"/>
      <c r="L1559" s="182"/>
      <c r="M1559" s="184"/>
      <c r="N1559" s="184"/>
      <c r="O1559" s="184"/>
      <c r="P1559" s="184"/>
      <c r="Q1559" s="184"/>
      <c r="R1559" s="184"/>
      <c r="S1559" s="184"/>
      <c r="T1559" s="184"/>
      <c r="U1559" s="184"/>
      <c r="V1559" s="184"/>
      <c r="W1559" s="194"/>
    </row>
    <row r="1560" spans="5:23" s="178" customFormat="1" ht="13">
      <c r="E1560" s="181"/>
      <c r="F1560" s="181"/>
      <c r="G1560" s="181"/>
      <c r="I1560" s="183"/>
      <c r="J1560" s="192"/>
      <c r="K1560" s="193"/>
      <c r="L1560" s="182"/>
      <c r="M1560" s="184"/>
      <c r="N1560" s="184"/>
      <c r="O1560" s="184"/>
      <c r="P1560" s="184"/>
      <c r="Q1560" s="184"/>
      <c r="R1560" s="184"/>
      <c r="S1560" s="184"/>
      <c r="T1560" s="184"/>
      <c r="U1560" s="184"/>
      <c r="V1560" s="184"/>
      <c r="W1560" s="194"/>
    </row>
    <row r="1561" spans="5:23" s="178" customFormat="1" ht="13">
      <c r="E1561" s="181"/>
      <c r="F1561" s="181"/>
      <c r="G1561" s="181"/>
      <c r="I1561" s="183"/>
      <c r="J1561" s="192"/>
      <c r="K1561" s="193"/>
      <c r="L1561" s="182"/>
      <c r="M1561" s="184"/>
      <c r="N1561" s="184"/>
      <c r="O1561" s="184"/>
      <c r="P1561" s="184"/>
      <c r="Q1561" s="184"/>
      <c r="R1561" s="184"/>
      <c r="S1561" s="184"/>
      <c r="T1561" s="184"/>
      <c r="U1561" s="184"/>
      <c r="V1561" s="184"/>
      <c r="W1561" s="194"/>
    </row>
    <row r="1562" spans="5:23" s="178" customFormat="1" ht="13">
      <c r="E1562" s="181"/>
      <c r="F1562" s="181"/>
      <c r="G1562" s="181"/>
      <c r="I1562" s="183"/>
      <c r="J1562" s="192"/>
      <c r="K1562" s="193"/>
      <c r="L1562" s="182"/>
      <c r="M1562" s="184"/>
      <c r="N1562" s="184"/>
      <c r="O1562" s="184"/>
      <c r="P1562" s="184"/>
      <c r="Q1562" s="184"/>
      <c r="R1562" s="184"/>
      <c r="S1562" s="184"/>
      <c r="T1562" s="184"/>
      <c r="U1562" s="184"/>
      <c r="V1562" s="184"/>
      <c r="W1562" s="194"/>
    </row>
    <row r="1563" spans="5:23" s="178" customFormat="1" ht="13">
      <c r="E1563" s="181"/>
      <c r="F1563" s="181"/>
      <c r="G1563" s="181"/>
      <c r="I1563" s="183"/>
      <c r="J1563" s="192"/>
      <c r="K1563" s="193"/>
      <c r="L1563" s="182"/>
      <c r="M1563" s="184"/>
      <c r="N1563" s="184"/>
      <c r="O1563" s="184"/>
      <c r="P1563" s="184"/>
      <c r="Q1563" s="184"/>
      <c r="R1563" s="184"/>
      <c r="S1563" s="184"/>
      <c r="T1563" s="184"/>
      <c r="U1563" s="184"/>
      <c r="V1563" s="184"/>
      <c r="W1563" s="194"/>
    </row>
    <row r="1564" spans="5:23" s="178" customFormat="1" ht="13">
      <c r="E1564" s="181"/>
      <c r="F1564" s="181"/>
      <c r="G1564" s="181"/>
      <c r="I1564" s="183"/>
      <c r="J1564" s="192"/>
      <c r="K1564" s="193"/>
      <c r="L1564" s="182"/>
      <c r="M1564" s="184"/>
      <c r="N1564" s="184"/>
      <c r="O1564" s="184"/>
      <c r="P1564" s="184"/>
      <c r="Q1564" s="184"/>
      <c r="R1564" s="184"/>
      <c r="S1564" s="184"/>
      <c r="T1564" s="184"/>
      <c r="U1564" s="184"/>
      <c r="V1564" s="184"/>
      <c r="W1564" s="194"/>
    </row>
    <row r="1565" spans="5:23" s="178" customFormat="1" ht="13">
      <c r="E1565" s="181"/>
      <c r="F1565" s="181"/>
      <c r="G1565" s="181"/>
      <c r="I1565" s="183"/>
      <c r="J1565" s="192"/>
      <c r="K1565" s="193"/>
      <c r="L1565" s="182"/>
      <c r="M1565" s="184"/>
      <c r="N1565" s="184"/>
      <c r="O1565" s="184"/>
      <c r="P1565" s="184"/>
      <c r="Q1565" s="184"/>
      <c r="R1565" s="184"/>
      <c r="S1565" s="184"/>
      <c r="T1565" s="184"/>
      <c r="U1565" s="184"/>
      <c r="V1565" s="184"/>
      <c r="W1565" s="194"/>
    </row>
    <row r="1566" spans="5:23" s="178" customFormat="1" ht="13">
      <c r="E1566" s="181"/>
      <c r="F1566" s="181"/>
      <c r="G1566" s="181"/>
      <c r="I1566" s="183"/>
      <c r="J1566" s="192"/>
      <c r="K1566" s="193"/>
      <c r="L1566" s="182"/>
      <c r="M1566" s="184"/>
      <c r="N1566" s="184"/>
      <c r="O1566" s="184"/>
      <c r="P1566" s="184"/>
      <c r="Q1566" s="184"/>
      <c r="R1566" s="184"/>
      <c r="S1566" s="184"/>
      <c r="T1566" s="184"/>
      <c r="U1566" s="184"/>
      <c r="V1566" s="184"/>
      <c r="W1566" s="194"/>
    </row>
    <row r="1567" spans="5:23" s="178" customFormat="1" ht="13">
      <c r="E1567" s="181"/>
      <c r="F1567" s="181"/>
      <c r="G1567" s="181"/>
      <c r="I1567" s="183"/>
      <c r="J1567" s="192"/>
      <c r="K1567" s="193"/>
      <c r="L1567" s="182"/>
      <c r="M1567" s="184"/>
      <c r="N1567" s="184"/>
      <c r="O1567" s="184"/>
      <c r="P1567" s="184"/>
      <c r="Q1567" s="184"/>
      <c r="R1567" s="184"/>
      <c r="S1567" s="184"/>
      <c r="T1567" s="184"/>
      <c r="U1567" s="184"/>
      <c r="V1567" s="184"/>
      <c r="W1567" s="194"/>
    </row>
    <row r="1568" spans="5:23" s="178" customFormat="1" ht="13">
      <c r="E1568" s="181"/>
      <c r="F1568" s="181"/>
      <c r="G1568" s="181"/>
      <c r="I1568" s="183"/>
      <c r="J1568" s="192"/>
      <c r="K1568" s="193"/>
      <c r="L1568" s="182"/>
      <c r="M1568" s="184"/>
      <c r="N1568" s="184"/>
      <c r="O1568" s="184"/>
      <c r="P1568" s="184"/>
      <c r="Q1568" s="184"/>
      <c r="R1568" s="184"/>
      <c r="S1568" s="184"/>
      <c r="T1568" s="184"/>
      <c r="U1568" s="184"/>
      <c r="V1568" s="184"/>
      <c r="W1568" s="194"/>
    </row>
    <row r="1569" spans="5:23" s="178" customFormat="1" ht="13">
      <c r="E1569" s="181"/>
      <c r="F1569" s="181"/>
      <c r="G1569" s="181"/>
      <c r="I1569" s="183"/>
      <c r="J1569" s="192"/>
      <c r="K1569" s="193"/>
      <c r="L1569" s="182"/>
      <c r="M1569" s="184"/>
      <c r="N1569" s="184"/>
      <c r="O1569" s="184"/>
      <c r="P1569" s="184"/>
      <c r="Q1569" s="184"/>
      <c r="R1569" s="184"/>
      <c r="S1569" s="184"/>
      <c r="T1569" s="184"/>
      <c r="U1569" s="184"/>
      <c r="V1569" s="184"/>
      <c r="W1569" s="194"/>
    </row>
    <row r="1570" spans="5:23" s="178" customFormat="1" ht="13">
      <c r="E1570" s="181"/>
      <c r="F1570" s="181"/>
      <c r="G1570" s="181"/>
      <c r="I1570" s="183"/>
      <c r="J1570" s="192"/>
      <c r="K1570" s="193"/>
      <c r="L1570" s="182"/>
      <c r="M1570" s="184"/>
      <c r="N1570" s="184"/>
      <c r="O1570" s="184"/>
      <c r="P1570" s="184"/>
      <c r="Q1570" s="184"/>
      <c r="R1570" s="184"/>
      <c r="S1570" s="184"/>
      <c r="T1570" s="184"/>
      <c r="U1570" s="184"/>
      <c r="V1570" s="184"/>
      <c r="W1570" s="194"/>
    </row>
    <row r="1571" spans="5:23" s="178" customFormat="1" ht="13">
      <c r="E1571" s="181"/>
      <c r="F1571" s="181"/>
      <c r="G1571" s="181"/>
      <c r="I1571" s="183"/>
      <c r="J1571" s="192"/>
      <c r="K1571" s="193"/>
      <c r="L1571" s="182"/>
      <c r="M1571" s="184"/>
      <c r="N1571" s="184"/>
      <c r="O1571" s="184"/>
      <c r="P1571" s="184"/>
      <c r="Q1571" s="184"/>
      <c r="R1571" s="184"/>
      <c r="S1571" s="184"/>
      <c r="T1571" s="184"/>
      <c r="U1571" s="184"/>
      <c r="V1571" s="184"/>
      <c r="W1571" s="194"/>
    </row>
    <row r="1572" spans="5:23" s="178" customFormat="1" ht="13">
      <c r="E1572" s="181"/>
      <c r="F1572" s="181"/>
      <c r="G1572" s="181"/>
      <c r="I1572" s="183"/>
      <c r="J1572" s="192"/>
      <c r="K1572" s="193"/>
      <c r="L1572" s="182"/>
      <c r="M1572" s="184"/>
      <c r="N1572" s="184"/>
      <c r="O1572" s="184"/>
      <c r="P1572" s="184"/>
      <c r="Q1572" s="184"/>
      <c r="R1572" s="184"/>
      <c r="S1572" s="184"/>
      <c r="T1572" s="184"/>
      <c r="U1572" s="184"/>
      <c r="V1572" s="184"/>
      <c r="W1572" s="194"/>
    </row>
    <row r="1573" spans="5:23" s="178" customFormat="1" ht="13">
      <c r="E1573" s="181"/>
      <c r="F1573" s="181"/>
      <c r="G1573" s="181"/>
      <c r="I1573" s="183"/>
      <c r="J1573" s="192"/>
      <c r="K1573" s="193"/>
      <c r="L1573" s="182"/>
      <c r="M1573" s="184"/>
      <c r="N1573" s="184"/>
      <c r="O1573" s="184"/>
      <c r="P1573" s="184"/>
      <c r="Q1573" s="184"/>
      <c r="R1573" s="184"/>
      <c r="S1573" s="184"/>
      <c r="T1573" s="184"/>
      <c r="U1573" s="184"/>
      <c r="V1573" s="184"/>
      <c r="W1573" s="194"/>
    </row>
    <row r="1574" spans="5:23" s="178" customFormat="1" ht="13">
      <c r="E1574" s="181"/>
      <c r="F1574" s="181"/>
      <c r="G1574" s="181"/>
      <c r="I1574" s="183"/>
      <c r="J1574" s="192"/>
      <c r="K1574" s="193"/>
      <c r="L1574" s="182"/>
      <c r="M1574" s="184"/>
      <c r="N1574" s="184"/>
      <c r="O1574" s="184"/>
      <c r="P1574" s="184"/>
      <c r="Q1574" s="184"/>
      <c r="R1574" s="184"/>
      <c r="S1574" s="184"/>
      <c r="T1574" s="184"/>
      <c r="U1574" s="184"/>
      <c r="V1574" s="184"/>
      <c r="W1574" s="194"/>
    </row>
    <row r="1575" spans="5:23" s="178" customFormat="1" ht="13">
      <c r="E1575" s="181"/>
      <c r="F1575" s="181"/>
      <c r="G1575" s="181"/>
      <c r="I1575" s="183"/>
      <c r="J1575" s="192"/>
      <c r="K1575" s="193"/>
      <c r="L1575" s="182"/>
      <c r="M1575" s="184"/>
      <c r="N1575" s="184"/>
      <c r="O1575" s="184"/>
      <c r="P1575" s="184"/>
      <c r="Q1575" s="184"/>
      <c r="R1575" s="184"/>
      <c r="S1575" s="184"/>
      <c r="T1575" s="184"/>
      <c r="U1575" s="184"/>
      <c r="V1575" s="184"/>
      <c r="W1575" s="194"/>
    </row>
    <row r="1576" spans="5:23" s="178" customFormat="1" ht="13">
      <c r="E1576" s="181"/>
      <c r="F1576" s="181"/>
      <c r="G1576" s="181"/>
      <c r="I1576" s="183"/>
      <c r="J1576" s="192"/>
      <c r="K1576" s="193"/>
      <c r="L1576" s="182"/>
      <c r="M1576" s="184"/>
      <c r="N1576" s="184"/>
      <c r="O1576" s="184"/>
      <c r="P1576" s="184"/>
      <c r="Q1576" s="184"/>
      <c r="R1576" s="184"/>
      <c r="S1576" s="184"/>
      <c r="T1576" s="184"/>
      <c r="U1576" s="184"/>
      <c r="V1576" s="184"/>
      <c r="W1576" s="194"/>
    </row>
    <row r="1577" spans="5:23" s="178" customFormat="1" ht="13">
      <c r="E1577" s="181"/>
      <c r="F1577" s="181"/>
      <c r="G1577" s="181"/>
      <c r="I1577" s="183"/>
      <c r="J1577" s="192"/>
      <c r="K1577" s="193"/>
      <c r="L1577" s="182"/>
      <c r="M1577" s="184"/>
      <c r="N1577" s="184"/>
      <c r="O1577" s="184"/>
      <c r="P1577" s="184"/>
      <c r="Q1577" s="184"/>
      <c r="R1577" s="184"/>
      <c r="S1577" s="184"/>
      <c r="T1577" s="184"/>
      <c r="U1577" s="184"/>
      <c r="V1577" s="184"/>
      <c r="W1577" s="194"/>
    </row>
    <row r="1578" spans="5:23" s="178" customFormat="1" ht="13">
      <c r="E1578" s="181"/>
      <c r="F1578" s="181"/>
      <c r="G1578" s="181"/>
      <c r="I1578" s="183"/>
      <c r="J1578" s="192"/>
      <c r="K1578" s="193"/>
      <c r="L1578" s="182"/>
      <c r="M1578" s="184"/>
      <c r="N1578" s="184"/>
      <c r="O1578" s="184"/>
      <c r="P1578" s="184"/>
      <c r="Q1578" s="184"/>
      <c r="R1578" s="184"/>
      <c r="S1578" s="184"/>
      <c r="T1578" s="184"/>
      <c r="U1578" s="184"/>
      <c r="V1578" s="184"/>
      <c r="W1578" s="194"/>
    </row>
    <row r="1579" spans="5:23" s="178" customFormat="1" ht="13">
      <c r="E1579" s="181"/>
      <c r="F1579" s="181"/>
      <c r="G1579" s="181"/>
      <c r="I1579" s="183"/>
      <c r="J1579" s="192"/>
      <c r="K1579" s="193"/>
      <c r="L1579" s="182"/>
      <c r="M1579" s="184"/>
      <c r="N1579" s="184"/>
      <c r="O1579" s="184"/>
      <c r="P1579" s="184"/>
      <c r="Q1579" s="184"/>
      <c r="R1579" s="184"/>
      <c r="S1579" s="184"/>
      <c r="T1579" s="184"/>
      <c r="U1579" s="184"/>
      <c r="V1579" s="184"/>
      <c r="W1579" s="194"/>
    </row>
    <row r="1580" spans="5:23" s="178" customFormat="1" ht="13">
      <c r="E1580" s="181"/>
      <c r="F1580" s="181"/>
      <c r="G1580" s="181"/>
      <c r="I1580" s="183"/>
      <c r="J1580" s="192"/>
      <c r="K1580" s="193"/>
      <c r="L1580" s="182"/>
      <c r="M1580" s="184"/>
      <c r="N1580" s="184"/>
      <c r="O1580" s="184"/>
      <c r="P1580" s="184"/>
      <c r="Q1580" s="184"/>
      <c r="R1580" s="184"/>
      <c r="S1580" s="184"/>
      <c r="T1580" s="184"/>
      <c r="U1580" s="184"/>
      <c r="V1580" s="184"/>
      <c r="W1580" s="194"/>
    </row>
    <row r="1581" spans="5:23" s="178" customFormat="1" ht="13">
      <c r="E1581" s="181"/>
      <c r="F1581" s="181"/>
      <c r="G1581" s="181"/>
      <c r="I1581" s="183"/>
      <c r="J1581" s="192"/>
      <c r="K1581" s="193"/>
      <c r="L1581" s="182"/>
      <c r="M1581" s="184"/>
      <c r="N1581" s="184"/>
      <c r="O1581" s="184"/>
      <c r="P1581" s="184"/>
      <c r="Q1581" s="184"/>
      <c r="R1581" s="184"/>
      <c r="S1581" s="184"/>
      <c r="T1581" s="184"/>
      <c r="U1581" s="184"/>
      <c r="V1581" s="184"/>
      <c r="W1581" s="194"/>
    </row>
    <row r="1582" spans="5:23" s="178" customFormat="1" ht="13">
      <c r="E1582" s="181"/>
      <c r="F1582" s="181"/>
      <c r="G1582" s="181"/>
      <c r="I1582" s="183"/>
      <c r="J1582" s="192"/>
      <c r="K1582" s="193"/>
      <c r="L1582" s="182"/>
      <c r="M1582" s="184"/>
      <c r="N1582" s="184"/>
      <c r="O1582" s="184"/>
      <c r="P1582" s="184"/>
      <c r="Q1582" s="184"/>
      <c r="R1582" s="184"/>
      <c r="S1582" s="184"/>
      <c r="T1582" s="184"/>
      <c r="U1582" s="184"/>
      <c r="V1582" s="184"/>
      <c r="W1582" s="194"/>
    </row>
    <row r="1583" spans="5:23" s="178" customFormat="1" ht="13">
      <c r="E1583" s="181"/>
      <c r="F1583" s="181"/>
      <c r="G1583" s="181"/>
      <c r="I1583" s="183"/>
      <c r="J1583" s="192"/>
      <c r="K1583" s="193"/>
      <c r="L1583" s="182"/>
      <c r="M1583" s="184"/>
      <c r="N1583" s="184"/>
      <c r="O1583" s="184"/>
      <c r="P1583" s="184"/>
      <c r="Q1583" s="184"/>
      <c r="R1583" s="184"/>
      <c r="S1583" s="184"/>
      <c r="T1583" s="184"/>
      <c r="U1583" s="184"/>
      <c r="V1583" s="184"/>
      <c r="W1583" s="194"/>
    </row>
    <row r="1584" spans="5:23" s="178" customFormat="1" ht="13">
      <c r="E1584" s="181"/>
      <c r="F1584" s="181"/>
      <c r="G1584" s="181"/>
      <c r="I1584" s="183"/>
      <c r="J1584" s="192"/>
      <c r="K1584" s="193"/>
      <c r="L1584" s="182"/>
      <c r="M1584" s="184"/>
      <c r="N1584" s="184"/>
      <c r="O1584" s="184"/>
      <c r="P1584" s="184"/>
      <c r="Q1584" s="184"/>
      <c r="R1584" s="184"/>
      <c r="S1584" s="184"/>
      <c r="T1584" s="184"/>
      <c r="U1584" s="184"/>
      <c r="V1584" s="184"/>
      <c r="W1584" s="194"/>
    </row>
    <row r="1585" spans="5:23" s="178" customFormat="1" ht="13">
      <c r="E1585" s="181"/>
      <c r="F1585" s="181"/>
      <c r="G1585" s="181"/>
      <c r="I1585" s="183"/>
      <c r="J1585" s="192"/>
      <c r="K1585" s="193"/>
      <c r="L1585" s="182"/>
      <c r="M1585" s="184"/>
      <c r="N1585" s="184"/>
      <c r="O1585" s="184"/>
      <c r="P1585" s="184"/>
      <c r="Q1585" s="184"/>
      <c r="R1585" s="184"/>
      <c r="S1585" s="184"/>
      <c r="T1585" s="184"/>
      <c r="U1585" s="184"/>
      <c r="V1585" s="184"/>
      <c r="W1585" s="194"/>
    </row>
    <row r="1586" spans="5:23" s="178" customFormat="1" ht="13">
      <c r="E1586" s="181"/>
      <c r="F1586" s="181"/>
      <c r="G1586" s="181"/>
      <c r="I1586" s="183"/>
      <c r="J1586" s="192"/>
      <c r="K1586" s="193"/>
      <c r="L1586" s="182"/>
      <c r="M1586" s="184"/>
      <c r="N1586" s="184"/>
      <c r="O1586" s="184"/>
      <c r="P1586" s="184"/>
      <c r="Q1586" s="184"/>
      <c r="R1586" s="184"/>
      <c r="S1586" s="184"/>
      <c r="T1586" s="184"/>
      <c r="U1586" s="184"/>
      <c r="V1586" s="184"/>
      <c r="W1586" s="194"/>
    </row>
    <row r="1587" spans="5:23" s="178" customFormat="1" ht="13">
      <c r="E1587" s="181"/>
      <c r="F1587" s="181"/>
      <c r="G1587" s="181"/>
      <c r="I1587" s="183"/>
      <c r="J1587" s="192"/>
      <c r="K1587" s="193"/>
      <c r="L1587" s="182"/>
      <c r="M1587" s="184"/>
      <c r="N1587" s="184"/>
      <c r="O1587" s="184"/>
      <c r="P1587" s="184"/>
      <c r="Q1587" s="184"/>
      <c r="R1587" s="184"/>
      <c r="S1587" s="184"/>
      <c r="T1587" s="184"/>
      <c r="U1587" s="184"/>
      <c r="V1587" s="184"/>
      <c r="W1587" s="194"/>
    </row>
    <row r="1588" spans="5:23" s="178" customFormat="1" ht="13">
      <c r="E1588" s="181"/>
      <c r="F1588" s="181"/>
      <c r="G1588" s="181"/>
      <c r="I1588" s="183"/>
      <c r="J1588" s="192"/>
      <c r="K1588" s="193"/>
      <c r="L1588" s="182"/>
      <c r="M1588" s="184"/>
      <c r="N1588" s="184"/>
      <c r="O1588" s="184"/>
      <c r="P1588" s="184"/>
      <c r="Q1588" s="184"/>
      <c r="R1588" s="184"/>
      <c r="S1588" s="184"/>
      <c r="T1588" s="184"/>
      <c r="U1588" s="184"/>
      <c r="V1588" s="184"/>
      <c r="W1588" s="194"/>
    </row>
    <row r="1589" spans="5:23" s="178" customFormat="1" ht="13">
      <c r="E1589" s="181"/>
      <c r="F1589" s="181"/>
      <c r="G1589" s="181"/>
      <c r="I1589" s="183"/>
      <c r="J1589" s="192"/>
      <c r="K1589" s="193"/>
      <c r="L1589" s="182"/>
      <c r="M1589" s="184"/>
      <c r="N1589" s="184"/>
      <c r="O1589" s="184"/>
      <c r="P1589" s="184"/>
      <c r="Q1589" s="184"/>
      <c r="R1589" s="184"/>
      <c r="S1589" s="184"/>
      <c r="T1589" s="184"/>
      <c r="U1589" s="184"/>
      <c r="V1589" s="184"/>
      <c r="W1589" s="194"/>
    </row>
    <row r="1590" spans="5:23" s="178" customFormat="1" ht="13">
      <c r="E1590" s="181"/>
      <c r="F1590" s="181"/>
      <c r="G1590" s="181"/>
      <c r="I1590" s="183"/>
      <c r="J1590" s="192"/>
      <c r="K1590" s="193"/>
      <c r="L1590" s="182"/>
      <c r="M1590" s="184"/>
      <c r="N1590" s="184"/>
      <c r="O1590" s="184"/>
      <c r="P1590" s="184"/>
      <c r="Q1590" s="184"/>
      <c r="R1590" s="184"/>
      <c r="S1590" s="184"/>
      <c r="T1590" s="184"/>
      <c r="U1590" s="184"/>
      <c r="V1590" s="184"/>
      <c r="W1590" s="194"/>
    </row>
    <row r="1591" spans="5:23" s="178" customFormat="1" ht="13">
      <c r="E1591" s="181"/>
      <c r="F1591" s="181"/>
      <c r="G1591" s="181"/>
      <c r="I1591" s="183"/>
      <c r="J1591" s="192"/>
      <c r="K1591" s="193"/>
      <c r="L1591" s="182"/>
      <c r="M1591" s="184"/>
      <c r="N1591" s="184"/>
      <c r="O1591" s="184"/>
      <c r="P1591" s="184"/>
      <c r="Q1591" s="184"/>
      <c r="R1591" s="184"/>
      <c r="S1591" s="184"/>
      <c r="T1591" s="184"/>
      <c r="U1591" s="184"/>
      <c r="V1591" s="184"/>
      <c r="W1591" s="194"/>
    </row>
    <row r="1592" spans="5:23" s="178" customFormat="1" ht="13">
      <c r="E1592" s="181"/>
      <c r="F1592" s="181"/>
      <c r="G1592" s="181"/>
      <c r="I1592" s="183"/>
      <c r="J1592" s="192"/>
      <c r="K1592" s="193"/>
      <c r="L1592" s="182"/>
      <c r="M1592" s="184"/>
      <c r="N1592" s="184"/>
      <c r="O1592" s="184"/>
      <c r="P1592" s="184"/>
      <c r="Q1592" s="184"/>
      <c r="R1592" s="184"/>
      <c r="S1592" s="184"/>
      <c r="T1592" s="184"/>
      <c r="U1592" s="184"/>
      <c r="V1592" s="184"/>
      <c r="W1592" s="194"/>
    </row>
    <row r="1593" spans="5:23" s="178" customFormat="1" ht="13">
      <c r="E1593" s="181"/>
      <c r="F1593" s="181"/>
      <c r="G1593" s="181"/>
      <c r="I1593" s="183"/>
      <c r="J1593" s="192"/>
      <c r="K1593" s="193"/>
      <c r="L1593" s="182"/>
      <c r="M1593" s="184"/>
      <c r="N1593" s="184"/>
      <c r="O1593" s="184"/>
      <c r="P1593" s="184"/>
      <c r="Q1593" s="184"/>
      <c r="R1593" s="184"/>
      <c r="S1593" s="184"/>
      <c r="T1593" s="184"/>
      <c r="U1593" s="184"/>
      <c r="V1593" s="184"/>
      <c r="W1593" s="194"/>
    </row>
    <row r="1594" spans="5:23" s="178" customFormat="1" ht="13">
      <c r="E1594" s="181"/>
      <c r="F1594" s="181"/>
      <c r="G1594" s="181"/>
      <c r="I1594" s="183"/>
      <c r="J1594" s="192"/>
      <c r="K1594" s="193"/>
      <c r="L1594" s="182"/>
      <c r="M1594" s="184"/>
      <c r="N1594" s="184"/>
      <c r="O1594" s="184"/>
      <c r="P1594" s="184"/>
      <c r="Q1594" s="184"/>
      <c r="R1594" s="184"/>
      <c r="S1594" s="184"/>
      <c r="T1594" s="184"/>
      <c r="U1594" s="184"/>
      <c r="V1594" s="184"/>
      <c r="W1594" s="194"/>
    </row>
    <row r="1595" spans="5:23" s="178" customFormat="1" ht="13">
      <c r="E1595" s="181"/>
      <c r="F1595" s="181"/>
      <c r="G1595" s="181"/>
      <c r="I1595" s="183"/>
      <c r="J1595" s="192"/>
      <c r="K1595" s="193"/>
      <c r="L1595" s="182"/>
      <c r="M1595" s="184"/>
      <c r="N1595" s="184"/>
      <c r="O1595" s="184"/>
      <c r="P1595" s="184"/>
      <c r="Q1595" s="184"/>
      <c r="R1595" s="184"/>
      <c r="S1595" s="184"/>
      <c r="T1595" s="184"/>
      <c r="U1595" s="184"/>
      <c r="V1595" s="184"/>
      <c r="W1595" s="194"/>
    </row>
    <row r="1596" spans="5:23" s="178" customFormat="1" ht="13">
      <c r="E1596" s="181"/>
      <c r="F1596" s="181"/>
      <c r="G1596" s="181"/>
      <c r="I1596" s="183"/>
      <c r="J1596" s="192"/>
      <c r="K1596" s="193"/>
      <c r="L1596" s="182"/>
      <c r="M1596" s="184"/>
      <c r="N1596" s="184"/>
      <c r="O1596" s="184"/>
      <c r="P1596" s="184"/>
      <c r="Q1596" s="184"/>
      <c r="R1596" s="184"/>
      <c r="S1596" s="184"/>
      <c r="T1596" s="184"/>
      <c r="U1596" s="184"/>
      <c r="V1596" s="184"/>
      <c r="W1596" s="194"/>
    </row>
    <row r="1597" spans="5:23" s="178" customFormat="1" ht="13">
      <c r="E1597" s="181"/>
      <c r="F1597" s="181"/>
      <c r="G1597" s="181"/>
      <c r="I1597" s="183"/>
      <c r="J1597" s="192"/>
      <c r="K1597" s="193"/>
      <c r="L1597" s="182"/>
      <c r="M1597" s="184"/>
      <c r="N1597" s="184"/>
      <c r="O1597" s="184"/>
      <c r="P1597" s="184"/>
      <c r="Q1597" s="184"/>
      <c r="R1597" s="184"/>
      <c r="S1597" s="184"/>
      <c r="T1597" s="184"/>
      <c r="U1597" s="184"/>
      <c r="V1597" s="184"/>
      <c r="W1597" s="194"/>
    </row>
    <row r="1598" spans="5:23" s="178" customFormat="1" ht="13">
      <c r="E1598" s="181"/>
      <c r="F1598" s="181"/>
      <c r="G1598" s="181"/>
      <c r="I1598" s="183"/>
      <c r="J1598" s="192"/>
      <c r="K1598" s="193"/>
      <c r="L1598" s="182"/>
      <c r="M1598" s="184"/>
      <c r="N1598" s="184"/>
      <c r="O1598" s="184"/>
      <c r="P1598" s="184"/>
      <c r="Q1598" s="184"/>
      <c r="R1598" s="184"/>
      <c r="S1598" s="184"/>
      <c r="T1598" s="184"/>
      <c r="U1598" s="184"/>
      <c r="V1598" s="184"/>
      <c r="W1598" s="194"/>
    </row>
    <row r="1599" spans="5:23" s="178" customFormat="1" ht="13">
      <c r="E1599" s="181"/>
      <c r="F1599" s="181"/>
      <c r="G1599" s="181"/>
      <c r="I1599" s="183"/>
      <c r="J1599" s="192"/>
      <c r="K1599" s="193"/>
      <c r="L1599" s="182"/>
      <c r="M1599" s="184"/>
      <c r="N1599" s="184"/>
      <c r="O1599" s="184"/>
      <c r="P1599" s="184"/>
      <c r="Q1599" s="184"/>
      <c r="R1599" s="184"/>
      <c r="S1599" s="184"/>
      <c r="T1599" s="184"/>
      <c r="U1599" s="184"/>
      <c r="V1599" s="184"/>
      <c r="W1599" s="194"/>
    </row>
    <row r="1600" spans="5:23" s="178" customFormat="1" ht="13">
      <c r="E1600" s="181"/>
      <c r="F1600" s="181"/>
      <c r="G1600" s="181"/>
      <c r="I1600" s="183"/>
      <c r="J1600" s="192"/>
      <c r="K1600" s="193"/>
      <c r="L1600" s="182"/>
      <c r="M1600" s="184"/>
      <c r="N1600" s="184"/>
      <c r="O1600" s="184"/>
      <c r="P1600" s="184"/>
      <c r="Q1600" s="184"/>
      <c r="R1600" s="184"/>
      <c r="S1600" s="184"/>
      <c r="T1600" s="184"/>
      <c r="U1600" s="184"/>
      <c r="V1600" s="184"/>
      <c r="W1600" s="194"/>
    </row>
    <row r="1601" spans="5:23" s="178" customFormat="1" ht="13">
      <c r="E1601" s="181"/>
      <c r="F1601" s="181"/>
      <c r="G1601" s="181"/>
      <c r="I1601" s="183"/>
      <c r="J1601" s="192"/>
      <c r="K1601" s="193"/>
      <c r="L1601" s="182"/>
      <c r="M1601" s="184"/>
      <c r="N1601" s="184"/>
      <c r="O1601" s="184"/>
      <c r="P1601" s="184"/>
      <c r="Q1601" s="184"/>
      <c r="R1601" s="184"/>
      <c r="S1601" s="184"/>
      <c r="T1601" s="184"/>
      <c r="U1601" s="184"/>
      <c r="V1601" s="184"/>
      <c r="W1601" s="194"/>
    </row>
    <row r="1602" spans="5:23" s="178" customFormat="1" ht="13">
      <c r="E1602" s="181"/>
      <c r="F1602" s="181"/>
      <c r="G1602" s="181"/>
      <c r="I1602" s="183"/>
      <c r="J1602" s="192"/>
      <c r="K1602" s="193"/>
      <c r="L1602" s="182"/>
      <c r="M1602" s="184"/>
      <c r="N1602" s="184"/>
      <c r="O1602" s="184"/>
      <c r="P1602" s="184"/>
      <c r="Q1602" s="184"/>
      <c r="R1602" s="184"/>
      <c r="S1602" s="184"/>
      <c r="T1602" s="184"/>
      <c r="U1602" s="184"/>
      <c r="V1602" s="184"/>
      <c r="W1602" s="194"/>
    </row>
    <row r="1603" spans="5:23" s="178" customFormat="1" ht="13">
      <c r="E1603" s="181"/>
      <c r="F1603" s="181"/>
      <c r="G1603" s="181"/>
      <c r="I1603" s="183"/>
      <c r="J1603" s="192"/>
      <c r="K1603" s="193"/>
      <c r="L1603" s="182"/>
      <c r="M1603" s="184"/>
      <c r="N1603" s="184"/>
      <c r="O1603" s="184"/>
      <c r="P1603" s="184"/>
      <c r="Q1603" s="184"/>
      <c r="R1603" s="184"/>
      <c r="S1603" s="184"/>
      <c r="T1603" s="184"/>
      <c r="U1603" s="184"/>
      <c r="V1603" s="184"/>
      <c r="W1603" s="194"/>
    </row>
    <row r="1604" spans="5:23" s="178" customFormat="1" ht="13">
      <c r="E1604" s="181"/>
      <c r="F1604" s="181"/>
      <c r="G1604" s="181"/>
      <c r="I1604" s="183"/>
      <c r="J1604" s="192"/>
      <c r="K1604" s="193"/>
      <c r="L1604" s="182"/>
      <c r="M1604" s="184"/>
      <c r="N1604" s="184"/>
      <c r="O1604" s="184"/>
      <c r="P1604" s="184"/>
      <c r="Q1604" s="184"/>
      <c r="R1604" s="184"/>
      <c r="S1604" s="184"/>
      <c r="T1604" s="184"/>
      <c r="U1604" s="184"/>
      <c r="V1604" s="184"/>
      <c r="W1604" s="194"/>
    </row>
    <row r="1605" spans="5:23" s="178" customFormat="1" ht="13">
      <c r="E1605" s="181"/>
      <c r="F1605" s="181"/>
      <c r="G1605" s="181"/>
      <c r="I1605" s="183"/>
      <c r="J1605" s="192"/>
      <c r="K1605" s="193"/>
      <c r="L1605" s="182"/>
      <c r="M1605" s="184"/>
      <c r="N1605" s="184"/>
      <c r="O1605" s="184"/>
      <c r="P1605" s="184"/>
      <c r="Q1605" s="184"/>
      <c r="R1605" s="184"/>
      <c r="S1605" s="184"/>
      <c r="T1605" s="184"/>
      <c r="U1605" s="184"/>
      <c r="V1605" s="184"/>
      <c r="W1605" s="194"/>
    </row>
    <row r="1606" spans="5:23" s="178" customFormat="1" ht="13">
      <c r="E1606" s="181"/>
      <c r="F1606" s="181"/>
      <c r="G1606" s="181"/>
      <c r="I1606" s="183"/>
      <c r="J1606" s="192"/>
      <c r="K1606" s="193"/>
      <c r="L1606" s="182"/>
      <c r="M1606" s="184"/>
      <c r="N1606" s="184"/>
      <c r="O1606" s="184"/>
      <c r="P1606" s="184"/>
      <c r="Q1606" s="184"/>
      <c r="R1606" s="184"/>
      <c r="S1606" s="184"/>
      <c r="T1606" s="184"/>
      <c r="U1606" s="184"/>
      <c r="V1606" s="184"/>
      <c r="W1606" s="194"/>
    </row>
    <row r="1607" spans="5:23" s="178" customFormat="1" ht="13">
      <c r="E1607" s="181"/>
      <c r="F1607" s="181"/>
      <c r="G1607" s="181"/>
      <c r="I1607" s="183"/>
      <c r="J1607" s="192"/>
      <c r="K1607" s="193"/>
      <c r="L1607" s="182"/>
      <c r="M1607" s="184"/>
      <c r="N1607" s="184"/>
      <c r="O1607" s="184"/>
      <c r="P1607" s="184"/>
      <c r="Q1607" s="184"/>
      <c r="R1607" s="184"/>
      <c r="S1607" s="184"/>
      <c r="T1607" s="184"/>
      <c r="U1607" s="184"/>
      <c r="V1607" s="184"/>
      <c r="W1607" s="194"/>
    </row>
    <row r="1608" spans="5:23" s="178" customFormat="1" ht="13">
      <c r="E1608" s="181"/>
      <c r="F1608" s="181"/>
      <c r="G1608" s="181"/>
      <c r="I1608" s="183"/>
      <c r="J1608" s="192"/>
      <c r="K1608" s="193"/>
      <c r="L1608" s="182"/>
      <c r="M1608" s="184"/>
      <c r="N1608" s="184"/>
      <c r="O1608" s="184"/>
      <c r="P1608" s="184"/>
      <c r="Q1608" s="184"/>
      <c r="R1608" s="184"/>
      <c r="S1608" s="184"/>
      <c r="T1608" s="184"/>
      <c r="U1608" s="184"/>
      <c r="V1608" s="184"/>
      <c r="W1608" s="194"/>
    </row>
    <row r="1609" spans="5:23" s="178" customFormat="1" ht="13">
      <c r="E1609" s="181"/>
      <c r="F1609" s="181"/>
      <c r="G1609" s="181"/>
      <c r="I1609" s="183"/>
      <c r="J1609" s="192"/>
      <c r="K1609" s="193"/>
      <c r="L1609" s="182"/>
      <c r="M1609" s="184"/>
      <c r="N1609" s="184"/>
      <c r="O1609" s="184"/>
      <c r="P1609" s="184"/>
      <c r="Q1609" s="184"/>
      <c r="R1609" s="184"/>
      <c r="S1609" s="184"/>
      <c r="T1609" s="184"/>
      <c r="U1609" s="184"/>
      <c r="V1609" s="184"/>
      <c r="W1609" s="194"/>
    </row>
    <row r="1610" spans="5:23" s="178" customFormat="1" ht="13">
      <c r="E1610" s="181"/>
      <c r="F1610" s="181"/>
      <c r="G1610" s="181"/>
      <c r="I1610" s="183"/>
      <c r="J1610" s="192"/>
      <c r="K1610" s="193"/>
      <c r="L1610" s="182"/>
      <c r="M1610" s="184"/>
      <c r="N1610" s="184"/>
      <c r="O1610" s="184"/>
      <c r="P1610" s="184"/>
      <c r="Q1610" s="184"/>
      <c r="R1610" s="184"/>
      <c r="S1610" s="184"/>
      <c r="T1610" s="184"/>
      <c r="U1610" s="184"/>
      <c r="V1610" s="184"/>
      <c r="W1610" s="194"/>
    </row>
    <row r="1611" spans="5:23" s="178" customFormat="1" ht="13">
      <c r="E1611" s="181"/>
      <c r="F1611" s="181"/>
      <c r="G1611" s="181"/>
      <c r="I1611" s="183"/>
      <c r="J1611" s="192"/>
      <c r="K1611" s="193"/>
      <c r="L1611" s="182"/>
      <c r="M1611" s="184"/>
      <c r="N1611" s="184"/>
      <c r="O1611" s="184"/>
      <c r="P1611" s="184"/>
      <c r="Q1611" s="184"/>
      <c r="R1611" s="184"/>
      <c r="S1611" s="184"/>
      <c r="T1611" s="184"/>
      <c r="U1611" s="184"/>
      <c r="V1611" s="184"/>
      <c r="W1611" s="194"/>
    </row>
    <row r="1612" spans="5:23" s="178" customFormat="1" ht="13">
      <c r="E1612" s="181"/>
      <c r="F1612" s="181"/>
      <c r="G1612" s="181"/>
      <c r="I1612" s="183"/>
      <c r="J1612" s="192"/>
      <c r="K1612" s="193"/>
      <c r="L1612" s="182"/>
      <c r="M1612" s="184"/>
      <c r="N1612" s="184"/>
      <c r="O1612" s="184"/>
      <c r="P1612" s="184"/>
      <c r="Q1612" s="184"/>
      <c r="R1612" s="184"/>
      <c r="S1612" s="184"/>
      <c r="T1612" s="184"/>
      <c r="U1612" s="184"/>
      <c r="V1612" s="184"/>
      <c r="W1612" s="194"/>
    </row>
    <row r="1613" spans="5:23" s="178" customFormat="1" ht="13">
      <c r="E1613" s="181"/>
      <c r="F1613" s="181"/>
      <c r="G1613" s="181"/>
      <c r="I1613" s="183"/>
      <c r="J1613" s="192"/>
      <c r="K1613" s="193"/>
      <c r="L1613" s="182"/>
      <c r="M1613" s="184"/>
      <c r="N1613" s="184"/>
      <c r="O1613" s="184"/>
      <c r="P1613" s="184"/>
      <c r="Q1613" s="184"/>
      <c r="R1613" s="184"/>
      <c r="S1613" s="184"/>
      <c r="T1613" s="184"/>
      <c r="U1613" s="184"/>
      <c r="V1613" s="184"/>
      <c r="W1613" s="194"/>
    </row>
    <row r="1614" spans="5:23" s="178" customFormat="1" ht="13">
      <c r="E1614" s="181"/>
      <c r="F1614" s="181"/>
      <c r="G1614" s="181"/>
      <c r="I1614" s="183"/>
      <c r="J1614" s="192"/>
      <c r="K1614" s="193"/>
      <c r="L1614" s="182"/>
      <c r="M1614" s="184"/>
      <c r="N1614" s="184"/>
      <c r="O1614" s="184"/>
      <c r="P1614" s="184"/>
      <c r="Q1614" s="184"/>
      <c r="R1614" s="184"/>
      <c r="S1614" s="184"/>
      <c r="T1614" s="184"/>
      <c r="U1614" s="184"/>
      <c r="V1614" s="184"/>
      <c r="W1614" s="194"/>
    </row>
    <row r="1615" spans="5:23" s="178" customFormat="1" ht="13">
      <c r="E1615" s="181"/>
      <c r="F1615" s="181"/>
      <c r="G1615" s="181"/>
      <c r="I1615" s="183"/>
      <c r="J1615" s="192"/>
      <c r="K1615" s="193"/>
      <c r="L1615" s="182"/>
      <c r="M1615" s="184"/>
      <c r="N1615" s="184"/>
      <c r="O1615" s="184"/>
      <c r="P1615" s="184"/>
      <c r="Q1615" s="184"/>
      <c r="R1615" s="184"/>
      <c r="S1615" s="184"/>
      <c r="T1615" s="184"/>
      <c r="U1615" s="184"/>
      <c r="V1615" s="184"/>
      <c r="W1615" s="194"/>
    </row>
    <row r="1616" spans="5:23" s="178" customFormat="1" ht="13">
      <c r="E1616" s="181"/>
      <c r="F1616" s="181"/>
      <c r="G1616" s="181"/>
      <c r="I1616" s="183"/>
      <c r="J1616" s="192"/>
      <c r="K1616" s="193"/>
      <c r="L1616" s="182"/>
      <c r="M1616" s="184"/>
      <c r="N1616" s="184"/>
      <c r="O1616" s="184"/>
      <c r="P1616" s="184"/>
      <c r="Q1616" s="184"/>
      <c r="R1616" s="184"/>
      <c r="S1616" s="184"/>
      <c r="T1616" s="184"/>
      <c r="U1616" s="184"/>
      <c r="V1616" s="184"/>
      <c r="W1616" s="194"/>
    </row>
    <row r="1617" spans="5:23" s="178" customFormat="1" ht="13">
      <c r="E1617" s="181"/>
      <c r="F1617" s="181"/>
      <c r="G1617" s="181"/>
      <c r="I1617" s="183"/>
      <c r="J1617" s="192"/>
      <c r="K1617" s="193"/>
      <c r="L1617" s="182"/>
      <c r="M1617" s="184"/>
      <c r="N1617" s="184"/>
      <c r="O1617" s="184"/>
      <c r="P1617" s="184"/>
      <c r="Q1617" s="184"/>
      <c r="R1617" s="184"/>
      <c r="S1617" s="184"/>
      <c r="T1617" s="184"/>
      <c r="U1617" s="184"/>
      <c r="V1617" s="184"/>
      <c r="W1617" s="194"/>
    </row>
    <row r="1618" spans="5:23" s="178" customFormat="1" ht="13">
      <c r="E1618" s="181"/>
      <c r="F1618" s="181"/>
      <c r="G1618" s="181"/>
      <c r="I1618" s="183"/>
      <c r="J1618" s="192"/>
      <c r="K1618" s="193"/>
      <c r="L1618" s="182"/>
      <c r="M1618" s="184"/>
      <c r="N1618" s="184"/>
      <c r="O1618" s="184"/>
      <c r="P1618" s="184"/>
      <c r="Q1618" s="184"/>
      <c r="R1618" s="184"/>
      <c r="S1618" s="184"/>
      <c r="T1618" s="184"/>
      <c r="U1618" s="184"/>
      <c r="V1618" s="184"/>
      <c r="W1618" s="194"/>
    </row>
    <row r="1619" spans="5:23" s="178" customFormat="1" ht="13">
      <c r="E1619" s="181"/>
      <c r="F1619" s="181"/>
      <c r="G1619" s="181"/>
      <c r="I1619" s="183"/>
      <c r="J1619" s="192"/>
      <c r="K1619" s="193"/>
      <c r="L1619" s="182"/>
      <c r="M1619" s="184"/>
      <c r="N1619" s="184"/>
      <c r="O1619" s="184"/>
      <c r="P1619" s="184"/>
      <c r="Q1619" s="184"/>
      <c r="R1619" s="184"/>
      <c r="S1619" s="184"/>
      <c r="T1619" s="184"/>
      <c r="U1619" s="184"/>
      <c r="V1619" s="184"/>
      <c r="W1619" s="194"/>
    </row>
    <row r="1620" spans="5:23" s="178" customFormat="1" ht="13">
      <c r="E1620" s="181"/>
      <c r="F1620" s="181"/>
      <c r="G1620" s="181"/>
      <c r="I1620" s="183"/>
      <c r="J1620" s="192"/>
      <c r="K1620" s="193"/>
      <c r="L1620" s="182"/>
      <c r="M1620" s="184"/>
      <c r="N1620" s="184"/>
      <c r="O1620" s="184"/>
      <c r="P1620" s="184"/>
      <c r="Q1620" s="184"/>
      <c r="R1620" s="184"/>
      <c r="S1620" s="184"/>
      <c r="T1620" s="184"/>
      <c r="U1620" s="184"/>
      <c r="V1620" s="184"/>
      <c r="W1620" s="194"/>
    </row>
    <row r="1621" spans="5:23" s="178" customFormat="1" ht="13">
      <c r="E1621" s="181"/>
      <c r="F1621" s="181"/>
      <c r="G1621" s="181"/>
      <c r="I1621" s="183"/>
      <c r="J1621" s="192"/>
      <c r="K1621" s="193"/>
      <c r="L1621" s="182"/>
      <c r="M1621" s="184"/>
      <c r="N1621" s="184"/>
      <c r="O1621" s="184"/>
      <c r="P1621" s="184"/>
      <c r="Q1621" s="184"/>
      <c r="R1621" s="184"/>
      <c r="S1621" s="184"/>
      <c r="T1621" s="184"/>
      <c r="U1621" s="184"/>
      <c r="V1621" s="184"/>
      <c r="W1621" s="194"/>
    </row>
    <row r="1622" spans="5:23" s="178" customFormat="1" ht="13">
      <c r="E1622" s="181"/>
      <c r="F1622" s="181"/>
      <c r="G1622" s="181"/>
      <c r="I1622" s="183"/>
      <c r="J1622" s="192"/>
      <c r="K1622" s="193"/>
      <c r="L1622" s="182"/>
      <c r="M1622" s="184"/>
      <c r="N1622" s="184"/>
      <c r="O1622" s="184"/>
      <c r="P1622" s="184"/>
      <c r="Q1622" s="184"/>
      <c r="R1622" s="184"/>
      <c r="S1622" s="184"/>
      <c r="T1622" s="184"/>
      <c r="U1622" s="184"/>
      <c r="V1622" s="184"/>
      <c r="W1622" s="194"/>
    </row>
    <row r="1623" spans="5:23" s="178" customFormat="1" ht="13">
      <c r="E1623" s="181"/>
      <c r="F1623" s="181"/>
      <c r="G1623" s="181"/>
      <c r="I1623" s="183"/>
      <c r="J1623" s="192"/>
      <c r="K1623" s="193"/>
      <c r="L1623" s="182"/>
      <c r="M1623" s="184"/>
      <c r="N1623" s="184"/>
      <c r="O1623" s="184"/>
      <c r="P1623" s="184"/>
      <c r="Q1623" s="184"/>
      <c r="R1623" s="184"/>
      <c r="S1623" s="184"/>
      <c r="T1623" s="184"/>
      <c r="U1623" s="184"/>
      <c r="V1623" s="184"/>
      <c r="W1623" s="194"/>
    </row>
    <row r="1624" spans="5:23" s="178" customFormat="1" ht="13">
      <c r="E1624" s="181"/>
      <c r="F1624" s="181"/>
      <c r="G1624" s="181"/>
      <c r="I1624" s="183"/>
      <c r="J1624" s="192"/>
      <c r="K1624" s="193"/>
      <c r="L1624" s="182"/>
      <c r="M1624" s="184"/>
      <c r="N1624" s="184"/>
      <c r="O1624" s="184"/>
      <c r="P1624" s="184"/>
      <c r="Q1624" s="184"/>
      <c r="R1624" s="184"/>
      <c r="S1624" s="184"/>
      <c r="T1624" s="184"/>
      <c r="U1624" s="184"/>
      <c r="V1624" s="184"/>
      <c r="W1624" s="194"/>
    </row>
    <row r="1625" spans="5:23" s="178" customFormat="1" ht="13">
      <c r="E1625" s="181"/>
      <c r="F1625" s="181"/>
      <c r="G1625" s="181"/>
      <c r="I1625" s="183"/>
      <c r="J1625" s="192"/>
      <c r="K1625" s="193"/>
      <c r="L1625" s="182"/>
      <c r="M1625" s="184"/>
      <c r="N1625" s="184"/>
      <c r="O1625" s="184"/>
      <c r="P1625" s="184"/>
      <c r="Q1625" s="184"/>
      <c r="R1625" s="184"/>
      <c r="S1625" s="184"/>
      <c r="T1625" s="184"/>
      <c r="U1625" s="184"/>
      <c r="V1625" s="184"/>
      <c r="W1625" s="194"/>
    </row>
    <row r="1626" spans="5:23" s="178" customFormat="1" ht="13">
      <c r="E1626" s="181"/>
      <c r="F1626" s="181"/>
      <c r="G1626" s="181"/>
      <c r="I1626" s="183"/>
      <c r="J1626" s="192"/>
      <c r="K1626" s="193"/>
      <c r="L1626" s="182"/>
      <c r="M1626" s="184"/>
      <c r="N1626" s="184"/>
      <c r="O1626" s="184"/>
      <c r="P1626" s="184"/>
      <c r="Q1626" s="184"/>
      <c r="R1626" s="184"/>
      <c r="S1626" s="184"/>
      <c r="T1626" s="184"/>
      <c r="U1626" s="184"/>
      <c r="V1626" s="184"/>
      <c r="W1626" s="194"/>
    </row>
    <row r="1627" spans="5:23" s="178" customFormat="1" ht="13">
      <c r="E1627" s="181"/>
      <c r="F1627" s="181"/>
      <c r="G1627" s="181"/>
      <c r="I1627" s="183"/>
      <c r="J1627" s="192"/>
      <c r="K1627" s="193"/>
      <c r="L1627" s="182"/>
      <c r="M1627" s="184"/>
      <c r="N1627" s="184"/>
      <c r="O1627" s="184"/>
      <c r="P1627" s="184"/>
      <c r="Q1627" s="184"/>
      <c r="R1627" s="184"/>
      <c r="S1627" s="184"/>
      <c r="T1627" s="184"/>
      <c r="U1627" s="184"/>
      <c r="V1627" s="184"/>
      <c r="W1627" s="194"/>
    </row>
    <row r="1628" spans="5:23" s="178" customFormat="1" ht="13">
      <c r="E1628" s="181"/>
      <c r="F1628" s="181"/>
      <c r="G1628" s="181"/>
      <c r="I1628" s="183"/>
      <c r="J1628" s="192"/>
      <c r="K1628" s="193"/>
      <c r="L1628" s="182"/>
      <c r="M1628" s="184"/>
      <c r="N1628" s="184"/>
      <c r="O1628" s="184"/>
      <c r="P1628" s="184"/>
      <c r="Q1628" s="184"/>
      <c r="R1628" s="184"/>
      <c r="S1628" s="184"/>
      <c r="T1628" s="184"/>
      <c r="U1628" s="184"/>
      <c r="V1628" s="184"/>
      <c r="W1628" s="194"/>
    </row>
    <row r="1629" spans="5:23" s="178" customFormat="1" ht="13">
      <c r="E1629" s="181"/>
      <c r="F1629" s="181"/>
      <c r="G1629" s="181"/>
      <c r="I1629" s="183"/>
      <c r="J1629" s="192"/>
      <c r="K1629" s="193"/>
      <c r="L1629" s="182"/>
      <c r="M1629" s="184"/>
      <c r="N1629" s="184"/>
      <c r="O1629" s="184"/>
      <c r="P1629" s="184"/>
      <c r="Q1629" s="184"/>
      <c r="R1629" s="184"/>
      <c r="S1629" s="184"/>
      <c r="T1629" s="184"/>
      <c r="U1629" s="184"/>
      <c r="V1629" s="184"/>
      <c r="W1629" s="194"/>
    </row>
    <row r="1630" spans="5:23" s="178" customFormat="1" ht="13">
      <c r="E1630" s="181"/>
      <c r="F1630" s="181"/>
      <c r="G1630" s="181"/>
      <c r="I1630" s="183"/>
      <c r="J1630" s="192"/>
      <c r="K1630" s="193"/>
      <c r="L1630" s="182"/>
      <c r="M1630" s="184"/>
      <c r="N1630" s="184"/>
      <c r="O1630" s="184"/>
      <c r="P1630" s="184"/>
      <c r="Q1630" s="184"/>
      <c r="R1630" s="184"/>
      <c r="S1630" s="184"/>
      <c r="T1630" s="184"/>
      <c r="U1630" s="184"/>
      <c r="V1630" s="184"/>
      <c r="W1630" s="194"/>
    </row>
    <row r="1631" spans="5:23" s="178" customFormat="1" ht="13">
      <c r="E1631" s="181"/>
      <c r="F1631" s="181"/>
      <c r="G1631" s="181"/>
      <c r="I1631" s="183"/>
      <c r="J1631" s="192"/>
      <c r="K1631" s="193"/>
      <c r="L1631" s="182"/>
      <c r="M1631" s="184"/>
      <c r="N1631" s="184"/>
      <c r="O1631" s="184"/>
      <c r="P1631" s="184"/>
      <c r="Q1631" s="184"/>
      <c r="R1631" s="184"/>
      <c r="S1631" s="184"/>
      <c r="T1631" s="184"/>
      <c r="U1631" s="184"/>
      <c r="V1631" s="184"/>
      <c r="W1631" s="194"/>
    </row>
    <row r="1632" spans="5:23" s="178" customFormat="1" ht="13">
      <c r="E1632" s="181"/>
      <c r="F1632" s="181"/>
      <c r="G1632" s="181"/>
      <c r="I1632" s="183"/>
      <c r="J1632" s="192"/>
      <c r="K1632" s="193"/>
      <c r="L1632" s="182"/>
      <c r="M1632" s="184"/>
      <c r="N1632" s="184"/>
      <c r="O1632" s="184"/>
      <c r="P1632" s="184"/>
      <c r="Q1632" s="184"/>
      <c r="R1632" s="184"/>
      <c r="S1632" s="184"/>
      <c r="T1632" s="184"/>
      <c r="U1632" s="184"/>
      <c r="V1632" s="184"/>
      <c r="W1632" s="194"/>
    </row>
    <row r="1633" spans="5:23" s="178" customFormat="1" ht="13">
      <c r="E1633" s="181"/>
      <c r="F1633" s="181"/>
      <c r="G1633" s="181"/>
      <c r="I1633" s="183"/>
      <c r="J1633" s="192"/>
      <c r="K1633" s="193"/>
      <c r="L1633" s="182"/>
      <c r="M1633" s="184"/>
      <c r="N1633" s="184"/>
      <c r="O1633" s="184"/>
      <c r="P1633" s="184"/>
      <c r="Q1633" s="184"/>
      <c r="R1633" s="184"/>
      <c r="S1633" s="184"/>
      <c r="T1633" s="184"/>
      <c r="U1633" s="184"/>
      <c r="V1633" s="184"/>
      <c r="W1633" s="194"/>
    </row>
    <row r="1634" spans="5:23" s="178" customFormat="1" ht="13">
      <c r="E1634" s="181"/>
      <c r="F1634" s="181"/>
      <c r="G1634" s="181"/>
      <c r="I1634" s="183"/>
      <c r="J1634" s="192"/>
      <c r="K1634" s="193"/>
      <c r="L1634" s="182"/>
      <c r="M1634" s="184"/>
      <c r="N1634" s="184"/>
      <c r="O1634" s="184"/>
      <c r="P1634" s="184"/>
      <c r="Q1634" s="184"/>
      <c r="R1634" s="184"/>
      <c r="S1634" s="184"/>
      <c r="T1634" s="184"/>
      <c r="U1634" s="184"/>
      <c r="V1634" s="184"/>
      <c r="W1634" s="194"/>
    </row>
    <row r="1635" spans="5:23" s="178" customFormat="1" ht="13">
      <c r="E1635" s="181"/>
      <c r="F1635" s="181"/>
      <c r="G1635" s="181"/>
      <c r="I1635" s="183"/>
      <c r="J1635" s="192"/>
      <c r="K1635" s="193"/>
      <c r="L1635" s="182"/>
      <c r="M1635" s="184"/>
      <c r="N1635" s="184"/>
      <c r="O1635" s="184"/>
      <c r="P1635" s="184"/>
      <c r="Q1635" s="184"/>
      <c r="R1635" s="184"/>
      <c r="S1635" s="184"/>
      <c r="T1635" s="184"/>
      <c r="U1635" s="184"/>
      <c r="V1635" s="184"/>
      <c r="W1635" s="194"/>
    </row>
    <row r="1636" spans="5:23" s="178" customFormat="1" ht="13">
      <c r="E1636" s="181"/>
      <c r="F1636" s="181"/>
      <c r="G1636" s="181"/>
      <c r="I1636" s="183"/>
      <c r="J1636" s="192"/>
      <c r="K1636" s="193"/>
      <c r="L1636" s="182"/>
      <c r="M1636" s="184"/>
      <c r="N1636" s="184"/>
      <c r="O1636" s="184"/>
      <c r="P1636" s="184"/>
      <c r="Q1636" s="184"/>
      <c r="R1636" s="184"/>
      <c r="S1636" s="184"/>
      <c r="T1636" s="184"/>
      <c r="U1636" s="184"/>
      <c r="V1636" s="184"/>
      <c r="W1636" s="194"/>
    </row>
    <row r="1637" spans="5:23" s="178" customFormat="1" ht="13">
      <c r="E1637" s="181"/>
      <c r="F1637" s="181"/>
      <c r="G1637" s="181"/>
      <c r="I1637" s="183"/>
      <c r="J1637" s="192"/>
      <c r="K1637" s="193"/>
      <c r="L1637" s="182"/>
      <c r="M1637" s="184"/>
      <c r="N1637" s="184"/>
      <c r="O1637" s="184"/>
      <c r="P1637" s="184"/>
      <c r="Q1637" s="184"/>
      <c r="R1637" s="184"/>
      <c r="S1637" s="184"/>
      <c r="T1637" s="184"/>
      <c r="U1637" s="184"/>
      <c r="V1637" s="184"/>
      <c r="W1637" s="194"/>
    </row>
    <row r="1638" spans="5:23" s="178" customFormat="1" ht="13">
      <c r="E1638" s="181"/>
      <c r="F1638" s="181"/>
      <c r="G1638" s="181"/>
      <c r="I1638" s="183"/>
      <c r="J1638" s="192"/>
      <c r="K1638" s="193"/>
      <c r="L1638" s="182"/>
      <c r="M1638" s="184"/>
      <c r="N1638" s="184"/>
      <c r="O1638" s="184"/>
      <c r="P1638" s="184"/>
      <c r="Q1638" s="184"/>
      <c r="R1638" s="184"/>
      <c r="S1638" s="184"/>
      <c r="T1638" s="184"/>
      <c r="U1638" s="184"/>
      <c r="V1638" s="184"/>
      <c r="W1638" s="194"/>
    </row>
    <row r="1639" spans="5:23" s="178" customFormat="1" ht="13">
      <c r="E1639" s="181"/>
      <c r="F1639" s="181"/>
      <c r="G1639" s="181"/>
      <c r="I1639" s="183"/>
      <c r="J1639" s="192"/>
      <c r="K1639" s="193"/>
      <c r="L1639" s="182"/>
      <c r="M1639" s="184"/>
      <c r="N1639" s="184"/>
      <c r="O1639" s="184"/>
      <c r="P1639" s="184"/>
      <c r="Q1639" s="184"/>
      <c r="R1639" s="184"/>
      <c r="S1639" s="184"/>
      <c r="T1639" s="184"/>
      <c r="U1639" s="184"/>
      <c r="V1639" s="184"/>
      <c r="W1639" s="194"/>
    </row>
    <row r="1640" spans="5:23" s="178" customFormat="1" ht="13">
      <c r="E1640" s="181"/>
      <c r="F1640" s="181"/>
      <c r="G1640" s="181"/>
      <c r="I1640" s="183"/>
      <c r="J1640" s="192"/>
      <c r="K1640" s="193"/>
      <c r="L1640" s="182"/>
      <c r="M1640" s="184"/>
      <c r="N1640" s="184"/>
      <c r="O1640" s="184"/>
      <c r="P1640" s="184"/>
      <c r="Q1640" s="184"/>
      <c r="R1640" s="184"/>
      <c r="S1640" s="184"/>
      <c r="T1640" s="184"/>
      <c r="U1640" s="184"/>
      <c r="V1640" s="184"/>
      <c r="W1640" s="194"/>
    </row>
    <row r="1641" spans="5:23" s="178" customFormat="1" ht="13">
      <c r="E1641" s="181"/>
      <c r="F1641" s="181"/>
      <c r="G1641" s="181"/>
      <c r="I1641" s="183"/>
      <c r="J1641" s="192"/>
      <c r="K1641" s="193"/>
      <c r="L1641" s="182"/>
      <c r="M1641" s="184"/>
      <c r="N1641" s="184"/>
      <c r="O1641" s="184"/>
      <c r="P1641" s="184"/>
      <c r="Q1641" s="184"/>
      <c r="R1641" s="184"/>
      <c r="S1641" s="184"/>
      <c r="T1641" s="184"/>
      <c r="U1641" s="184"/>
      <c r="V1641" s="184"/>
      <c r="W1641" s="194"/>
    </row>
    <row r="1642" spans="5:23" s="178" customFormat="1" ht="13">
      <c r="E1642" s="181"/>
      <c r="F1642" s="181"/>
      <c r="G1642" s="181"/>
      <c r="I1642" s="183"/>
      <c r="J1642" s="192"/>
      <c r="K1642" s="193"/>
      <c r="L1642" s="182"/>
      <c r="M1642" s="184"/>
      <c r="N1642" s="184"/>
      <c r="O1642" s="184"/>
      <c r="P1642" s="184"/>
      <c r="Q1642" s="184"/>
      <c r="R1642" s="184"/>
      <c r="S1642" s="184"/>
      <c r="T1642" s="184"/>
      <c r="U1642" s="184"/>
      <c r="V1642" s="184"/>
      <c r="W1642" s="194"/>
    </row>
    <row r="1643" spans="5:23" s="178" customFormat="1" ht="13">
      <c r="E1643" s="181"/>
      <c r="F1643" s="181"/>
      <c r="G1643" s="181"/>
      <c r="I1643" s="183"/>
      <c r="J1643" s="192"/>
      <c r="K1643" s="193"/>
      <c r="L1643" s="182"/>
      <c r="M1643" s="184"/>
      <c r="N1643" s="184"/>
      <c r="O1643" s="184"/>
      <c r="P1643" s="184"/>
      <c r="Q1643" s="184"/>
      <c r="R1643" s="184"/>
      <c r="S1643" s="184"/>
      <c r="T1643" s="184"/>
      <c r="U1643" s="184"/>
      <c r="V1643" s="184"/>
      <c r="W1643" s="194"/>
    </row>
    <row r="1644" spans="5:23" s="178" customFormat="1" ht="13">
      <c r="E1644" s="181"/>
      <c r="F1644" s="181"/>
      <c r="G1644" s="181"/>
      <c r="I1644" s="183"/>
      <c r="J1644" s="192"/>
      <c r="K1644" s="193"/>
      <c r="L1644" s="182"/>
      <c r="M1644" s="184"/>
      <c r="N1644" s="184"/>
      <c r="O1644" s="184"/>
      <c r="P1644" s="184"/>
      <c r="Q1644" s="184"/>
      <c r="R1644" s="184"/>
      <c r="S1644" s="184"/>
      <c r="T1644" s="184"/>
      <c r="U1644" s="184"/>
      <c r="V1644" s="184"/>
      <c r="W1644" s="194"/>
    </row>
    <row r="1645" spans="5:23" s="178" customFormat="1" ht="13">
      <c r="E1645" s="181"/>
      <c r="F1645" s="181"/>
      <c r="G1645" s="181"/>
      <c r="I1645" s="183"/>
      <c r="J1645" s="192"/>
      <c r="K1645" s="193"/>
      <c r="L1645" s="182"/>
      <c r="M1645" s="184"/>
      <c r="N1645" s="184"/>
      <c r="O1645" s="184"/>
      <c r="P1645" s="184"/>
      <c r="Q1645" s="184"/>
      <c r="R1645" s="184"/>
      <c r="S1645" s="184"/>
      <c r="T1645" s="184"/>
      <c r="U1645" s="184"/>
      <c r="V1645" s="184"/>
      <c r="W1645" s="194"/>
    </row>
    <row r="1646" spans="5:23" s="178" customFormat="1" ht="13">
      <c r="E1646" s="181"/>
      <c r="F1646" s="181"/>
      <c r="G1646" s="181"/>
      <c r="I1646" s="183"/>
      <c r="J1646" s="192"/>
      <c r="K1646" s="193"/>
      <c r="L1646" s="182"/>
      <c r="M1646" s="184"/>
      <c r="N1646" s="184"/>
      <c r="O1646" s="184"/>
      <c r="P1646" s="184"/>
      <c r="Q1646" s="184"/>
      <c r="R1646" s="184"/>
      <c r="S1646" s="184"/>
      <c r="T1646" s="184"/>
      <c r="U1646" s="184"/>
      <c r="V1646" s="184"/>
      <c r="W1646" s="194"/>
    </row>
    <row r="1647" spans="5:23" s="178" customFormat="1" ht="13">
      <c r="E1647" s="181"/>
      <c r="F1647" s="181"/>
      <c r="G1647" s="181"/>
      <c r="I1647" s="183"/>
      <c r="J1647" s="192"/>
      <c r="K1647" s="193"/>
      <c r="L1647" s="182"/>
      <c r="M1647" s="184"/>
      <c r="N1647" s="184"/>
      <c r="O1647" s="184"/>
      <c r="P1647" s="184"/>
      <c r="Q1647" s="184"/>
      <c r="R1647" s="184"/>
      <c r="S1647" s="184"/>
      <c r="T1647" s="184"/>
      <c r="U1647" s="184"/>
      <c r="V1647" s="184"/>
      <c r="W1647" s="194"/>
    </row>
    <row r="1648" spans="5:23" s="178" customFormat="1" ht="13">
      <c r="E1648" s="181"/>
      <c r="F1648" s="181"/>
      <c r="G1648" s="181"/>
      <c r="I1648" s="183"/>
      <c r="J1648" s="192"/>
      <c r="K1648" s="193"/>
      <c r="L1648" s="182"/>
      <c r="M1648" s="184"/>
      <c r="N1648" s="184"/>
      <c r="O1648" s="184"/>
      <c r="P1648" s="184"/>
      <c r="Q1648" s="184"/>
      <c r="R1648" s="184"/>
      <c r="S1648" s="184"/>
      <c r="T1648" s="184"/>
      <c r="U1648" s="184"/>
      <c r="V1648" s="184"/>
      <c r="W1648" s="194"/>
    </row>
    <row r="1649" spans="5:23" s="178" customFormat="1" ht="13">
      <c r="E1649" s="181"/>
      <c r="F1649" s="181"/>
      <c r="G1649" s="181"/>
      <c r="I1649" s="183"/>
      <c r="J1649" s="192"/>
      <c r="K1649" s="193"/>
      <c r="L1649" s="182"/>
      <c r="M1649" s="184"/>
      <c r="N1649" s="184"/>
      <c r="O1649" s="184"/>
      <c r="P1649" s="184"/>
      <c r="Q1649" s="184"/>
      <c r="R1649" s="184"/>
      <c r="S1649" s="184"/>
      <c r="T1649" s="184"/>
      <c r="U1649" s="184"/>
      <c r="V1649" s="184"/>
      <c r="W1649" s="194"/>
    </row>
    <row r="1650" spans="5:23" s="178" customFormat="1" ht="13">
      <c r="E1650" s="181"/>
      <c r="F1650" s="181"/>
      <c r="G1650" s="181"/>
      <c r="I1650" s="183"/>
      <c r="J1650" s="192"/>
      <c r="K1650" s="193"/>
      <c r="L1650" s="182"/>
      <c r="M1650" s="184"/>
      <c r="N1650" s="184"/>
      <c r="O1650" s="184"/>
      <c r="P1650" s="184"/>
      <c r="Q1650" s="184"/>
      <c r="R1650" s="184"/>
      <c r="S1650" s="184"/>
      <c r="T1650" s="184"/>
      <c r="U1650" s="184"/>
      <c r="V1650" s="184"/>
      <c r="W1650" s="194"/>
    </row>
    <row r="1651" spans="5:23" s="178" customFormat="1" ht="13">
      <c r="E1651" s="181"/>
      <c r="F1651" s="181"/>
      <c r="G1651" s="181"/>
      <c r="I1651" s="183"/>
      <c r="J1651" s="192"/>
      <c r="K1651" s="193"/>
      <c r="L1651" s="182"/>
      <c r="M1651" s="184"/>
      <c r="N1651" s="184"/>
      <c r="O1651" s="184"/>
      <c r="P1651" s="184"/>
      <c r="Q1651" s="184"/>
      <c r="R1651" s="184"/>
      <c r="S1651" s="184"/>
      <c r="T1651" s="184"/>
      <c r="U1651" s="184"/>
      <c r="V1651" s="184"/>
      <c r="W1651" s="194"/>
    </row>
    <row r="1652" spans="5:23" s="178" customFormat="1" ht="13">
      <c r="E1652" s="181"/>
      <c r="F1652" s="181"/>
      <c r="G1652" s="181"/>
      <c r="I1652" s="183"/>
      <c r="J1652" s="192"/>
      <c r="K1652" s="193"/>
      <c r="L1652" s="182"/>
      <c r="M1652" s="184"/>
      <c r="N1652" s="184"/>
      <c r="O1652" s="184"/>
      <c r="P1652" s="184"/>
      <c r="Q1652" s="184"/>
      <c r="R1652" s="184"/>
      <c r="S1652" s="184"/>
      <c r="T1652" s="184"/>
      <c r="U1652" s="184"/>
      <c r="V1652" s="184"/>
      <c r="W1652" s="194"/>
    </row>
    <row r="1653" spans="5:23" s="178" customFormat="1" ht="13">
      <c r="E1653" s="181"/>
      <c r="F1653" s="181"/>
      <c r="G1653" s="181"/>
      <c r="I1653" s="183"/>
      <c r="J1653" s="192"/>
      <c r="K1653" s="193"/>
      <c r="L1653" s="182"/>
      <c r="M1653" s="184"/>
      <c r="N1653" s="184"/>
      <c r="O1653" s="184"/>
      <c r="P1653" s="184"/>
      <c r="Q1653" s="184"/>
      <c r="R1653" s="184"/>
      <c r="S1653" s="184"/>
      <c r="T1653" s="184"/>
      <c r="U1653" s="184"/>
      <c r="V1653" s="184"/>
      <c r="W1653" s="194"/>
    </row>
    <row r="1654" spans="5:23" s="178" customFormat="1" ht="13">
      <c r="E1654" s="181"/>
      <c r="F1654" s="181"/>
      <c r="G1654" s="181"/>
      <c r="I1654" s="183"/>
      <c r="J1654" s="192"/>
      <c r="K1654" s="193"/>
      <c r="L1654" s="182"/>
      <c r="M1654" s="184"/>
      <c r="N1654" s="184"/>
      <c r="O1654" s="184"/>
      <c r="P1654" s="184"/>
      <c r="Q1654" s="184"/>
      <c r="R1654" s="184"/>
      <c r="S1654" s="184"/>
      <c r="T1654" s="184"/>
      <c r="U1654" s="184"/>
      <c r="V1654" s="184"/>
      <c r="W1654" s="194"/>
    </row>
    <row r="1655" spans="5:23" s="178" customFormat="1" ht="13">
      <c r="E1655" s="181"/>
      <c r="F1655" s="181"/>
      <c r="G1655" s="181"/>
      <c r="I1655" s="183"/>
      <c r="J1655" s="192"/>
      <c r="K1655" s="193"/>
      <c r="L1655" s="182"/>
      <c r="M1655" s="184"/>
      <c r="N1655" s="184"/>
      <c r="O1655" s="184"/>
      <c r="P1655" s="184"/>
      <c r="Q1655" s="184"/>
      <c r="R1655" s="184"/>
      <c r="S1655" s="184"/>
      <c r="T1655" s="184"/>
      <c r="U1655" s="184"/>
      <c r="V1655" s="184"/>
      <c r="W1655" s="194"/>
    </row>
    <row r="1656" spans="5:23" s="178" customFormat="1" ht="13">
      <c r="E1656" s="181"/>
      <c r="F1656" s="181"/>
      <c r="G1656" s="181"/>
      <c r="I1656" s="183"/>
      <c r="J1656" s="192"/>
      <c r="K1656" s="193"/>
      <c r="L1656" s="182"/>
      <c r="M1656" s="184"/>
      <c r="N1656" s="184"/>
      <c r="O1656" s="184"/>
      <c r="P1656" s="184"/>
      <c r="Q1656" s="184"/>
      <c r="R1656" s="184"/>
      <c r="S1656" s="184"/>
      <c r="T1656" s="184"/>
      <c r="U1656" s="184"/>
      <c r="V1656" s="184"/>
      <c r="W1656" s="194"/>
    </row>
    <row r="1657" spans="5:23" s="178" customFormat="1" ht="13">
      <c r="E1657" s="181"/>
      <c r="F1657" s="181"/>
      <c r="G1657" s="181"/>
      <c r="I1657" s="183"/>
      <c r="J1657" s="192"/>
      <c r="K1657" s="193"/>
      <c r="L1657" s="182"/>
      <c r="M1657" s="184"/>
      <c r="N1657" s="184"/>
      <c r="O1657" s="184"/>
      <c r="P1657" s="184"/>
      <c r="Q1657" s="184"/>
      <c r="R1657" s="184"/>
      <c r="S1657" s="184"/>
      <c r="T1657" s="184"/>
      <c r="U1657" s="184"/>
      <c r="V1657" s="184"/>
      <c r="W1657" s="194"/>
    </row>
    <row r="1658" spans="5:23" s="178" customFormat="1" ht="13">
      <c r="E1658" s="181"/>
      <c r="F1658" s="181"/>
      <c r="G1658" s="181"/>
      <c r="I1658" s="183"/>
      <c r="J1658" s="192"/>
      <c r="K1658" s="193"/>
      <c r="L1658" s="182"/>
      <c r="M1658" s="184"/>
      <c r="N1658" s="184"/>
      <c r="O1658" s="184"/>
      <c r="P1658" s="184"/>
      <c r="Q1658" s="184"/>
      <c r="R1658" s="184"/>
      <c r="S1658" s="184"/>
      <c r="T1658" s="184"/>
      <c r="U1658" s="184"/>
      <c r="V1658" s="184"/>
      <c r="W1658" s="194"/>
    </row>
    <row r="1659" spans="5:23" s="178" customFormat="1" ht="13">
      <c r="E1659" s="181"/>
      <c r="F1659" s="181"/>
      <c r="G1659" s="181"/>
      <c r="I1659" s="183"/>
      <c r="J1659" s="192"/>
      <c r="K1659" s="193"/>
      <c r="L1659" s="182"/>
      <c r="M1659" s="184"/>
      <c r="N1659" s="184"/>
      <c r="O1659" s="184"/>
      <c r="P1659" s="184"/>
      <c r="Q1659" s="184"/>
      <c r="R1659" s="184"/>
      <c r="S1659" s="184"/>
      <c r="T1659" s="184"/>
      <c r="U1659" s="184"/>
      <c r="V1659" s="184"/>
      <c r="W1659" s="194"/>
    </row>
    <row r="1660" spans="5:23" s="178" customFormat="1" ht="13">
      <c r="E1660" s="181"/>
      <c r="F1660" s="181"/>
      <c r="G1660" s="181"/>
      <c r="I1660" s="183"/>
      <c r="J1660" s="192"/>
      <c r="K1660" s="193"/>
      <c r="L1660" s="182"/>
      <c r="M1660" s="184"/>
      <c r="N1660" s="184"/>
      <c r="O1660" s="184"/>
      <c r="P1660" s="184"/>
      <c r="Q1660" s="184"/>
      <c r="R1660" s="184"/>
      <c r="S1660" s="184"/>
      <c r="T1660" s="184"/>
      <c r="U1660" s="184"/>
      <c r="V1660" s="184"/>
      <c r="W1660" s="194"/>
    </row>
    <row r="1661" spans="5:23" s="178" customFormat="1" ht="13">
      <c r="E1661" s="181"/>
      <c r="F1661" s="181"/>
      <c r="G1661" s="181"/>
      <c r="I1661" s="183"/>
      <c r="J1661" s="192"/>
      <c r="K1661" s="193"/>
      <c r="L1661" s="182"/>
      <c r="M1661" s="184"/>
      <c r="N1661" s="184"/>
      <c r="O1661" s="184"/>
      <c r="P1661" s="184"/>
      <c r="Q1661" s="184"/>
      <c r="R1661" s="184"/>
      <c r="S1661" s="184"/>
      <c r="T1661" s="184"/>
      <c r="U1661" s="184"/>
      <c r="V1661" s="184"/>
      <c r="W1661" s="194"/>
    </row>
    <row r="1662" spans="5:23" s="178" customFormat="1" ht="13">
      <c r="E1662" s="181"/>
      <c r="F1662" s="181"/>
      <c r="G1662" s="181"/>
      <c r="I1662" s="183"/>
      <c r="J1662" s="192"/>
      <c r="K1662" s="193"/>
      <c r="L1662" s="182"/>
      <c r="M1662" s="184"/>
      <c r="N1662" s="184"/>
      <c r="O1662" s="184"/>
      <c r="P1662" s="184"/>
      <c r="Q1662" s="184"/>
      <c r="R1662" s="184"/>
      <c r="S1662" s="184"/>
      <c r="T1662" s="184"/>
      <c r="U1662" s="184"/>
      <c r="V1662" s="184"/>
      <c r="W1662" s="194"/>
    </row>
    <row r="1663" spans="5:23" s="178" customFormat="1" ht="13">
      <c r="E1663" s="181"/>
      <c r="F1663" s="181"/>
      <c r="G1663" s="181"/>
      <c r="I1663" s="183"/>
      <c r="J1663" s="192"/>
      <c r="K1663" s="193"/>
      <c r="L1663" s="182"/>
      <c r="M1663" s="184"/>
      <c r="N1663" s="184"/>
      <c r="O1663" s="184"/>
      <c r="P1663" s="184"/>
      <c r="Q1663" s="184"/>
      <c r="R1663" s="184"/>
      <c r="S1663" s="184"/>
      <c r="T1663" s="184"/>
      <c r="U1663" s="184"/>
      <c r="V1663" s="184"/>
      <c r="W1663" s="194"/>
    </row>
    <row r="1664" spans="5:23" s="178" customFormat="1" ht="13">
      <c r="E1664" s="181"/>
      <c r="F1664" s="181"/>
      <c r="G1664" s="181"/>
      <c r="I1664" s="183"/>
      <c r="J1664" s="192"/>
      <c r="K1664" s="193"/>
      <c r="L1664" s="182"/>
      <c r="M1664" s="184"/>
      <c r="N1664" s="184"/>
      <c r="O1664" s="184"/>
      <c r="P1664" s="184"/>
      <c r="Q1664" s="184"/>
      <c r="R1664" s="184"/>
      <c r="S1664" s="184"/>
      <c r="T1664" s="184"/>
      <c r="U1664" s="184"/>
      <c r="V1664" s="184"/>
      <c r="W1664" s="194"/>
    </row>
    <row r="1665" spans="5:23" s="178" customFormat="1" ht="13">
      <c r="E1665" s="181"/>
      <c r="F1665" s="181"/>
      <c r="G1665" s="181"/>
      <c r="I1665" s="183"/>
      <c r="J1665" s="192"/>
      <c r="K1665" s="193"/>
      <c r="L1665" s="182"/>
      <c r="M1665" s="184"/>
      <c r="N1665" s="184"/>
      <c r="O1665" s="184"/>
      <c r="P1665" s="184"/>
      <c r="Q1665" s="184"/>
      <c r="R1665" s="184"/>
      <c r="S1665" s="184"/>
      <c r="T1665" s="184"/>
      <c r="U1665" s="184"/>
      <c r="V1665" s="184"/>
      <c r="W1665" s="194"/>
    </row>
    <row r="1666" spans="5:23" s="178" customFormat="1" ht="13">
      <c r="E1666" s="181"/>
      <c r="F1666" s="181"/>
      <c r="G1666" s="181"/>
      <c r="I1666" s="183"/>
      <c r="J1666" s="192"/>
      <c r="K1666" s="193"/>
      <c r="L1666" s="182"/>
      <c r="M1666" s="184"/>
      <c r="N1666" s="184"/>
      <c r="O1666" s="184"/>
      <c r="P1666" s="184"/>
      <c r="Q1666" s="184"/>
      <c r="R1666" s="184"/>
      <c r="S1666" s="184"/>
      <c r="T1666" s="184"/>
      <c r="U1666" s="184"/>
      <c r="V1666" s="184"/>
      <c r="W1666" s="194"/>
    </row>
    <row r="1667" spans="5:23" s="178" customFormat="1" ht="13">
      <c r="E1667" s="181"/>
      <c r="F1667" s="181"/>
      <c r="G1667" s="181"/>
      <c r="I1667" s="183"/>
      <c r="J1667" s="192"/>
      <c r="K1667" s="193"/>
      <c r="L1667" s="182"/>
      <c r="M1667" s="184"/>
      <c r="N1667" s="184"/>
      <c r="O1667" s="184"/>
      <c r="P1667" s="184"/>
      <c r="Q1667" s="184"/>
      <c r="R1667" s="184"/>
      <c r="S1667" s="184"/>
      <c r="T1667" s="184"/>
      <c r="U1667" s="184"/>
      <c r="V1667" s="184"/>
      <c r="W1667" s="194"/>
    </row>
    <row r="1668" spans="5:23" s="178" customFormat="1" ht="13">
      <c r="E1668" s="181"/>
      <c r="F1668" s="181"/>
      <c r="G1668" s="181"/>
      <c r="I1668" s="183"/>
      <c r="J1668" s="192"/>
      <c r="K1668" s="193"/>
      <c r="L1668" s="182"/>
      <c r="M1668" s="184"/>
      <c r="N1668" s="184"/>
      <c r="O1668" s="184"/>
      <c r="P1668" s="184"/>
      <c r="Q1668" s="184"/>
      <c r="R1668" s="184"/>
      <c r="S1668" s="184"/>
      <c r="T1668" s="184"/>
      <c r="U1668" s="184"/>
      <c r="V1668" s="184"/>
      <c r="W1668" s="194"/>
    </row>
    <row r="1669" spans="5:23" s="178" customFormat="1" ht="13">
      <c r="E1669" s="181"/>
      <c r="F1669" s="181"/>
      <c r="G1669" s="181"/>
      <c r="I1669" s="183"/>
      <c r="J1669" s="192"/>
      <c r="K1669" s="193"/>
      <c r="L1669" s="182"/>
      <c r="M1669" s="184"/>
      <c r="N1669" s="184"/>
      <c r="O1669" s="184"/>
      <c r="P1669" s="184"/>
      <c r="Q1669" s="184"/>
      <c r="R1669" s="184"/>
      <c r="S1669" s="184"/>
      <c r="T1669" s="184"/>
      <c r="U1669" s="184"/>
      <c r="V1669" s="184"/>
      <c r="W1669" s="194"/>
    </row>
    <row r="1670" spans="5:23" s="178" customFormat="1" ht="13">
      <c r="E1670" s="181"/>
      <c r="F1670" s="181"/>
      <c r="G1670" s="181"/>
      <c r="I1670" s="183"/>
      <c r="J1670" s="192"/>
      <c r="K1670" s="193"/>
      <c r="L1670" s="182"/>
      <c r="M1670" s="184"/>
      <c r="N1670" s="184"/>
      <c r="O1670" s="184"/>
      <c r="P1670" s="184"/>
      <c r="Q1670" s="184"/>
      <c r="R1670" s="184"/>
      <c r="S1670" s="184"/>
      <c r="T1670" s="184"/>
      <c r="U1670" s="184"/>
      <c r="V1670" s="184"/>
      <c r="W1670" s="194"/>
    </row>
    <row r="1671" spans="5:23" s="178" customFormat="1" ht="13">
      <c r="E1671" s="181"/>
      <c r="F1671" s="181"/>
      <c r="G1671" s="181"/>
      <c r="I1671" s="183"/>
      <c r="J1671" s="192"/>
      <c r="K1671" s="193"/>
      <c r="L1671" s="182"/>
      <c r="M1671" s="184"/>
      <c r="N1671" s="184"/>
      <c r="O1671" s="184"/>
      <c r="P1671" s="184"/>
      <c r="Q1671" s="184"/>
      <c r="R1671" s="184"/>
      <c r="S1671" s="184"/>
      <c r="T1671" s="184"/>
      <c r="U1671" s="184"/>
      <c r="V1671" s="184"/>
      <c r="W1671" s="194"/>
    </row>
    <row r="1672" spans="5:23" s="178" customFormat="1" ht="13">
      <c r="E1672" s="181"/>
      <c r="F1672" s="181"/>
      <c r="G1672" s="181"/>
      <c r="I1672" s="183"/>
      <c r="J1672" s="192"/>
      <c r="K1672" s="193"/>
      <c r="L1672" s="182"/>
      <c r="M1672" s="184"/>
      <c r="N1672" s="184"/>
      <c r="O1672" s="184"/>
      <c r="P1672" s="184"/>
      <c r="Q1672" s="184"/>
      <c r="R1672" s="184"/>
      <c r="S1672" s="184"/>
      <c r="T1672" s="184"/>
      <c r="U1672" s="184"/>
      <c r="V1672" s="184"/>
      <c r="W1672" s="194"/>
    </row>
    <row r="1673" spans="5:23" s="178" customFormat="1" ht="13">
      <c r="E1673" s="181"/>
      <c r="F1673" s="181"/>
      <c r="G1673" s="181"/>
      <c r="I1673" s="183"/>
      <c r="J1673" s="192"/>
      <c r="K1673" s="193"/>
      <c r="L1673" s="182"/>
      <c r="M1673" s="184"/>
      <c r="N1673" s="184"/>
      <c r="O1673" s="184"/>
      <c r="P1673" s="184"/>
      <c r="Q1673" s="184"/>
      <c r="R1673" s="184"/>
      <c r="S1673" s="184"/>
      <c r="T1673" s="184"/>
      <c r="U1673" s="184"/>
      <c r="V1673" s="184"/>
      <c r="W1673" s="194"/>
    </row>
    <row r="1674" spans="5:23" s="178" customFormat="1" ht="13">
      <c r="E1674" s="181"/>
      <c r="F1674" s="181"/>
      <c r="G1674" s="181"/>
      <c r="I1674" s="183"/>
      <c r="J1674" s="192"/>
      <c r="K1674" s="193"/>
      <c r="L1674" s="182"/>
      <c r="M1674" s="184"/>
      <c r="N1674" s="184"/>
      <c r="O1674" s="184"/>
      <c r="P1674" s="184"/>
      <c r="Q1674" s="184"/>
      <c r="R1674" s="184"/>
      <c r="S1674" s="184"/>
      <c r="T1674" s="184"/>
      <c r="U1674" s="184"/>
      <c r="V1674" s="184"/>
      <c r="W1674" s="194"/>
    </row>
    <row r="1675" spans="5:23" s="178" customFormat="1" ht="13">
      <c r="E1675" s="181"/>
      <c r="F1675" s="181"/>
      <c r="G1675" s="181"/>
      <c r="I1675" s="183"/>
      <c r="J1675" s="192"/>
      <c r="K1675" s="193"/>
      <c r="L1675" s="182"/>
      <c r="M1675" s="184"/>
      <c r="N1675" s="184"/>
      <c r="O1675" s="184"/>
      <c r="P1675" s="184"/>
      <c r="Q1675" s="184"/>
      <c r="R1675" s="184"/>
      <c r="S1675" s="184"/>
      <c r="T1675" s="184"/>
      <c r="U1675" s="184"/>
      <c r="V1675" s="184"/>
      <c r="W1675" s="194"/>
    </row>
    <row r="1676" spans="5:23" s="178" customFormat="1" ht="13">
      <c r="E1676" s="181"/>
      <c r="F1676" s="181"/>
      <c r="G1676" s="181"/>
      <c r="I1676" s="183"/>
      <c r="J1676" s="192"/>
      <c r="K1676" s="193"/>
      <c r="L1676" s="182"/>
      <c r="M1676" s="184"/>
      <c r="N1676" s="184"/>
      <c r="O1676" s="184"/>
      <c r="P1676" s="184"/>
      <c r="Q1676" s="184"/>
      <c r="R1676" s="184"/>
      <c r="S1676" s="184"/>
      <c r="T1676" s="184"/>
      <c r="U1676" s="184"/>
      <c r="V1676" s="184"/>
      <c r="W1676" s="194"/>
    </row>
    <row r="1677" spans="5:23" s="178" customFormat="1" ht="13">
      <c r="E1677" s="181"/>
      <c r="F1677" s="181"/>
      <c r="G1677" s="181"/>
      <c r="I1677" s="183"/>
      <c r="J1677" s="192"/>
      <c r="K1677" s="193"/>
      <c r="L1677" s="182"/>
      <c r="M1677" s="184"/>
      <c r="N1677" s="184"/>
      <c r="O1677" s="184"/>
      <c r="P1677" s="184"/>
      <c r="Q1677" s="184"/>
      <c r="R1677" s="184"/>
      <c r="S1677" s="184"/>
      <c r="T1677" s="184"/>
      <c r="U1677" s="184"/>
      <c r="V1677" s="184"/>
      <c r="W1677" s="194"/>
    </row>
    <row r="1678" spans="5:23" s="178" customFormat="1" ht="13">
      <c r="E1678" s="181"/>
      <c r="F1678" s="181"/>
      <c r="G1678" s="181"/>
      <c r="I1678" s="183"/>
      <c r="J1678" s="192"/>
      <c r="K1678" s="193"/>
      <c r="L1678" s="182"/>
      <c r="M1678" s="184"/>
      <c r="N1678" s="184"/>
      <c r="O1678" s="184"/>
      <c r="P1678" s="184"/>
      <c r="Q1678" s="184"/>
      <c r="R1678" s="184"/>
      <c r="S1678" s="184"/>
      <c r="T1678" s="184"/>
      <c r="U1678" s="184"/>
      <c r="V1678" s="184"/>
      <c r="W1678" s="194"/>
    </row>
    <row r="1679" spans="5:23" s="178" customFormat="1" ht="13">
      <c r="E1679" s="181"/>
      <c r="F1679" s="181"/>
      <c r="G1679" s="181"/>
      <c r="I1679" s="183"/>
      <c r="J1679" s="192"/>
      <c r="K1679" s="193"/>
      <c r="L1679" s="182"/>
      <c r="M1679" s="184"/>
      <c r="N1679" s="184"/>
      <c r="O1679" s="184"/>
      <c r="P1679" s="184"/>
      <c r="Q1679" s="184"/>
      <c r="R1679" s="184"/>
      <c r="S1679" s="184"/>
      <c r="T1679" s="184"/>
      <c r="U1679" s="184"/>
      <c r="V1679" s="184"/>
      <c r="W1679" s="194"/>
    </row>
    <row r="1680" spans="5:23" s="178" customFormat="1" ht="13">
      <c r="E1680" s="181"/>
      <c r="F1680" s="181"/>
      <c r="G1680" s="181"/>
      <c r="I1680" s="183"/>
      <c r="J1680" s="192"/>
      <c r="K1680" s="193"/>
      <c r="L1680" s="182"/>
      <c r="M1680" s="184"/>
      <c r="N1680" s="184"/>
      <c r="O1680" s="184"/>
      <c r="P1680" s="184"/>
      <c r="Q1680" s="184"/>
      <c r="R1680" s="184"/>
      <c r="S1680" s="184"/>
      <c r="T1680" s="184"/>
      <c r="U1680" s="184"/>
      <c r="V1680" s="184"/>
      <c r="W1680" s="194"/>
    </row>
    <row r="1681" spans="5:23" s="178" customFormat="1" ht="13">
      <c r="E1681" s="181"/>
      <c r="F1681" s="181"/>
      <c r="G1681" s="181"/>
      <c r="I1681" s="183"/>
      <c r="J1681" s="192"/>
      <c r="K1681" s="193"/>
      <c r="L1681" s="182"/>
      <c r="M1681" s="184"/>
      <c r="N1681" s="184"/>
      <c r="O1681" s="184"/>
      <c r="P1681" s="184"/>
      <c r="Q1681" s="184"/>
      <c r="R1681" s="184"/>
      <c r="S1681" s="184"/>
      <c r="T1681" s="184"/>
      <c r="U1681" s="184"/>
      <c r="V1681" s="184"/>
      <c r="W1681" s="194"/>
    </row>
    <row r="1682" spans="5:23" s="178" customFormat="1" ht="13">
      <c r="E1682" s="181"/>
      <c r="F1682" s="181"/>
      <c r="G1682" s="181"/>
      <c r="I1682" s="183"/>
      <c r="J1682" s="192"/>
      <c r="K1682" s="193"/>
      <c r="L1682" s="182"/>
      <c r="M1682" s="184"/>
      <c r="N1682" s="184"/>
      <c r="O1682" s="184"/>
      <c r="P1682" s="184"/>
      <c r="Q1682" s="184"/>
      <c r="R1682" s="184"/>
      <c r="S1682" s="184"/>
      <c r="T1682" s="184"/>
      <c r="U1682" s="184"/>
      <c r="V1682" s="184"/>
      <c r="W1682" s="194"/>
    </row>
    <row r="1683" spans="5:23" s="178" customFormat="1" ht="13">
      <c r="E1683" s="181"/>
      <c r="F1683" s="181"/>
      <c r="G1683" s="181"/>
      <c r="I1683" s="183"/>
      <c r="J1683" s="192"/>
      <c r="K1683" s="193"/>
      <c r="L1683" s="182"/>
      <c r="M1683" s="184"/>
      <c r="N1683" s="184"/>
      <c r="O1683" s="184"/>
      <c r="P1683" s="184"/>
      <c r="Q1683" s="184"/>
      <c r="R1683" s="184"/>
      <c r="S1683" s="184"/>
      <c r="T1683" s="184"/>
      <c r="U1683" s="184"/>
      <c r="V1683" s="184"/>
      <c r="W1683" s="194"/>
    </row>
    <row r="1684" spans="5:23" s="178" customFormat="1" ht="13">
      <c r="E1684" s="181"/>
      <c r="F1684" s="181"/>
      <c r="G1684" s="181"/>
      <c r="I1684" s="183"/>
      <c r="J1684" s="192"/>
      <c r="K1684" s="193"/>
      <c r="L1684" s="182"/>
      <c r="M1684" s="184"/>
      <c r="N1684" s="184"/>
      <c r="O1684" s="184"/>
      <c r="P1684" s="184"/>
      <c r="Q1684" s="184"/>
      <c r="R1684" s="184"/>
      <c r="S1684" s="184"/>
      <c r="T1684" s="184"/>
      <c r="U1684" s="184"/>
      <c r="V1684" s="184"/>
      <c r="W1684" s="194"/>
    </row>
    <row r="1685" spans="5:23" s="178" customFormat="1" ht="13">
      <c r="E1685" s="181"/>
      <c r="F1685" s="181"/>
      <c r="G1685" s="181"/>
      <c r="I1685" s="183"/>
      <c r="J1685" s="192"/>
      <c r="K1685" s="193"/>
      <c r="L1685" s="182"/>
      <c r="M1685" s="184"/>
      <c r="N1685" s="184"/>
      <c r="O1685" s="184"/>
      <c r="P1685" s="184"/>
      <c r="Q1685" s="184"/>
      <c r="R1685" s="184"/>
      <c r="S1685" s="184"/>
      <c r="T1685" s="184"/>
      <c r="U1685" s="184"/>
      <c r="V1685" s="184"/>
      <c r="W1685" s="194"/>
    </row>
    <row r="1686" spans="5:23" s="178" customFormat="1" ht="13">
      <c r="E1686" s="181"/>
      <c r="F1686" s="181"/>
      <c r="G1686" s="181"/>
      <c r="I1686" s="183"/>
      <c r="J1686" s="192"/>
      <c r="K1686" s="193"/>
      <c r="L1686" s="182"/>
      <c r="M1686" s="184"/>
      <c r="N1686" s="184"/>
      <c r="O1686" s="184"/>
      <c r="P1686" s="184"/>
      <c r="Q1686" s="184"/>
      <c r="R1686" s="184"/>
      <c r="S1686" s="184"/>
      <c r="T1686" s="184"/>
      <c r="U1686" s="184"/>
      <c r="V1686" s="184"/>
      <c r="W1686" s="194"/>
    </row>
    <row r="1687" spans="5:23" s="178" customFormat="1" ht="13">
      <c r="E1687" s="181"/>
      <c r="F1687" s="181"/>
      <c r="G1687" s="181"/>
      <c r="I1687" s="183"/>
      <c r="J1687" s="192"/>
      <c r="K1687" s="193"/>
      <c r="L1687" s="182"/>
      <c r="M1687" s="184"/>
      <c r="N1687" s="184"/>
      <c r="O1687" s="184"/>
      <c r="P1687" s="184"/>
      <c r="Q1687" s="184"/>
      <c r="R1687" s="184"/>
      <c r="S1687" s="184"/>
      <c r="T1687" s="184"/>
      <c r="U1687" s="184"/>
      <c r="V1687" s="184"/>
      <c r="W1687" s="194"/>
    </row>
    <row r="1688" spans="5:23" s="178" customFormat="1" ht="13">
      <c r="E1688" s="181"/>
      <c r="F1688" s="181"/>
      <c r="G1688" s="181"/>
      <c r="I1688" s="183"/>
      <c r="J1688" s="192"/>
      <c r="K1688" s="193"/>
      <c r="L1688" s="182"/>
      <c r="M1688" s="184"/>
      <c r="N1688" s="184"/>
      <c r="O1688" s="184"/>
      <c r="P1688" s="184"/>
      <c r="Q1688" s="184"/>
      <c r="R1688" s="184"/>
      <c r="S1688" s="184"/>
      <c r="T1688" s="184"/>
      <c r="U1688" s="184"/>
      <c r="V1688" s="184"/>
      <c r="W1688" s="194"/>
    </row>
    <row r="1689" spans="5:23" s="178" customFormat="1" ht="13">
      <c r="E1689" s="181"/>
      <c r="F1689" s="181"/>
      <c r="G1689" s="181"/>
      <c r="I1689" s="183"/>
      <c r="J1689" s="192"/>
      <c r="K1689" s="193"/>
      <c r="L1689" s="182"/>
      <c r="M1689" s="184"/>
      <c r="N1689" s="184"/>
      <c r="O1689" s="184"/>
      <c r="P1689" s="184"/>
      <c r="Q1689" s="184"/>
      <c r="R1689" s="184"/>
      <c r="S1689" s="184"/>
      <c r="T1689" s="184"/>
      <c r="U1689" s="184"/>
      <c r="V1689" s="184"/>
      <c r="W1689" s="194"/>
    </row>
    <row r="1690" spans="5:23" s="178" customFormat="1" ht="13">
      <c r="E1690" s="181"/>
      <c r="F1690" s="181"/>
      <c r="G1690" s="181"/>
      <c r="I1690" s="183"/>
      <c r="J1690" s="192"/>
      <c r="K1690" s="193"/>
      <c r="L1690" s="182"/>
      <c r="M1690" s="184"/>
      <c r="N1690" s="184"/>
      <c r="O1690" s="184"/>
      <c r="P1690" s="184"/>
      <c r="Q1690" s="184"/>
      <c r="R1690" s="184"/>
      <c r="S1690" s="184"/>
      <c r="T1690" s="184"/>
      <c r="U1690" s="184"/>
      <c r="V1690" s="184"/>
      <c r="W1690" s="194"/>
    </row>
    <row r="1691" spans="5:23" s="178" customFormat="1" ht="13">
      <c r="E1691" s="181"/>
      <c r="F1691" s="181"/>
      <c r="G1691" s="181"/>
      <c r="I1691" s="183"/>
      <c r="J1691" s="192"/>
      <c r="K1691" s="193"/>
      <c r="L1691" s="182"/>
      <c r="M1691" s="184"/>
      <c r="N1691" s="184"/>
      <c r="O1691" s="184"/>
      <c r="P1691" s="184"/>
      <c r="Q1691" s="184"/>
      <c r="R1691" s="184"/>
      <c r="S1691" s="184"/>
      <c r="T1691" s="184"/>
      <c r="U1691" s="184"/>
      <c r="V1691" s="184"/>
      <c r="W1691" s="194"/>
    </row>
    <row r="1692" spans="5:23" s="178" customFormat="1" ht="13">
      <c r="E1692" s="181"/>
      <c r="F1692" s="181"/>
      <c r="G1692" s="181"/>
      <c r="I1692" s="183"/>
      <c r="J1692" s="192"/>
      <c r="K1692" s="193"/>
      <c r="L1692" s="182"/>
      <c r="M1692" s="184"/>
      <c r="N1692" s="184"/>
      <c r="O1692" s="184"/>
      <c r="P1692" s="184"/>
      <c r="Q1692" s="184"/>
      <c r="R1692" s="184"/>
      <c r="S1692" s="184"/>
      <c r="T1692" s="184"/>
      <c r="U1692" s="184"/>
      <c r="V1692" s="184"/>
      <c r="W1692" s="194"/>
    </row>
    <row r="1693" spans="5:23" s="178" customFormat="1" ht="13">
      <c r="E1693" s="181"/>
      <c r="F1693" s="181"/>
      <c r="G1693" s="181"/>
      <c r="I1693" s="183"/>
      <c r="J1693" s="192"/>
      <c r="K1693" s="193"/>
      <c r="L1693" s="182"/>
      <c r="M1693" s="184"/>
      <c r="N1693" s="184"/>
      <c r="O1693" s="184"/>
      <c r="P1693" s="184"/>
      <c r="Q1693" s="184"/>
      <c r="R1693" s="184"/>
      <c r="S1693" s="184"/>
      <c r="T1693" s="184"/>
      <c r="U1693" s="184"/>
      <c r="V1693" s="184"/>
      <c r="W1693" s="194"/>
    </row>
    <row r="1694" spans="5:23" s="178" customFormat="1" ht="13">
      <c r="E1694" s="181"/>
      <c r="F1694" s="181"/>
      <c r="G1694" s="181"/>
      <c r="I1694" s="183"/>
      <c r="J1694" s="192"/>
      <c r="K1694" s="193"/>
      <c r="L1694" s="182"/>
      <c r="M1694" s="184"/>
      <c r="N1694" s="184"/>
      <c r="O1694" s="184"/>
      <c r="P1694" s="184"/>
      <c r="Q1694" s="184"/>
      <c r="R1694" s="184"/>
      <c r="S1694" s="184"/>
      <c r="T1694" s="184"/>
      <c r="U1694" s="184"/>
      <c r="V1694" s="184"/>
      <c r="W1694" s="194"/>
    </row>
    <row r="1695" spans="5:23" s="178" customFormat="1" ht="13">
      <c r="E1695" s="181"/>
      <c r="F1695" s="181"/>
      <c r="G1695" s="181"/>
      <c r="I1695" s="183"/>
      <c r="J1695" s="192"/>
      <c r="K1695" s="193"/>
      <c r="L1695" s="182"/>
      <c r="M1695" s="184"/>
      <c r="N1695" s="184"/>
      <c r="O1695" s="184"/>
      <c r="P1695" s="184"/>
      <c r="Q1695" s="184"/>
      <c r="R1695" s="184"/>
      <c r="S1695" s="184"/>
      <c r="T1695" s="184"/>
      <c r="U1695" s="184"/>
      <c r="V1695" s="184"/>
      <c r="W1695" s="194"/>
    </row>
    <row r="1696" spans="5:23" s="178" customFormat="1" ht="13">
      <c r="E1696" s="181"/>
      <c r="F1696" s="181"/>
      <c r="G1696" s="181"/>
      <c r="I1696" s="183"/>
      <c r="J1696" s="192"/>
      <c r="K1696" s="193"/>
      <c r="L1696" s="182"/>
      <c r="M1696" s="184"/>
      <c r="N1696" s="184"/>
      <c r="O1696" s="184"/>
      <c r="P1696" s="184"/>
      <c r="Q1696" s="184"/>
      <c r="R1696" s="184"/>
      <c r="S1696" s="184"/>
      <c r="T1696" s="184"/>
      <c r="U1696" s="184"/>
      <c r="V1696" s="184"/>
      <c r="W1696" s="194"/>
    </row>
    <row r="1697" spans="5:23" s="178" customFormat="1" ht="13">
      <c r="E1697" s="181"/>
      <c r="F1697" s="181"/>
      <c r="G1697" s="181"/>
      <c r="I1697" s="183"/>
      <c r="J1697" s="192"/>
      <c r="K1697" s="193"/>
      <c r="L1697" s="182"/>
      <c r="M1697" s="184"/>
      <c r="N1697" s="184"/>
      <c r="O1697" s="184"/>
      <c r="P1697" s="184"/>
      <c r="Q1697" s="184"/>
      <c r="R1697" s="184"/>
      <c r="S1697" s="184"/>
      <c r="T1697" s="184"/>
      <c r="U1697" s="184"/>
      <c r="V1697" s="184"/>
      <c r="W1697" s="194"/>
    </row>
    <row r="1698" spans="5:23" s="178" customFormat="1" ht="13">
      <c r="E1698" s="181"/>
      <c r="F1698" s="181"/>
      <c r="G1698" s="181"/>
      <c r="I1698" s="183"/>
      <c r="J1698" s="192"/>
      <c r="K1698" s="193"/>
      <c r="L1698" s="182"/>
      <c r="M1698" s="184"/>
      <c r="N1698" s="184"/>
      <c r="O1698" s="184"/>
      <c r="P1698" s="184"/>
      <c r="Q1698" s="184"/>
      <c r="R1698" s="184"/>
      <c r="S1698" s="184"/>
      <c r="T1698" s="184"/>
      <c r="U1698" s="184"/>
      <c r="V1698" s="184"/>
      <c r="W1698" s="194"/>
    </row>
    <row r="1699" spans="5:23" s="178" customFormat="1" ht="13">
      <c r="E1699" s="181"/>
      <c r="F1699" s="181"/>
      <c r="G1699" s="181"/>
      <c r="I1699" s="183"/>
      <c r="J1699" s="192"/>
      <c r="K1699" s="193"/>
      <c r="L1699" s="182"/>
      <c r="M1699" s="184"/>
      <c r="N1699" s="184"/>
      <c r="O1699" s="184"/>
      <c r="P1699" s="184"/>
      <c r="Q1699" s="184"/>
      <c r="R1699" s="184"/>
      <c r="S1699" s="184"/>
      <c r="T1699" s="184"/>
      <c r="U1699" s="184"/>
      <c r="V1699" s="184"/>
      <c r="W1699" s="194"/>
    </row>
    <row r="1700" spans="5:23" s="178" customFormat="1" ht="13">
      <c r="E1700" s="181"/>
      <c r="F1700" s="181"/>
      <c r="G1700" s="181"/>
      <c r="I1700" s="183"/>
      <c r="J1700" s="192"/>
      <c r="K1700" s="193"/>
      <c r="L1700" s="182"/>
      <c r="M1700" s="184"/>
      <c r="N1700" s="184"/>
      <c r="O1700" s="184"/>
      <c r="P1700" s="184"/>
      <c r="Q1700" s="184"/>
      <c r="R1700" s="184"/>
      <c r="S1700" s="184"/>
      <c r="T1700" s="184"/>
      <c r="U1700" s="184"/>
      <c r="V1700" s="184"/>
      <c r="W1700" s="194"/>
    </row>
    <row r="1701" spans="5:23" s="178" customFormat="1" ht="13">
      <c r="E1701" s="181"/>
      <c r="F1701" s="181"/>
      <c r="G1701" s="181"/>
      <c r="I1701" s="183"/>
      <c r="J1701" s="192"/>
      <c r="K1701" s="193"/>
      <c r="L1701" s="182"/>
      <c r="M1701" s="184"/>
      <c r="N1701" s="184"/>
      <c r="O1701" s="184"/>
      <c r="P1701" s="184"/>
      <c r="Q1701" s="184"/>
      <c r="R1701" s="184"/>
      <c r="S1701" s="184"/>
      <c r="T1701" s="184"/>
      <c r="U1701" s="184"/>
      <c r="V1701" s="184"/>
      <c r="W1701" s="194"/>
    </row>
    <row r="1702" spans="5:23" s="178" customFormat="1" ht="13">
      <c r="E1702" s="181"/>
      <c r="F1702" s="181"/>
      <c r="G1702" s="181"/>
      <c r="I1702" s="183"/>
      <c r="J1702" s="192"/>
      <c r="K1702" s="193"/>
      <c r="L1702" s="182"/>
      <c r="M1702" s="184"/>
      <c r="N1702" s="184"/>
      <c r="O1702" s="184"/>
      <c r="P1702" s="184"/>
      <c r="Q1702" s="184"/>
      <c r="R1702" s="184"/>
      <c r="S1702" s="184"/>
      <c r="T1702" s="184"/>
      <c r="U1702" s="184"/>
      <c r="V1702" s="184"/>
      <c r="W1702" s="194"/>
    </row>
    <row r="1703" spans="5:23" s="178" customFormat="1" ht="13">
      <c r="E1703" s="181"/>
      <c r="F1703" s="181"/>
      <c r="G1703" s="181"/>
      <c r="I1703" s="183"/>
      <c r="J1703" s="192"/>
      <c r="K1703" s="193"/>
      <c r="L1703" s="182"/>
      <c r="M1703" s="184"/>
      <c r="N1703" s="184"/>
      <c r="O1703" s="184"/>
      <c r="P1703" s="184"/>
      <c r="Q1703" s="184"/>
      <c r="R1703" s="184"/>
      <c r="S1703" s="184"/>
      <c r="T1703" s="184"/>
      <c r="U1703" s="184"/>
      <c r="V1703" s="184"/>
      <c r="W1703" s="194"/>
    </row>
    <row r="1704" spans="5:23" s="178" customFormat="1" ht="13">
      <c r="E1704" s="181"/>
      <c r="F1704" s="181"/>
      <c r="G1704" s="181"/>
      <c r="I1704" s="183"/>
      <c r="J1704" s="192"/>
      <c r="K1704" s="193"/>
      <c r="L1704" s="182"/>
      <c r="M1704" s="184"/>
      <c r="N1704" s="184"/>
      <c r="O1704" s="184"/>
      <c r="P1704" s="184"/>
      <c r="Q1704" s="184"/>
      <c r="R1704" s="184"/>
      <c r="S1704" s="184"/>
      <c r="T1704" s="184"/>
      <c r="U1704" s="184"/>
      <c r="V1704" s="184"/>
      <c r="W1704" s="194"/>
    </row>
    <row r="1705" spans="5:23" s="178" customFormat="1" ht="13">
      <c r="E1705" s="181"/>
      <c r="F1705" s="181"/>
      <c r="G1705" s="181"/>
      <c r="I1705" s="183"/>
      <c r="J1705" s="192"/>
      <c r="K1705" s="193"/>
      <c r="L1705" s="182"/>
      <c r="M1705" s="184"/>
      <c r="N1705" s="184"/>
      <c r="O1705" s="184"/>
      <c r="P1705" s="184"/>
      <c r="Q1705" s="184"/>
      <c r="R1705" s="184"/>
      <c r="S1705" s="184"/>
      <c r="T1705" s="184"/>
      <c r="U1705" s="184"/>
      <c r="V1705" s="184"/>
      <c r="W1705" s="194"/>
    </row>
    <row r="1706" spans="5:23" s="178" customFormat="1" ht="13">
      <c r="E1706" s="181"/>
      <c r="F1706" s="181"/>
      <c r="G1706" s="181"/>
      <c r="I1706" s="183"/>
      <c r="J1706" s="192"/>
      <c r="K1706" s="193"/>
      <c r="L1706" s="182"/>
      <c r="M1706" s="184"/>
      <c r="N1706" s="184"/>
      <c r="O1706" s="184"/>
      <c r="P1706" s="184"/>
      <c r="Q1706" s="184"/>
      <c r="R1706" s="184"/>
      <c r="S1706" s="184"/>
      <c r="T1706" s="184"/>
      <c r="U1706" s="184"/>
      <c r="V1706" s="184"/>
      <c r="W1706" s="194"/>
    </row>
    <row r="1707" spans="5:23" s="178" customFormat="1" ht="13">
      <c r="E1707" s="181"/>
      <c r="F1707" s="181"/>
      <c r="G1707" s="181"/>
      <c r="I1707" s="183"/>
      <c r="J1707" s="192"/>
      <c r="K1707" s="193"/>
      <c r="L1707" s="182"/>
      <c r="M1707" s="184"/>
      <c r="N1707" s="184"/>
      <c r="O1707" s="184"/>
      <c r="P1707" s="184"/>
      <c r="Q1707" s="184"/>
      <c r="R1707" s="184"/>
      <c r="S1707" s="184"/>
      <c r="T1707" s="184"/>
      <c r="U1707" s="184"/>
      <c r="V1707" s="184"/>
      <c r="W1707" s="194"/>
    </row>
    <row r="1708" spans="5:23" s="178" customFormat="1" ht="13">
      <c r="E1708" s="181"/>
      <c r="F1708" s="181"/>
      <c r="G1708" s="181"/>
      <c r="I1708" s="183"/>
      <c r="J1708" s="192"/>
      <c r="K1708" s="193"/>
      <c r="L1708" s="182"/>
      <c r="M1708" s="184"/>
      <c r="N1708" s="184"/>
      <c r="O1708" s="184"/>
      <c r="P1708" s="184"/>
      <c r="Q1708" s="184"/>
      <c r="R1708" s="184"/>
      <c r="S1708" s="184"/>
      <c r="T1708" s="184"/>
      <c r="U1708" s="184"/>
      <c r="V1708" s="184"/>
      <c r="W1708" s="194"/>
    </row>
    <row r="1709" spans="5:23" s="178" customFormat="1" ht="13">
      <c r="E1709" s="181"/>
      <c r="F1709" s="181"/>
      <c r="G1709" s="181"/>
      <c r="I1709" s="183"/>
      <c r="J1709" s="192"/>
      <c r="K1709" s="193"/>
      <c r="L1709" s="182"/>
      <c r="M1709" s="184"/>
      <c r="N1709" s="184"/>
      <c r="O1709" s="184"/>
      <c r="P1709" s="184"/>
      <c r="Q1709" s="184"/>
      <c r="R1709" s="184"/>
      <c r="S1709" s="184"/>
      <c r="T1709" s="184"/>
      <c r="U1709" s="184"/>
      <c r="V1709" s="184"/>
      <c r="W1709" s="194"/>
    </row>
    <row r="1710" spans="5:23" s="178" customFormat="1" ht="13">
      <c r="E1710" s="181"/>
      <c r="F1710" s="181"/>
      <c r="G1710" s="181"/>
      <c r="I1710" s="183"/>
      <c r="J1710" s="192"/>
      <c r="K1710" s="193"/>
      <c r="L1710" s="182"/>
      <c r="M1710" s="184"/>
      <c r="N1710" s="184"/>
      <c r="O1710" s="184"/>
      <c r="P1710" s="184"/>
      <c r="Q1710" s="184"/>
      <c r="R1710" s="184"/>
      <c r="S1710" s="184"/>
      <c r="T1710" s="184"/>
      <c r="U1710" s="184"/>
      <c r="V1710" s="184"/>
      <c r="W1710" s="194"/>
    </row>
    <row r="1711" spans="5:23" s="178" customFormat="1" ht="13">
      <c r="E1711" s="181"/>
      <c r="F1711" s="181"/>
      <c r="G1711" s="181"/>
      <c r="I1711" s="183"/>
      <c r="J1711" s="192"/>
      <c r="K1711" s="193"/>
      <c r="L1711" s="182"/>
      <c r="M1711" s="184"/>
      <c r="N1711" s="184"/>
      <c r="O1711" s="184"/>
      <c r="P1711" s="184"/>
      <c r="Q1711" s="184"/>
      <c r="R1711" s="184"/>
      <c r="S1711" s="184"/>
      <c r="T1711" s="184"/>
      <c r="U1711" s="184"/>
      <c r="V1711" s="184"/>
      <c r="W1711" s="194"/>
    </row>
    <row r="1712" spans="5:23" s="178" customFormat="1" ht="13">
      <c r="E1712" s="181"/>
      <c r="F1712" s="181"/>
      <c r="G1712" s="181"/>
      <c r="I1712" s="183"/>
      <c r="J1712" s="192"/>
      <c r="K1712" s="193"/>
      <c r="L1712" s="182"/>
      <c r="M1712" s="184"/>
      <c r="N1712" s="184"/>
      <c r="O1712" s="184"/>
      <c r="P1712" s="184"/>
      <c r="Q1712" s="184"/>
      <c r="R1712" s="184"/>
      <c r="S1712" s="184"/>
      <c r="T1712" s="184"/>
      <c r="U1712" s="184"/>
      <c r="V1712" s="184"/>
      <c r="W1712" s="194"/>
    </row>
    <row r="1713" spans="5:23" s="178" customFormat="1" ht="13">
      <c r="E1713" s="181"/>
      <c r="F1713" s="181"/>
      <c r="G1713" s="181"/>
      <c r="I1713" s="183"/>
      <c r="J1713" s="192"/>
      <c r="K1713" s="193"/>
      <c r="L1713" s="182"/>
      <c r="M1713" s="184"/>
      <c r="N1713" s="184"/>
      <c r="O1713" s="184"/>
      <c r="P1713" s="184"/>
      <c r="Q1713" s="184"/>
      <c r="R1713" s="184"/>
      <c r="S1713" s="184"/>
      <c r="T1713" s="184"/>
      <c r="U1713" s="184"/>
      <c r="V1713" s="184"/>
      <c r="W1713" s="194"/>
    </row>
    <row r="1714" spans="5:23" s="178" customFormat="1" ht="13">
      <c r="E1714" s="181"/>
      <c r="F1714" s="181"/>
      <c r="G1714" s="181"/>
      <c r="I1714" s="183"/>
      <c r="J1714" s="192"/>
      <c r="K1714" s="193"/>
      <c r="L1714" s="182"/>
      <c r="M1714" s="184"/>
      <c r="N1714" s="184"/>
      <c r="O1714" s="184"/>
      <c r="P1714" s="184"/>
      <c r="Q1714" s="184"/>
      <c r="R1714" s="184"/>
      <c r="S1714" s="184"/>
      <c r="T1714" s="184"/>
      <c r="U1714" s="184"/>
      <c r="V1714" s="184"/>
      <c r="W1714" s="194"/>
    </row>
    <row r="1715" spans="5:23" s="178" customFormat="1" ht="13">
      <c r="E1715" s="181"/>
      <c r="F1715" s="181"/>
      <c r="G1715" s="181"/>
      <c r="I1715" s="183"/>
      <c r="J1715" s="192"/>
      <c r="K1715" s="193"/>
      <c r="L1715" s="182"/>
      <c r="M1715" s="184"/>
      <c r="N1715" s="184"/>
      <c r="O1715" s="184"/>
      <c r="P1715" s="184"/>
      <c r="Q1715" s="184"/>
      <c r="R1715" s="184"/>
      <c r="S1715" s="184"/>
      <c r="T1715" s="184"/>
      <c r="U1715" s="184"/>
      <c r="V1715" s="184"/>
      <c r="W1715" s="194"/>
    </row>
    <row r="1716" spans="5:23" s="178" customFormat="1" ht="13">
      <c r="E1716" s="181"/>
      <c r="F1716" s="181"/>
      <c r="G1716" s="181"/>
      <c r="I1716" s="183"/>
      <c r="J1716" s="192"/>
      <c r="K1716" s="193"/>
      <c r="L1716" s="182"/>
      <c r="M1716" s="184"/>
      <c r="N1716" s="184"/>
      <c r="O1716" s="184"/>
      <c r="P1716" s="184"/>
      <c r="Q1716" s="184"/>
      <c r="R1716" s="184"/>
      <c r="S1716" s="184"/>
      <c r="T1716" s="184"/>
      <c r="U1716" s="184"/>
      <c r="V1716" s="184"/>
      <c r="W1716" s="194"/>
    </row>
    <row r="1717" spans="5:23" s="178" customFormat="1" ht="13">
      <c r="E1717" s="181"/>
      <c r="F1717" s="181"/>
      <c r="G1717" s="181"/>
      <c r="I1717" s="183"/>
      <c r="J1717" s="192"/>
      <c r="K1717" s="193"/>
      <c r="L1717" s="182"/>
      <c r="M1717" s="184"/>
      <c r="N1717" s="184"/>
      <c r="O1717" s="184"/>
      <c r="P1717" s="184"/>
      <c r="Q1717" s="184"/>
      <c r="R1717" s="184"/>
      <c r="S1717" s="184"/>
      <c r="T1717" s="184"/>
      <c r="U1717" s="184"/>
      <c r="V1717" s="184"/>
      <c r="W1717" s="194"/>
    </row>
    <row r="1718" spans="5:23" s="178" customFormat="1" ht="13">
      <c r="E1718" s="181"/>
      <c r="F1718" s="181"/>
      <c r="G1718" s="181"/>
      <c r="I1718" s="183"/>
      <c r="J1718" s="192"/>
      <c r="K1718" s="193"/>
      <c r="L1718" s="182"/>
      <c r="M1718" s="184"/>
      <c r="N1718" s="184"/>
      <c r="O1718" s="184"/>
      <c r="P1718" s="184"/>
      <c r="Q1718" s="184"/>
      <c r="R1718" s="184"/>
      <c r="S1718" s="184"/>
      <c r="T1718" s="184"/>
      <c r="U1718" s="184"/>
      <c r="V1718" s="184"/>
      <c r="W1718" s="194"/>
    </row>
    <row r="1719" spans="5:23" s="178" customFormat="1" ht="13">
      <c r="E1719" s="181"/>
      <c r="F1719" s="181"/>
      <c r="G1719" s="181"/>
      <c r="I1719" s="183"/>
      <c r="J1719" s="192"/>
      <c r="K1719" s="193"/>
      <c r="L1719" s="182"/>
      <c r="M1719" s="184"/>
      <c r="N1719" s="184"/>
      <c r="O1719" s="184"/>
      <c r="P1719" s="184"/>
      <c r="Q1719" s="184"/>
      <c r="R1719" s="184"/>
      <c r="S1719" s="184"/>
      <c r="T1719" s="184"/>
      <c r="U1719" s="184"/>
      <c r="V1719" s="184"/>
      <c r="W1719" s="194"/>
    </row>
    <row r="1720" spans="5:23" s="178" customFormat="1" ht="13">
      <c r="E1720" s="181"/>
      <c r="F1720" s="181"/>
      <c r="G1720" s="181"/>
      <c r="I1720" s="183"/>
      <c r="J1720" s="192"/>
      <c r="K1720" s="193"/>
      <c r="L1720" s="182"/>
      <c r="M1720" s="184"/>
      <c r="N1720" s="184"/>
      <c r="O1720" s="184"/>
      <c r="P1720" s="184"/>
      <c r="Q1720" s="184"/>
      <c r="R1720" s="184"/>
      <c r="S1720" s="184"/>
      <c r="T1720" s="184"/>
      <c r="U1720" s="184"/>
      <c r="V1720" s="184"/>
      <c r="W1720" s="194"/>
    </row>
    <row r="1721" spans="5:23" s="178" customFormat="1" ht="13">
      <c r="E1721" s="181"/>
      <c r="F1721" s="181"/>
      <c r="G1721" s="181"/>
      <c r="I1721" s="183"/>
      <c r="J1721" s="192"/>
      <c r="K1721" s="193"/>
      <c r="L1721" s="182"/>
      <c r="M1721" s="184"/>
      <c r="N1721" s="184"/>
      <c r="O1721" s="184"/>
      <c r="P1721" s="184"/>
      <c r="Q1721" s="184"/>
      <c r="R1721" s="184"/>
      <c r="S1721" s="184"/>
      <c r="T1721" s="184"/>
      <c r="U1721" s="184"/>
      <c r="V1721" s="184"/>
      <c r="W1721" s="194"/>
    </row>
    <row r="1722" spans="5:23" s="178" customFormat="1" ht="13">
      <c r="E1722" s="181"/>
      <c r="F1722" s="181"/>
      <c r="G1722" s="181"/>
      <c r="I1722" s="183"/>
      <c r="J1722" s="192"/>
      <c r="K1722" s="193"/>
      <c r="L1722" s="182"/>
      <c r="M1722" s="184"/>
      <c r="N1722" s="184"/>
      <c r="O1722" s="184"/>
      <c r="P1722" s="184"/>
      <c r="Q1722" s="184"/>
      <c r="R1722" s="184"/>
      <c r="S1722" s="184"/>
      <c r="T1722" s="184"/>
      <c r="U1722" s="184"/>
      <c r="V1722" s="184"/>
      <c r="W1722" s="194"/>
    </row>
    <row r="1723" spans="5:23" s="178" customFormat="1" ht="13">
      <c r="E1723" s="181"/>
      <c r="F1723" s="181"/>
      <c r="G1723" s="181"/>
      <c r="I1723" s="183"/>
      <c r="J1723" s="192"/>
      <c r="K1723" s="193"/>
      <c r="L1723" s="182"/>
      <c r="M1723" s="184"/>
      <c r="N1723" s="184"/>
      <c r="O1723" s="184"/>
      <c r="P1723" s="184"/>
      <c r="Q1723" s="184"/>
      <c r="R1723" s="184"/>
      <c r="S1723" s="184"/>
      <c r="T1723" s="184"/>
      <c r="U1723" s="184"/>
      <c r="V1723" s="184"/>
      <c r="W1723" s="194"/>
    </row>
    <row r="1724" spans="5:23" s="178" customFormat="1" ht="13">
      <c r="E1724" s="181"/>
      <c r="F1724" s="181"/>
      <c r="G1724" s="181"/>
      <c r="I1724" s="183"/>
      <c r="J1724" s="192"/>
      <c r="K1724" s="193"/>
      <c r="L1724" s="182"/>
      <c r="M1724" s="184"/>
      <c r="N1724" s="184"/>
      <c r="O1724" s="184"/>
      <c r="P1724" s="184"/>
      <c r="Q1724" s="184"/>
      <c r="R1724" s="184"/>
      <c r="S1724" s="184"/>
      <c r="T1724" s="184"/>
      <c r="U1724" s="184"/>
      <c r="V1724" s="184"/>
      <c r="W1724" s="194"/>
    </row>
    <row r="1725" spans="5:23" s="178" customFormat="1" ht="13">
      <c r="E1725" s="181"/>
      <c r="F1725" s="181"/>
      <c r="G1725" s="181"/>
      <c r="I1725" s="183"/>
      <c r="J1725" s="192"/>
      <c r="K1725" s="193"/>
      <c r="L1725" s="182"/>
      <c r="M1725" s="184"/>
      <c r="N1725" s="184"/>
      <c r="O1725" s="184"/>
      <c r="P1725" s="184"/>
      <c r="Q1725" s="184"/>
      <c r="R1725" s="184"/>
      <c r="S1725" s="184"/>
      <c r="T1725" s="184"/>
      <c r="U1725" s="184"/>
      <c r="V1725" s="184"/>
      <c r="W1725" s="194"/>
    </row>
    <row r="1726" spans="5:23" s="178" customFormat="1" ht="13">
      <c r="E1726" s="181"/>
      <c r="F1726" s="181"/>
      <c r="G1726" s="181"/>
      <c r="I1726" s="183"/>
      <c r="J1726" s="192"/>
      <c r="K1726" s="193"/>
      <c r="L1726" s="182"/>
      <c r="M1726" s="184"/>
      <c r="N1726" s="184"/>
      <c r="O1726" s="184"/>
      <c r="P1726" s="184"/>
      <c r="Q1726" s="184"/>
      <c r="R1726" s="184"/>
      <c r="S1726" s="184"/>
      <c r="T1726" s="184"/>
      <c r="U1726" s="184"/>
      <c r="V1726" s="184"/>
      <c r="W1726" s="194"/>
    </row>
    <row r="1727" spans="5:23" s="178" customFormat="1" ht="13">
      <c r="E1727" s="181"/>
      <c r="F1727" s="181"/>
      <c r="G1727" s="181"/>
      <c r="I1727" s="183"/>
      <c r="J1727" s="192"/>
      <c r="K1727" s="193"/>
      <c r="L1727" s="182"/>
      <c r="M1727" s="184"/>
      <c r="N1727" s="184"/>
      <c r="O1727" s="184"/>
      <c r="P1727" s="184"/>
      <c r="Q1727" s="184"/>
      <c r="R1727" s="184"/>
      <c r="S1727" s="184"/>
      <c r="T1727" s="184"/>
      <c r="U1727" s="184"/>
      <c r="V1727" s="184"/>
      <c r="W1727" s="194"/>
    </row>
    <row r="1728" spans="5:23" s="178" customFormat="1" ht="13">
      <c r="E1728" s="181"/>
      <c r="F1728" s="181"/>
      <c r="G1728" s="181"/>
      <c r="I1728" s="183"/>
      <c r="J1728" s="192"/>
      <c r="K1728" s="193"/>
      <c r="L1728" s="182"/>
      <c r="M1728" s="184"/>
      <c r="N1728" s="184"/>
      <c r="O1728" s="184"/>
      <c r="P1728" s="184"/>
      <c r="Q1728" s="184"/>
      <c r="R1728" s="184"/>
      <c r="S1728" s="184"/>
      <c r="T1728" s="184"/>
      <c r="U1728" s="184"/>
      <c r="V1728" s="184"/>
      <c r="W1728" s="194"/>
    </row>
    <row r="1729" spans="5:23" s="178" customFormat="1" ht="13">
      <c r="E1729" s="181"/>
      <c r="F1729" s="181"/>
      <c r="G1729" s="181"/>
      <c r="I1729" s="183"/>
      <c r="J1729" s="192"/>
      <c r="K1729" s="193"/>
      <c r="L1729" s="182"/>
      <c r="M1729" s="184"/>
      <c r="N1729" s="184"/>
      <c r="O1729" s="184"/>
      <c r="P1729" s="184"/>
      <c r="Q1729" s="184"/>
      <c r="R1729" s="184"/>
      <c r="S1729" s="184"/>
      <c r="T1729" s="184"/>
      <c r="U1729" s="184"/>
      <c r="V1729" s="184"/>
      <c r="W1729" s="194"/>
    </row>
    <row r="1730" spans="5:23" s="178" customFormat="1" ht="13">
      <c r="E1730" s="181"/>
      <c r="F1730" s="181"/>
      <c r="G1730" s="181"/>
      <c r="I1730" s="183"/>
      <c r="J1730" s="192"/>
      <c r="K1730" s="193"/>
      <c r="L1730" s="182"/>
      <c r="M1730" s="184"/>
      <c r="N1730" s="184"/>
      <c r="O1730" s="184"/>
      <c r="P1730" s="184"/>
      <c r="Q1730" s="184"/>
      <c r="R1730" s="184"/>
      <c r="S1730" s="184"/>
      <c r="T1730" s="184"/>
      <c r="U1730" s="184"/>
      <c r="V1730" s="184"/>
      <c r="W1730" s="194"/>
    </row>
    <row r="1731" spans="5:23" s="178" customFormat="1" ht="13">
      <c r="E1731" s="181"/>
      <c r="F1731" s="181"/>
      <c r="G1731" s="181"/>
      <c r="I1731" s="183"/>
      <c r="J1731" s="192"/>
      <c r="K1731" s="193"/>
      <c r="L1731" s="182"/>
      <c r="M1731" s="184"/>
      <c r="N1731" s="184"/>
      <c r="O1731" s="184"/>
      <c r="P1731" s="184"/>
      <c r="Q1731" s="184"/>
      <c r="R1731" s="184"/>
      <c r="S1731" s="184"/>
      <c r="T1731" s="184"/>
      <c r="U1731" s="184"/>
      <c r="V1731" s="184"/>
      <c r="W1731" s="194"/>
    </row>
    <row r="1732" spans="5:23" s="178" customFormat="1" ht="13">
      <c r="E1732" s="181"/>
      <c r="F1732" s="181"/>
      <c r="G1732" s="181"/>
      <c r="I1732" s="183"/>
      <c r="J1732" s="192"/>
      <c r="K1732" s="193"/>
      <c r="L1732" s="182"/>
      <c r="M1732" s="184"/>
      <c r="N1732" s="184"/>
      <c r="O1732" s="184"/>
      <c r="P1732" s="184"/>
      <c r="Q1732" s="184"/>
      <c r="R1732" s="184"/>
      <c r="S1732" s="184"/>
      <c r="T1732" s="184"/>
      <c r="U1732" s="184"/>
      <c r="V1732" s="184"/>
      <c r="W1732" s="194"/>
    </row>
    <row r="1733" spans="5:23" s="178" customFormat="1" ht="13">
      <c r="E1733" s="181"/>
      <c r="F1733" s="181"/>
      <c r="G1733" s="181"/>
      <c r="I1733" s="183"/>
      <c r="J1733" s="192"/>
      <c r="K1733" s="193"/>
      <c r="L1733" s="182"/>
      <c r="M1733" s="184"/>
      <c r="N1733" s="184"/>
      <c r="O1733" s="184"/>
      <c r="P1733" s="184"/>
      <c r="Q1733" s="184"/>
      <c r="R1733" s="184"/>
      <c r="S1733" s="184"/>
      <c r="T1733" s="184"/>
      <c r="U1733" s="184"/>
      <c r="V1733" s="184"/>
      <c r="W1733" s="194"/>
    </row>
    <row r="1734" spans="5:23" s="178" customFormat="1" ht="13">
      <c r="E1734" s="181"/>
      <c r="F1734" s="181"/>
      <c r="G1734" s="181"/>
      <c r="I1734" s="183"/>
      <c r="J1734" s="192"/>
      <c r="K1734" s="193"/>
      <c r="L1734" s="182"/>
      <c r="M1734" s="184"/>
      <c r="N1734" s="184"/>
      <c r="O1734" s="184"/>
      <c r="P1734" s="184"/>
      <c r="Q1734" s="184"/>
      <c r="R1734" s="184"/>
      <c r="S1734" s="184"/>
      <c r="T1734" s="184"/>
      <c r="U1734" s="184"/>
      <c r="V1734" s="184"/>
      <c r="W1734" s="194"/>
    </row>
    <row r="1735" spans="5:23" s="178" customFormat="1" ht="13">
      <c r="E1735" s="181"/>
      <c r="F1735" s="181"/>
      <c r="G1735" s="181"/>
      <c r="I1735" s="183"/>
      <c r="J1735" s="192"/>
      <c r="K1735" s="193"/>
      <c r="L1735" s="182"/>
      <c r="M1735" s="184"/>
      <c r="N1735" s="184"/>
      <c r="O1735" s="184"/>
      <c r="P1735" s="184"/>
      <c r="Q1735" s="184"/>
      <c r="R1735" s="184"/>
      <c r="S1735" s="184"/>
      <c r="T1735" s="184"/>
      <c r="U1735" s="184"/>
      <c r="V1735" s="184"/>
      <c r="W1735" s="194"/>
    </row>
    <row r="1736" spans="5:23" s="178" customFormat="1" ht="13">
      <c r="E1736" s="181"/>
      <c r="F1736" s="181"/>
      <c r="G1736" s="181"/>
      <c r="I1736" s="183"/>
      <c r="J1736" s="192"/>
      <c r="K1736" s="193"/>
      <c r="L1736" s="182"/>
      <c r="M1736" s="184"/>
      <c r="N1736" s="184"/>
      <c r="O1736" s="184"/>
      <c r="P1736" s="184"/>
      <c r="Q1736" s="184"/>
      <c r="R1736" s="184"/>
      <c r="S1736" s="184"/>
      <c r="T1736" s="184"/>
      <c r="U1736" s="184"/>
      <c r="V1736" s="184"/>
      <c r="W1736" s="194"/>
    </row>
    <row r="1737" spans="5:23" s="178" customFormat="1" ht="13">
      <c r="E1737" s="181"/>
      <c r="F1737" s="181"/>
      <c r="G1737" s="181"/>
      <c r="I1737" s="183"/>
      <c r="J1737" s="192"/>
      <c r="K1737" s="193"/>
      <c r="L1737" s="182"/>
      <c r="M1737" s="184"/>
      <c r="N1737" s="184"/>
      <c r="O1737" s="184"/>
      <c r="P1737" s="184"/>
      <c r="Q1737" s="184"/>
      <c r="R1737" s="184"/>
      <c r="S1737" s="184"/>
      <c r="T1737" s="184"/>
      <c r="U1737" s="184"/>
      <c r="V1737" s="184"/>
      <c r="W1737" s="194"/>
    </row>
    <row r="1738" spans="5:23" s="178" customFormat="1" ht="13">
      <c r="E1738" s="181"/>
      <c r="F1738" s="181"/>
      <c r="G1738" s="181"/>
      <c r="I1738" s="183"/>
      <c r="J1738" s="192"/>
      <c r="K1738" s="193"/>
      <c r="L1738" s="182"/>
      <c r="M1738" s="184"/>
      <c r="N1738" s="184"/>
      <c r="O1738" s="184"/>
      <c r="P1738" s="184"/>
      <c r="Q1738" s="184"/>
      <c r="R1738" s="184"/>
      <c r="S1738" s="184"/>
      <c r="T1738" s="184"/>
      <c r="U1738" s="184"/>
      <c r="V1738" s="184"/>
      <c r="W1738" s="194"/>
    </row>
    <row r="1739" spans="5:23" s="178" customFormat="1" ht="13">
      <c r="E1739" s="181"/>
      <c r="F1739" s="181"/>
      <c r="G1739" s="181"/>
      <c r="I1739" s="183"/>
      <c r="J1739" s="192"/>
      <c r="K1739" s="193"/>
      <c r="L1739" s="182"/>
      <c r="M1739" s="184"/>
      <c r="N1739" s="184"/>
      <c r="O1739" s="184"/>
      <c r="P1739" s="184"/>
      <c r="Q1739" s="184"/>
      <c r="R1739" s="184"/>
      <c r="S1739" s="184"/>
      <c r="T1739" s="184"/>
      <c r="U1739" s="184"/>
      <c r="V1739" s="184"/>
      <c r="W1739" s="194"/>
    </row>
    <row r="1740" spans="5:23" s="178" customFormat="1" ht="13">
      <c r="E1740" s="181"/>
      <c r="F1740" s="181"/>
      <c r="G1740" s="181"/>
      <c r="I1740" s="183"/>
      <c r="J1740" s="192"/>
      <c r="K1740" s="193"/>
      <c r="L1740" s="182"/>
      <c r="M1740" s="184"/>
      <c r="N1740" s="184"/>
      <c r="O1740" s="184"/>
      <c r="P1740" s="184"/>
      <c r="Q1740" s="184"/>
      <c r="R1740" s="184"/>
      <c r="S1740" s="184"/>
      <c r="T1740" s="184"/>
      <c r="U1740" s="184"/>
      <c r="V1740" s="184"/>
      <c r="W1740" s="194"/>
    </row>
    <row r="1741" spans="5:23" s="178" customFormat="1" ht="13">
      <c r="E1741" s="181"/>
      <c r="F1741" s="181"/>
      <c r="G1741" s="181"/>
      <c r="I1741" s="183"/>
      <c r="J1741" s="192"/>
      <c r="K1741" s="193"/>
      <c r="L1741" s="182"/>
      <c r="M1741" s="184"/>
      <c r="N1741" s="184"/>
      <c r="O1741" s="184"/>
      <c r="P1741" s="184"/>
      <c r="Q1741" s="184"/>
      <c r="R1741" s="184"/>
      <c r="S1741" s="184"/>
      <c r="T1741" s="184"/>
      <c r="U1741" s="184"/>
      <c r="V1741" s="184"/>
      <c r="W1741" s="194"/>
    </row>
    <row r="1742" spans="5:23" s="178" customFormat="1" ht="13">
      <c r="E1742" s="181"/>
      <c r="F1742" s="181"/>
      <c r="G1742" s="181"/>
      <c r="I1742" s="183"/>
      <c r="J1742" s="192"/>
      <c r="K1742" s="193"/>
      <c r="L1742" s="182"/>
      <c r="M1742" s="184"/>
      <c r="N1742" s="184"/>
      <c r="O1742" s="184"/>
      <c r="P1742" s="184"/>
      <c r="Q1742" s="184"/>
      <c r="R1742" s="184"/>
      <c r="S1742" s="184"/>
      <c r="T1742" s="184"/>
      <c r="U1742" s="184"/>
      <c r="V1742" s="184"/>
      <c r="W1742" s="194"/>
    </row>
    <row r="1743" spans="5:23" s="178" customFormat="1" ht="13">
      <c r="E1743" s="181"/>
      <c r="F1743" s="181"/>
      <c r="G1743" s="181"/>
      <c r="I1743" s="183"/>
      <c r="J1743" s="192"/>
      <c r="K1743" s="193"/>
      <c r="L1743" s="182"/>
      <c r="M1743" s="184"/>
      <c r="N1743" s="184"/>
      <c r="O1743" s="184"/>
      <c r="P1743" s="184"/>
      <c r="Q1743" s="184"/>
      <c r="R1743" s="184"/>
      <c r="S1743" s="184"/>
      <c r="T1743" s="184"/>
      <c r="U1743" s="184"/>
      <c r="V1743" s="184"/>
      <c r="W1743" s="194"/>
    </row>
    <row r="1744" spans="5:23" s="178" customFormat="1" ht="13">
      <c r="E1744" s="181"/>
      <c r="F1744" s="181"/>
      <c r="G1744" s="181"/>
      <c r="I1744" s="183"/>
      <c r="J1744" s="192"/>
      <c r="K1744" s="193"/>
      <c r="L1744" s="182"/>
      <c r="M1744" s="184"/>
      <c r="N1744" s="184"/>
      <c r="O1744" s="184"/>
      <c r="P1744" s="184"/>
      <c r="Q1744" s="184"/>
      <c r="R1744" s="184"/>
      <c r="S1744" s="184"/>
      <c r="T1744" s="184"/>
      <c r="U1744" s="184"/>
      <c r="V1744" s="184"/>
      <c r="W1744" s="194"/>
    </row>
    <row r="1745" spans="5:23" s="178" customFormat="1" ht="13">
      <c r="E1745" s="181"/>
      <c r="F1745" s="181"/>
      <c r="G1745" s="181"/>
      <c r="I1745" s="183"/>
      <c r="J1745" s="192"/>
      <c r="K1745" s="193"/>
      <c r="L1745" s="182"/>
      <c r="M1745" s="184"/>
      <c r="N1745" s="184"/>
      <c r="O1745" s="184"/>
      <c r="P1745" s="184"/>
      <c r="Q1745" s="184"/>
      <c r="R1745" s="184"/>
      <c r="S1745" s="184"/>
      <c r="T1745" s="184"/>
      <c r="U1745" s="184"/>
      <c r="V1745" s="184"/>
      <c r="W1745" s="194"/>
    </row>
    <row r="1746" spans="5:23" s="178" customFormat="1" ht="13">
      <c r="E1746" s="181"/>
      <c r="F1746" s="181"/>
      <c r="G1746" s="181"/>
      <c r="I1746" s="183"/>
      <c r="J1746" s="192"/>
      <c r="K1746" s="193"/>
      <c r="L1746" s="182"/>
      <c r="M1746" s="184"/>
      <c r="N1746" s="184"/>
      <c r="O1746" s="184"/>
      <c r="P1746" s="184"/>
      <c r="Q1746" s="184"/>
      <c r="R1746" s="184"/>
      <c r="S1746" s="184"/>
      <c r="T1746" s="184"/>
      <c r="U1746" s="184"/>
      <c r="V1746" s="184"/>
      <c r="W1746" s="194"/>
    </row>
    <row r="1747" spans="5:23" s="178" customFormat="1" ht="13">
      <c r="E1747" s="181"/>
      <c r="F1747" s="181"/>
      <c r="G1747" s="181"/>
      <c r="I1747" s="183"/>
      <c r="J1747" s="192"/>
      <c r="K1747" s="193"/>
      <c r="L1747" s="182"/>
      <c r="M1747" s="184"/>
      <c r="N1747" s="184"/>
      <c r="O1747" s="184"/>
      <c r="P1747" s="184"/>
      <c r="Q1747" s="184"/>
      <c r="R1747" s="184"/>
      <c r="S1747" s="184"/>
      <c r="T1747" s="184"/>
      <c r="U1747" s="184"/>
      <c r="V1747" s="184"/>
      <c r="W1747" s="194"/>
    </row>
    <row r="1748" spans="5:23" s="178" customFormat="1" ht="13">
      <c r="E1748" s="181"/>
      <c r="F1748" s="181"/>
      <c r="G1748" s="181"/>
      <c r="I1748" s="183"/>
      <c r="J1748" s="192"/>
      <c r="K1748" s="193"/>
      <c r="L1748" s="182"/>
      <c r="M1748" s="184"/>
      <c r="N1748" s="184"/>
      <c r="O1748" s="184"/>
      <c r="P1748" s="184"/>
      <c r="Q1748" s="184"/>
      <c r="R1748" s="184"/>
      <c r="S1748" s="184"/>
      <c r="T1748" s="184"/>
      <c r="U1748" s="184"/>
      <c r="V1748" s="184"/>
      <c r="W1748" s="194"/>
    </row>
    <row r="1749" spans="5:23" s="178" customFormat="1" ht="13">
      <c r="E1749" s="181"/>
      <c r="F1749" s="181"/>
      <c r="G1749" s="181"/>
      <c r="I1749" s="183"/>
      <c r="J1749" s="192"/>
      <c r="K1749" s="193"/>
      <c r="L1749" s="182"/>
      <c r="M1749" s="184"/>
      <c r="N1749" s="184"/>
      <c r="O1749" s="184"/>
      <c r="P1749" s="184"/>
      <c r="Q1749" s="184"/>
      <c r="R1749" s="184"/>
      <c r="S1749" s="184"/>
      <c r="T1749" s="184"/>
      <c r="U1749" s="184"/>
      <c r="V1749" s="184"/>
      <c r="W1749" s="194"/>
    </row>
    <row r="1750" spans="5:23" s="178" customFormat="1" ht="13">
      <c r="E1750" s="181"/>
      <c r="F1750" s="181"/>
      <c r="G1750" s="181"/>
      <c r="I1750" s="183"/>
      <c r="J1750" s="192"/>
      <c r="K1750" s="193"/>
      <c r="L1750" s="182"/>
      <c r="M1750" s="184"/>
      <c r="N1750" s="184"/>
      <c r="O1750" s="184"/>
      <c r="P1750" s="184"/>
      <c r="Q1750" s="184"/>
      <c r="R1750" s="184"/>
      <c r="S1750" s="184"/>
      <c r="T1750" s="184"/>
      <c r="U1750" s="184"/>
      <c r="V1750" s="184"/>
      <c r="W1750" s="194"/>
    </row>
    <row r="1751" spans="5:23" s="178" customFormat="1" ht="13">
      <c r="E1751" s="181"/>
      <c r="F1751" s="181"/>
      <c r="G1751" s="181"/>
      <c r="I1751" s="183"/>
      <c r="J1751" s="192"/>
      <c r="K1751" s="193"/>
      <c r="L1751" s="182"/>
      <c r="M1751" s="184"/>
      <c r="N1751" s="184"/>
      <c r="O1751" s="184"/>
      <c r="P1751" s="184"/>
      <c r="Q1751" s="184"/>
      <c r="R1751" s="184"/>
      <c r="S1751" s="184"/>
      <c r="T1751" s="184"/>
      <c r="U1751" s="184"/>
      <c r="V1751" s="184"/>
      <c r="W1751" s="194"/>
    </row>
    <row r="1752" spans="5:23" s="178" customFormat="1" ht="13">
      <c r="E1752" s="181"/>
      <c r="F1752" s="181"/>
      <c r="G1752" s="181"/>
      <c r="I1752" s="183"/>
      <c r="J1752" s="192"/>
      <c r="K1752" s="193"/>
      <c r="L1752" s="182"/>
      <c r="M1752" s="184"/>
      <c r="N1752" s="184"/>
      <c r="O1752" s="184"/>
      <c r="P1752" s="184"/>
      <c r="Q1752" s="184"/>
      <c r="R1752" s="184"/>
      <c r="S1752" s="184"/>
      <c r="T1752" s="184"/>
      <c r="U1752" s="184"/>
      <c r="V1752" s="184"/>
      <c r="W1752" s="194"/>
    </row>
    <row r="1753" spans="5:23" s="178" customFormat="1" ht="13">
      <c r="E1753" s="181"/>
      <c r="F1753" s="181"/>
      <c r="G1753" s="181"/>
      <c r="I1753" s="183"/>
      <c r="J1753" s="192"/>
      <c r="K1753" s="193"/>
      <c r="L1753" s="182"/>
      <c r="M1753" s="184"/>
      <c r="N1753" s="184"/>
      <c r="O1753" s="184"/>
      <c r="P1753" s="184"/>
      <c r="Q1753" s="184"/>
      <c r="R1753" s="184"/>
      <c r="S1753" s="184"/>
      <c r="T1753" s="184"/>
      <c r="U1753" s="184"/>
      <c r="V1753" s="184"/>
      <c r="W1753" s="194"/>
    </row>
    <row r="1754" spans="5:23" s="178" customFormat="1" ht="13">
      <c r="E1754" s="181"/>
      <c r="F1754" s="181"/>
      <c r="G1754" s="181"/>
      <c r="I1754" s="183"/>
      <c r="J1754" s="192"/>
      <c r="K1754" s="193"/>
      <c r="L1754" s="182"/>
      <c r="M1754" s="184"/>
      <c r="N1754" s="184"/>
      <c r="O1754" s="184"/>
      <c r="P1754" s="184"/>
      <c r="Q1754" s="184"/>
      <c r="R1754" s="184"/>
      <c r="S1754" s="184"/>
      <c r="T1754" s="184"/>
      <c r="U1754" s="184"/>
      <c r="V1754" s="184"/>
      <c r="W1754" s="194"/>
    </row>
    <row r="1755" spans="5:23" s="178" customFormat="1" ht="13">
      <c r="E1755" s="181"/>
      <c r="F1755" s="181"/>
      <c r="G1755" s="181"/>
      <c r="I1755" s="183"/>
      <c r="J1755" s="192"/>
      <c r="K1755" s="193"/>
      <c r="L1755" s="182"/>
      <c r="M1755" s="184"/>
      <c r="N1755" s="184"/>
      <c r="O1755" s="184"/>
      <c r="P1755" s="184"/>
      <c r="Q1755" s="184"/>
      <c r="R1755" s="184"/>
      <c r="S1755" s="184"/>
      <c r="T1755" s="184"/>
      <c r="U1755" s="184"/>
      <c r="V1755" s="184"/>
      <c r="W1755" s="194"/>
    </row>
    <row r="1756" spans="5:23" s="178" customFormat="1" ht="13">
      <c r="E1756" s="181"/>
      <c r="F1756" s="181"/>
      <c r="G1756" s="181"/>
      <c r="I1756" s="183"/>
      <c r="J1756" s="192"/>
      <c r="K1756" s="193"/>
      <c r="L1756" s="182"/>
      <c r="M1756" s="184"/>
      <c r="N1756" s="184"/>
      <c r="O1756" s="184"/>
      <c r="P1756" s="184"/>
      <c r="Q1756" s="184"/>
      <c r="R1756" s="184"/>
      <c r="S1756" s="184"/>
      <c r="T1756" s="184"/>
      <c r="U1756" s="184"/>
      <c r="V1756" s="184"/>
      <c r="W1756" s="194"/>
    </row>
    <row r="1757" spans="5:23" s="178" customFormat="1" ht="13">
      <c r="E1757" s="181"/>
      <c r="F1757" s="181"/>
      <c r="G1757" s="181"/>
      <c r="I1757" s="183"/>
      <c r="J1757" s="192"/>
      <c r="K1757" s="193"/>
      <c r="L1757" s="182"/>
      <c r="M1757" s="184"/>
      <c r="N1757" s="184"/>
      <c r="O1757" s="184"/>
      <c r="P1757" s="184"/>
      <c r="Q1757" s="184"/>
      <c r="R1757" s="184"/>
      <c r="S1757" s="184"/>
      <c r="T1757" s="184"/>
      <c r="U1757" s="184"/>
      <c r="V1757" s="184"/>
      <c r="W1757" s="194"/>
    </row>
    <row r="1758" spans="5:23" s="178" customFormat="1" ht="13">
      <c r="E1758" s="181"/>
      <c r="F1758" s="181"/>
      <c r="G1758" s="181"/>
      <c r="I1758" s="183"/>
      <c r="J1758" s="192"/>
      <c r="K1758" s="193"/>
      <c r="L1758" s="182"/>
      <c r="M1758" s="184"/>
      <c r="N1758" s="184"/>
      <c r="O1758" s="184"/>
      <c r="P1758" s="184"/>
      <c r="Q1758" s="184"/>
      <c r="R1758" s="184"/>
      <c r="S1758" s="184"/>
      <c r="T1758" s="184"/>
      <c r="U1758" s="184"/>
      <c r="V1758" s="184"/>
      <c r="W1758" s="194"/>
    </row>
    <row r="1759" spans="5:23" s="178" customFormat="1" ht="13">
      <c r="E1759" s="181"/>
      <c r="F1759" s="181"/>
      <c r="G1759" s="181"/>
      <c r="I1759" s="183"/>
      <c r="J1759" s="192"/>
      <c r="K1759" s="193"/>
      <c r="L1759" s="182"/>
      <c r="M1759" s="184"/>
      <c r="N1759" s="184"/>
      <c r="O1759" s="184"/>
      <c r="P1759" s="184"/>
      <c r="Q1759" s="184"/>
      <c r="R1759" s="184"/>
      <c r="S1759" s="184"/>
      <c r="T1759" s="184"/>
      <c r="U1759" s="184"/>
      <c r="V1759" s="184"/>
      <c r="W1759" s="194"/>
    </row>
    <row r="1760" spans="5:23" s="178" customFormat="1" ht="13">
      <c r="E1760" s="181"/>
      <c r="F1760" s="181"/>
      <c r="G1760" s="181"/>
      <c r="I1760" s="183"/>
      <c r="J1760" s="192"/>
      <c r="K1760" s="193"/>
      <c r="L1760" s="182"/>
      <c r="M1760" s="184"/>
      <c r="N1760" s="184"/>
      <c r="O1760" s="184"/>
      <c r="P1760" s="184"/>
      <c r="Q1760" s="184"/>
      <c r="R1760" s="184"/>
      <c r="S1760" s="184"/>
      <c r="T1760" s="184"/>
      <c r="U1760" s="184"/>
      <c r="V1760" s="184"/>
      <c r="W1760" s="194"/>
    </row>
    <row r="1761" spans="5:23" s="178" customFormat="1" ht="13">
      <c r="E1761" s="181"/>
      <c r="F1761" s="181"/>
      <c r="G1761" s="181"/>
      <c r="I1761" s="183"/>
      <c r="J1761" s="192"/>
      <c r="K1761" s="193"/>
      <c r="L1761" s="182"/>
      <c r="M1761" s="184"/>
      <c r="N1761" s="184"/>
      <c r="O1761" s="184"/>
      <c r="P1761" s="184"/>
      <c r="Q1761" s="184"/>
      <c r="R1761" s="184"/>
      <c r="S1761" s="184"/>
      <c r="T1761" s="184"/>
      <c r="U1761" s="184"/>
      <c r="V1761" s="184"/>
      <c r="W1761" s="194"/>
    </row>
    <row r="1762" spans="5:23" s="178" customFormat="1" ht="13">
      <c r="E1762" s="181"/>
      <c r="F1762" s="181"/>
      <c r="G1762" s="181"/>
      <c r="I1762" s="183"/>
      <c r="J1762" s="192"/>
      <c r="K1762" s="193"/>
      <c r="L1762" s="182"/>
      <c r="M1762" s="184"/>
      <c r="N1762" s="184"/>
      <c r="O1762" s="184"/>
      <c r="P1762" s="184"/>
      <c r="Q1762" s="184"/>
      <c r="R1762" s="184"/>
      <c r="S1762" s="184"/>
      <c r="T1762" s="184"/>
      <c r="U1762" s="184"/>
      <c r="V1762" s="184"/>
      <c r="W1762" s="194"/>
    </row>
    <row r="1763" spans="5:23" s="178" customFormat="1" ht="13">
      <c r="E1763" s="181"/>
      <c r="F1763" s="181"/>
      <c r="G1763" s="181"/>
      <c r="I1763" s="183"/>
      <c r="J1763" s="192"/>
      <c r="K1763" s="193"/>
      <c r="L1763" s="182"/>
      <c r="M1763" s="184"/>
      <c r="N1763" s="184"/>
      <c r="O1763" s="184"/>
      <c r="P1763" s="184"/>
      <c r="Q1763" s="184"/>
      <c r="R1763" s="184"/>
      <c r="S1763" s="184"/>
      <c r="T1763" s="184"/>
      <c r="U1763" s="184"/>
      <c r="V1763" s="184"/>
      <c r="W1763" s="194"/>
    </row>
    <row r="1764" spans="5:23" s="178" customFormat="1" ht="13">
      <c r="E1764" s="181"/>
      <c r="F1764" s="181"/>
      <c r="G1764" s="181"/>
      <c r="I1764" s="183"/>
      <c r="J1764" s="192"/>
      <c r="K1764" s="193"/>
      <c r="L1764" s="182"/>
      <c r="M1764" s="184"/>
      <c r="N1764" s="184"/>
      <c r="O1764" s="184"/>
      <c r="P1764" s="184"/>
      <c r="Q1764" s="184"/>
      <c r="R1764" s="184"/>
      <c r="S1764" s="184"/>
      <c r="T1764" s="184"/>
      <c r="U1764" s="184"/>
      <c r="V1764" s="184"/>
      <c r="W1764" s="194"/>
    </row>
    <row r="1765" spans="5:23" s="178" customFormat="1" ht="13">
      <c r="E1765" s="181"/>
      <c r="F1765" s="181"/>
      <c r="G1765" s="181"/>
      <c r="I1765" s="183"/>
      <c r="J1765" s="192"/>
      <c r="K1765" s="193"/>
      <c r="L1765" s="182"/>
      <c r="M1765" s="184"/>
      <c r="N1765" s="184"/>
      <c r="O1765" s="184"/>
      <c r="P1765" s="184"/>
      <c r="Q1765" s="184"/>
      <c r="R1765" s="184"/>
      <c r="S1765" s="184"/>
      <c r="T1765" s="184"/>
      <c r="U1765" s="184"/>
      <c r="V1765" s="184"/>
      <c r="W1765" s="194"/>
    </row>
    <row r="1766" spans="5:23" s="178" customFormat="1" ht="13">
      <c r="E1766" s="181"/>
      <c r="F1766" s="181"/>
      <c r="G1766" s="181"/>
      <c r="I1766" s="183"/>
      <c r="J1766" s="192"/>
      <c r="K1766" s="193"/>
      <c r="L1766" s="182"/>
      <c r="M1766" s="184"/>
      <c r="N1766" s="184"/>
      <c r="O1766" s="184"/>
      <c r="P1766" s="184"/>
      <c r="Q1766" s="184"/>
      <c r="R1766" s="184"/>
      <c r="S1766" s="184"/>
      <c r="T1766" s="184"/>
      <c r="U1766" s="184"/>
      <c r="V1766" s="184"/>
      <c r="W1766" s="194"/>
    </row>
    <row r="1767" spans="5:23" s="178" customFormat="1" ht="13">
      <c r="E1767" s="181"/>
      <c r="F1767" s="181"/>
      <c r="G1767" s="181"/>
      <c r="I1767" s="183"/>
      <c r="J1767" s="192"/>
      <c r="K1767" s="193"/>
      <c r="L1767" s="182"/>
      <c r="M1767" s="184"/>
      <c r="N1767" s="184"/>
      <c r="O1767" s="184"/>
      <c r="P1767" s="184"/>
      <c r="Q1767" s="184"/>
      <c r="R1767" s="184"/>
      <c r="S1767" s="184"/>
      <c r="T1767" s="184"/>
      <c r="U1767" s="184"/>
      <c r="V1767" s="184"/>
      <c r="W1767" s="194"/>
    </row>
    <row r="1768" spans="5:23" s="178" customFormat="1" ht="13">
      <c r="E1768" s="181"/>
      <c r="F1768" s="181"/>
      <c r="G1768" s="181"/>
      <c r="I1768" s="183"/>
      <c r="J1768" s="192"/>
      <c r="K1768" s="193"/>
      <c r="L1768" s="182"/>
      <c r="M1768" s="184"/>
      <c r="N1768" s="184"/>
      <c r="O1768" s="184"/>
      <c r="P1768" s="184"/>
      <c r="Q1768" s="184"/>
      <c r="R1768" s="184"/>
      <c r="S1768" s="184"/>
      <c r="T1768" s="184"/>
      <c r="U1768" s="184"/>
      <c r="V1768" s="184"/>
      <c r="W1768" s="194"/>
    </row>
    <row r="1769" spans="5:23" s="178" customFormat="1" ht="13">
      <c r="E1769" s="181"/>
      <c r="F1769" s="181"/>
      <c r="G1769" s="181"/>
      <c r="I1769" s="183"/>
      <c r="J1769" s="192"/>
      <c r="K1769" s="193"/>
      <c r="L1769" s="182"/>
      <c r="M1769" s="184"/>
      <c r="N1769" s="184"/>
      <c r="O1769" s="184"/>
      <c r="P1769" s="184"/>
      <c r="Q1769" s="184"/>
      <c r="R1769" s="184"/>
      <c r="S1769" s="184"/>
      <c r="T1769" s="184"/>
      <c r="U1769" s="184"/>
      <c r="V1769" s="184"/>
      <c r="W1769" s="194"/>
    </row>
    <row r="1770" spans="5:23" s="178" customFormat="1" ht="13">
      <c r="E1770" s="181"/>
      <c r="F1770" s="181"/>
      <c r="G1770" s="181"/>
      <c r="I1770" s="183"/>
      <c r="J1770" s="192"/>
      <c r="K1770" s="193"/>
      <c r="L1770" s="182"/>
      <c r="M1770" s="184"/>
      <c r="N1770" s="184"/>
      <c r="O1770" s="184"/>
      <c r="P1770" s="184"/>
      <c r="Q1770" s="184"/>
      <c r="R1770" s="184"/>
      <c r="S1770" s="184"/>
      <c r="T1770" s="184"/>
      <c r="U1770" s="184"/>
      <c r="V1770" s="184"/>
      <c r="W1770" s="194"/>
    </row>
    <row r="1771" spans="5:23" s="178" customFormat="1" ht="13">
      <c r="E1771" s="181"/>
      <c r="F1771" s="181"/>
      <c r="G1771" s="181"/>
      <c r="I1771" s="183"/>
      <c r="J1771" s="192"/>
      <c r="K1771" s="193"/>
      <c r="L1771" s="182"/>
      <c r="M1771" s="184"/>
      <c r="N1771" s="184"/>
      <c r="O1771" s="184"/>
      <c r="P1771" s="184"/>
      <c r="Q1771" s="184"/>
      <c r="R1771" s="184"/>
      <c r="S1771" s="184"/>
      <c r="T1771" s="184"/>
      <c r="U1771" s="184"/>
      <c r="V1771" s="184"/>
      <c r="W1771" s="194"/>
    </row>
    <row r="1772" spans="5:23" s="178" customFormat="1" ht="13">
      <c r="E1772" s="181"/>
      <c r="F1772" s="181"/>
      <c r="G1772" s="181"/>
      <c r="I1772" s="183"/>
      <c r="J1772" s="192"/>
      <c r="K1772" s="193"/>
      <c r="L1772" s="182"/>
      <c r="M1772" s="184"/>
      <c r="N1772" s="184"/>
      <c r="O1772" s="184"/>
      <c r="P1772" s="184"/>
      <c r="Q1772" s="184"/>
      <c r="R1772" s="184"/>
      <c r="S1772" s="184"/>
      <c r="T1772" s="184"/>
      <c r="U1772" s="184"/>
      <c r="V1772" s="184"/>
      <c r="W1772" s="194"/>
    </row>
    <row r="1773" spans="5:23" s="178" customFormat="1" ht="13">
      <c r="E1773" s="181"/>
      <c r="F1773" s="181"/>
      <c r="G1773" s="181"/>
      <c r="I1773" s="183"/>
      <c r="J1773" s="192"/>
      <c r="K1773" s="193"/>
      <c r="L1773" s="182"/>
      <c r="M1773" s="184"/>
      <c r="N1773" s="184"/>
      <c r="O1773" s="184"/>
      <c r="P1773" s="184"/>
      <c r="Q1773" s="184"/>
      <c r="R1773" s="184"/>
      <c r="S1773" s="184"/>
      <c r="T1773" s="184"/>
      <c r="U1773" s="184"/>
      <c r="V1773" s="184"/>
      <c r="W1773" s="194"/>
    </row>
    <row r="1774" spans="5:23" s="178" customFormat="1" ht="13">
      <c r="E1774" s="181"/>
      <c r="F1774" s="181"/>
      <c r="G1774" s="181"/>
      <c r="I1774" s="183"/>
      <c r="J1774" s="192"/>
      <c r="K1774" s="193"/>
      <c r="L1774" s="182"/>
      <c r="M1774" s="184"/>
      <c r="N1774" s="184"/>
      <c r="O1774" s="184"/>
      <c r="P1774" s="184"/>
      <c r="Q1774" s="184"/>
      <c r="R1774" s="184"/>
      <c r="S1774" s="184"/>
      <c r="T1774" s="184"/>
      <c r="U1774" s="184"/>
      <c r="V1774" s="184"/>
      <c r="W1774" s="194"/>
    </row>
    <row r="1775" spans="5:23" s="178" customFormat="1" ht="13">
      <c r="E1775" s="181"/>
      <c r="F1775" s="181"/>
      <c r="G1775" s="181"/>
      <c r="I1775" s="183"/>
      <c r="J1775" s="192"/>
      <c r="K1775" s="193"/>
      <c r="L1775" s="182"/>
      <c r="M1775" s="184"/>
      <c r="N1775" s="184"/>
      <c r="O1775" s="184"/>
      <c r="P1775" s="184"/>
      <c r="Q1775" s="184"/>
      <c r="R1775" s="184"/>
      <c r="S1775" s="184"/>
      <c r="T1775" s="184"/>
      <c r="U1775" s="184"/>
      <c r="V1775" s="184"/>
      <c r="W1775" s="194"/>
    </row>
    <row r="1776" spans="5:23" s="178" customFormat="1" ht="13">
      <c r="E1776" s="181"/>
      <c r="F1776" s="181"/>
      <c r="G1776" s="181"/>
      <c r="I1776" s="183"/>
      <c r="J1776" s="192"/>
      <c r="K1776" s="193"/>
      <c r="L1776" s="182"/>
      <c r="M1776" s="184"/>
      <c r="N1776" s="184"/>
      <c r="O1776" s="184"/>
      <c r="P1776" s="184"/>
      <c r="Q1776" s="184"/>
      <c r="R1776" s="184"/>
      <c r="S1776" s="184"/>
      <c r="T1776" s="184"/>
      <c r="U1776" s="184"/>
      <c r="V1776" s="184"/>
      <c r="W1776" s="194"/>
    </row>
    <row r="1777" spans="5:23" s="178" customFormat="1" ht="13">
      <c r="E1777" s="181"/>
      <c r="F1777" s="181"/>
      <c r="G1777" s="181"/>
      <c r="I1777" s="183"/>
      <c r="J1777" s="192"/>
      <c r="K1777" s="193"/>
      <c r="L1777" s="182"/>
      <c r="M1777" s="184"/>
      <c r="N1777" s="184"/>
      <c r="O1777" s="184"/>
      <c r="P1777" s="184"/>
      <c r="Q1777" s="184"/>
      <c r="R1777" s="184"/>
      <c r="S1777" s="184"/>
      <c r="T1777" s="184"/>
      <c r="U1777" s="184"/>
      <c r="V1777" s="184"/>
      <c r="W1777" s="194"/>
    </row>
    <row r="1778" spans="5:23" s="178" customFormat="1" ht="13">
      <c r="E1778" s="181"/>
      <c r="F1778" s="181"/>
      <c r="G1778" s="181"/>
      <c r="I1778" s="183"/>
      <c r="J1778" s="192"/>
      <c r="K1778" s="193"/>
      <c r="L1778" s="182"/>
      <c r="M1778" s="184"/>
      <c r="N1778" s="184"/>
      <c r="O1778" s="184"/>
      <c r="P1778" s="184"/>
      <c r="Q1778" s="184"/>
      <c r="R1778" s="184"/>
      <c r="S1778" s="184"/>
      <c r="T1778" s="184"/>
      <c r="U1778" s="184"/>
      <c r="V1778" s="184"/>
      <c r="W1778" s="194"/>
    </row>
    <row r="1779" spans="5:23" s="178" customFormat="1" ht="13">
      <c r="E1779" s="181"/>
      <c r="F1779" s="181"/>
      <c r="G1779" s="181"/>
      <c r="I1779" s="183"/>
      <c r="J1779" s="192"/>
      <c r="K1779" s="193"/>
      <c r="L1779" s="182"/>
      <c r="M1779" s="184"/>
      <c r="N1779" s="184"/>
      <c r="O1779" s="184"/>
      <c r="P1779" s="184"/>
      <c r="Q1779" s="184"/>
      <c r="R1779" s="184"/>
      <c r="S1779" s="184"/>
      <c r="T1779" s="184"/>
      <c r="U1779" s="184"/>
      <c r="V1779" s="184"/>
      <c r="W1779" s="194"/>
    </row>
    <row r="1780" spans="5:23" s="178" customFormat="1" ht="13">
      <c r="E1780" s="181"/>
      <c r="F1780" s="181"/>
      <c r="G1780" s="181"/>
      <c r="I1780" s="183"/>
      <c r="J1780" s="192"/>
      <c r="K1780" s="193"/>
      <c r="L1780" s="182"/>
      <c r="M1780" s="184"/>
      <c r="N1780" s="184"/>
      <c r="O1780" s="184"/>
      <c r="P1780" s="184"/>
      <c r="Q1780" s="184"/>
      <c r="R1780" s="184"/>
      <c r="S1780" s="184"/>
      <c r="T1780" s="184"/>
      <c r="U1780" s="184"/>
      <c r="V1780" s="184"/>
      <c r="W1780" s="194"/>
    </row>
    <row r="1781" spans="5:23" s="178" customFormat="1" ht="13">
      <c r="E1781" s="181"/>
      <c r="F1781" s="181"/>
      <c r="G1781" s="181"/>
      <c r="I1781" s="183"/>
      <c r="J1781" s="192"/>
      <c r="K1781" s="193"/>
      <c r="L1781" s="182"/>
      <c r="M1781" s="184"/>
      <c r="N1781" s="184"/>
      <c r="O1781" s="184"/>
      <c r="P1781" s="184"/>
      <c r="Q1781" s="184"/>
      <c r="R1781" s="184"/>
      <c r="S1781" s="184"/>
      <c r="T1781" s="184"/>
      <c r="U1781" s="184"/>
      <c r="V1781" s="184"/>
      <c r="W1781" s="194"/>
    </row>
    <row r="1782" spans="5:23" s="178" customFormat="1" ht="13">
      <c r="E1782" s="181"/>
      <c r="F1782" s="181"/>
      <c r="G1782" s="181"/>
      <c r="I1782" s="183"/>
      <c r="J1782" s="192"/>
      <c r="K1782" s="193"/>
      <c r="L1782" s="182"/>
      <c r="M1782" s="184"/>
      <c r="N1782" s="184"/>
      <c r="O1782" s="184"/>
      <c r="P1782" s="184"/>
      <c r="Q1782" s="184"/>
      <c r="R1782" s="184"/>
      <c r="S1782" s="184"/>
      <c r="T1782" s="184"/>
      <c r="U1782" s="184"/>
      <c r="V1782" s="184"/>
      <c r="W1782" s="194"/>
    </row>
    <row r="1783" spans="5:23" s="178" customFormat="1" ht="13">
      <c r="E1783" s="181"/>
      <c r="F1783" s="181"/>
      <c r="G1783" s="181"/>
      <c r="I1783" s="183"/>
      <c r="J1783" s="192"/>
      <c r="K1783" s="193"/>
      <c r="L1783" s="182"/>
      <c r="M1783" s="184"/>
      <c r="N1783" s="184"/>
      <c r="O1783" s="184"/>
      <c r="P1783" s="184"/>
      <c r="Q1783" s="184"/>
      <c r="R1783" s="184"/>
      <c r="S1783" s="184"/>
      <c r="T1783" s="184"/>
      <c r="U1783" s="184"/>
      <c r="V1783" s="184"/>
      <c r="W1783" s="194"/>
    </row>
    <row r="1784" spans="5:23" s="178" customFormat="1" ht="13">
      <c r="E1784" s="181"/>
      <c r="F1784" s="181"/>
      <c r="G1784" s="181"/>
      <c r="I1784" s="183"/>
      <c r="J1784" s="192"/>
      <c r="K1784" s="193"/>
      <c r="L1784" s="182"/>
      <c r="M1784" s="184"/>
      <c r="N1784" s="184"/>
      <c r="O1784" s="184"/>
      <c r="P1784" s="184"/>
      <c r="Q1784" s="184"/>
      <c r="R1784" s="184"/>
      <c r="S1784" s="184"/>
      <c r="T1784" s="184"/>
      <c r="U1784" s="184"/>
      <c r="V1784" s="184"/>
      <c r="W1784" s="194"/>
    </row>
    <row r="1785" spans="5:23" s="178" customFormat="1" ht="13">
      <c r="E1785" s="181"/>
      <c r="F1785" s="181"/>
      <c r="G1785" s="181"/>
      <c r="I1785" s="183"/>
      <c r="J1785" s="192"/>
      <c r="K1785" s="193"/>
      <c r="L1785" s="182"/>
      <c r="M1785" s="184"/>
      <c r="N1785" s="184"/>
      <c r="O1785" s="184"/>
      <c r="P1785" s="184"/>
      <c r="Q1785" s="184"/>
      <c r="R1785" s="184"/>
      <c r="S1785" s="184"/>
      <c r="T1785" s="184"/>
      <c r="U1785" s="184"/>
      <c r="V1785" s="184"/>
      <c r="W1785" s="194"/>
    </row>
    <row r="1786" spans="5:23" s="178" customFormat="1" ht="13">
      <c r="E1786" s="181"/>
      <c r="F1786" s="181"/>
      <c r="G1786" s="181"/>
      <c r="I1786" s="183"/>
      <c r="J1786" s="192"/>
      <c r="K1786" s="193"/>
      <c r="L1786" s="182"/>
      <c r="M1786" s="184"/>
      <c r="N1786" s="184"/>
      <c r="O1786" s="184"/>
      <c r="P1786" s="184"/>
      <c r="Q1786" s="184"/>
      <c r="R1786" s="184"/>
      <c r="S1786" s="184"/>
      <c r="T1786" s="184"/>
      <c r="U1786" s="184"/>
      <c r="V1786" s="184"/>
      <c r="W1786" s="194"/>
    </row>
    <row r="1787" spans="5:23" s="178" customFormat="1" ht="13">
      <c r="E1787" s="181"/>
      <c r="F1787" s="181"/>
      <c r="G1787" s="181"/>
      <c r="I1787" s="183"/>
      <c r="J1787" s="192"/>
      <c r="K1787" s="193"/>
      <c r="L1787" s="182"/>
      <c r="M1787" s="184"/>
      <c r="N1787" s="184"/>
      <c r="O1787" s="184"/>
      <c r="P1787" s="184"/>
      <c r="Q1787" s="184"/>
      <c r="R1787" s="184"/>
      <c r="S1787" s="184"/>
      <c r="T1787" s="184"/>
      <c r="U1787" s="184"/>
      <c r="V1787" s="184"/>
      <c r="W1787" s="194"/>
    </row>
    <row r="1788" spans="5:23" s="178" customFormat="1" ht="13">
      <c r="E1788" s="181"/>
      <c r="F1788" s="181"/>
      <c r="G1788" s="181"/>
      <c r="I1788" s="183"/>
      <c r="J1788" s="192"/>
      <c r="K1788" s="193"/>
      <c r="L1788" s="182"/>
      <c r="M1788" s="184"/>
      <c r="N1788" s="184"/>
      <c r="O1788" s="184"/>
      <c r="P1788" s="184"/>
      <c r="Q1788" s="184"/>
      <c r="R1788" s="184"/>
      <c r="S1788" s="184"/>
      <c r="T1788" s="184"/>
      <c r="U1788" s="184"/>
      <c r="V1788" s="184"/>
      <c r="W1788" s="194"/>
    </row>
    <row r="1789" spans="5:23" s="178" customFormat="1" ht="13">
      <c r="E1789" s="181"/>
      <c r="F1789" s="181"/>
      <c r="G1789" s="181"/>
      <c r="I1789" s="183"/>
      <c r="J1789" s="192"/>
      <c r="K1789" s="193"/>
      <c r="L1789" s="182"/>
      <c r="M1789" s="184"/>
      <c r="N1789" s="184"/>
      <c r="O1789" s="184"/>
      <c r="P1789" s="184"/>
      <c r="Q1789" s="184"/>
      <c r="R1789" s="184"/>
      <c r="S1789" s="184"/>
      <c r="T1789" s="184"/>
      <c r="U1789" s="184"/>
      <c r="V1789" s="184"/>
      <c r="W1789" s="194"/>
    </row>
    <row r="1790" spans="5:23" s="178" customFormat="1" ht="13">
      <c r="E1790" s="181"/>
      <c r="F1790" s="181"/>
      <c r="G1790" s="181"/>
      <c r="I1790" s="183"/>
      <c r="J1790" s="192"/>
      <c r="K1790" s="193"/>
      <c r="L1790" s="182"/>
      <c r="M1790" s="184"/>
      <c r="N1790" s="184"/>
      <c r="O1790" s="184"/>
      <c r="P1790" s="184"/>
      <c r="Q1790" s="184"/>
      <c r="R1790" s="184"/>
      <c r="S1790" s="184"/>
      <c r="T1790" s="184"/>
      <c r="U1790" s="184"/>
      <c r="V1790" s="184"/>
      <c r="W1790" s="194"/>
    </row>
    <row r="1791" spans="5:23" s="178" customFormat="1" ht="13">
      <c r="E1791" s="181"/>
      <c r="F1791" s="181"/>
      <c r="G1791" s="181"/>
      <c r="I1791" s="183"/>
      <c r="J1791" s="192"/>
      <c r="K1791" s="193"/>
      <c r="L1791" s="182"/>
      <c r="M1791" s="184"/>
      <c r="N1791" s="184"/>
      <c r="O1791" s="184"/>
      <c r="P1791" s="184"/>
      <c r="Q1791" s="184"/>
      <c r="R1791" s="184"/>
      <c r="S1791" s="184"/>
      <c r="T1791" s="184"/>
      <c r="U1791" s="184"/>
      <c r="V1791" s="184"/>
      <c r="W1791" s="194"/>
    </row>
    <row r="1792" spans="5:23" s="178" customFormat="1" ht="13">
      <c r="E1792" s="181"/>
      <c r="F1792" s="181"/>
      <c r="G1792" s="181"/>
      <c r="I1792" s="183"/>
      <c r="J1792" s="192"/>
      <c r="K1792" s="193"/>
      <c r="L1792" s="182"/>
      <c r="M1792" s="184"/>
      <c r="N1792" s="184"/>
      <c r="O1792" s="184"/>
      <c r="P1792" s="184"/>
      <c r="Q1792" s="184"/>
      <c r="R1792" s="184"/>
      <c r="S1792" s="184"/>
      <c r="T1792" s="184"/>
      <c r="U1792" s="184"/>
      <c r="V1792" s="184"/>
      <c r="W1792" s="194"/>
    </row>
    <row r="1793" spans="5:23" s="178" customFormat="1" ht="13">
      <c r="E1793" s="181"/>
      <c r="F1793" s="181"/>
      <c r="G1793" s="181"/>
      <c r="I1793" s="183"/>
      <c r="J1793" s="192"/>
      <c r="K1793" s="193"/>
      <c r="L1793" s="182"/>
      <c r="M1793" s="184"/>
      <c r="N1793" s="184"/>
      <c r="O1793" s="184"/>
      <c r="P1793" s="184"/>
      <c r="Q1793" s="184"/>
      <c r="R1793" s="184"/>
      <c r="S1793" s="184"/>
      <c r="T1793" s="184"/>
      <c r="U1793" s="184"/>
      <c r="V1793" s="184"/>
      <c r="W1793" s="194"/>
    </row>
    <row r="1794" spans="5:23" s="178" customFormat="1" ht="13">
      <c r="E1794" s="181"/>
      <c r="F1794" s="181"/>
      <c r="G1794" s="181"/>
      <c r="I1794" s="183"/>
      <c r="J1794" s="192"/>
      <c r="K1794" s="193"/>
      <c r="L1794" s="182"/>
      <c r="M1794" s="184"/>
      <c r="N1794" s="184"/>
      <c r="O1794" s="184"/>
      <c r="P1794" s="184"/>
      <c r="Q1794" s="184"/>
      <c r="R1794" s="184"/>
      <c r="S1794" s="184"/>
      <c r="T1794" s="184"/>
      <c r="U1794" s="184"/>
      <c r="V1794" s="184"/>
      <c r="W1794" s="194"/>
    </row>
    <row r="1795" spans="5:23" s="178" customFormat="1" ht="13">
      <c r="E1795" s="181"/>
      <c r="F1795" s="181"/>
      <c r="G1795" s="181"/>
      <c r="I1795" s="183"/>
      <c r="J1795" s="192"/>
      <c r="K1795" s="193"/>
      <c r="L1795" s="182"/>
      <c r="M1795" s="184"/>
      <c r="N1795" s="184"/>
      <c r="O1795" s="184"/>
      <c r="P1795" s="184"/>
      <c r="Q1795" s="184"/>
      <c r="R1795" s="184"/>
      <c r="S1795" s="184"/>
      <c r="T1795" s="184"/>
      <c r="U1795" s="184"/>
      <c r="V1795" s="184"/>
      <c r="W1795" s="194"/>
    </row>
    <row r="1796" spans="5:23" s="178" customFormat="1" ht="13">
      <c r="E1796" s="181"/>
      <c r="F1796" s="181"/>
      <c r="G1796" s="181"/>
      <c r="I1796" s="183"/>
      <c r="J1796" s="192"/>
      <c r="K1796" s="193"/>
      <c r="L1796" s="182"/>
      <c r="M1796" s="184"/>
      <c r="N1796" s="184"/>
      <c r="O1796" s="184"/>
      <c r="P1796" s="184"/>
      <c r="Q1796" s="184"/>
      <c r="R1796" s="184"/>
      <c r="S1796" s="184"/>
      <c r="T1796" s="184"/>
      <c r="U1796" s="184"/>
      <c r="V1796" s="184"/>
      <c r="W1796" s="194"/>
    </row>
    <row r="1797" spans="5:23" s="178" customFormat="1" ht="13">
      <c r="E1797" s="181"/>
      <c r="F1797" s="181"/>
      <c r="G1797" s="181"/>
      <c r="I1797" s="183"/>
      <c r="J1797" s="192"/>
      <c r="K1797" s="193"/>
      <c r="L1797" s="182"/>
      <c r="M1797" s="184"/>
      <c r="N1797" s="184"/>
      <c r="O1797" s="184"/>
      <c r="P1797" s="184"/>
      <c r="Q1797" s="184"/>
      <c r="R1797" s="184"/>
      <c r="S1797" s="184"/>
      <c r="T1797" s="184"/>
      <c r="U1797" s="184"/>
      <c r="V1797" s="184"/>
      <c r="W1797" s="194"/>
    </row>
    <row r="1798" spans="5:23" s="178" customFormat="1" ht="13">
      <c r="E1798" s="181"/>
      <c r="F1798" s="181"/>
      <c r="G1798" s="181"/>
      <c r="I1798" s="183"/>
      <c r="J1798" s="192"/>
      <c r="K1798" s="193"/>
      <c r="L1798" s="182"/>
      <c r="M1798" s="184"/>
      <c r="N1798" s="184"/>
      <c r="O1798" s="184"/>
      <c r="P1798" s="184"/>
      <c r="Q1798" s="184"/>
      <c r="R1798" s="184"/>
      <c r="S1798" s="184"/>
      <c r="T1798" s="184"/>
      <c r="U1798" s="184"/>
      <c r="V1798" s="184"/>
      <c r="W1798" s="194"/>
    </row>
    <row r="1799" spans="5:23" s="178" customFormat="1" ht="13">
      <c r="E1799" s="181"/>
      <c r="F1799" s="181"/>
      <c r="G1799" s="181"/>
      <c r="I1799" s="183"/>
      <c r="J1799" s="192"/>
      <c r="K1799" s="193"/>
      <c r="L1799" s="182"/>
      <c r="M1799" s="184"/>
      <c r="N1799" s="184"/>
      <c r="O1799" s="184"/>
      <c r="P1799" s="184"/>
      <c r="Q1799" s="184"/>
      <c r="R1799" s="184"/>
      <c r="S1799" s="184"/>
      <c r="T1799" s="184"/>
      <c r="U1799" s="184"/>
      <c r="V1799" s="184"/>
      <c r="W1799" s="194"/>
    </row>
    <row r="1800" spans="5:23" s="178" customFormat="1" ht="13">
      <c r="E1800" s="181"/>
      <c r="F1800" s="181"/>
      <c r="G1800" s="181"/>
      <c r="I1800" s="183"/>
      <c r="J1800" s="192"/>
      <c r="K1800" s="193"/>
      <c r="L1800" s="182"/>
      <c r="M1800" s="184"/>
      <c r="N1800" s="184"/>
      <c r="O1800" s="184"/>
      <c r="P1800" s="184"/>
      <c r="Q1800" s="184"/>
      <c r="R1800" s="184"/>
      <c r="S1800" s="184"/>
      <c r="T1800" s="184"/>
      <c r="U1800" s="184"/>
      <c r="V1800" s="184"/>
      <c r="W1800" s="194"/>
    </row>
    <row r="1801" spans="5:23" s="178" customFormat="1" ht="13">
      <c r="E1801" s="181"/>
      <c r="F1801" s="181"/>
      <c r="G1801" s="181"/>
      <c r="I1801" s="183"/>
      <c r="J1801" s="192"/>
      <c r="K1801" s="193"/>
      <c r="L1801" s="182"/>
      <c r="M1801" s="184"/>
      <c r="N1801" s="184"/>
      <c r="O1801" s="184"/>
      <c r="P1801" s="184"/>
      <c r="Q1801" s="184"/>
      <c r="R1801" s="184"/>
      <c r="S1801" s="184"/>
      <c r="T1801" s="184"/>
      <c r="U1801" s="184"/>
      <c r="V1801" s="184"/>
      <c r="W1801" s="194"/>
    </row>
    <row r="1802" spans="5:23" s="178" customFormat="1" ht="13">
      <c r="E1802" s="181"/>
      <c r="F1802" s="181"/>
      <c r="G1802" s="181"/>
      <c r="I1802" s="183"/>
      <c r="J1802" s="192"/>
      <c r="K1802" s="193"/>
      <c r="L1802" s="182"/>
      <c r="M1802" s="184"/>
      <c r="N1802" s="184"/>
      <c r="O1802" s="184"/>
      <c r="P1802" s="184"/>
      <c r="Q1802" s="184"/>
      <c r="R1802" s="184"/>
      <c r="S1802" s="184"/>
      <c r="T1802" s="184"/>
      <c r="U1802" s="184"/>
      <c r="V1802" s="184"/>
      <c r="W1802" s="194"/>
    </row>
    <row r="1803" spans="5:23" s="178" customFormat="1" ht="13">
      <c r="E1803" s="181"/>
      <c r="F1803" s="181"/>
      <c r="G1803" s="181"/>
      <c r="I1803" s="183"/>
      <c r="J1803" s="192"/>
      <c r="K1803" s="193"/>
      <c r="L1803" s="182"/>
      <c r="M1803" s="184"/>
      <c r="N1803" s="184"/>
      <c r="O1803" s="184"/>
      <c r="P1803" s="184"/>
      <c r="Q1803" s="184"/>
      <c r="R1803" s="184"/>
      <c r="S1803" s="184"/>
      <c r="T1803" s="184"/>
      <c r="U1803" s="184"/>
      <c r="V1803" s="184"/>
      <c r="W1803" s="194"/>
    </row>
    <row r="1804" spans="5:23" s="178" customFormat="1" ht="13">
      <c r="E1804" s="181"/>
      <c r="F1804" s="181"/>
      <c r="G1804" s="181"/>
      <c r="I1804" s="183"/>
      <c r="J1804" s="192"/>
      <c r="K1804" s="193"/>
      <c r="L1804" s="182"/>
      <c r="M1804" s="184"/>
      <c r="N1804" s="184"/>
      <c r="O1804" s="184"/>
      <c r="P1804" s="184"/>
      <c r="Q1804" s="184"/>
      <c r="R1804" s="184"/>
      <c r="S1804" s="184"/>
      <c r="T1804" s="184"/>
      <c r="U1804" s="184"/>
      <c r="V1804" s="184"/>
      <c r="W1804" s="194"/>
    </row>
    <row r="1805" spans="5:23" s="178" customFormat="1" ht="13">
      <c r="E1805" s="181"/>
      <c r="F1805" s="181"/>
      <c r="G1805" s="181"/>
      <c r="I1805" s="183"/>
      <c r="J1805" s="192"/>
      <c r="K1805" s="193"/>
      <c r="L1805" s="182"/>
      <c r="M1805" s="184"/>
      <c r="N1805" s="184"/>
      <c r="O1805" s="184"/>
      <c r="P1805" s="184"/>
      <c r="Q1805" s="184"/>
      <c r="R1805" s="184"/>
      <c r="S1805" s="184"/>
      <c r="T1805" s="184"/>
      <c r="U1805" s="184"/>
      <c r="V1805" s="184"/>
      <c r="W1805" s="194"/>
    </row>
    <row r="1806" spans="5:23" s="178" customFormat="1" ht="13">
      <c r="E1806" s="181"/>
      <c r="F1806" s="181"/>
      <c r="G1806" s="181"/>
      <c r="I1806" s="183"/>
      <c r="J1806" s="192"/>
      <c r="K1806" s="193"/>
      <c r="L1806" s="182"/>
      <c r="M1806" s="184"/>
      <c r="N1806" s="184"/>
      <c r="O1806" s="184"/>
      <c r="P1806" s="184"/>
      <c r="Q1806" s="184"/>
      <c r="R1806" s="184"/>
      <c r="S1806" s="184"/>
      <c r="T1806" s="184"/>
      <c r="U1806" s="184"/>
      <c r="V1806" s="184"/>
      <c r="W1806" s="194"/>
    </row>
    <row r="1807" spans="5:23" s="178" customFormat="1" ht="13">
      <c r="E1807" s="181"/>
      <c r="F1807" s="181"/>
      <c r="G1807" s="181"/>
      <c r="I1807" s="183"/>
      <c r="J1807" s="192"/>
      <c r="K1807" s="193"/>
      <c r="L1807" s="182"/>
      <c r="M1807" s="184"/>
      <c r="N1807" s="184"/>
      <c r="O1807" s="184"/>
      <c r="P1807" s="184"/>
      <c r="Q1807" s="184"/>
      <c r="R1807" s="184"/>
      <c r="S1807" s="184"/>
      <c r="T1807" s="184"/>
      <c r="U1807" s="184"/>
      <c r="V1807" s="184"/>
      <c r="W1807" s="194"/>
    </row>
    <row r="1808" spans="5:23" s="178" customFormat="1" ht="13">
      <c r="E1808" s="181"/>
      <c r="F1808" s="181"/>
      <c r="G1808" s="181"/>
      <c r="I1808" s="183"/>
      <c r="J1808" s="192"/>
      <c r="K1808" s="193"/>
      <c r="L1808" s="182"/>
      <c r="M1808" s="184"/>
      <c r="N1808" s="184"/>
      <c r="O1808" s="184"/>
      <c r="P1808" s="184"/>
      <c r="Q1808" s="184"/>
      <c r="R1808" s="184"/>
      <c r="S1808" s="184"/>
      <c r="T1808" s="184"/>
      <c r="U1808" s="184"/>
      <c r="V1808" s="184"/>
      <c r="W1808" s="194"/>
    </row>
    <row r="1809" spans="5:23" s="178" customFormat="1" ht="13">
      <c r="E1809" s="181"/>
      <c r="F1809" s="181"/>
      <c r="G1809" s="181"/>
      <c r="I1809" s="183"/>
      <c r="J1809" s="192"/>
      <c r="K1809" s="193"/>
      <c r="L1809" s="182"/>
      <c r="M1809" s="184"/>
      <c r="N1809" s="184"/>
      <c r="O1809" s="184"/>
      <c r="P1809" s="184"/>
      <c r="Q1809" s="184"/>
      <c r="R1809" s="184"/>
      <c r="S1809" s="184"/>
      <c r="T1809" s="184"/>
      <c r="U1809" s="184"/>
      <c r="V1809" s="184"/>
      <c r="W1809" s="194"/>
    </row>
    <row r="1810" spans="5:23" s="178" customFormat="1" ht="13">
      <c r="E1810" s="181"/>
      <c r="F1810" s="181"/>
      <c r="G1810" s="181"/>
      <c r="I1810" s="183"/>
      <c r="J1810" s="192"/>
      <c r="K1810" s="193"/>
      <c r="L1810" s="182"/>
      <c r="M1810" s="184"/>
      <c r="N1810" s="184"/>
      <c r="O1810" s="184"/>
      <c r="P1810" s="184"/>
      <c r="Q1810" s="184"/>
      <c r="R1810" s="184"/>
      <c r="S1810" s="184"/>
      <c r="T1810" s="184"/>
      <c r="U1810" s="184"/>
      <c r="V1810" s="184"/>
      <c r="W1810" s="194"/>
    </row>
    <row r="1811" spans="5:23" s="178" customFormat="1" ht="13">
      <c r="E1811" s="181"/>
      <c r="F1811" s="181"/>
      <c r="G1811" s="181"/>
      <c r="I1811" s="183"/>
      <c r="J1811" s="192"/>
      <c r="K1811" s="193"/>
      <c r="L1811" s="182"/>
      <c r="M1811" s="184"/>
      <c r="N1811" s="184"/>
      <c r="O1811" s="184"/>
      <c r="P1811" s="184"/>
      <c r="Q1811" s="184"/>
      <c r="R1811" s="184"/>
      <c r="S1811" s="184"/>
      <c r="T1811" s="184"/>
      <c r="U1811" s="184"/>
      <c r="V1811" s="184"/>
      <c r="W1811" s="194"/>
    </row>
    <row r="1812" spans="5:23" s="178" customFormat="1" ht="13">
      <c r="E1812" s="181"/>
      <c r="F1812" s="181"/>
      <c r="G1812" s="181"/>
      <c r="I1812" s="183"/>
      <c r="J1812" s="192"/>
      <c r="K1812" s="193"/>
      <c r="L1812" s="182"/>
      <c r="M1812" s="184"/>
      <c r="N1812" s="184"/>
      <c r="O1812" s="184"/>
      <c r="P1812" s="184"/>
      <c r="Q1812" s="184"/>
      <c r="R1812" s="184"/>
      <c r="S1812" s="184"/>
      <c r="T1812" s="184"/>
      <c r="U1812" s="184"/>
      <c r="V1812" s="184"/>
      <c r="W1812" s="194"/>
    </row>
    <row r="1813" spans="5:23" s="178" customFormat="1" ht="13">
      <c r="E1813" s="181"/>
      <c r="F1813" s="181"/>
      <c r="G1813" s="181"/>
      <c r="I1813" s="183"/>
      <c r="J1813" s="192"/>
      <c r="K1813" s="193"/>
      <c r="L1813" s="182"/>
      <c r="M1813" s="184"/>
      <c r="N1813" s="184"/>
      <c r="O1813" s="184"/>
      <c r="P1813" s="184"/>
      <c r="Q1813" s="184"/>
      <c r="R1813" s="184"/>
      <c r="S1813" s="184"/>
      <c r="T1813" s="184"/>
      <c r="U1813" s="184"/>
      <c r="V1813" s="184"/>
      <c r="W1813" s="194"/>
    </row>
    <row r="1814" spans="5:23" s="178" customFormat="1" ht="13">
      <c r="E1814" s="181"/>
      <c r="F1814" s="181"/>
      <c r="G1814" s="181"/>
      <c r="I1814" s="183"/>
      <c r="J1814" s="192"/>
      <c r="K1814" s="193"/>
      <c r="L1814" s="182"/>
      <c r="M1814" s="184"/>
      <c r="N1814" s="184"/>
      <c r="O1814" s="184"/>
      <c r="P1814" s="184"/>
      <c r="Q1814" s="184"/>
      <c r="R1814" s="184"/>
      <c r="S1814" s="184"/>
      <c r="T1814" s="184"/>
      <c r="U1814" s="184"/>
      <c r="V1814" s="184"/>
      <c r="W1814" s="194"/>
    </row>
    <row r="1815" spans="5:23" s="178" customFormat="1" ht="13">
      <c r="E1815" s="181"/>
      <c r="F1815" s="181"/>
      <c r="G1815" s="181"/>
      <c r="I1815" s="183"/>
      <c r="J1815" s="192"/>
      <c r="K1815" s="193"/>
      <c r="L1815" s="182"/>
      <c r="M1815" s="184"/>
      <c r="N1815" s="184"/>
      <c r="O1815" s="184"/>
      <c r="P1815" s="184"/>
      <c r="Q1815" s="184"/>
      <c r="R1815" s="184"/>
      <c r="S1815" s="184"/>
      <c r="T1815" s="184"/>
      <c r="U1815" s="184"/>
      <c r="V1815" s="184"/>
      <c r="W1815" s="194"/>
    </row>
    <row r="1816" spans="5:23" s="178" customFormat="1" ht="13">
      <c r="E1816" s="181"/>
      <c r="F1816" s="181"/>
      <c r="G1816" s="181"/>
      <c r="I1816" s="183"/>
      <c r="J1816" s="192"/>
      <c r="K1816" s="193"/>
      <c r="L1816" s="182"/>
      <c r="M1816" s="184"/>
      <c r="N1816" s="184"/>
      <c r="O1816" s="184"/>
      <c r="P1816" s="184"/>
      <c r="Q1816" s="184"/>
      <c r="R1816" s="184"/>
      <c r="S1816" s="184"/>
      <c r="T1816" s="184"/>
      <c r="U1816" s="184"/>
      <c r="V1816" s="184"/>
      <c r="W1816" s="194"/>
    </row>
    <row r="1817" spans="5:23" s="178" customFormat="1" ht="13">
      <c r="E1817" s="181"/>
      <c r="F1817" s="181"/>
      <c r="G1817" s="181"/>
      <c r="I1817" s="183"/>
      <c r="J1817" s="192"/>
      <c r="K1817" s="193"/>
      <c r="L1817" s="182"/>
      <c r="M1817" s="184"/>
      <c r="N1817" s="184"/>
      <c r="O1817" s="184"/>
      <c r="P1817" s="184"/>
      <c r="Q1817" s="184"/>
      <c r="R1817" s="184"/>
      <c r="S1817" s="184"/>
      <c r="T1817" s="184"/>
      <c r="U1817" s="184"/>
      <c r="V1817" s="184"/>
      <c r="W1817" s="194"/>
    </row>
    <row r="1818" spans="5:23" s="178" customFormat="1" ht="13">
      <c r="E1818" s="181"/>
      <c r="F1818" s="181"/>
      <c r="G1818" s="181"/>
      <c r="I1818" s="183"/>
      <c r="J1818" s="192"/>
      <c r="K1818" s="193"/>
      <c r="L1818" s="182"/>
      <c r="M1818" s="184"/>
      <c r="N1818" s="184"/>
      <c r="O1818" s="184"/>
      <c r="P1818" s="184"/>
      <c r="Q1818" s="184"/>
      <c r="R1818" s="184"/>
      <c r="S1818" s="184"/>
      <c r="T1818" s="184"/>
      <c r="U1818" s="184"/>
      <c r="V1818" s="184"/>
      <c r="W1818" s="194"/>
    </row>
    <row r="1819" spans="5:23" s="178" customFormat="1" ht="13">
      <c r="E1819" s="181"/>
      <c r="F1819" s="181"/>
      <c r="G1819" s="181"/>
      <c r="I1819" s="183"/>
      <c r="J1819" s="192"/>
      <c r="K1819" s="193"/>
      <c r="L1819" s="182"/>
      <c r="M1819" s="184"/>
      <c r="N1819" s="184"/>
      <c r="O1819" s="184"/>
      <c r="P1819" s="184"/>
      <c r="Q1819" s="184"/>
      <c r="R1819" s="184"/>
      <c r="S1819" s="184"/>
      <c r="T1819" s="184"/>
      <c r="U1819" s="184"/>
      <c r="V1819" s="184"/>
      <c r="W1819" s="194"/>
    </row>
    <row r="1820" spans="5:23" s="178" customFormat="1" ht="13">
      <c r="E1820" s="181"/>
      <c r="F1820" s="181"/>
      <c r="G1820" s="181"/>
      <c r="I1820" s="183"/>
      <c r="J1820" s="192"/>
      <c r="K1820" s="193"/>
      <c r="L1820" s="182"/>
      <c r="M1820" s="184"/>
      <c r="N1820" s="184"/>
      <c r="O1820" s="184"/>
      <c r="P1820" s="184"/>
      <c r="Q1820" s="184"/>
      <c r="R1820" s="184"/>
      <c r="S1820" s="184"/>
      <c r="T1820" s="184"/>
      <c r="U1820" s="184"/>
      <c r="V1820" s="184"/>
      <c r="W1820" s="194"/>
    </row>
    <row r="1821" spans="5:23" s="178" customFormat="1" ht="13">
      <c r="E1821" s="181"/>
      <c r="F1821" s="181"/>
      <c r="G1821" s="181"/>
      <c r="I1821" s="183"/>
      <c r="J1821" s="192"/>
      <c r="K1821" s="193"/>
      <c r="L1821" s="182"/>
      <c r="M1821" s="184"/>
      <c r="N1821" s="184"/>
      <c r="O1821" s="184"/>
      <c r="P1821" s="184"/>
      <c r="Q1821" s="184"/>
      <c r="R1821" s="184"/>
      <c r="S1821" s="184"/>
      <c r="T1821" s="184"/>
      <c r="U1821" s="184"/>
      <c r="V1821" s="184"/>
      <c r="W1821" s="194"/>
    </row>
    <row r="1822" spans="5:23" s="178" customFormat="1" ht="13">
      <c r="E1822" s="181"/>
      <c r="F1822" s="181"/>
      <c r="G1822" s="181"/>
      <c r="I1822" s="183"/>
      <c r="J1822" s="192"/>
      <c r="K1822" s="193"/>
      <c r="L1822" s="182"/>
      <c r="M1822" s="184"/>
      <c r="N1822" s="184"/>
      <c r="O1822" s="184"/>
      <c r="P1822" s="184"/>
      <c r="Q1822" s="184"/>
      <c r="R1822" s="184"/>
      <c r="S1822" s="184"/>
      <c r="T1822" s="184"/>
      <c r="U1822" s="184"/>
      <c r="V1822" s="184"/>
      <c r="W1822" s="194"/>
    </row>
    <row r="1823" spans="5:23" s="178" customFormat="1" ht="13">
      <c r="E1823" s="181"/>
      <c r="F1823" s="181"/>
      <c r="G1823" s="181"/>
      <c r="I1823" s="183"/>
      <c r="J1823" s="192"/>
      <c r="K1823" s="193"/>
      <c r="L1823" s="182"/>
      <c r="M1823" s="184"/>
      <c r="N1823" s="184"/>
      <c r="O1823" s="184"/>
      <c r="P1823" s="184"/>
      <c r="Q1823" s="184"/>
      <c r="R1823" s="184"/>
      <c r="S1823" s="184"/>
      <c r="T1823" s="184"/>
      <c r="U1823" s="184"/>
      <c r="V1823" s="184"/>
      <c r="W1823" s="194"/>
    </row>
    <row r="1824" spans="5:23" s="178" customFormat="1" ht="13">
      <c r="E1824" s="181"/>
      <c r="F1824" s="181"/>
      <c r="G1824" s="181"/>
      <c r="I1824" s="183"/>
      <c r="J1824" s="192"/>
      <c r="K1824" s="193"/>
      <c r="L1824" s="182"/>
      <c r="M1824" s="184"/>
      <c r="N1824" s="184"/>
      <c r="O1824" s="184"/>
      <c r="P1824" s="184"/>
      <c r="Q1824" s="184"/>
      <c r="R1824" s="184"/>
      <c r="S1824" s="184"/>
      <c r="T1824" s="184"/>
      <c r="U1824" s="184"/>
      <c r="V1824" s="184"/>
      <c r="W1824" s="194"/>
    </row>
    <row r="1825" spans="5:23" s="178" customFormat="1" ht="13">
      <c r="E1825" s="181"/>
      <c r="F1825" s="181"/>
      <c r="G1825" s="181"/>
      <c r="I1825" s="183"/>
      <c r="J1825" s="192"/>
      <c r="K1825" s="193"/>
      <c r="L1825" s="182"/>
      <c r="M1825" s="184"/>
      <c r="N1825" s="184"/>
      <c r="O1825" s="184"/>
      <c r="P1825" s="184"/>
      <c r="Q1825" s="184"/>
      <c r="R1825" s="184"/>
      <c r="S1825" s="184"/>
      <c r="T1825" s="184"/>
      <c r="U1825" s="184"/>
      <c r="V1825" s="184"/>
      <c r="W1825" s="194"/>
    </row>
    <row r="1826" spans="5:23" s="178" customFormat="1" ht="13">
      <c r="E1826" s="181"/>
      <c r="F1826" s="181"/>
      <c r="G1826" s="181"/>
      <c r="I1826" s="183"/>
      <c r="J1826" s="192"/>
      <c r="K1826" s="193"/>
      <c r="L1826" s="182"/>
      <c r="M1826" s="184"/>
      <c r="N1826" s="184"/>
      <c r="O1826" s="184"/>
      <c r="P1826" s="184"/>
      <c r="Q1826" s="184"/>
      <c r="R1826" s="184"/>
      <c r="S1826" s="184"/>
      <c r="T1826" s="184"/>
      <c r="U1826" s="184"/>
      <c r="V1826" s="184"/>
      <c r="W1826" s="194"/>
    </row>
    <row r="1827" spans="5:23" s="178" customFormat="1" ht="13">
      <c r="E1827" s="181"/>
      <c r="F1827" s="181"/>
      <c r="G1827" s="181"/>
      <c r="I1827" s="183"/>
      <c r="J1827" s="192"/>
      <c r="K1827" s="193"/>
      <c r="L1827" s="182"/>
      <c r="M1827" s="184"/>
      <c r="N1827" s="184"/>
      <c r="O1827" s="184"/>
      <c r="P1827" s="184"/>
      <c r="Q1827" s="184"/>
      <c r="R1827" s="184"/>
      <c r="S1827" s="184"/>
      <c r="T1827" s="184"/>
      <c r="U1827" s="184"/>
      <c r="V1827" s="184"/>
      <c r="W1827" s="194"/>
    </row>
    <row r="1828" spans="5:23" s="178" customFormat="1" ht="13">
      <c r="E1828" s="181"/>
      <c r="F1828" s="181"/>
      <c r="G1828" s="181"/>
      <c r="I1828" s="183"/>
      <c r="J1828" s="192"/>
      <c r="K1828" s="193"/>
      <c r="L1828" s="182"/>
      <c r="M1828" s="184"/>
      <c r="N1828" s="184"/>
      <c r="O1828" s="184"/>
      <c r="P1828" s="184"/>
      <c r="Q1828" s="184"/>
      <c r="R1828" s="184"/>
      <c r="S1828" s="184"/>
      <c r="T1828" s="184"/>
      <c r="U1828" s="184"/>
      <c r="V1828" s="184"/>
      <c r="W1828" s="194"/>
    </row>
    <row r="1829" spans="5:23" s="178" customFormat="1" ht="13">
      <c r="E1829" s="181"/>
      <c r="F1829" s="181"/>
      <c r="G1829" s="181"/>
      <c r="I1829" s="183"/>
      <c r="J1829" s="192"/>
      <c r="K1829" s="193"/>
      <c r="L1829" s="182"/>
      <c r="M1829" s="184"/>
      <c r="N1829" s="184"/>
      <c r="O1829" s="184"/>
      <c r="P1829" s="184"/>
      <c r="Q1829" s="184"/>
      <c r="R1829" s="184"/>
      <c r="S1829" s="184"/>
      <c r="T1829" s="184"/>
      <c r="U1829" s="184"/>
      <c r="V1829" s="184"/>
      <c r="W1829" s="194"/>
    </row>
    <row r="1830" spans="5:23" s="178" customFormat="1" ht="13">
      <c r="E1830" s="181"/>
      <c r="F1830" s="181"/>
      <c r="G1830" s="181"/>
      <c r="I1830" s="183"/>
      <c r="J1830" s="192"/>
      <c r="K1830" s="193"/>
      <c r="L1830" s="182"/>
      <c r="M1830" s="184"/>
      <c r="N1830" s="184"/>
      <c r="O1830" s="184"/>
      <c r="P1830" s="184"/>
      <c r="Q1830" s="184"/>
      <c r="R1830" s="184"/>
      <c r="S1830" s="184"/>
      <c r="T1830" s="184"/>
      <c r="U1830" s="184"/>
      <c r="V1830" s="184"/>
      <c r="W1830" s="194"/>
    </row>
    <row r="1831" spans="5:23" s="178" customFormat="1" ht="13">
      <c r="E1831" s="181"/>
      <c r="F1831" s="181"/>
      <c r="G1831" s="181"/>
      <c r="I1831" s="183"/>
      <c r="J1831" s="192"/>
      <c r="K1831" s="193"/>
      <c r="L1831" s="182"/>
      <c r="M1831" s="184"/>
      <c r="N1831" s="184"/>
      <c r="O1831" s="184"/>
      <c r="P1831" s="184"/>
      <c r="Q1831" s="184"/>
      <c r="R1831" s="184"/>
      <c r="S1831" s="184"/>
      <c r="T1831" s="184"/>
      <c r="U1831" s="184"/>
      <c r="V1831" s="184"/>
      <c r="W1831" s="194"/>
    </row>
    <row r="1832" spans="5:23" s="178" customFormat="1" ht="13">
      <c r="E1832" s="181"/>
      <c r="F1832" s="181"/>
      <c r="G1832" s="181"/>
      <c r="I1832" s="183"/>
      <c r="J1832" s="192"/>
      <c r="K1832" s="193"/>
      <c r="L1832" s="182"/>
      <c r="M1832" s="184"/>
      <c r="N1832" s="184"/>
      <c r="O1832" s="184"/>
      <c r="P1832" s="184"/>
      <c r="Q1832" s="184"/>
      <c r="R1832" s="184"/>
      <c r="S1832" s="184"/>
      <c r="T1832" s="184"/>
      <c r="U1832" s="184"/>
      <c r="V1832" s="184"/>
      <c r="W1832" s="194"/>
    </row>
    <row r="1833" spans="5:23" s="178" customFormat="1" ht="13">
      <c r="E1833" s="181"/>
      <c r="F1833" s="181"/>
      <c r="G1833" s="181"/>
      <c r="I1833" s="183"/>
      <c r="J1833" s="192"/>
      <c r="K1833" s="193"/>
      <c r="L1833" s="182"/>
      <c r="M1833" s="184"/>
      <c r="N1833" s="184"/>
      <c r="O1833" s="184"/>
      <c r="P1833" s="184"/>
      <c r="Q1833" s="184"/>
      <c r="R1833" s="184"/>
      <c r="S1833" s="184"/>
      <c r="T1833" s="184"/>
      <c r="U1833" s="184"/>
      <c r="V1833" s="184"/>
      <c r="W1833" s="194"/>
    </row>
    <row r="1834" spans="5:23" s="178" customFormat="1" ht="13">
      <c r="E1834" s="181"/>
      <c r="F1834" s="181"/>
      <c r="G1834" s="181"/>
      <c r="I1834" s="183"/>
      <c r="J1834" s="192"/>
      <c r="K1834" s="193"/>
      <c r="L1834" s="182"/>
      <c r="M1834" s="184"/>
      <c r="N1834" s="184"/>
      <c r="O1834" s="184"/>
      <c r="P1834" s="184"/>
      <c r="Q1834" s="184"/>
      <c r="R1834" s="184"/>
      <c r="S1834" s="184"/>
      <c r="T1834" s="184"/>
      <c r="U1834" s="184"/>
      <c r="V1834" s="184"/>
      <c r="W1834" s="194"/>
    </row>
    <row r="1835" spans="5:23" s="178" customFormat="1" ht="13">
      <c r="E1835" s="181"/>
      <c r="F1835" s="181"/>
      <c r="G1835" s="181"/>
      <c r="I1835" s="183"/>
      <c r="J1835" s="192"/>
      <c r="K1835" s="193"/>
      <c r="L1835" s="182"/>
      <c r="M1835" s="184"/>
      <c r="N1835" s="184"/>
      <c r="O1835" s="184"/>
      <c r="P1835" s="184"/>
      <c r="Q1835" s="184"/>
      <c r="R1835" s="184"/>
      <c r="S1835" s="184"/>
      <c r="T1835" s="184"/>
      <c r="U1835" s="184"/>
      <c r="V1835" s="184"/>
      <c r="W1835" s="194"/>
    </row>
    <row r="1836" spans="5:23" s="178" customFormat="1" ht="13">
      <c r="E1836" s="181"/>
      <c r="F1836" s="181"/>
      <c r="G1836" s="181"/>
      <c r="I1836" s="183"/>
      <c r="J1836" s="192"/>
      <c r="K1836" s="193"/>
      <c r="L1836" s="182"/>
      <c r="M1836" s="184"/>
      <c r="N1836" s="184"/>
      <c r="O1836" s="184"/>
      <c r="P1836" s="184"/>
      <c r="Q1836" s="184"/>
      <c r="R1836" s="184"/>
      <c r="S1836" s="184"/>
      <c r="T1836" s="184"/>
      <c r="U1836" s="184"/>
      <c r="V1836" s="184"/>
      <c r="W1836" s="194"/>
    </row>
    <row r="1837" spans="5:23" s="178" customFormat="1" ht="13">
      <c r="E1837" s="181"/>
      <c r="F1837" s="181"/>
      <c r="G1837" s="181"/>
      <c r="I1837" s="183"/>
      <c r="J1837" s="192"/>
      <c r="K1837" s="193"/>
      <c r="L1837" s="182"/>
      <c r="M1837" s="184"/>
      <c r="N1837" s="184"/>
      <c r="O1837" s="184"/>
      <c r="P1837" s="184"/>
      <c r="Q1837" s="184"/>
      <c r="R1837" s="184"/>
      <c r="S1837" s="184"/>
      <c r="T1837" s="184"/>
      <c r="U1837" s="184"/>
      <c r="V1837" s="184"/>
      <c r="W1837" s="194"/>
    </row>
    <row r="1838" spans="5:23" s="178" customFormat="1" ht="13">
      <c r="E1838" s="181"/>
      <c r="F1838" s="181"/>
      <c r="G1838" s="181"/>
      <c r="I1838" s="183"/>
      <c r="J1838" s="192"/>
      <c r="K1838" s="193"/>
      <c r="L1838" s="182"/>
      <c r="M1838" s="184"/>
      <c r="N1838" s="184"/>
      <c r="O1838" s="184"/>
      <c r="P1838" s="184"/>
      <c r="Q1838" s="184"/>
      <c r="R1838" s="184"/>
      <c r="S1838" s="184"/>
      <c r="T1838" s="184"/>
      <c r="U1838" s="184"/>
      <c r="V1838" s="184"/>
      <c r="W1838" s="194"/>
    </row>
    <row r="1839" spans="5:23" s="178" customFormat="1" ht="13">
      <c r="E1839" s="181"/>
      <c r="F1839" s="181"/>
      <c r="G1839" s="181"/>
      <c r="I1839" s="183"/>
      <c r="J1839" s="192"/>
      <c r="K1839" s="193"/>
      <c r="L1839" s="182"/>
      <c r="M1839" s="184"/>
      <c r="N1839" s="184"/>
      <c r="O1839" s="184"/>
      <c r="P1839" s="184"/>
      <c r="Q1839" s="184"/>
      <c r="R1839" s="184"/>
      <c r="S1839" s="184"/>
      <c r="T1839" s="184"/>
      <c r="U1839" s="184"/>
      <c r="V1839" s="184"/>
      <c r="W1839" s="194"/>
    </row>
    <row r="1840" spans="5:23" s="178" customFormat="1" ht="13">
      <c r="E1840" s="181"/>
      <c r="F1840" s="181"/>
      <c r="G1840" s="181"/>
      <c r="I1840" s="183"/>
      <c r="J1840" s="192"/>
      <c r="K1840" s="193"/>
      <c r="L1840" s="182"/>
      <c r="M1840" s="184"/>
      <c r="N1840" s="184"/>
      <c r="O1840" s="184"/>
      <c r="P1840" s="184"/>
      <c r="Q1840" s="184"/>
      <c r="R1840" s="184"/>
      <c r="S1840" s="184"/>
      <c r="T1840" s="184"/>
      <c r="U1840" s="184"/>
      <c r="V1840" s="184"/>
      <c r="W1840" s="194"/>
    </row>
    <row r="1841" spans="5:23" s="178" customFormat="1" ht="13">
      <c r="E1841" s="181"/>
      <c r="F1841" s="181"/>
      <c r="G1841" s="181"/>
      <c r="I1841" s="183"/>
      <c r="J1841" s="192"/>
      <c r="K1841" s="193"/>
      <c r="L1841" s="182"/>
      <c r="M1841" s="184"/>
      <c r="N1841" s="184"/>
      <c r="O1841" s="184"/>
      <c r="P1841" s="184"/>
      <c r="Q1841" s="184"/>
      <c r="R1841" s="184"/>
      <c r="S1841" s="184"/>
      <c r="T1841" s="184"/>
      <c r="U1841" s="184"/>
      <c r="V1841" s="184"/>
      <c r="W1841" s="194"/>
    </row>
    <row r="1842" spans="5:23" s="178" customFormat="1" ht="13">
      <c r="E1842" s="181"/>
      <c r="F1842" s="181"/>
      <c r="G1842" s="181"/>
      <c r="I1842" s="183"/>
      <c r="J1842" s="192"/>
      <c r="K1842" s="193"/>
      <c r="L1842" s="182"/>
      <c r="M1842" s="184"/>
      <c r="N1842" s="184"/>
      <c r="O1842" s="184"/>
      <c r="P1842" s="184"/>
      <c r="Q1842" s="184"/>
      <c r="R1842" s="184"/>
      <c r="S1842" s="184"/>
      <c r="T1842" s="184"/>
      <c r="U1842" s="184"/>
      <c r="V1842" s="184"/>
      <c r="W1842" s="194"/>
    </row>
    <row r="1843" spans="5:23" s="178" customFormat="1" ht="13">
      <c r="E1843" s="181"/>
      <c r="F1843" s="181"/>
      <c r="G1843" s="181"/>
      <c r="I1843" s="183"/>
      <c r="J1843" s="192"/>
      <c r="K1843" s="193"/>
      <c r="L1843" s="182"/>
      <c r="M1843" s="184"/>
      <c r="N1843" s="184"/>
      <c r="O1843" s="184"/>
      <c r="P1843" s="184"/>
      <c r="Q1843" s="184"/>
      <c r="R1843" s="184"/>
      <c r="S1843" s="184"/>
      <c r="T1843" s="184"/>
      <c r="U1843" s="184"/>
      <c r="V1843" s="184"/>
      <c r="W1843" s="194"/>
    </row>
    <row r="1844" spans="5:23" s="178" customFormat="1" ht="13">
      <c r="E1844" s="181"/>
      <c r="F1844" s="181"/>
      <c r="G1844" s="181"/>
      <c r="I1844" s="183"/>
      <c r="J1844" s="192"/>
      <c r="K1844" s="193"/>
      <c r="L1844" s="182"/>
      <c r="M1844" s="184"/>
      <c r="N1844" s="184"/>
      <c r="O1844" s="184"/>
      <c r="P1844" s="184"/>
      <c r="Q1844" s="184"/>
      <c r="R1844" s="184"/>
      <c r="S1844" s="184"/>
      <c r="T1844" s="184"/>
      <c r="U1844" s="184"/>
      <c r="V1844" s="184"/>
      <c r="W1844" s="194"/>
    </row>
    <row r="1845" spans="5:23" s="178" customFormat="1" ht="13">
      <c r="E1845" s="181"/>
      <c r="F1845" s="181"/>
      <c r="G1845" s="181"/>
      <c r="I1845" s="183"/>
      <c r="J1845" s="192"/>
      <c r="K1845" s="193"/>
      <c r="L1845" s="182"/>
      <c r="M1845" s="184"/>
      <c r="N1845" s="184"/>
      <c r="O1845" s="184"/>
      <c r="P1845" s="184"/>
      <c r="Q1845" s="184"/>
      <c r="R1845" s="184"/>
      <c r="S1845" s="184"/>
      <c r="T1845" s="184"/>
      <c r="U1845" s="184"/>
      <c r="V1845" s="184"/>
      <c r="W1845" s="194"/>
    </row>
    <row r="1846" spans="5:23" s="178" customFormat="1" ht="13">
      <c r="E1846" s="181"/>
      <c r="F1846" s="181"/>
      <c r="G1846" s="181"/>
      <c r="I1846" s="183"/>
      <c r="J1846" s="192"/>
      <c r="K1846" s="193"/>
      <c r="L1846" s="182"/>
      <c r="M1846" s="184"/>
      <c r="N1846" s="184"/>
      <c r="O1846" s="184"/>
      <c r="P1846" s="184"/>
      <c r="Q1846" s="184"/>
      <c r="R1846" s="184"/>
      <c r="S1846" s="184"/>
      <c r="T1846" s="184"/>
      <c r="U1846" s="184"/>
      <c r="V1846" s="184"/>
      <c r="W1846" s="194"/>
    </row>
    <row r="1847" spans="5:23" s="178" customFormat="1" ht="13">
      <c r="E1847" s="181"/>
      <c r="F1847" s="181"/>
      <c r="G1847" s="181"/>
      <c r="I1847" s="183"/>
      <c r="J1847" s="192"/>
      <c r="K1847" s="193"/>
      <c r="L1847" s="182"/>
      <c r="M1847" s="184"/>
      <c r="N1847" s="184"/>
      <c r="O1847" s="184"/>
      <c r="P1847" s="184"/>
      <c r="Q1847" s="184"/>
      <c r="R1847" s="184"/>
      <c r="S1847" s="184"/>
      <c r="T1847" s="184"/>
      <c r="U1847" s="184"/>
      <c r="V1847" s="184"/>
      <c r="W1847" s="194"/>
    </row>
    <row r="1848" spans="5:23" s="178" customFormat="1" ht="13">
      <c r="E1848" s="181"/>
      <c r="F1848" s="181"/>
      <c r="G1848" s="181"/>
      <c r="I1848" s="183"/>
      <c r="J1848" s="192"/>
      <c r="K1848" s="193"/>
      <c r="L1848" s="182"/>
      <c r="M1848" s="184"/>
      <c r="N1848" s="184"/>
      <c r="O1848" s="184"/>
      <c r="P1848" s="184"/>
      <c r="Q1848" s="184"/>
      <c r="R1848" s="184"/>
      <c r="S1848" s="184"/>
      <c r="T1848" s="184"/>
      <c r="U1848" s="184"/>
      <c r="V1848" s="184"/>
      <c r="W1848" s="194"/>
    </row>
    <row r="1849" spans="5:23" s="178" customFormat="1" ht="13">
      <c r="E1849" s="181"/>
      <c r="F1849" s="181"/>
      <c r="G1849" s="181"/>
      <c r="I1849" s="183"/>
      <c r="J1849" s="192"/>
      <c r="K1849" s="193"/>
      <c r="L1849" s="182"/>
      <c r="M1849" s="184"/>
      <c r="N1849" s="184"/>
      <c r="O1849" s="184"/>
      <c r="P1849" s="184"/>
      <c r="Q1849" s="184"/>
      <c r="R1849" s="184"/>
      <c r="S1849" s="184"/>
      <c r="T1849" s="184"/>
      <c r="U1849" s="184"/>
      <c r="V1849" s="184"/>
      <c r="W1849" s="194"/>
    </row>
    <row r="1850" spans="5:23" s="178" customFormat="1" ht="13">
      <c r="E1850" s="181"/>
      <c r="F1850" s="181"/>
      <c r="G1850" s="181"/>
      <c r="I1850" s="183"/>
      <c r="J1850" s="192"/>
      <c r="K1850" s="193"/>
      <c r="L1850" s="182"/>
      <c r="M1850" s="184"/>
      <c r="N1850" s="184"/>
      <c r="O1850" s="184"/>
      <c r="P1850" s="184"/>
      <c r="Q1850" s="184"/>
      <c r="R1850" s="184"/>
      <c r="S1850" s="184"/>
      <c r="T1850" s="184"/>
      <c r="U1850" s="184"/>
      <c r="V1850" s="184"/>
      <c r="W1850" s="194"/>
    </row>
    <row r="1851" spans="5:23" s="178" customFormat="1" ht="13">
      <c r="E1851" s="181"/>
      <c r="F1851" s="181"/>
      <c r="G1851" s="181"/>
      <c r="I1851" s="183"/>
      <c r="J1851" s="192"/>
      <c r="K1851" s="193"/>
      <c r="L1851" s="182"/>
      <c r="M1851" s="184"/>
      <c r="N1851" s="184"/>
      <c r="O1851" s="184"/>
      <c r="P1851" s="184"/>
      <c r="Q1851" s="184"/>
      <c r="R1851" s="184"/>
      <c r="S1851" s="184"/>
      <c r="T1851" s="184"/>
      <c r="U1851" s="184"/>
      <c r="V1851" s="184"/>
      <c r="W1851" s="194"/>
    </row>
    <row r="1852" spans="5:23" s="178" customFormat="1" ht="13">
      <c r="E1852" s="181"/>
      <c r="F1852" s="181"/>
      <c r="G1852" s="181"/>
      <c r="I1852" s="183"/>
      <c r="J1852" s="192"/>
      <c r="K1852" s="193"/>
      <c r="L1852" s="182"/>
      <c r="M1852" s="184"/>
      <c r="N1852" s="184"/>
      <c r="O1852" s="184"/>
      <c r="P1852" s="184"/>
      <c r="Q1852" s="184"/>
      <c r="R1852" s="184"/>
      <c r="S1852" s="184"/>
      <c r="T1852" s="184"/>
      <c r="U1852" s="184"/>
      <c r="V1852" s="184"/>
      <c r="W1852" s="194"/>
    </row>
    <row r="1853" spans="5:23" s="178" customFormat="1" ht="13">
      <c r="E1853" s="181"/>
      <c r="F1853" s="181"/>
      <c r="G1853" s="181"/>
      <c r="I1853" s="183"/>
      <c r="J1853" s="192"/>
      <c r="K1853" s="193"/>
      <c r="L1853" s="182"/>
      <c r="M1853" s="184"/>
      <c r="N1853" s="184"/>
      <c r="O1853" s="184"/>
      <c r="P1853" s="184"/>
      <c r="Q1853" s="184"/>
      <c r="R1853" s="184"/>
      <c r="S1853" s="184"/>
      <c r="T1853" s="184"/>
      <c r="U1853" s="184"/>
      <c r="V1853" s="184"/>
      <c r="W1853" s="194"/>
    </row>
    <row r="1854" spans="5:23" s="178" customFormat="1" ht="13">
      <c r="E1854" s="181"/>
      <c r="F1854" s="181"/>
      <c r="G1854" s="181"/>
      <c r="I1854" s="183"/>
      <c r="J1854" s="192"/>
      <c r="K1854" s="193"/>
      <c r="L1854" s="182"/>
      <c r="M1854" s="184"/>
      <c r="N1854" s="184"/>
      <c r="O1854" s="184"/>
      <c r="P1854" s="184"/>
      <c r="Q1854" s="184"/>
      <c r="R1854" s="184"/>
      <c r="S1854" s="184"/>
      <c r="T1854" s="184"/>
      <c r="U1854" s="184"/>
      <c r="V1854" s="184"/>
      <c r="W1854" s="194"/>
    </row>
    <row r="1855" spans="5:23" s="178" customFormat="1" ht="13">
      <c r="E1855" s="181"/>
      <c r="F1855" s="181"/>
      <c r="G1855" s="181"/>
      <c r="I1855" s="183"/>
      <c r="J1855" s="192"/>
      <c r="K1855" s="193"/>
      <c r="L1855" s="182"/>
      <c r="M1855" s="184"/>
      <c r="N1855" s="184"/>
      <c r="O1855" s="184"/>
      <c r="P1855" s="184"/>
      <c r="Q1855" s="184"/>
      <c r="R1855" s="184"/>
      <c r="S1855" s="184"/>
      <c r="T1855" s="184"/>
      <c r="U1855" s="184"/>
      <c r="V1855" s="184"/>
      <c r="W1855" s="194"/>
    </row>
    <row r="1856" spans="5:23" s="178" customFormat="1" ht="13">
      <c r="E1856" s="181"/>
      <c r="F1856" s="181"/>
      <c r="G1856" s="181"/>
      <c r="I1856" s="183"/>
      <c r="J1856" s="192"/>
      <c r="K1856" s="193"/>
      <c r="L1856" s="182"/>
      <c r="M1856" s="184"/>
      <c r="N1856" s="184"/>
      <c r="O1856" s="184"/>
      <c r="P1856" s="184"/>
      <c r="Q1856" s="184"/>
      <c r="R1856" s="184"/>
      <c r="S1856" s="184"/>
      <c r="T1856" s="184"/>
      <c r="U1856" s="184"/>
      <c r="V1856" s="184"/>
      <c r="W1856" s="194"/>
    </row>
    <row r="1857" spans="5:23" s="178" customFormat="1" ht="13">
      <c r="E1857" s="181"/>
      <c r="F1857" s="181"/>
      <c r="G1857" s="181"/>
      <c r="I1857" s="183"/>
      <c r="J1857" s="192"/>
      <c r="K1857" s="193"/>
      <c r="L1857" s="182"/>
      <c r="M1857" s="184"/>
      <c r="N1857" s="184"/>
      <c r="O1857" s="184"/>
      <c r="P1857" s="184"/>
      <c r="Q1857" s="184"/>
      <c r="R1857" s="184"/>
      <c r="S1857" s="184"/>
      <c r="T1857" s="184"/>
      <c r="U1857" s="184"/>
      <c r="V1857" s="184"/>
      <c r="W1857" s="194"/>
    </row>
    <row r="1858" spans="5:23" s="178" customFormat="1" ht="13">
      <c r="E1858" s="181"/>
      <c r="F1858" s="181"/>
      <c r="G1858" s="181"/>
      <c r="I1858" s="183"/>
      <c r="J1858" s="192"/>
      <c r="K1858" s="193"/>
      <c r="L1858" s="182"/>
      <c r="M1858" s="184"/>
      <c r="N1858" s="184"/>
      <c r="O1858" s="184"/>
      <c r="P1858" s="184"/>
      <c r="Q1858" s="184"/>
      <c r="R1858" s="184"/>
      <c r="S1858" s="184"/>
      <c r="T1858" s="184"/>
      <c r="U1858" s="184"/>
      <c r="V1858" s="184"/>
      <c r="W1858" s="194"/>
    </row>
    <row r="1859" spans="5:23" s="178" customFormat="1" ht="13">
      <c r="E1859" s="181"/>
      <c r="F1859" s="181"/>
      <c r="G1859" s="181"/>
      <c r="I1859" s="183"/>
      <c r="J1859" s="192"/>
      <c r="K1859" s="193"/>
      <c r="L1859" s="182"/>
      <c r="M1859" s="184"/>
      <c r="N1859" s="184"/>
      <c r="O1859" s="184"/>
      <c r="P1859" s="184"/>
      <c r="Q1859" s="184"/>
      <c r="R1859" s="184"/>
      <c r="S1859" s="184"/>
      <c r="T1859" s="184"/>
      <c r="U1859" s="184"/>
      <c r="V1859" s="184"/>
      <c r="W1859" s="194"/>
    </row>
    <row r="1860" spans="5:23" s="178" customFormat="1" ht="13">
      <c r="E1860" s="181"/>
      <c r="F1860" s="181"/>
      <c r="G1860" s="181"/>
      <c r="I1860" s="183"/>
      <c r="J1860" s="192"/>
      <c r="K1860" s="193"/>
      <c r="L1860" s="182"/>
      <c r="M1860" s="184"/>
      <c r="N1860" s="184"/>
      <c r="O1860" s="184"/>
      <c r="P1860" s="184"/>
      <c r="Q1860" s="184"/>
      <c r="R1860" s="184"/>
      <c r="S1860" s="184"/>
      <c r="T1860" s="184"/>
      <c r="U1860" s="184"/>
      <c r="V1860" s="184"/>
      <c r="W1860" s="194"/>
    </row>
    <row r="1861" spans="5:23" s="178" customFormat="1" ht="13">
      <c r="E1861" s="181"/>
      <c r="F1861" s="181"/>
      <c r="G1861" s="181"/>
      <c r="I1861" s="183"/>
      <c r="J1861" s="192"/>
      <c r="K1861" s="193"/>
      <c r="L1861" s="182"/>
      <c r="M1861" s="184"/>
      <c r="N1861" s="184"/>
      <c r="O1861" s="184"/>
      <c r="P1861" s="184"/>
      <c r="Q1861" s="184"/>
      <c r="R1861" s="184"/>
      <c r="S1861" s="184"/>
      <c r="T1861" s="184"/>
      <c r="U1861" s="184"/>
      <c r="V1861" s="184"/>
      <c r="W1861" s="194"/>
    </row>
    <row r="1862" spans="5:23" s="178" customFormat="1" ht="13">
      <c r="E1862" s="181"/>
      <c r="F1862" s="181"/>
      <c r="G1862" s="181"/>
      <c r="I1862" s="183"/>
      <c r="J1862" s="192"/>
      <c r="K1862" s="193"/>
      <c r="L1862" s="182"/>
      <c r="M1862" s="184"/>
      <c r="N1862" s="184"/>
      <c r="O1862" s="184"/>
      <c r="P1862" s="184"/>
      <c r="Q1862" s="184"/>
      <c r="R1862" s="184"/>
      <c r="S1862" s="184"/>
      <c r="T1862" s="184"/>
      <c r="U1862" s="184"/>
      <c r="V1862" s="184"/>
      <c r="W1862" s="194"/>
    </row>
    <row r="1863" spans="5:23" s="178" customFormat="1" ht="13">
      <c r="E1863" s="181"/>
      <c r="F1863" s="181"/>
      <c r="G1863" s="181"/>
      <c r="I1863" s="183"/>
      <c r="J1863" s="192"/>
      <c r="K1863" s="193"/>
      <c r="L1863" s="182"/>
      <c r="M1863" s="184"/>
      <c r="N1863" s="184"/>
      <c r="O1863" s="184"/>
      <c r="P1863" s="184"/>
      <c r="Q1863" s="184"/>
      <c r="R1863" s="184"/>
      <c r="S1863" s="184"/>
      <c r="T1863" s="184"/>
      <c r="U1863" s="184"/>
      <c r="V1863" s="184"/>
      <c r="W1863" s="194"/>
    </row>
    <row r="1864" spans="5:23" s="178" customFormat="1" ht="13">
      <c r="E1864" s="181"/>
      <c r="F1864" s="181"/>
      <c r="G1864" s="181"/>
      <c r="I1864" s="183"/>
      <c r="J1864" s="192"/>
      <c r="K1864" s="193"/>
      <c r="L1864" s="182"/>
      <c r="M1864" s="184"/>
      <c r="N1864" s="184"/>
      <c r="O1864" s="184"/>
      <c r="P1864" s="184"/>
      <c r="Q1864" s="184"/>
      <c r="R1864" s="184"/>
      <c r="S1864" s="184"/>
      <c r="T1864" s="184"/>
      <c r="U1864" s="184"/>
      <c r="V1864" s="184"/>
      <c r="W1864" s="194"/>
    </row>
    <row r="1865" spans="5:23" s="178" customFormat="1" ht="13">
      <c r="E1865" s="181"/>
      <c r="F1865" s="181"/>
      <c r="G1865" s="181"/>
      <c r="I1865" s="183"/>
      <c r="J1865" s="192"/>
      <c r="K1865" s="193"/>
      <c r="L1865" s="182"/>
      <c r="M1865" s="184"/>
      <c r="N1865" s="184"/>
      <c r="O1865" s="184"/>
      <c r="P1865" s="184"/>
      <c r="Q1865" s="184"/>
      <c r="R1865" s="184"/>
      <c r="S1865" s="184"/>
      <c r="T1865" s="184"/>
      <c r="U1865" s="184"/>
      <c r="V1865" s="184"/>
      <c r="W1865" s="194"/>
    </row>
    <row r="1866" spans="5:23" s="178" customFormat="1" ht="13">
      <c r="E1866" s="181"/>
      <c r="F1866" s="181"/>
      <c r="G1866" s="181"/>
      <c r="I1866" s="183"/>
      <c r="J1866" s="192"/>
      <c r="K1866" s="193"/>
      <c r="L1866" s="182"/>
      <c r="M1866" s="184"/>
      <c r="N1866" s="184"/>
      <c r="O1866" s="184"/>
      <c r="P1866" s="184"/>
      <c r="Q1866" s="184"/>
      <c r="R1866" s="184"/>
      <c r="S1866" s="184"/>
      <c r="T1866" s="184"/>
      <c r="U1866" s="184"/>
      <c r="V1866" s="184"/>
      <c r="W1866" s="194"/>
    </row>
    <row r="1867" spans="5:23" s="178" customFormat="1" ht="13">
      <c r="E1867" s="181"/>
      <c r="F1867" s="181"/>
      <c r="G1867" s="181"/>
      <c r="I1867" s="183"/>
      <c r="J1867" s="192"/>
      <c r="K1867" s="193"/>
      <c r="L1867" s="182"/>
      <c r="M1867" s="184"/>
      <c r="N1867" s="184"/>
      <c r="O1867" s="184"/>
      <c r="P1867" s="184"/>
      <c r="Q1867" s="184"/>
      <c r="R1867" s="184"/>
      <c r="S1867" s="184"/>
      <c r="T1867" s="184"/>
      <c r="U1867" s="184"/>
      <c r="V1867" s="184"/>
      <c r="W1867" s="194"/>
    </row>
    <row r="1868" spans="5:23" s="178" customFormat="1" ht="13">
      <c r="E1868" s="181"/>
      <c r="F1868" s="181"/>
      <c r="G1868" s="181"/>
      <c r="I1868" s="183"/>
      <c r="J1868" s="192"/>
      <c r="K1868" s="193"/>
      <c r="L1868" s="182"/>
      <c r="M1868" s="184"/>
      <c r="N1868" s="184"/>
      <c r="O1868" s="184"/>
      <c r="P1868" s="184"/>
      <c r="Q1868" s="184"/>
      <c r="R1868" s="184"/>
      <c r="S1868" s="184"/>
      <c r="T1868" s="184"/>
      <c r="U1868" s="184"/>
      <c r="V1868" s="184"/>
      <c r="W1868" s="194"/>
    </row>
    <row r="1869" spans="5:23" s="178" customFormat="1" ht="13">
      <c r="E1869" s="181"/>
      <c r="F1869" s="181"/>
      <c r="G1869" s="181"/>
      <c r="I1869" s="183"/>
      <c r="J1869" s="192"/>
      <c r="K1869" s="193"/>
      <c r="L1869" s="182"/>
      <c r="M1869" s="184"/>
      <c r="N1869" s="184"/>
      <c r="O1869" s="184"/>
      <c r="P1869" s="184"/>
      <c r="Q1869" s="184"/>
      <c r="R1869" s="184"/>
      <c r="S1869" s="184"/>
      <c r="T1869" s="184"/>
      <c r="U1869" s="184"/>
      <c r="V1869" s="184"/>
      <c r="W1869" s="194"/>
    </row>
    <row r="1870" spans="5:23" s="178" customFormat="1" ht="13">
      <c r="E1870" s="181"/>
      <c r="F1870" s="181"/>
      <c r="G1870" s="181"/>
      <c r="I1870" s="183"/>
      <c r="J1870" s="192"/>
      <c r="K1870" s="193"/>
      <c r="L1870" s="182"/>
      <c r="M1870" s="184"/>
      <c r="N1870" s="184"/>
      <c r="O1870" s="184"/>
      <c r="P1870" s="184"/>
      <c r="Q1870" s="184"/>
      <c r="R1870" s="184"/>
      <c r="S1870" s="184"/>
      <c r="T1870" s="184"/>
      <c r="U1870" s="184"/>
      <c r="V1870" s="184"/>
      <c r="W1870" s="194"/>
    </row>
    <row r="1871" spans="5:23" s="178" customFormat="1" ht="13">
      <c r="E1871" s="181"/>
      <c r="F1871" s="181"/>
      <c r="G1871" s="181"/>
      <c r="I1871" s="183"/>
      <c r="J1871" s="192"/>
      <c r="K1871" s="193"/>
      <c r="L1871" s="182"/>
      <c r="M1871" s="184"/>
      <c r="N1871" s="184"/>
      <c r="O1871" s="184"/>
      <c r="P1871" s="184"/>
      <c r="Q1871" s="184"/>
      <c r="R1871" s="184"/>
      <c r="S1871" s="184"/>
      <c r="T1871" s="184"/>
      <c r="U1871" s="184"/>
      <c r="V1871" s="184"/>
      <c r="W1871" s="194"/>
    </row>
    <row r="1872" spans="5:23" s="178" customFormat="1" ht="13">
      <c r="E1872" s="181"/>
      <c r="F1872" s="181"/>
      <c r="G1872" s="181"/>
      <c r="I1872" s="183"/>
      <c r="J1872" s="192"/>
      <c r="K1872" s="193"/>
      <c r="L1872" s="182"/>
      <c r="M1872" s="184"/>
      <c r="N1872" s="184"/>
      <c r="O1872" s="184"/>
      <c r="P1872" s="184"/>
      <c r="Q1872" s="184"/>
      <c r="R1872" s="184"/>
      <c r="S1872" s="184"/>
      <c r="T1872" s="184"/>
      <c r="U1872" s="184"/>
      <c r="V1872" s="184"/>
      <c r="W1872" s="194"/>
    </row>
    <row r="1873" spans="5:23" s="178" customFormat="1" ht="13">
      <c r="E1873" s="181"/>
      <c r="F1873" s="181"/>
      <c r="G1873" s="181"/>
      <c r="I1873" s="183"/>
      <c r="J1873" s="192"/>
      <c r="K1873" s="193"/>
      <c r="L1873" s="182"/>
      <c r="M1873" s="184"/>
      <c r="N1873" s="184"/>
      <c r="O1873" s="184"/>
      <c r="P1873" s="184"/>
      <c r="Q1873" s="184"/>
      <c r="R1873" s="184"/>
      <c r="S1873" s="184"/>
      <c r="T1873" s="184"/>
      <c r="U1873" s="184"/>
      <c r="V1873" s="184"/>
      <c r="W1873" s="194"/>
    </row>
    <row r="1874" spans="5:23" s="178" customFormat="1" ht="13">
      <c r="E1874" s="181"/>
      <c r="F1874" s="181"/>
      <c r="G1874" s="181"/>
      <c r="I1874" s="183"/>
      <c r="J1874" s="192"/>
      <c r="K1874" s="193"/>
      <c r="L1874" s="182"/>
      <c r="M1874" s="184"/>
      <c r="N1874" s="184"/>
      <c r="O1874" s="184"/>
      <c r="P1874" s="184"/>
      <c r="Q1874" s="184"/>
      <c r="R1874" s="184"/>
      <c r="S1874" s="184"/>
      <c r="T1874" s="184"/>
      <c r="U1874" s="184"/>
      <c r="V1874" s="184"/>
      <c r="W1874" s="194"/>
    </row>
    <row r="1875" spans="5:23" s="178" customFormat="1" ht="13">
      <c r="E1875" s="181"/>
      <c r="F1875" s="181"/>
      <c r="G1875" s="181"/>
      <c r="I1875" s="183"/>
      <c r="J1875" s="192"/>
      <c r="K1875" s="193"/>
      <c r="L1875" s="182"/>
      <c r="M1875" s="184"/>
      <c r="N1875" s="184"/>
      <c r="O1875" s="184"/>
      <c r="P1875" s="184"/>
      <c r="Q1875" s="184"/>
      <c r="R1875" s="184"/>
      <c r="S1875" s="184"/>
      <c r="T1875" s="184"/>
      <c r="U1875" s="184"/>
      <c r="V1875" s="184"/>
      <c r="W1875" s="194"/>
    </row>
    <row r="1876" spans="5:23" s="178" customFormat="1" ht="13">
      <c r="E1876" s="181"/>
      <c r="F1876" s="181"/>
      <c r="G1876" s="181"/>
      <c r="I1876" s="183"/>
      <c r="J1876" s="192"/>
      <c r="K1876" s="193"/>
      <c r="L1876" s="182"/>
      <c r="M1876" s="184"/>
      <c r="N1876" s="184"/>
      <c r="O1876" s="184"/>
      <c r="P1876" s="184"/>
      <c r="Q1876" s="184"/>
      <c r="R1876" s="184"/>
      <c r="S1876" s="184"/>
      <c r="T1876" s="184"/>
      <c r="U1876" s="184"/>
      <c r="V1876" s="184"/>
      <c r="W1876" s="194"/>
    </row>
    <row r="1877" spans="5:23" s="178" customFormat="1" ht="13">
      <c r="E1877" s="181"/>
      <c r="F1877" s="181"/>
      <c r="G1877" s="181"/>
      <c r="I1877" s="183"/>
      <c r="J1877" s="192"/>
      <c r="K1877" s="193"/>
      <c r="L1877" s="182"/>
      <c r="M1877" s="184"/>
      <c r="N1877" s="184"/>
      <c r="O1877" s="184"/>
      <c r="P1877" s="184"/>
      <c r="Q1877" s="184"/>
      <c r="R1877" s="184"/>
      <c r="S1877" s="184"/>
      <c r="T1877" s="184"/>
      <c r="U1877" s="184"/>
      <c r="V1877" s="184"/>
      <c r="W1877" s="194"/>
    </row>
    <row r="1878" spans="5:23" s="178" customFormat="1" ht="13">
      <c r="E1878" s="181"/>
      <c r="F1878" s="181"/>
      <c r="G1878" s="181"/>
      <c r="I1878" s="183"/>
      <c r="J1878" s="192"/>
      <c r="K1878" s="193"/>
      <c r="L1878" s="182"/>
      <c r="M1878" s="184"/>
      <c r="N1878" s="184"/>
      <c r="O1878" s="184"/>
      <c r="P1878" s="184"/>
      <c r="Q1878" s="184"/>
      <c r="R1878" s="184"/>
      <c r="S1878" s="184"/>
      <c r="T1878" s="184"/>
      <c r="U1878" s="184"/>
      <c r="V1878" s="184"/>
      <c r="W1878" s="194"/>
    </row>
    <row r="1879" spans="5:23" s="178" customFormat="1" ht="13">
      <c r="E1879" s="181"/>
      <c r="F1879" s="181"/>
      <c r="G1879" s="181"/>
      <c r="I1879" s="183"/>
      <c r="J1879" s="192"/>
      <c r="K1879" s="193"/>
      <c r="L1879" s="182"/>
      <c r="M1879" s="184"/>
      <c r="N1879" s="184"/>
      <c r="O1879" s="184"/>
      <c r="P1879" s="184"/>
      <c r="Q1879" s="184"/>
      <c r="R1879" s="184"/>
      <c r="S1879" s="184"/>
      <c r="T1879" s="184"/>
      <c r="U1879" s="184"/>
      <c r="V1879" s="184"/>
      <c r="W1879" s="194"/>
    </row>
    <row r="1880" spans="5:23" s="178" customFormat="1" ht="13">
      <c r="E1880" s="181"/>
      <c r="F1880" s="181"/>
      <c r="G1880" s="181"/>
      <c r="I1880" s="183"/>
      <c r="J1880" s="192"/>
      <c r="K1880" s="193"/>
      <c r="L1880" s="182"/>
      <c r="M1880" s="184"/>
      <c r="N1880" s="184"/>
      <c r="O1880" s="184"/>
      <c r="P1880" s="184"/>
      <c r="Q1880" s="184"/>
      <c r="R1880" s="184"/>
      <c r="S1880" s="184"/>
      <c r="T1880" s="184"/>
      <c r="U1880" s="184"/>
      <c r="V1880" s="184"/>
      <c r="W1880" s="194"/>
    </row>
    <row r="1881" spans="5:23" s="178" customFormat="1" ht="13">
      <c r="E1881" s="181"/>
      <c r="F1881" s="181"/>
      <c r="G1881" s="181"/>
      <c r="I1881" s="183"/>
      <c r="J1881" s="192"/>
      <c r="K1881" s="193"/>
      <c r="L1881" s="182"/>
      <c r="M1881" s="184"/>
      <c r="N1881" s="184"/>
      <c r="O1881" s="184"/>
      <c r="P1881" s="184"/>
      <c r="Q1881" s="184"/>
      <c r="R1881" s="184"/>
      <c r="S1881" s="184"/>
      <c r="T1881" s="184"/>
      <c r="U1881" s="184"/>
      <c r="V1881" s="184"/>
      <c r="W1881" s="194"/>
    </row>
    <row r="1882" spans="5:23" s="178" customFormat="1" ht="13">
      <c r="E1882" s="181"/>
      <c r="F1882" s="181"/>
      <c r="G1882" s="181"/>
      <c r="I1882" s="183"/>
      <c r="J1882" s="192"/>
      <c r="K1882" s="193"/>
      <c r="L1882" s="182"/>
      <c r="M1882" s="184"/>
      <c r="N1882" s="184"/>
      <c r="O1882" s="184"/>
      <c r="P1882" s="184"/>
      <c r="Q1882" s="184"/>
      <c r="R1882" s="184"/>
      <c r="S1882" s="184"/>
      <c r="T1882" s="184"/>
      <c r="U1882" s="184"/>
      <c r="V1882" s="184"/>
      <c r="W1882" s="194"/>
    </row>
    <row r="1883" spans="5:23" s="178" customFormat="1" ht="13">
      <c r="E1883" s="181"/>
      <c r="F1883" s="181"/>
      <c r="G1883" s="181"/>
      <c r="I1883" s="183"/>
      <c r="J1883" s="192"/>
      <c r="K1883" s="193"/>
      <c r="L1883" s="182"/>
      <c r="M1883" s="184"/>
      <c r="N1883" s="184"/>
      <c r="O1883" s="184"/>
      <c r="P1883" s="184"/>
      <c r="Q1883" s="184"/>
      <c r="R1883" s="184"/>
      <c r="S1883" s="184"/>
      <c r="T1883" s="184"/>
      <c r="U1883" s="184"/>
      <c r="V1883" s="184"/>
      <c r="W1883" s="194"/>
    </row>
    <row r="1884" spans="5:23" s="178" customFormat="1" ht="13">
      <c r="E1884" s="181"/>
      <c r="F1884" s="181"/>
      <c r="G1884" s="181"/>
      <c r="I1884" s="183"/>
      <c r="J1884" s="192"/>
      <c r="K1884" s="193"/>
      <c r="L1884" s="182"/>
      <c r="M1884" s="184"/>
      <c r="N1884" s="184"/>
      <c r="O1884" s="184"/>
      <c r="P1884" s="184"/>
      <c r="Q1884" s="184"/>
      <c r="R1884" s="184"/>
      <c r="S1884" s="184"/>
      <c r="T1884" s="184"/>
      <c r="U1884" s="184"/>
      <c r="V1884" s="184"/>
      <c r="W1884" s="194"/>
    </row>
    <row r="1885" spans="5:23" s="178" customFormat="1" ht="13">
      <c r="E1885" s="181"/>
      <c r="F1885" s="181"/>
      <c r="G1885" s="181"/>
      <c r="I1885" s="183"/>
      <c r="J1885" s="192"/>
      <c r="K1885" s="193"/>
      <c r="L1885" s="182"/>
      <c r="M1885" s="184"/>
      <c r="N1885" s="184"/>
      <c r="O1885" s="184"/>
      <c r="P1885" s="184"/>
      <c r="Q1885" s="184"/>
      <c r="R1885" s="184"/>
      <c r="S1885" s="184"/>
      <c r="T1885" s="184"/>
      <c r="U1885" s="184"/>
      <c r="V1885" s="184"/>
      <c r="W1885" s="194"/>
    </row>
    <row r="1886" spans="5:23" s="178" customFormat="1" ht="13">
      <c r="E1886" s="181"/>
      <c r="F1886" s="181"/>
      <c r="G1886" s="181"/>
      <c r="I1886" s="183"/>
      <c r="J1886" s="192"/>
      <c r="K1886" s="193"/>
      <c r="L1886" s="182"/>
      <c r="M1886" s="184"/>
      <c r="N1886" s="184"/>
      <c r="O1886" s="184"/>
      <c r="P1886" s="184"/>
      <c r="Q1886" s="184"/>
      <c r="R1886" s="184"/>
      <c r="S1886" s="184"/>
      <c r="T1886" s="184"/>
      <c r="U1886" s="184"/>
      <c r="V1886" s="184"/>
      <c r="W1886" s="194"/>
    </row>
    <row r="1887" spans="5:23" s="178" customFormat="1" ht="13">
      <c r="E1887" s="181"/>
      <c r="F1887" s="181"/>
      <c r="G1887" s="181"/>
      <c r="I1887" s="183"/>
      <c r="J1887" s="192"/>
      <c r="K1887" s="193"/>
      <c r="L1887" s="182"/>
      <c r="M1887" s="184"/>
      <c r="N1887" s="184"/>
      <c r="O1887" s="184"/>
      <c r="P1887" s="184"/>
      <c r="Q1887" s="184"/>
      <c r="R1887" s="184"/>
      <c r="S1887" s="184"/>
      <c r="T1887" s="184"/>
      <c r="U1887" s="184"/>
      <c r="V1887" s="184"/>
      <c r="W1887" s="194"/>
    </row>
    <row r="1888" spans="5:23" s="178" customFormat="1" ht="13">
      <c r="E1888" s="181"/>
      <c r="F1888" s="181"/>
      <c r="G1888" s="181"/>
      <c r="I1888" s="183"/>
      <c r="J1888" s="192"/>
      <c r="K1888" s="193"/>
      <c r="L1888" s="182"/>
      <c r="M1888" s="184"/>
      <c r="N1888" s="184"/>
      <c r="O1888" s="184"/>
      <c r="P1888" s="184"/>
      <c r="Q1888" s="184"/>
      <c r="R1888" s="184"/>
      <c r="S1888" s="184"/>
      <c r="T1888" s="184"/>
      <c r="U1888" s="184"/>
      <c r="V1888" s="184"/>
      <c r="W1888" s="194"/>
    </row>
    <row r="1889" spans="5:23" s="178" customFormat="1" ht="13">
      <c r="E1889" s="181"/>
      <c r="F1889" s="181"/>
      <c r="G1889" s="181"/>
      <c r="I1889" s="183"/>
      <c r="J1889" s="192"/>
      <c r="K1889" s="193"/>
      <c r="L1889" s="182"/>
      <c r="M1889" s="184"/>
      <c r="N1889" s="184"/>
      <c r="O1889" s="184"/>
      <c r="P1889" s="184"/>
      <c r="Q1889" s="184"/>
      <c r="R1889" s="184"/>
      <c r="S1889" s="184"/>
      <c r="T1889" s="184"/>
      <c r="U1889" s="184"/>
      <c r="V1889" s="184"/>
      <c r="W1889" s="194"/>
    </row>
    <row r="1890" spans="5:23" s="178" customFormat="1" ht="13">
      <c r="E1890" s="181"/>
      <c r="F1890" s="181"/>
      <c r="G1890" s="181"/>
      <c r="I1890" s="183"/>
      <c r="J1890" s="192"/>
      <c r="K1890" s="193"/>
      <c r="L1890" s="182"/>
      <c r="M1890" s="184"/>
      <c r="N1890" s="184"/>
      <c r="O1890" s="184"/>
      <c r="P1890" s="184"/>
      <c r="Q1890" s="184"/>
      <c r="R1890" s="184"/>
      <c r="S1890" s="184"/>
      <c r="T1890" s="184"/>
      <c r="U1890" s="184"/>
      <c r="V1890" s="184"/>
      <c r="W1890" s="194"/>
    </row>
    <row r="1891" spans="5:23" s="178" customFormat="1" ht="13">
      <c r="E1891" s="181"/>
      <c r="F1891" s="181"/>
      <c r="G1891" s="181"/>
      <c r="I1891" s="183"/>
      <c r="J1891" s="192"/>
      <c r="K1891" s="193"/>
      <c r="L1891" s="182"/>
      <c r="M1891" s="184"/>
      <c r="N1891" s="184"/>
      <c r="O1891" s="184"/>
      <c r="P1891" s="184"/>
      <c r="Q1891" s="184"/>
      <c r="R1891" s="184"/>
      <c r="S1891" s="184"/>
      <c r="T1891" s="184"/>
      <c r="U1891" s="184"/>
      <c r="V1891" s="184"/>
      <c r="W1891" s="194"/>
    </row>
    <row r="1892" spans="5:23" s="178" customFormat="1" ht="13">
      <c r="E1892" s="181"/>
      <c r="F1892" s="181"/>
      <c r="G1892" s="181"/>
      <c r="I1892" s="183"/>
      <c r="J1892" s="192"/>
      <c r="K1892" s="193"/>
      <c r="L1892" s="182"/>
      <c r="M1892" s="184"/>
      <c r="N1892" s="184"/>
      <c r="O1892" s="184"/>
      <c r="P1892" s="184"/>
      <c r="Q1892" s="184"/>
      <c r="R1892" s="184"/>
      <c r="S1892" s="184"/>
      <c r="T1892" s="184"/>
      <c r="U1892" s="184"/>
      <c r="V1892" s="184"/>
      <c r="W1892" s="194"/>
    </row>
    <row r="1893" spans="5:23" s="178" customFormat="1" ht="13">
      <c r="E1893" s="181"/>
      <c r="F1893" s="181"/>
      <c r="G1893" s="181"/>
      <c r="I1893" s="183"/>
      <c r="J1893" s="192"/>
      <c r="K1893" s="193"/>
      <c r="L1893" s="182"/>
      <c r="M1893" s="184"/>
      <c r="N1893" s="184"/>
      <c r="O1893" s="184"/>
      <c r="P1893" s="184"/>
      <c r="Q1893" s="184"/>
      <c r="R1893" s="184"/>
      <c r="S1893" s="184"/>
      <c r="T1893" s="184"/>
      <c r="U1893" s="184"/>
      <c r="V1893" s="184"/>
      <c r="W1893" s="194"/>
    </row>
    <row r="1894" spans="5:23" s="178" customFormat="1" ht="13">
      <c r="E1894" s="181"/>
      <c r="F1894" s="181"/>
      <c r="G1894" s="181"/>
      <c r="I1894" s="183"/>
      <c r="J1894" s="192"/>
      <c r="K1894" s="193"/>
      <c r="L1894" s="182"/>
      <c r="M1894" s="184"/>
      <c r="N1894" s="184"/>
      <c r="O1894" s="184"/>
      <c r="P1894" s="184"/>
      <c r="Q1894" s="184"/>
      <c r="R1894" s="184"/>
      <c r="S1894" s="184"/>
      <c r="T1894" s="184"/>
      <c r="U1894" s="184"/>
      <c r="V1894" s="184"/>
      <c r="W1894" s="194"/>
    </row>
    <row r="1895" spans="5:23" s="178" customFormat="1" ht="13">
      <c r="E1895" s="181"/>
      <c r="F1895" s="181"/>
      <c r="G1895" s="181"/>
      <c r="I1895" s="183"/>
      <c r="J1895" s="192"/>
      <c r="K1895" s="193"/>
      <c r="L1895" s="182"/>
      <c r="M1895" s="184"/>
      <c r="N1895" s="184"/>
      <c r="O1895" s="184"/>
      <c r="P1895" s="184"/>
      <c r="Q1895" s="184"/>
      <c r="R1895" s="184"/>
      <c r="S1895" s="184"/>
      <c r="T1895" s="184"/>
      <c r="U1895" s="184"/>
      <c r="V1895" s="184"/>
      <c r="W1895" s="194"/>
    </row>
    <row r="1896" spans="5:23" s="178" customFormat="1" ht="13">
      <c r="E1896" s="181"/>
      <c r="F1896" s="181"/>
      <c r="G1896" s="181"/>
      <c r="I1896" s="183"/>
      <c r="J1896" s="192"/>
      <c r="K1896" s="193"/>
      <c r="L1896" s="182"/>
      <c r="M1896" s="184"/>
      <c r="N1896" s="184"/>
      <c r="O1896" s="184"/>
      <c r="P1896" s="184"/>
      <c r="Q1896" s="184"/>
      <c r="R1896" s="184"/>
      <c r="S1896" s="184"/>
      <c r="T1896" s="184"/>
      <c r="U1896" s="184"/>
      <c r="V1896" s="184"/>
      <c r="W1896" s="194"/>
    </row>
    <row r="1897" spans="5:23" s="178" customFormat="1" ht="13">
      <c r="E1897" s="181"/>
      <c r="F1897" s="181"/>
      <c r="G1897" s="181"/>
      <c r="I1897" s="183"/>
      <c r="J1897" s="192"/>
      <c r="K1897" s="193"/>
      <c r="L1897" s="182"/>
      <c r="M1897" s="184"/>
      <c r="N1897" s="184"/>
      <c r="O1897" s="184"/>
      <c r="P1897" s="184"/>
      <c r="Q1897" s="184"/>
      <c r="R1897" s="184"/>
      <c r="S1897" s="184"/>
      <c r="T1897" s="184"/>
      <c r="U1897" s="184"/>
      <c r="V1897" s="184"/>
      <c r="W1897" s="194"/>
    </row>
    <row r="1898" spans="5:23" s="178" customFormat="1" ht="13">
      <c r="E1898" s="181"/>
      <c r="F1898" s="181"/>
      <c r="G1898" s="181"/>
      <c r="I1898" s="183"/>
      <c r="J1898" s="192"/>
      <c r="K1898" s="193"/>
      <c r="L1898" s="182"/>
      <c r="M1898" s="184"/>
      <c r="N1898" s="184"/>
      <c r="O1898" s="184"/>
      <c r="P1898" s="184"/>
      <c r="Q1898" s="184"/>
      <c r="R1898" s="184"/>
      <c r="S1898" s="184"/>
      <c r="T1898" s="184"/>
      <c r="U1898" s="184"/>
      <c r="V1898" s="184"/>
      <c r="W1898" s="194"/>
    </row>
    <row r="1899" spans="5:23" s="178" customFormat="1" ht="13">
      <c r="E1899" s="181"/>
      <c r="F1899" s="181"/>
      <c r="G1899" s="181"/>
      <c r="I1899" s="183"/>
      <c r="J1899" s="192"/>
      <c r="K1899" s="193"/>
      <c r="L1899" s="182"/>
      <c r="M1899" s="184"/>
      <c r="N1899" s="184"/>
      <c r="O1899" s="184"/>
      <c r="P1899" s="184"/>
      <c r="Q1899" s="184"/>
      <c r="R1899" s="184"/>
      <c r="S1899" s="184"/>
      <c r="T1899" s="184"/>
      <c r="U1899" s="184"/>
      <c r="V1899" s="184"/>
      <c r="W1899" s="194"/>
    </row>
    <row r="1900" spans="5:23" s="178" customFormat="1" ht="13">
      <c r="E1900" s="181"/>
      <c r="F1900" s="181"/>
      <c r="G1900" s="181"/>
      <c r="I1900" s="183"/>
      <c r="J1900" s="192"/>
      <c r="K1900" s="193"/>
      <c r="L1900" s="182"/>
      <c r="M1900" s="184"/>
      <c r="N1900" s="184"/>
      <c r="O1900" s="184"/>
      <c r="P1900" s="184"/>
      <c r="Q1900" s="184"/>
      <c r="R1900" s="184"/>
      <c r="S1900" s="184"/>
      <c r="T1900" s="184"/>
      <c r="U1900" s="184"/>
      <c r="V1900" s="184"/>
      <c r="W1900" s="194"/>
    </row>
    <row r="1901" spans="5:23" s="178" customFormat="1" ht="13">
      <c r="E1901" s="181"/>
      <c r="F1901" s="181"/>
      <c r="G1901" s="181"/>
      <c r="I1901" s="183"/>
      <c r="J1901" s="192"/>
      <c r="K1901" s="193"/>
      <c r="L1901" s="182"/>
      <c r="M1901" s="184"/>
      <c r="N1901" s="184"/>
      <c r="O1901" s="184"/>
      <c r="P1901" s="184"/>
      <c r="Q1901" s="184"/>
      <c r="R1901" s="184"/>
      <c r="S1901" s="184"/>
      <c r="T1901" s="184"/>
      <c r="U1901" s="184"/>
      <c r="V1901" s="184"/>
      <c r="W1901" s="194"/>
    </row>
    <row r="1902" spans="5:23" s="178" customFormat="1" ht="13">
      <c r="E1902" s="181"/>
      <c r="F1902" s="181"/>
      <c r="G1902" s="181"/>
      <c r="I1902" s="183"/>
      <c r="J1902" s="192"/>
      <c r="K1902" s="193"/>
      <c r="L1902" s="182"/>
      <c r="M1902" s="184"/>
      <c r="N1902" s="184"/>
      <c r="O1902" s="184"/>
      <c r="P1902" s="184"/>
      <c r="Q1902" s="184"/>
      <c r="R1902" s="184"/>
      <c r="S1902" s="184"/>
      <c r="T1902" s="184"/>
      <c r="U1902" s="184"/>
      <c r="V1902" s="184"/>
      <c r="W1902" s="194"/>
    </row>
    <row r="1903" spans="5:23" s="178" customFormat="1" ht="13">
      <c r="E1903" s="181"/>
      <c r="F1903" s="181"/>
      <c r="G1903" s="181"/>
      <c r="I1903" s="183"/>
      <c r="J1903" s="192"/>
      <c r="K1903" s="193"/>
      <c r="L1903" s="182"/>
      <c r="M1903" s="184"/>
      <c r="N1903" s="184"/>
      <c r="O1903" s="184"/>
      <c r="P1903" s="184"/>
      <c r="Q1903" s="184"/>
      <c r="R1903" s="184"/>
      <c r="S1903" s="184"/>
      <c r="T1903" s="184"/>
      <c r="U1903" s="184"/>
      <c r="V1903" s="184"/>
      <c r="W1903" s="194"/>
    </row>
    <row r="1904" spans="5:23" s="178" customFormat="1" ht="13">
      <c r="E1904" s="181"/>
      <c r="F1904" s="181"/>
      <c r="G1904" s="181"/>
      <c r="I1904" s="183"/>
      <c r="J1904" s="192"/>
      <c r="K1904" s="193"/>
      <c r="L1904" s="182"/>
      <c r="M1904" s="184"/>
      <c r="N1904" s="184"/>
      <c r="O1904" s="184"/>
      <c r="P1904" s="184"/>
      <c r="Q1904" s="184"/>
      <c r="R1904" s="184"/>
      <c r="S1904" s="184"/>
      <c r="T1904" s="184"/>
      <c r="U1904" s="184"/>
      <c r="V1904" s="184"/>
      <c r="W1904" s="194"/>
    </row>
    <row r="1905" spans="5:23" s="178" customFormat="1" ht="13">
      <c r="E1905" s="181"/>
      <c r="F1905" s="181"/>
      <c r="G1905" s="181"/>
      <c r="I1905" s="183"/>
      <c r="J1905" s="192"/>
      <c r="K1905" s="193"/>
      <c r="L1905" s="182"/>
      <c r="M1905" s="184"/>
      <c r="N1905" s="184"/>
      <c r="O1905" s="184"/>
      <c r="P1905" s="184"/>
      <c r="Q1905" s="184"/>
      <c r="R1905" s="184"/>
      <c r="S1905" s="184"/>
      <c r="T1905" s="184"/>
      <c r="U1905" s="184"/>
      <c r="V1905" s="184"/>
      <c r="W1905" s="194"/>
    </row>
    <row r="1906" spans="5:23" s="178" customFormat="1" ht="13">
      <c r="E1906" s="181"/>
      <c r="F1906" s="181"/>
      <c r="G1906" s="181"/>
      <c r="I1906" s="183"/>
      <c r="J1906" s="192"/>
      <c r="K1906" s="193"/>
      <c r="L1906" s="182"/>
      <c r="M1906" s="184"/>
      <c r="N1906" s="184"/>
      <c r="O1906" s="184"/>
      <c r="P1906" s="184"/>
      <c r="Q1906" s="184"/>
      <c r="R1906" s="184"/>
      <c r="S1906" s="184"/>
      <c r="T1906" s="184"/>
      <c r="U1906" s="184"/>
      <c r="V1906" s="184"/>
      <c r="W1906" s="194"/>
    </row>
    <row r="1907" spans="5:23" s="178" customFormat="1" ht="13">
      <c r="E1907" s="181"/>
      <c r="F1907" s="181"/>
      <c r="G1907" s="181"/>
      <c r="I1907" s="183"/>
      <c r="J1907" s="192"/>
      <c r="K1907" s="193"/>
      <c r="L1907" s="182"/>
      <c r="M1907" s="184"/>
      <c r="N1907" s="184"/>
      <c r="O1907" s="184"/>
      <c r="P1907" s="184"/>
      <c r="Q1907" s="184"/>
      <c r="R1907" s="184"/>
      <c r="S1907" s="184"/>
      <c r="T1907" s="184"/>
      <c r="U1907" s="184"/>
      <c r="V1907" s="184"/>
      <c r="W1907" s="194"/>
    </row>
    <row r="1908" spans="5:23" s="178" customFormat="1" ht="13">
      <c r="E1908" s="181"/>
      <c r="F1908" s="181"/>
      <c r="G1908" s="181"/>
      <c r="I1908" s="183"/>
      <c r="J1908" s="192"/>
      <c r="K1908" s="193"/>
      <c r="L1908" s="182"/>
      <c r="M1908" s="184"/>
      <c r="N1908" s="184"/>
      <c r="O1908" s="184"/>
      <c r="P1908" s="184"/>
      <c r="Q1908" s="184"/>
      <c r="R1908" s="184"/>
      <c r="S1908" s="184"/>
      <c r="T1908" s="184"/>
      <c r="U1908" s="184"/>
      <c r="V1908" s="184"/>
      <c r="W1908" s="194"/>
    </row>
    <row r="1909" spans="5:23" s="178" customFormat="1" ht="13">
      <c r="E1909" s="181"/>
      <c r="F1909" s="181"/>
      <c r="G1909" s="181"/>
      <c r="I1909" s="183"/>
      <c r="J1909" s="192"/>
      <c r="K1909" s="193"/>
      <c r="L1909" s="182"/>
      <c r="M1909" s="184"/>
      <c r="N1909" s="184"/>
      <c r="O1909" s="184"/>
      <c r="P1909" s="184"/>
      <c r="Q1909" s="184"/>
      <c r="R1909" s="184"/>
      <c r="S1909" s="184"/>
      <c r="T1909" s="184"/>
      <c r="U1909" s="184"/>
      <c r="V1909" s="184"/>
      <c r="W1909" s="194"/>
    </row>
    <row r="1910" spans="5:23" s="178" customFormat="1" ht="13">
      <c r="E1910" s="181"/>
      <c r="F1910" s="181"/>
      <c r="G1910" s="181"/>
      <c r="I1910" s="183"/>
      <c r="J1910" s="192"/>
      <c r="K1910" s="193"/>
      <c r="L1910" s="182"/>
      <c r="M1910" s="184"/>
      <c r="N1910" s="184"/>
      <c r="O1910" s="184"/>
      <c r="P1910" s="184"/>
      <c r="Q1910" s="184"/>
      <c r="R1910" s="184"/>
      <c r="S1910" s="184"/>
      <c r="T1910" s="184"/>
      <c r="U1910" s="184"/>
      <c r="V1910" s="184"/>
      <c r="W1910" s="194"/>
    </row>
    <row r="1911" spans="5:23" s="178" customFormat="1" ht="13">
      <c r="E1911" s="181"/>
      <c r="F1911" s="181"/>
      <c r="G1911" s="181"/>
      <c r="I1911" s="183"/>
      <c r="J1911" s="192"/>
      <c r="K1911" s="193"/>
      <c r="L1911" s="182"/>
      <c r="M1911" s="184"/>
      <c r="N1911" s="184"/>
      <c r="O1911" s="184"/>
      <c r="P1911" s="184"/>
      <c r="Q1911" s="184"/>
      <c r="R1911" s="184"/>
      <c r="S1911" s="184"/>
      <c r="T1911" s="184"/>
      <c r="U1911" s="184"/>
      <c r="V1911" s="184"/>
      <c r="W1911" s="194"/>
    </row>
    <row r="1912" spans="5:23" s="178" customFormat="1" ht="13">
      <c r="E1912" s="181"/>
      <c r="F1912" s="181"/>
      <c r="G1912" s="181"/>
      <c r="I1912" s="183"/>
      <c r="J1912" s="192"/>
      <c r="K1912" s="193"/>
      <c r="L1912" s="182"/>
      <c r="M1912" s="184"/>
      <c r="N1912" s="184"/>
      <c r="O1912" s="184"/>
      <c r="P1912" s="184"/>
      <c r="Q1912" s="184"/>
      <c r="R1912" s="184"/>
      <c r="S1912" s="184"/>
      <c r="T1912" s="184"/>
      <c r="U1912" s="184"/>
      <c r="V1912" s="184"/>
      <c r="W1912" s="194"/>
    </row>
    <row r="1913" spans="5:23" s="178" customFormat="1" ht="13">
      <c r="E1913" s="181"/>
      <c r="F1913" s="181"/>
      <c r="G1913" s="181"/>
      <c r="I1913" s="183"/>
      <c r="J1913" s="192"/>
      <c r="K1913" s="193"/>
      <c r="L1913" s="182"/>
      <c r="M1913" s="184"/>
      <c r="N1913" s="184"/>
      <c r="O1913" s="184"/>
      <c r="P1913" s="184"/>
      <c r="Q1913" s="184"/>
      <c r="R1913" s="184"/>
      <c r="S1913" s="184"/>
      <c r="T1913" s="184"/>
      <c r="U1913" s="184"/>
      <c r="V1913" s="184"/>
      <c r="W1913" s="194"/>
    </row>
    <row r="1914" spans="5:23" s="178" customFormat="1" ht="13">
      <c r="E1914" s="181"/>
      <c r="F1914" s="181"/>
      <c r="G1914" s="181"/>
      <c r="I1914" s="183"/>
      <c r="J1914" s="192"/>
      <c r="K1914" s="193"/>
      <c r="L1914" s="182"/>
      <c r="M1914" s="184"/>
      <c r="N1914" s="184"/>
      <c r="O1914" s="184"/>
      <c r="P1914" s="184"/>
      <c r="Q1914" s="184"/>
      <c r="R1914" s="184"/>
      <c r="S1914" s="184"/>
      <c r="T1914" s="184"/>
      <c r="U1914" s="184"/>
      <c r="V1914" s="184"/>
      <c r="W1914" s="194"/>
    </row>
    <row r="1915" spans="5:23" s="178" customFormat="1" ht="13">
      <c r="E1915" s="181"/>
      <c r="F1915" s="181"/>
      <c r="G1915" s="181"/>
      <c r="I1915" s="183"/>
      <c r="J1915" s="192"/>
      <c r="K1915" s="193"/>
      <c r="L1915" s="182"/>
      <c r="M1915" s="184"/>
      <c r="N1915" s="184"/>
      <c r="O1915" s="184"/>
      <c r="P1915" s="184"/>
      <c r="Q1915" s="184"/>
      <c r="R1915" s="184"/>
      <c r="S1915" s="184"/>
      <c r="T1915" s="184"/>
      <c r="U1915" s="184"/>
      <c r="V1915" s="184"/>
      <c r="W1915" s="194"/>
    </row>
    <row r="1916" spans="5:23" s="178" customFormat="1" ht="13">
      <c r="E1916" s="181"/>
      <c r="F1916" s="181"/>
      <c r="G1916" s="181"/>
      <c r="I1916" s="183"/>
      <c r="J1916" s="192"/>
      <c r="K1916" s="193"/>
      <c r="L1916" s="182"/>
      <c r="M1916" s="184"/>
      <c r="N1916" s="184"/>
      <c r="O1916" s="184"/>
      <c r="P1916" s="184"/>
      <c r="Q1916" s="184"/>
      <c r="R1916" s="184"/>
      <c r="S1916" s="184"/>
      <c r="T1916" s="184"/>
      <c r="U1916" s="184"/>
      <c r="V1916" s="184"/>
      <c r="W1916" s="194"/>
    </row>
    <row r="1917" spans="5:23" s="178" customFormat="1" ht="13">
      <c r="E1917" s="181"/>
      <c r="F1917" s="181"/>
      <c r="G1917" s="181"/>
      <c r="I1917" s="183"/>
      <c r="J1917" s="192"/>
      <c r="K1917" s="193"/>
      <c r="L1917" s="182"/>
      <c r="M1917" s="184"/>
      <c r="N1917" s="184"/>
      <c r="O1917" s="184"/>
      <c r="P1917" s="184"/>
      <c r="Q1917" s="184"/>
      <c r="R1917" s="184"/>
      <c r="S1917" s="184"/>
      <c r="T1917" s="184"/>
      <c r="U1917" s="184"/>
      <c r="V1917" s="184"/>
      <c r="W1917" s="194"/>
    </row>
    <row r="1918" spans="5:23" s="178" customFormat="1" ht="13">
      <c r="E1918" s="181"/>
      <c r="F1918" s="181"/>
      <c r="G1918" s="181"/>
      <c r="I1918" s="183"/>
      <c r="J1918" s="192"/>
      <c r="K1918" s="193"/>
      <c r="L1918" s="182"/>
      <c r="M1918" s="184"/>
      <c r="N1918" s="184"/>
      <c r="O1918" s="184"/>
      <c r="P1918" s="184"/>
      <c r="Q1918" s="184"/>
      <c r="R1918" s="184"/>
      <c r="S1918" s="184"/>
      <c r="T1918" s="184"/>
      <c r="U1918" s="184"/>
      <c r="V1918" s="184"/>
      <c r="W1918" s="194"/>
    </row>
    <row r="1919" spans="5:23" s="178" customFormat="1" ht="13">
      <c r="E1919" s="181"/>
      <c r="F1919" s="181"/>
      <c r="G1919" s="181"/>
      <c r="I1919" s="183"/>
      <c r="J1919" s="192"/>
      <c r="K1919" s="193"/>
      <c r="L1919" s="182"/>
      <c r="M1919" s="184"/>
      <c r="N1919" s="184"/>
      <c r="O1919" s="184"/>
      <c r="P1919" s="184"/>
      <c r="Q1919" s="184"/>
      <c r="R1919" s="184"/>
      <c r="S1919" s="184"/>
      <c r="T1919" s="184"/>
      <c r="U1919" s="184"/>
      <c r="V1919" s="184"/>
      <c r="W1919" s="194"/>
    </row>
    <row r="1920" spans="5:23" s="178" customFormat="1" ht="13">
      <c r="E1920" s="181"/>
      <c r="F1920" s="181"/>
      <c r="G1920" s="181"/>
      <c r="I1920" s="183"/>
      <c r="J1920" s="192"/>
      <c r="K1920" s="193"/>
      <c r="L1920" s="182"/>
      <c r="M1920" s="184"/>
      <c r="N1920" s="184"/>
      <c r="O1920" s="184"/>
      <c r="P1920" s="184"/>
      <c r="Q1920" s="184"/>
      <c r="R1920" s="184"/>
      <c r="S1920" s="184"/>
      <c r="T1920" s="184"/>
      <c r="U1920" s="184"/>
      <c r="V1920" s="184"/>
      <c r="W1920" s="194"/>
    </row>
    <row r="1921" spans="5:23" s="178" customFormat="1" ht="13">
      <c r="E1921" s="181"/>
      <c r="F1921" s="181"/>
      <c r="G1921" s="181"/>
      <c r="I1921" s="183"/>
      <c r="J1921" s="192"/>
      <c r="K1921" s="193"/>
      <c r="L1921" s="182"/>
      <c r="M1921" s="184"/>
      <c r="N1921" s="184"/>
      <c r="O1921" s="184"/>
      <c r="P1921" s="184"/>
      <c r="Q1921" s="184"/>
      <c r="R1921" s="184"/>
      <c r="S1921" s="184"/>
      <c r="T1921" s="184"/>
      <c r="U1921" s="184"/>
      <c r="V1921" s="184"/>
      <c r="W1921" s="194"/>
    </row>
    <row r="1922" spans="5:23" s="178" customFormat="1" ht="13">
      <c r="E1922" s="181"/>
      <c r="F1922" s="181"/>
      <c r="G1922" s="181"/>
      <c r="I1922" s="183"/>
      <c r="J1922" s="192"/>
      <c r="K1922" s="193"/>
      <c r="L1922" s="182"/>
      <c r="M1922" s="184"/>
      <c r="N1922" s="184"/>
      <c r="O1922" s="184"/>
      <c r="P1922" s="184"/>
      <c r="Q1922" s="184"/>
      <c r="R1922" s="184"/>
      <c r="S1922" s="184"/>
      <c r="T1922" s="184"/>
      <c r="U1922" s="184"/>
      <c r="V1922" s="184"/>
      <c r="W1922" s="194"/>
    </row>
    <row r="1923" spans="5:23" s="178" customFormat="1" ht="13">
      <c r="E1923" s="181"/>
      <c r="F1923" s="181"/>
      <c r="G1923" s="181"/>
      <c r="I1923" s="183"/>
      <c r="J1923" s="192"/>
      <c r="K1923" s="193"/>
      <c r="L1923" s="182"/>
      <c r="M1923" s="184"/>
      <c r="N1923" s="184"/>
      <c r="O1923" s="184"/>
      <c r="P1923" s="184"/>
      <c r="Q1923" s="184"/>
      <c r="R1923" s="184"/>
      <c r="S1923" s="184"/>
      <c r="T1923" s="184"/>
      <c r="U1923" s="184"/>
      <c r="V1923" s="184"/>
      <c r="W1923" s="194"/>
    </row>
    <row r="1924" spans="5:23" s="178" customFormat="1" ht="13">
      <c r="E1924" s="181"/>
      <c r="F1924" s="181"/>
      <c r="G1924" s="181"/>
      <c r="I1924" s="183"/>
      <c r="J1924" s="192"/>
      <c r="K1924" s="193"/>
      <c r="L1924" s="182"/>
      <c r="M1924" s="184"/>
      <c r="N1924" s="184"/>
      <c r="O1924" s="184"/>
      <c r="P1924" s="184"/>
      <c r="Q1924" s="184"/>
      <c r="R1924" s="184"/>
      <c r="S1924" s="184"/>
      <c r="T1924" s="184"/>
      <c r="U1924" s="184"/>
      <c r="V1924" s="184"/>
      <c r="W1924" s="194"/>
    </row>
    <row r="1925" spans="5:23" s="178" customFormat="1" ht="13">
      <c r="E1925" s="181"/>
      <c r="F1925" s="181"/>
      <c r="G1925" s="181"/>
      <c r="I1925" s="183"/>
      <c r="J1925" s="192"/>
      <c r="K1925" s="193"/>
      <c r="L1925" s="182"/>
      <c r="M1925" s="184"/>
      <c r="N1925" s="184"/>
      <c r="O1925" s="184"/>
      <c r="P1925" s="184"/>
      <c r="Q1925" s="184"/>
      <c r="R1925" s="184"/>
      <c r="S1925" s="184"/>
      <c r="T1925" s="184"/>
      <c r="U1925" s="184"/>
      <c r="V1925" s="184"/>
      <c r="W1925" s="194"/>
    </row>
    <row r="1926" spans="5:23" s="178" customFormat="1" ht="13">
      <c r="E1926" s="181"/>
      <c r="F1926" s="181"/>
      <c r="G1926" s="181"/>
      <c r="I1926" s="183"/>
      <c r="J1926" s="192"/>
      <c r="K1926" s="193"/>
      <c r="L1926" s="182"/>
      <c r="M1926" s="184"/>
      <c r="N1926" s="184"/>
      <c r="O1926" s="184"/>
      <c r="P1926" s="184"/>
      <c r="Q1926" s="184"/>
      <c r="R1926" s="184"/>
      <c r="S1926" s="184"/>
      <c r="T1926" s="184"/>
      <c r="U1926" s="184"/>
      <c r="V1926" s="184"/>
      <c r="W1926" s="194"/>
    </row>
    <row r="1927" spans="5:23" s="178" customFormat="1" ht="13">
      <c r="E1927" s="181"/>
      <c r="F1927" s="181"/>
      <c r="G1927" s="181"/>
      <c r="I1927" s="183"/>
      <c r="J1927" s="192"/>
      <c r="K1927" s="193"/>
      <c r="L1927" s="182"/>
      <c r="M1927" s="184"/>
      <c r="N1927" s="184"/>
      <c r="O1927" s="184"/>
      <c r="P1927" s="184"/>
      <c r="Q1927" s="184"/>
      <c r="R1927" s="184"/>
      <c r="S1927" s="184"/>
      <c r="T1927" s="184"/>
      <c r="U1927" s="184"/>
      <c r="V1927" s="184"/>
      <c r="W1927" s="194"/>
    </row>
    <row r="1928" spans="5:23" s="178" customFormat="1" ht="13">
      <c r="E1928" s="181"/>
      <c r="F1928" s="181"/>
      <c r="G1928" s="181"/>
      <c r="I1928" s="183"/>
      <c r="J1928" s="192"/>
      <c r="K1928" s="193"/>
      <c r="L1928" s="182"/>
      <c r="M1928" s="184"/>
      <c r="N1928" s="184"/>
      <c r="O1928" s="184"/>
      <c r="P1928" s="184"/>
      <c r="Q1928" s="184"/>
      <c r="R1928" s="184"/>
      <c r="S1928" s="184"/>
      <c r="T1928" s="184"/>
      <c r="U1928" s="184"/>
      <c r="V1928" s="184"/>
      <c r="W1928" s="194"/>
    </row>
    <row r="1929" spans="5:23" s="178" customFormat="1" ht="13">
      <c r="E1929" s="181"/>
      <c r="F1929" s="181"/>
      <c r="G1929" s="181"/>
      <c r="I1929" s="183"/>
      <c r="J1929" s="192"/>
      <c r="K1929" s="193"/>
      <c r="L1929" s="182"/>
      <c r="M1929" s="184"/>
      <c r="N1929" s="184"/>
      <c r="O1929" s="184"/>
      <c r="P1929" s="184"/>
      <c r="Q1929" s="184"/>
      <c r="R1929" s="184"/>
      <c r="S1929" s="184"/>
      <c r="T1929" s="184"/>
      <c r="U1929" s="184"/>
      <c r="V1929" s="184"/>
      <c r="W1929" s="194"/>
    </row>
    <row r="1930" spans="5:23" s="178" customFormat="1" ht="13">
      <c r="E1930" s="181"/>
      <c r="F1930" s="181"/>
      <c r="G1930" s="181"/>
      <c r="I1930" s="183"/>
      <c r="J1930" s="192"/>
      <c r="K1930" s="193"/>
      <c r="L1930" s="182"/>
      <c r="M1930" s="184"/>
      <c r="N1930" s="184"/>
      <c r="O1930" s="184"/>
      <c r="P1930" s="184"/>
      <c r="Q1930" s="184"/>
      <c r="R1930" s="184"/>
      <c r="S1930" s="184"/>
      <c r="T1930" s="184"/>
      <c r="U1930" s="184"/>
      <c r="V1930" s="184"/>
      <c r="W1930" s="194"/>
    </row>
    <row r="1931" spans="5:23" s="178" customFormat="1" ht="13">
      <c r="E1931" s="181"/>
      <c r="F1931" s="181"/>
      <c r="G1931" s="181"/>
      <c r="I1931" s="183"/>
      <c r="J1931" s="192"/>
      <c r="K1931" s="193"/>
      <c r="L1931" s="182"/>
      <c r="M1931" s="184"/>
      <c r="N1931" s="184"/>
      <c r="O1931" s="184"/>
      <c r="P1931" s="184"/>
      <c r="Q1931" s="184"/>
      <c r="R1931" s="184"/>
      <c r="S1931" s="184"/>
      <c r="T1931" s="184"/>
      <c r="U1931" s="184"/>
      <c r="V1931" s="184"/>
      <c r="W1931" s="194"/>
    </row>
    <row r="1932" spans="5:23" s="178" customFormat="1" ht="13">
      <c r="E1932" s="181"/>
      <c r="F1932" s="181"/>
      <c r="G1932" s="181"/>
      <c r="I1932" s="183"/>
      <c r="J1932" s="192"/>
      <c r="K1932" s="193"/>
      <c r="L1932" s="182"/>
      <c r="M1932" s="184"/>
      <c r="N1932" s="184"/>
      <c r="O1932" s="184"/>
      <c r="P1932" s="184"/>
      <c r="Q1932" s="184"/>
      <c r="R1932" s="184"/>
      <c r="S1932" s="184"/>
      <c r="T1932" s="184"/>
      <c r="U1932" s="184"/>
      <c r="V1932" s="184"/>
      <c r="W1932" s="194"/>
    </row>
    <row r="1933" spans="5:23" s="178" customFormat="1" ht="13">
      <c r="E1933" s="181"/>
      <c r="F1933" s="181"/>
      <c r="G1933" s="181"/>
      <c r="I1933" s="183"/>
      <c r="J1933" s="192"/>
      <c r="K1933" s="193"/>
      <c r="L1933" s="182"/>
      <c r="M1933" s="184"/>
      <c r="N1933" s="184"/>
      <c r="O1933" s="184"/>
      <c r="P1933" s="184"/>
      <c r="Q1933" s="184"/>
      <c r="R1933" s="184"/>
      <c r="S1933" s="184"/>
      <c r="T1933" s="184"/>
      <c r="U1933" s="184"/>
      <c r="V1933" s="184"/>
      <c r="W1933" s="194"/>
    </row>
    <row r="1934" spans="5:23" s="178" customFormat="1" ht="13">
      <c r="E1934" s="181"/>
      <c r="F1934" s="181"/>
      <c r="G1934" s="181"/>
      <c r="I1934" s="183"/>
      <c r="J1934" s="192"/>
      <c r="K1934" s="193"/>
      <c r="L1934" s="182"/>
      <c r="M1934" s="184"/>
      <c r="N1934" s="184"/>
      <c r="O1934" s="184"/>
      <c r="P1934" s="184"/>
      <c r="Q1934" s="184"/>
      <c r="R1934" s="184"/>
      <c r="S1934" s="184"/>
      <c r="T1934" s="184"/>
      <c r="U1934" s="184"/>
      <c r="V1934" s="184"/>
      <c r="W1934" s="194"/>
    </row>
    <row r="1935" spans="5:23" s="178" customFormat="1" ht="13">
      <c r="E1935" s="181"/>
      <c r="F1935" s="181"/>
      <c r="G1935" s="181"/>
      <c r="I1935" s="183"/>
      <c r="J1935" s="192"/>
      <c r="K1935" s="193"/>
      <c r="L1935" s="182"/>
      <c r="M1935" s="184"/>
      <c r="N1935" s="184"/>
      <c r="O1935" s="184"/>
      <c r="P1935" s="184"/>
      <c r="Q1935" s="184"/>
      <c r="R1935" s="184"/>
      <c r="S1935" s="184"/>
      <c r="T1935" s="184"/>
      <c r="U1935" s="184"/>
      <c r="V1935" s="184"/>
      <c r="W1935" s="194"/>
    </row>
    <row r="1936" spans="5:23" s="178" customFormat="1" ht="13">
      <c r="E1936" s="181"/>
      <c r="F1936" s="181"/>
      <c r="G1936" s="181"/>
      <c r="I1936" s="183"/>
      <c r="J1936" s="192"/>
      <c r="K1936" s="193"/>
      <c r="L1936" s="182"/>
      <c r="M1936" s="184"/>
      <c r="N1936" s="184"/>
      <c r="O1936" s="184"/>
      <c r="P1936" s="184"/>
      <c r="Q1936" s="184"/>
      <c r="R1936" s="184"/>
      <c r="S1936" s="184"/>
      <c r="T1936" s="184"/>
      <c r="U1936" s="184"/>
      <c r="V1936" s="184"/>
      <c r="W1936" s="194"/>
    </row>
    <row r="1937" spans="5:23" s="178" customFormat="1" ht="13">
      <c r="E1937" s="181"/>
      <c r="F1937" s="181"/>
      <c r="G1937" s="181"/>
      <c r="I1937" s="183"/>
      <c r="J1937" s="192"/>
      <c r="K1937" s="193"/>
      <c r="L1937" s="182"/>
      <c r="M1937" s="184"/>
      <c r="N1937" s="184"/>
      <c r="O1937" s="184"/>
      <c r="P1937" s="184"/>
      <c r="Q1937" s="184"/>
      <c r="R1937" s="184"/>
      <c r="S1937" s="184"/>
      <c r="T1937" s="184"/>
      <c r="U1937" s="184"/>
      <c r="V1937" s="184"/>
      <c r="W1937" s="194"/>
    </row>
    <row r="1938" spans="5:23" s="178" customFormat="1" ht="13">
      <c r="E1938" s="181"/>
      <c r="F1938" s="181"/>
      <c r="G1938" s="181"/>
      <c r="I1938" s="183"/>
      <c r="J1938" s="192"/>
      <c r="K1938" s="193"/>
      <c r="L1938" s="182"/>
      <c r="M1938" s="184"/>
      <c r="N1938" s="184"/>
      <c r="O1938" s="184"/>
      <c r="P1938" s="184"/>
      <c r="Q1938" s="184"/>
      <c r="R1938" s="184"/>
      <c r="S1938" s="184"/>
      <c r="T1938" s="184"/>
      <c r="U1938" s="184"/>
      <c r="V1938" s="184"/>
      <c r="W1938" s="194"/>
    </row>
    <row r="1939" spans="5:23" s="178" customFormat="1" ht="13">
      <c r="E1939" s="181"/>
      <c r="F1939" s="181"/>
      <c r="G1939" s="181"/>
      <c r="I1939" s="183"/>
      <c r="J1939" s="192"/>
      <c r="K1939" s="193"/>
      <c r="L1939" s="182"/>
      <c r="M1939" s="184"/>
      <c r="N1939" s="184"/>
      <c r="O1939" s="184"/>
      <c r="P1939" s="184"/>
      <c r="Q1939" s="184"/>
      <c r="R1939" s="184"/>
      <c r="S1939" s="184"/>
      <c r="T1939" s="184"/>
      <c r="U1939" s="184"/>
      <c r="V1939" s="184"/>
      <c r="W1939" s="194"/>
    </row>
    <row r="1940" spans="5:23" s="178" customFormat="1" ht="13">
      <c r="E1940" s="181"/>
      <c r="F1940" s="181"/>
      <c r="G1940" s="181"/>
      <c r="I1940" s="183"/>
      <c r="J1940" s="192"/>
      <c r="K1940" s="193"/>
      <c r="L1940" s="182"/>
      <c r="M1940" s="184"/>
      <c r="N1940" s="184"/>
      <c r="O1940" s="184"/>
      <c r="P1940" s="184"/>
      <c r="Q1940" s="184"/>
      <c r="R1940" s="184"/>
      <c r="S1940" s="184"/>
      <c r="T1940" s="184"/>
      <c r="U1940" s="184"/>
      <c r="V1940" s="184"/>
      <c r="W1940" s="194"/>
    </row>
    <row r="1941" spans="5:23" s="178" customFormat="1" ht="13">
      <c r="E1941" s="181"/>
      <c r="F1941" s="181"/>
      <c r="G1941" s="181"/>
      <c r="I1941" s="183"/>
      <c r="J1941" s="192"/>
      <c r="K1941" s="193"/>
      <c r="L1941" s="182"/>
      <c r="M1941" s="184"/>
      <c r="N1941" s="184"/>
      <c r="O1941" s="184"/>
      <c r="P1941" s="184"/>
      <c r="Q1941" s="184"/>
      <c r="R1941" s="184"/>
      <c r="S1941" s="184"/>
      <c r="T1941" s="184"/>
      <c r="U1941" s="184"/>
      <c r="V1941" s="184"/>
      <c r="W1941" s="194"/>
    </row>
    <row r="1942" spans="5:23" s="178" customFormat="1" ht="13">
      <c r="E1942" s="181"/>
      <c r="F1942" s="181"/>
      <c r="G1942" s="181"/>
      <c r="I1942" s="183"/>
      <c r="J1942" s="192"/>
      <c r="K1942" s="193"/>
      <c r="L1942" s="182"/>
      <c r="M1942" s="184"/>
      <c r="N1942" s="184"/>
      <c r="O1942" s="184"/>
      <c r="P1942" s="184"/>
      <c r="Q1942" s="184"/>
      <c r="R1942" s="184"/>
      <c r="S1942" s="184"/>
      <c r="T1942" s="184"/>
      <c r="U1942" s="184"/>
      <c r="V1942" s="184"/>
      <c r="W1942" s="194"/>
    </row>
    <row r="1943" spans="5:23" s="178" customFormat="1" ht="13">
      <c r="E1943" s="181"/>
      <c r="F1943" s="181"/>
      <c r="G1943" s="181"/>
      <c r="I1943" s="183"/>
      <c r="J1943" s="192"/>
      <c r="K1943" s="193"/>
      <c r="L1943" s="182"/>
      <c r="M1943" s="184"/>
      <c r="N1943" s="184"/>
      <c r="O1943" s="184"/>
      <c r="P1943" s="184"/>
      <c r="Q1943" s="184"/>
      <c r="R1943" s="184"/>
      <c r="S1943" s="184"/>
      <c r="T1943" s="184"/>
      <c r="U1943" s="184"/>
      <c r="V1943" s="184"/>
      <c r="W1943" s="194"/>
    </row>
    <row r="1944" spans="5:23" s="178" customFormat="1" ht="13">
      <c r="E1944" s="181"/>
      <c r="F1944" s="181"/>
      <c r="G1944" s="181"/>
      <c r="I1944" s="183"/>
      <c r="J1944" s="192"/>
      <c r="K1944" s="193"/>
      <c r="L1944" s="182"/>
      <c r="M1944" s="184"/>
      <c r="N1944" s="184"/>
      <c r="O1944" s="184"/>
      <c r="P1944" s="184"/>
      <c r="Q1944" s="184"/>
      <c r="R1944" s="184"/>
      <c r="S1944" s="184"/>
      <c r="T1944" s="184"/>
      <c r="U1944" s="184"/>
      <c r="V1944" s="184"/>
      <c r="W1944" s="194"/>
    </row>
    <row r="1945" spans="5:23" s="178" customFormat="1" ht="13">
      <c r="E1945" s="181"/>
      <c r="F1945" s="181"/>
      <c r="G1945" s="181"/>
      <c r="I1945" s="183"/>
      <c r="J1945" s="192"/>
      <c r="K1945" s="193"/>
      <c r="L1945" s="182"/>
      <c r="M1945" s="184"/>
      <c r="N1945" s="184"/>
      <c r="O1945" s="184"/>
      <c r="P1945" s="184"/>
      <c r="Q1945" s="184"/>
      <c r="R1945" s="184"/>
      <c r="S1945" s="184"/>
      <c r="T1945" s="184"/>
      <c r="U1945" s="184"/>
      <c r="V1945" s="184"/>
      <c r="W1945" s="194"/>
    </row>
    <row r="1946" spans="5:23" s="178" customFormat="1" ht="13">
      <c r="E1946" s="181"/>
      <c r="F1946" s="181"/>
      <c r="G1946" s="181"/>
      <c r="I1946" s="183"/>
      <c r="J1946" s="192"/>
      <c r="K1946" s="193"/>
      <c r="L1946" s="182"/>
      <c r="M1946" s="184"/>
      <c r="N1946" s="184"/>
      <c r="O1946" s="184"/>
      <c r="P1946" s="184"/>
      <c r="Q1946" s="184"/>
      <c r="R1946" s="184"/>
      <c r="S1946" s="184"/>
      <c r="T1946" s="184"/>
      <c r="U1946" s="184"/>
      <c r="V1946" s="184"/>
      <c r="W1946" s="194"/>
    </row>
    <row r="1947" spans="5:23" s="178" customFormat="1" ht="13">
      <c r="E1947" s="181"/>
      <c r="F1947" s="181"/>
      <c r="G1947" s="181"/>
      <c r="I1947" s="183"/>
      <c r="J1947" s="192"/>
      <c r="K1947" s="193"/>
      <c r="L1947" s="182"/>
      <c r="M1947" s="184"/>
      <c r="N1947" s="184"/>
      <c r="O1947" s="184"/>
      <c r="P1947" s="184"/>
      <c r="Q1947" s="184"/>
      <c r="R1947" s="184"/>
      <c r="S1947" s="184"/>
      <c r="T1947" s="184"/>
      <c r="U1947" s="184"/>
      <c r="V1947" s="184"/>
      <c r="W1947" s="194"/>
    </row>
    <row r="1948" spans="5:23" s="178" customFormat="1" ht="13">
      <c r="E1948" s="181"/>
      <c r="F1948" s="181"/>
      <c r="G1948" s="181"/>
      <c r="I1948" s="183"/>
      <c r="J1948" s="192"/>
      <c r="K1948" s="193"/>
      <c r="L1948" s="182"/>
      <c r="M1948" s="184"/>
      <c r="N1948" s="184"/>
      <c r="O1948" s="184"/>
      <c r="P1948" s="184"/>
      <c r="Q1948" s="184"/>
      <c r="R1948" s="184"/>
      <c r="S1948" s="184"/>
      <c r="T1948" s="184"/>
      <c r="U1948" s="184"/>
      <c r="V1948" s="184"/>
      <c r="W1948" s="194"/>
    </row>
    <row r="1949" spans="5:23" s="178" customFormat="1" ht="13">
      <c r="E1949" s="181"/>
      <c r="F1949" s="181"/>
      <c r="G1949" s="181"/>
      <c r="I1949" s="183"/>
      <c r="J1949" s="192"/>
      <c r="K1949" s="193"/>
      <c r="L1949" s="182"/>
      <c r="M1949" s="184"/>
      <c r="N1949" s="184"/>
      <c r="O1949" s="184"/>
      <c r="P1949" s="184"/>
      <c r="Q1949" s="184"/>
      <c r="R1949" s="184"/>
      <c r="S1949" s="184"/>
      <c r="T1949" s="184"/>
      <c r="U1949" s="184"/>
      <c r="V1949" s="184"/>
      <c r="W1949" s="194"/>
    </row>
    <row r="1950" spans="5:23" s="178" customFormat="1" ht="13">
      <c r="E1950" s="181"/>
      <c r="F1950" s="181"/>
      <c r="G1950" s="181"/>
      <c r="I1950" s="183"/>
      <c r="J1950" s="192"/>
      <c r="K1950" s="193"/>
      <c r="L1950" s="182"/>
      <c r="M1950" s="184"/>
      <c r="N1950" s="184"/>
      <c r="O1950" s="184"/>
      <c r="P1950" s="184"/>
      <c r="Q1950" s="184"/>
      <c r="R1950" s="184"/>
      <c r="S1950" s="184"/>
      <c r="T1950" s="184"/>
      <c r="U1950" s="184"/>
      <c r="V1950" s="184"/>
      <c r="W1950" s="194"/>
    </row>
    <row r="1951" spans="5:23" s="178" customFormat="1" ht="13">
      <c r="E1951" s="181"/>
      <c r="F1951" s="181"/>
      <c r="G1951" s="181"/>
      <c r="I1951" s="183"/>
      <c r="J1951" s="192"/>
      <c r="K1951" s="193"/>
      <c r="L1951" s="182"/>
      <c r="M1951" s="184"/>
      <c r="N1951" s="184"/>
      <c r="O1951" s="184"/>
      <c r="P1951" s="184"/>
      <c r="Q1951" s="184"/>
      <c r="R1951" s="184"/>
      <c r="S1951" s="184"/>
      <c r="T1951" s="184"/>
      <c r="U1951" s="184"/>
      <c r="V1951" s="184"/>
      <c r="W1951" s="194"/>
    </row>
    <row r="1952" spans="5:23" s="178" customFormat="1" ht="13">
      <c r="E1952" s="181"/>
      <c r="F1952" s="181"/>
      <c r="G1952" s="181"/>
      <c r="I1952" s="183"/>
      <c r="J1952" s="192"/>
      <c r="K1952" s="193"/>
      <c r="L1952" s="182"/>
      <c r="M1952" s="184"/>
      <c r="N1952" s="184"/>
      <c r="O1952" s="184"/>
      <c r="P1952" s="184"/>
      <c r="Q1952" s="184"/>
      <c r="R1952" s="184"/>
      <c r="S1952" s="184"/>
      <c r="T1952" s="184"/>
      <c r="U1952" s="184"/>
      <c r="V1952" s="184"/>
      <c r="W1952" s="194"/>
    </row>
    <row r="1953" spans="5:23" s="178" customFormat="1" ht="13">
      <c r="E1953" s="181"/>
      <c r="F1953" s="181"/>
      <c r="G1953" s="181"/>
      <c r="I1953" s="183"/>
      <c r="J1953" s="192"/>
      <c r="K1953" s="193"/>
      <c r="L1953" s="182"/>
      <c r="M1953" s="184"/>
      <c r="N1953" s="184"/>
      <c r="O1953" s="184"/>
      <c r="P1953" s="184"/>
      <c r="Q1953" s="184"/>
      <c r="R1953" s="184"/>
      <c r="S1953" s="184"/>
      <c r="T1953" s="184"/>
      <c r="U1953" s="184"/>
      <c r="V1953" s="184"/>
      <c r="W1953" s="194"/>
    </row>
    <row r="1954" spans="5:23" s="178" customFormat="1" ht="13">
      <c r="E1954" s="181"/>
      <c r="F1954" s="181"/>
      <c r="G1954" s="181"/>
      <c r="I1954" s="183"/>
      <c r="J1954" s="192"/>
      <c r="K1954" s="193"/>
      <c r="L1954" s="182"/>
      <c r="M1954" s="184"/>
      <c r="N1954" s="184"/>
      <c r="O1954" s="184"/>
      <c r="P1954" s="184"/>
      <c r="Q1954" s="184"/>
      <c r="R1954" s="184"/>
      <c r="S1954" s="184"/>
      <c r="T1954" s="184"/>
      <c r="U1954" s="184"/>
      <c r="V1954" s="184"/>
      <c r="W1954" s="194"/>
    </row>
    <row r="1955" spans="5:23" s="178" customFormat="1" ht="13">
      <c r="E1955" s="181"/>
      <c r="F1955" s="181"/>
      <c r="G1955" s="181"/>
      <c r="I1955" s="183"/>
      <c r="J1955" s="192"/>
      <c r="K1955" s="193"/>
      <c r="L1955" s="182"/>
      <c r="M1955" s="184"/>
      <c r="N1955" s="184"/>
      <c r="O1955" s="184"/>
      <c r="P1955" s="184"/>
      <c r="Q1955" s="184"/>
      <c r="R1955" s="184"/>
      <c r="S1955" s="184"/>
      <c r="T1955" s="184"/>
      <c r="U1955" s="184"/>
      <c r="V1955" s="184"/>
      <c r="W1955" s="194"/>
    </row>
    <row r="1956" spans="5:23" s="178" customFormat="1" ht="13">
      <c r="E1956" s="181"/>
      <c r="F1956" s="181"/>
      <c r="G1956" s="181"/>
      <c r="I1956" s="183"/>
      <c r="J1956" s="192"/>
      <c r="K1956" s="193"/>
      <c r="L1956" s="182"/>
      <c r="M1956" s="184"/>
      <c r="N1956" s="184"/>
      <c r="O1956" s="184"/>
      <c r="P1956" s="184"/>
      <c r="Q1956" s="184"/>
      <c r="R1956" s="184"/>
      <c r="S1956" s="184"/>
      <c r="T1956" s="184"/>
      <c r="U1956" s="184"/>
      <c r="V1956" s="184"/>
      <c r="W1956" s="194"/>
    </row>
    <row r="1957" spans="5:23" s="178" customFormat="1" ht="13">
      <c r="E1957" s="181"/>
      <c r="F1957" s="181"/>
      <c r="G1957" s="181"/>
      <c r="I1957" s="183"/>
      <c r="J1957" s="192"/>
      <c r="K1957" s="193"/>
      <c r="L1957" s="182"/>
      <c r="M1957" s="184"/>
      <c r="N1957" s="184"/>
      <c r="O1957" s="184"/>
      <c r="P1957" s="184"/>
      <c r="Q1957" s="184"/>
      <c r="R1957" s="184"/>
      <c r="S1957" s="184"/>
      <c r="T1957" s="184"/>
      <c r="U1957" s="184"/>
      <c r="V1957" s="184"/>
      <c r="W1957" s="194"/>
    </row>
    <row r="1958" spans="5:23" s="178" customFormat="1" ht="13">
      <c r="E1958" s="181"/>
      <c r="F1958" s="181"/>
      <c r="G1958" s="181"/>
      <c r="I1958" s="183"/>
      <c r="J1958" s="192"/>
      <c r="K1958" s="193"/>
      <c r="L1958" s="182"/>
      <c r="M1958" s="184"/>
      <c r="N1958" s="184"/>
      <c r="O1958" s="184"/>
      <c r="P1958" s="184"/>
      <c r="Q1958" s="184"/>
      <c r="R1958" s="184"/>
      <c r="S1958" s="184"/>
      <c r="T1958" s="184"/>
      <c r="U1958" s="184"/>
      <c r="V1958" s="184"/>
      <c r="W1958" s="194"/>
    </row>
    <row r="1959" spans="5:23" s="178" customFormat="1" ht="13">
      <c r="E1959" s="181"/>
      <c r="F1959" s="181"/>
      <c r="G1959" s="181"/>
      <c r="I1959" s="183"/>
      <c r="J1959" s="192"/>
      <c r="K1959" s="193"/>
      <c r="L1959" s="182"/>
      <c r="M1959" s="184"/>
      <c r="N1959" s="184"/>
      <c r="O1959" s="184"/>
      <c r="P1959" s="184"/>
      <c r="Q1959" s="184"/>
      <c r="R1959" s="184"/>
      <c r="S1959" s="184"/>
      <c r="T1959" s="184"/>
      <c r="U1959" s="184"/>
      <c r="V1959" s="184"/>
      <c r="W1959" s="194"/>
    </row>
    <row r="1960" spans="5:23" s="178" customFormat="1" ht="13">
      <c r="E1960" s="181"/>
      <c r="F1960" s="181"/>
      <c r="G1960" s="181"/>
      <c r="I1960" s="183"/>
      <c r="J1960" s="192"/>
      <c r="K1960" s="193"/>
      <c r="L1960" s="182"/>
      <c r="M1960" s="184"/>
      <c r="N1960" s="184"/>
      <c r="O1960" s="184"/>
      <c r="P1960" s="184"/>
      <c r="Q1960" s="184"/>
      <c r="R1960" s="184"/>
      <c r="S1960" s="184"/>
      <c r="T1960" s="184"/>
      <c r="U1960" s="184"/>
      <c r="V1960" s="184"/>
      <c r="W1960" s="194"/>
    </row>
    <row r="1961" spans="5:23" s="178" customFormat="1" ht="13">
      <c r="E1961" s="181"/>
      <c r="F1961" s="181"/>
      <c r="G1961" s="181"/>
      <c r="I1961" s="183"/>
      <c r="J1961" s="192"/>
      <c r="K1961" s="193"/>
      <c r="L1961" s="182"/>
      <c r="M1961" s="184"/>
      <c r="N1961" s="184"/>
      <c r="O1961" s="184"/>
      <c r="P1961" s="184"/>
      <c r="Q1961" s="184"/>
      <c r="R1961" s="184"/>
      <c r="S1961" s="184"/>
      <c r="T1961" s="184"/>
      <c r="U1961" s="184"/>
      <c r="V1961" s="184"/>
      <c r="W1961" s="194"/>
    </row>
    <row r="1962" spans="5:23" s="178" customFormat="1" ht="13">
      <c r="E1962" s="181"/>
      <c r="F1962" s="181"/>
      <c r="G1962" s="181"/>
      <c r="I1962" s="183"/>
      <c r="J1962" s="192"/>
      <c r="K1962" s="193"/>
      <c r="L1962" s="182"/>
      <c r="M1962" s="184"/>
      <c r="N1962" s="184"/>
      <c r="O1962" s="184"/>
      <c r="P1962" s="184"/>
      <c r="Q1962" s="184"/>
      <c r="R1962" s="184"/>
      <c r="S1962" s="184"/>
      <c r="T1962" s="184"/>
      <c r="U1962" s="184"/>
      <c r="V1962" s="184"/>
      <c r="W1962" s="194"/>
    </row>
    <row r="1963" spans="5:23" s="178" customFormat="1" ht="13">
      <c r="E1963" s="181"/>
      <c r="F1963" s="181"/>
      <c r="G1963" s="181"/>
      <c r="I1963" s="183"/>
      <c r="J1963" s="192"/>
      <c r="K1963" s="193"/>
      <c r="L1963" s="182"/>
      <c r="M1963" s="184"/>
      <c r="N1963" s="184"/>
      <c r="O1963" s="184"/>
      <c r="P1963" s="184"/>
      <c r="Q1963" s="184"/>
      <c r="R1963" s="184"/>
      <c r="S1963" s="184"/>
      <c r="T1963" s="184"/>
      <c r="U1963" s="184"/>
      <c r="V1963" s="184"/>
      <c r="W1963" s="194"/>
    </row>
    <row r="1964" spans="5:23" s="178" customFormat="1" ht="13">
      <c r="E1964" s="181"/>
      <c r="F1964" s="181"/>
      <c r="G1964" s="181"/>
      <c r="I1964" s="183"/>
      <c r="J1964" s="192"/>
      <c r="K1964" s="193"/>
      <c r="L1964" s="182"/>
      <c r="M1964" s="184"/>
      <c r="N1964" s="184"/>
      <c r="O1964" s="184"/>
      <c r="P1964" s="184"/>
      <c r="Q1964" s="184"/>
      <c r="R1964" s="184"/>
      <c r="S1964" s="184"/>
      <c r="T1964" s="184"/>
      <c r="U1964" s="184"/>
      <c r="V1964" s="184"/>
      <c r="W1964" s="194"/>
    </row>
    <row r="1965" spans="5:23" s="178" customFormat="1" ht="13">
      <c r="E1965" s="181"/>
      <c r="F1965" s="181"/>
      <c r="G1965" s="181"/>
      <c r="I1965" s="183"/>
      <c r="J1965" s="192"/>
      <c r="K1965" s="193"/>
      <c r="L1965" s="182"/>
      <c r="M1965" s="184"/>
      <c r="N1965" s="184"/>
      <c r="O1965" s="184"/>
      <c r="P1965" s="184"/>
      <c r="Q1965" s="184"/>
      <c r="R1965" s="184"/>
      <c r="S1965" s="184"/>
      <c r="T1965" s="184"/>
      <c r="U1965" s="184"/>
      <c r="V1965" s="184"/>
      <c r="W1965" s="194"/>
    </row>
    <row r="1966" spans="5:23" s="178" customFormat="1" ht="13">
      <c r="E1966" s="181"/>
      <c r="F1966" s="181"/>
      <c r="G1966" s="181"/>
      <c r="I1966" s="183"/>
      <c r="J1966" s="192"/>
      <c r="K1966" s="193"/>
      <c r="L1966" s="182"/>
      <c r="M1966" s="184"/>
      <c r="N1966" s="184"/>
      <c r="O1966" s="184"/>
      <c r="P1966" s="184"/>
      <c r="Q1966" s="184"/>
      <c r="R1966" s="184"/>
      <c r="S1966" s="184"/>
      <c r="T1966" s="184"/>
      <c r="U1966" s="184"/>
      <c r="V1966" s="184"/>
      <c r="W1966" s="194"/>
    </row>
    <row r="1967" spans="5:23" s="178" customFormat="1" ht="13">
      <c r="E1967" s="181"/>
      <c r="F1967" s="181"/>
      <c r="G1967" s="181"/>
      <c r="I1967" s="183"/>
      <c r="J1967" s="192"/>
      <c r="K1967" s="193"/>
      <c r="L1967" s="182"/>
      <c r="M1967" s="184"/>
      <c r="N1967" s="184"/>
      <c r="O1967" s="184"/>
      <c r="P1967" s="184"/>
      <c r="Q1967" s="184"/>
      <c r="R1967" s="184"/>
      <c r="S1967" s="184"/>
      <c r="T1967" s="184"/>
      <c r="U1967" s="184"/>
      <c r="V1967" s="184"/>
      <c r="W1967" s="194"/>
    </row>
    <row r="1968" spans="5:23" s="178" customFormat="1" ht="13">
      <c r="E1968" s="181"/>
      <c r="F1968" s="181"/>
      <c r="G1968" s="181"/>
      <c r="I1968" s="183"/>
      <c r="J1968" s="192"/>
      <c r="K1968" s="193"/>
      <c r="L1968" s="182"/>
      <c r="M1968" s="184"/>
      <c r="N1968" s="184"/>
      <c r="O1968" s="184"/>
      <c r="P1968" s="184"/>
      <c r="Q1968" s="184"/>
      <c r="R1968" s="184"/>
      <c r="S1968" s="184"/>
      <c r="T1968" s="184"/>
      <c r="U1968" s="184"/>
      <c r="V1968" s="184"/>
      <c r="W1968" s="194"/>
    </row>
    <row r="1969" spans="5:23" s="178" customFormat="1" ht="13">
      <c r="E1969" s="181"/>
      <c r="F1969" s="181"/>
      <c r="G1969" s="181"/>
      <c r="I1969" s="183"/>
      <c r="J1969" s="192"/>
      <c r="K1969" s="193"/>
      <c r="L1969" s="182"/>
      <c r="M1969" s="184"/>
      <c r="N1969" s="184"/>
      <c r="O1969" s="184"/>
      <c r="P1969" s="184"/>
      <c r="Q1969" s="184"/>
      <c r="R1969" s="184"/>
      <c r="S1969" s="184"/>
      <c r="T1969" s="184"/>
      <c r="U1969" s="184"/>
      <c r="V1969" s="184"/>
      <c r="W1969" s="194"/>
    </row>
    <row r="1970" spans="5:23" s="178" customFormat="1" ht="13">
      <c r="E1970" s="181"/>
      <c r="F1970" s="181"/>
      <c r="G1970" s="181"/>
      <c r="I1970" s="183"/>
      <c r="J1970" s="192"/>
      <c r="K1970" s="193"/>
      <c r="L1970" s="182"/>
      <c r="M1970" s="184"/>
      <c r="N1970" s="184"/>
      <c r="O1970" s="184"/>
      <c r="P1970" s="184"/>
      <c r="Q1970" s="184"/>
      <c r="R1970" s="184"/>
      <c r="S1970" s="184"/>
      <c r="T1970" s="184"/>
      <c r="U1970" s="184"/>
      <c r="V1970" s="184"/>
      <c r="W1970" s="194"/>
    </row>
    <row r="1971" spans="5:23" s="178" customFormat="1" ht="13">
      <c r="E1971" s="181"/>
      <c r="F1971" s="181"/>
      <c r="G1971" s="181"/>
      <c r="I1971" s="183"/>
      <c r="J1971" s="192"/>
      <c r="K1971" s="193"/>
      <c r="L1971" s="182"/>
      <c r="M1971" s="184"/>
      <c r="N1971" s="184"/>
      <c r="O1971" s="184"/>
      <c r="P1971" s="184"/>
      <c r="Q1971" s="184"/>
      <c r="R1971" s="184"/>
      <c r="S1971" s="184"/>
      <c r="T1971" s="184"/>
      <c r="U1971" s="184"/>
      <c r="V1971" s="184"/>
      <c r="W1971" s="194"/>
    </row>
    <row r="1972" spans="5:23" s="178" customFormat="1" ht="13">
      <c r="E1972" s="181"/>
      <c r="F1972" s="181"/>
      <c r="G1972" s="181"/>
      <c r="I1972" s="183"/>
      <c r="J1972" s="192"/>
      <c r="K1972" s="193"/>
      <c r="L1972" s="182"/>
      <c r="M1972" s="184"/>
      <c r="N1972" s="184"/>
      <c r="O1972" s="184"/>
      <c r="P1972" s="184"/>
      <c r="Q1972" s="184"/>
      <c r="R1972" s="184"/>
      <c r="S1972" s="184"/>
      <c r="T1972" s="184"/>
      <c r="U1972" s="184"/>
      <c r="V1972" s="184"/>
      <c r="W1972" s="194"/>
    </row>
    <row r="1973" spans="5:23" s="178" customFormat="1" ht="13">
      <c r="E1973" s="181"/>
      <c r="F1973" s="181"/>
      <c r="G1973" s="181"/>
      <c r="I1973" s="183"/>
      <c r="J1973" s="192"/>
      <c r="K1973" s="193"/>
      <c r="L1973" s="182"/>
      <c r="M1973" s="184"/>
      <c r="N1973" s="184"/>
      <c r="O1973" s="184"/>
      <c r="P1973" s="184"/>
      <c r="Q1973" s="184"/>
      <c r="R1973" s="184"/>
      <c r="S1973" s="184"/>
      <c r="T1973" s="184"/>
      <c r="U1973" s="184"/>
      <c r="V1973" s="184"/>
      <c r="W1973" s="194"/>
    </row>
    <row r="1974" spans="5:23" s="178" customFormat="1" ht="13">
      <c r="E1974" s="181"/>
      <c r="F1974" s="181"/>
      <c r="G1974" s="181"/>
      <c r="I1974" s="183"/>
      <c r="J1974" s="192"/>
      <c r="K1974" s="193"/>
      <c r="L1974" s="182"/>
      <c r="M1974" s="184"/>
      <c r="N1974" s="184"/>
      <c r="O1974" s="184"/>
      <c r="P1974" s="184"/>
      <c r="Q1974" s="184"/>
      <c r="R1974" s="184"/>
      <c r="S1974" s="184"/>
      <c r="T1974" s="184"/>
      <c r="U1974" s="184"/>
      <c r="V1974" s="184"/>
      <c r="W1974" s="194"/>
    </row>
    <row r="1975" spans="5:23" s="178" customFormat="1" ht="13">
      <c r="E1975" s="181"/>
      <c r="F1975" s="181"/>
      <c r="G1975" s="181"/>
      <c r="I1975" s="183"/>
      <c r="J1975" s="192"/>
      <c r="K1975" s="193"/>
      <c r="L1975" s="182"/>
      <c r="M1975" s="184"/>
      <c r="N1975" s="184"/>
      <c r="O1975" s="184"/>
      <c r="P1975" s="184"/>
      <c r="Q1975" s="184"/>
      <c r="R1975" s="184"/>
      <c r="S1975" s="184"/>
      <c r="T1975" s="184"/>
      <c r="U1975" s="184"/>
      <c r="V1975" s="184"/>
      <c r="W1975" s="194"/>
    </row>
    <row r="1976" spans="5:23" s="178" customFormat="1" ht="13">
      <c r="E1976" s="181"/>
      <c r="F1976" s="181"/>
      <c r="G1976" s="181"/>
      <c r="I1976" s="183"/>
      <c r="J1976" s="192"/>
      <c r="K1976" s="193"/>
      <c r="L1976" s="182"/>
      <c r="M1976" s="184"/>
      <c r="N1976" s="184"/>
      <c r="O1976" s="184"/>
      <c r="P1976" s="184"/>
      <c r="Q1976" s="184"/>
      <c r="R1976" s="184"/>
      <c r="S1976" s="184"/>
      <c r="T1976" s="184"/>
      <c r="U1976" s="184"/>
      <c r="V1976" s="184"/>
      <c r="W1976" s="194"/>
    </row>
    <row r="1977" spans="5:23" s="178" customFormat="1" ht="13">
      <c r="E1977" s="181"/>
      <c r="F1977" s="181"/>
      <c r="G1977" s="181"/>
      <c r="I1977" s="183"/>
      <c r="J1977" s="192"/>
      <c r="K1977" s="193"/>
      <c r="L1977" s="182"/>
      <c r="M1977" s="184"/>
      <c r="N1977" s="184"/>
      <c r="O1977" s="184"/>
      <c r="P1977" s="184"/>
      <c r="Q1977" s="184"/>
      <c r="R1977" s="184"/>
      <c r="S1977" s="184"/>
      <c r="T1977" s="184"/>
      <c r="U1977" s="184"/>
      <c r="V1977" s="184"/>
      <c r="W1977" s="194"/>
    </row>
    <row r="1978" spans="5:23" s="178" customFormat="1" ht="13">
      <c r="E1978" s="181"/>
      <c r="F1978" s="181"/>
      <c r="G1978" s="181"/>
      <c r="I1978" s="183"/>
      <c r="J1978" s="192"/>
      <c r="K1978" s="193"/>
      <c r="L1978" s="182"/>
      <c r="M1978" s="184"/>
      <c r="N1978" s="184"/>
      <c r="O1978" s="184"/>
      <c r="P1978" s="184"/>
      <c r="Q1978" s="184"/>
      <c r="R1978" s="184"/>
      <c r="S1978" s="184"/>
      <c r="T1978" s="184"/>
      <c r="U1978" s="184"/>
      <c r="V1978" s="184"/>
      <c r="W1978" s="194"/>
    </row>
    <row r="1979" spans="5:23" s="178" customFormat="1" ht="13">
      <c r="E1979" s="181"/>
      <c r="F1979" s="181"/>
      <c r="G1979" s="181"/>
      <c r="I1979" s="183"/>
      <c r="J1979" s="192"/>
      <c r="K1979" s="193"/>
      <c r="L1979" s="182"/>
      <c r="M1979" s="184"/>
      <c r="N1979" s="184"/>
      <c r="O1979" s="184"/>
      <c r="P1979" s="184"/>
      <c r="Q1979" s="184"/>
      <c r="R1979" s="184"/>
      <c r="S1979" s="184"/>
      <c r="T1979" s="184"/>
      <c r="U1979" s="184"/>
      <c r="V1979" s="184"/>
      <c r="W1979" s="194"/>
    </row>
    <row r="1980" spans="5:23" s="178" customFormat="1" ht="13">
      <c r="E1980" s="181"/>
      <c r="F1980" s="181"/>
      <c r="G1980" s="181"/>
      <c r="I1980" s="183"/>
      <c r="J1980" s="192"/>
      <c r="K1980" s="193"/>
      <c r="L1980" s="182"/>
      <c r="M1980" s="184"/>
      <c r="N1980" s="184"/>
      <c r="O1980" s="184"/>
      <c r="P1980" s="184"/>
      <c r="Q1980" s="184"/>
      <c r="R1980" s="184"/>
      <c r="S1980" s="184"/>
      <c r="T1980" s="184"/>
      <c r="U1980" s="184"/>
      <c r="V1980" s="184"/>
      <c r="W1980" s="194"/>
    </row>
    <row r="1981" spans="5:23" s="178" customFormat="1" ht="13">
      <c r="E1981" s="181"/>
      <c r="F1981" s="181"/>
      <c r="G1981" s="181"/>
      <c r="I1981" s="183"/>
      <c r="J1981" s="192"/>
      <c r="K1981" s="193"/>
      <c r="L1981" s="182"/>
      <c r="M1981" s="184"/>
      <c r="N1981" s="184"/>
      <c r="O1981" s="184"/>
      <c r="P1981" s="184"/>
      <c r="Q1981" s="184"/>
      <c r="R1981" s="184"/>
      <c r="S1981" s="184"/>
      <c r="T1981" s="184"/>
      <c r="U1981" s="184"/>
      <c r="V1981" s="184"/>
      <c r="W1981" s="194"/>
    </row>
    <row r="1982" spans="5:23" s="178" customFormat="1" ht="13">
      <c r="E1982" s="181"/>
      <c r="F1982" s="181"/>
      <c r="G1982" s="181"/>
      <c r="I1982" s="183"/>
      <c r="J1982" s="192"/>
      <c r="K1982" s="193"/>
      <c r="L1982" s="182"/>
      <c r="M1982" s="184"/>
      <c r="N1982" s="184"/>
      <c r="O1982" s="184"/>
      <c r="P1982" s="184"/>
      <c r="Q1982" s="184"/>
      <c r="R1982" s="184"/>
      <c r="S1982" s="184"/>
      <c r="T1982" s="184"/>
      <c r="U1982" s="184"/>
      <c r="V1982" s="184"/>
      <c r="W1982" s="194"/>
    </row>
    <row r="1983" spans="5:23" s="178" customFormat="1" ht="13">
      <c r="E1983" s="181"/>
      <c r="F1983" s="181"/>
      <c r="G1983" s="181"/>
      <c r="I1983" s="183"/>
      <c r="J1983" s="192"/>
      <c r="K1983" s="193"/>
      <c r="L1983" s="182"/>
      <c r="M1983" s="184"/>
      <c r="N1983" s="184"/>
      <c r="O1983" s="184"/>
      <c r="P1983" s="184"/>
      <c r="Q1983" s="184"/>
      <c r="R1983" s="184"/>
      <c r="S1983" s="184"/>
      <c r="T1983" s="184"/>
      <c r="U1983" s="184"/>
      <c r="V1983" s="184"/>
      <c r="W1983" s="194"/>
    </row>
    <row r="1984" spans="5:23" s="178" customFormat="1" ht="13">
      <c r="E1984" s="181"/>
      <c r="F1984" s="181"/>
      <c r="G1984" s="181"/>
      <c r="I1984" s="183"/>
      <c r="J1984" s="192"/>
      <c r="K1984" s="193"/>
      <c r="L1984" s="182"/>
      <c r="M1984" s="184"/>
      <c r="N1984" s="184"/>
      <c r="O1984" s="184"/>
      <c r="P1984" s="184"/>
      <c r="Q1984" s="184"/>
      <c r="R1984" s="184"/>
      <c r="S1984" s="184"/>
      <c r="T1984" s="184"/>
      <c r="U1984" s="184"/>
      <c r="V1984" s="184"/>
      <c r="W1984" s="194"/>
    </row>
    <row r="1985" spans="5:23" s="178" customFormat="1" ht="13">
      <c r="E1985" s="181"/>
      <c r="F1985" s="181"/>
      <c r="G1985" s="181"/>
      <c r="I1985" s="183"/>
      <c r="J1985" s="192"/>
      <c r="K1985" s="193"/>
      <c r="L1985" s="182"/>
      <c r="M1985" s="184"/>
      <c r="N1985" s="184"/>
      <c r="O1985" s="184"/>
      <c r="P1985" s="184"/>
      <c r="Q1985" s="184"/>
      <c r="R1985" s="184"/>
      <c r="S1985" s="184"/>
      <c r="T1985" s="184"/>
      <c r="U1985" s="184"/>
      <c r="V1985" s="184"/>
      <c r="W1985" s="194"/>
    </row>
    <row r="1986" spans="5:23" s="178" customFormat="1" ht="13">
      <c r="E1986" s="181"/>
      <c r="F1986" s="181"/>
      <c r="G1986" s="181"/>
      <c r="I1986" s="183"/>
      <c r="J1986" s="192"/>
      <c r="K1986" s="193"/>
      <c r="L1986" s="182"/>
      <c r="M1986" s="184"/>
      <c r="N1986" s="184"/>
      <c r="O1986" s="184"/>
      <c r="P1986" s="184"/>
      <c r="Q1986" s="184"/>
      <c r="R1986" s="184"/>
      <c r="S1986" s="184"/>
      <c r="T1986" s="184"/>
      <c r="U1986" s="184"/>
      <c r="V1986" s="184"/>
      <c r="W1986" s="194"/>
    </row>
    <row r="1987" spans="5:23" s="178" customFormat="1" ht="13">
      <c r="E1987" s="181"/>
      <c r="F1987" s="181"/>
      <c r="G1987" s="181"/>
      <c r="I1987" s="183"/>
      <c r="J1987" s="192"/>
      <c r="K1987" s="193"/>
      <c r="L1987" s="182"/>
      <c r="M1987" s="184"/>
      <c r="N1987" s="184"/>
      <c r="O1987" s="184"/>
      <c r="P1987" s="184"/>
      <c r="Q1987" s="184"/>
      <c r="R1987" s="184"/>
      <c r="S1987" s="184"/>
      <c r="T1987" s="184"/>
      <c r="U1987" s="184"/>
      <c r="V1987" s="184"/>
      <c r="W1987" s="194"/>
    </row>
    <row r="1988" spans="5:23" s="178" customFormat="1" ht="13">
      <c r="E1988" s="181"/>
      <c r="F1988" s="181"/>
      <c r="G1988" s="181"/>
      <c r="I1988" s="183"/>
      <c r="J1988" s="192"/>
      <c r="K1988" s="193"/>
      <c r="L1988" s="182"/>
      <c r="M1988" s="184"/>
      <c r="N1988" s="184"/>
      <c r="O1988" s="184"/>
      <c r="P1988" s="184"/>
      <c r="Q1988" s="184"/>
      <c r="R1988" s="184"/>
      <c r="S1988" s="184"/>
      <c r="T1988" s="184"/>
      <c r="U1988" s="184"/>
      <c r="V1988" s="184"/>
      <c r="W1988" s="194"/>
    </row>
    <row r="1989" spans="5:23" s="178" customFormat="1" ht="13">
      <c r="E1989" s="181"/>
      <c r="F1989" s="181"/>
      <c r="G1989" s="181"/>
      <c r="I1989" s="183"/>
      <c r="J1989" s="192"/>
      <c r="K1989" s="193"/>
      <c r="L1989" s="182"/>
      <c r="M1989" s="184"/>
      <c r="N1989" s="184"/>
      <c r="O1989" s="184"/>
      <c r="P1989" s="184"/>
      <c r="Q1989" s="184"/>
      <c r="R1989" s="184"/>
      <c r="S1989" s="184"/>
      <c r="T1989" s="184"/>
      <c r="U1989" s="184"/>
      <c r="V1989" s="184"/>
      <c r="W1989" s="194"/>
    </row>
    <row r="1990" spans="5:23" s="178" customFormat="1" ht="13">
      <c r="E1990" s="181"/>
      <c r="F1990" s="181"/>
      <c r="G1990" s="181"/>
      <c r="I1990" s="183"/>
      <c r="J1990" s="192"/>
      <c r="K1990" s="193"/>
      <c r="L1990" s="182"/>
      <c r="M1990" s="184"/>
      <c r="N1990" s="184"/>
      <c r="O1990" s="184"/>
      <c r="P1990" s="184"/>
      <c r="Q1990" s="184"/>
      <c r="R1990" s="184"/>
      <c r="S1990" s="184"/>
      <c r="T1990" s="184"/>
      <c r="U1990" s="184"/>
      <c r="V1990" s="184"/>
      <c r="W1990" s="194"/>
    </row>
    <row r="1991" spans="5:23" s="178" customFormat="1" ht="13">
      <c r="E1991" s="181"/>
      <c r="F1991" s="181"/>
      <c r="G1991" s="181"/>
      <c r="I1991" s="183"/>
      <c r="J1991" s="192"/>
      <c r="K1991" s="193"/>
      <c r="L1991" s="182"/>
      <c r="M1991" s="184"/>
      <c r="N1991" s="184"/>
      <c r="O1991" s="184"/>
      <c r="P1991" s="184"/>
      <c r="Q1991" s="184"/>
      <c r="R1991" s="184"/>
      <c r="S1991" s="184"/>
      <c r="T1991" s="184"/>
      <c r="U1991" s="184"/>
      <c r="V1991" s="184"/>
      <c r="W1991" s="194"/>
    </row>
    <row r="1992" spans="5:23" s="178" customFormat="1" ht="13">
      <c r="E1992" s="181"/>
      <c r="F1992" s="181"/>
      <c r="G1992" s="181"/>
      <c r="I1992" s="183"/>
      <c r="J1992" s="192"/>
      <c r="K1992" s="193"/>
      <c r="L1992" s="182"/>
      <c r="M1992" s="184"/>
      <c r="N1992" s="184"/>
      <c r="O1992" s="184"/>
      <c r="P1992" s="184"/>
      <c r="Q1992" s="184"/>
      <c r="R1992" s="184"/>
      <c r="S1992" s="184"/>
      <c r="T1992" s="184"/>
      <c r="U1992" s="184"/>
      <c r="V1992" s="184"/>
      <c r="W1992" s="194"/>
    </row>
    <row r="1993" spans="5:23" s="178" customFormat="1" ht="13">
      <c r="E1993" s="181"/>
      <c r="F1993" s="181"/>
      <c r="G1993" s="181"/>
      <c r="I1993" s="183"/>
      <c r="J1993" s="192"/>
      <c r="K1993" s="193"/>
      <c r="L1993" s="182"/>
      <c r="M1993" s="184"/>
      <c r="N1993" s="184"/>
      <c r="O1993" s="184"/>
      <c r="P1993" s="184"/>
      <c r="Q1993" s="184"/>
      <c r="R1993" s="184"/>
      <c r="S1993" s="184"/>
      <c r="T1993" s="184"/>
      <c r="U1993" s="184"/>
      <c r="V1993" s="184"/>
      <c r="W1993" s="194"/>
    </row>
    <row r="1994" spans="5:23" s="178" customFormat="1" ht="13">
      <c r="E1994" s="181"/>
      <c r="F1994" s="181"/>
      <c r="G1994" s="181"/>
      <c r="I1994" s="183"/>
      <c r="J1994" s="192"/>
      <c r="K1994" s="193"/>
      <c r="L1994" s="182"/>
      <c r="M1994" s="184"/>
      <c r="N1994" s="184"/>
      <c r="O1994" s="184"/>
      <c r="P1994" s="184"/>
      <c r="Q1994" s="184"/>
      <c r="R1994" s="184"/>
      <c r="S1994" s="184"/>
      <c r="T1994" s="184"/>
      <c r="U1994" s="184"/>
      <c r="V1994" s="184"/>
      <c r="W1994" s="194"/>
    </row>
    <row r="1995" spans="5:23" s="178" customFormat="1" ht="13">
      <c r="E1995" s="181"/>
      <c r="F1995" s="181"/>
      <c r="G1995" s="181"/>
      <c r="I1995" s="183"/>
      <c r="J1995" s="192"/>
      <c r="K1995" s="193"/>
      <c r="L1995" s="182"/>
      <c r="M1995" s="184"/>
      <c r="N1995" s="184"/>
      <c r="O1995" s="184"/>
      <c r="P1995" s="184"/>
      <c r="Q1995" s="184"/>
      <c r="R1995" s="184"/>
      <c r="S1995" s="184"/>
      <c r="T1995" s="184"/>
      <c r="U1995" s="184"/>
      <c r="V1995" s="184"/>
      <c r="W1995" s="194"/>
    </row>
    <row r="1996" spans="5:23" s="178" customFormat="1" ht="13">
      <c r="E1996" s="181"/>
      <c r="F1996" s="181"/>
      <c r="G1996" s="181"/>
      <c r="I1996" s="183"/>
      <c r="J1996" s="192"/>
      <c r="K1996" s="193"/>
      <c r="L1996" s="182"/>
      <c r="M1996" s="184"/>
      <c r="N1996" s="184"/>
      <c r="O1996" s="184"/>
      <c r="P1996" s="184"/>
      <c r="Q1996" s="184"/>
      <c r="R1996" s="184"/>
      <c r="S1996" s="184"/>
      <c r="T1996" s="184"/>
      <c r="U1996" s="184"/>
      <c r="V1996" s="184"/>
      <c r="W1996" s="194"/>
    </row>
    <row r="1997" spans="5:23" s="178" customFormat="1" ht="13">
      <c r="E1997" s="181"/>
      <c r="F1997" s="181"/>
      <c r="G1997" s="181"/>
      <c r="I1997" s="183"/>
      <c r="J1997" s="192"/>
      <c r="K1997" s="193"/>
      <c r="L1997" s="182"/>
      <c r="M1997" s="184"/>
      <c r="N1997" s="184"/>
      <c r="O1997" s="184"/>
      <c r="P1997" s="184"/>
      <c r="Q1997" s="184"/>
      <c r="R1997" s="184"/>
      <c r="S1997" s="184"/>
      <c r="T1997" s="184"/>
      <c r="U1997" s="184"/>
      <c r="V1997" s="184"/>
      <c r="W1997" s="194"/>
    </row>
    <row r="1998" spans="5:23" s="178" customFormat="1" ht="13">
      <c r="E1998" s="181"/>
      <c r="F1998" s="181"/>
      <c r="G1998" s="181"/>
      <c r="I1998" s="183"/>
      <c r="J1998" s="192"/>
      <c r="K1998" s="193"/>
      <c r="L1998" s="182"/>
      <c r="M1998" s="184"/>
      <c r="N1998" s="184"/>
      <c r="O1998" s="184"/>
      <c r="P1998" s="184"/>
      <c r="Q1998" s="184"/>
      <c r="R1998" s="184"/>
      <c r="S1998" s="184"/>
      <c r="T1998" s="184"/>
      <c r="U1998" s="184"/>
      <c r="V1998" s="184"/>
      <c r="W1998" s="194"/>
    </row>
    <row r="1999" spans="5:23" s="178" customFormat="1" ht="13">
      <c r="E1999" s="181"/>
      <c r="F1999" s="181"/>
      <c r="G1999" s="181"/>
      <c r="I1999" s="183"/>
      <c r="J1999" s="192"/>
      <c r="K1999" s="193"/>
      <c r="L1999" s="182"/>
      <c r="M1999" s="184"/>
      <c r="N1999" s="184"/>
      <c r="O1999" s="184"/>
      <c r="P1999" s="184"/>
      <c r="Q1999" s="184"/>
      <c r="R1999" s="184"/>
      <c r="S1999" s="184"/>
      <c r="T1999" s="184"/>
      <c r="U1999" s="184"/>
      <c r="V1999" s="184"/>
      <c r="W1999" s="194"/>
    </row>
    <row r="2000" spans="5:23" s="178" customFormat="1" ht="13">
      <c r="E2000" s="181"/>
      <c r="F2000" s="181"/>
      <c r="G2000" s="181"/>
      <c r="I2000" s="183"/>
      <c r="J2000" s="192"/>
      <c r="K2000" s="193"/>
      <c r="L2000" s="182"/>
      <c r="M2000" s="184"/>
      <c r="N2000" s="184"/>
      <c r="O2000" s="184"/>
      <c r="P2000" s="184"/>
      <c r="Q2000" s="184"/>
      <c r="R2000" s="184"/>
      <c r="S2000" s="184"/>
      <c r="T2000" s="184"/>
      <c r="U2000" s="184"/>
      <c r="V2000" s="184"/>
      <c r="W2000" s="194"/>
    </row>
    <row r="2001" spans="5:23" s="178" customFormat="1" ht="13">
      <c r="E2001" s="181"/>
      <c r="F2001" s="181"/>
      <c r="G2001" s="181"/>
      <c r="I2001" s="183"/>
      <c r="J2001" s="192"/>
      <c r="K2001" s="193"/>
      <c r="L2001" s="182"/>
      <c r="M2001" s="184"/>
      <c r="N2001" s="184"/>
      <c r="O2001" s="184"/>
      <c r="P2001" s="184"/>
      <c r="Q2001" s="184"/>
      <c r="R2001" s="184"/>
      <c r="S2001" s="184"/>
      <c r="T2001" s="184"/>
      <c r="U2001" s="184"/>
      <c r="V2001" s="184"/>
      <c r="W2001" s="194"/>
    </row>
    <row r="2002" spans="5:23" s="178" customFormat="1" ht="13">
      <c r="E2002" s="181"/>
      <c r="F2002" s="181"/>
      <c r="G2002" s="181"/>
      <c r="I2002" s="183"/>
      <c r="J2002" s="192"/>
      <c r="K2002" s="193"/>
      <c r="L2002" s="182"/>
      <c r="M2002" s="184"/>
      <c r="N2002" s="184"/>
      <c r="O2002" s="184"/>
      <c r="P2002" s="184"/>
      <c r="Q2002" s="184"/>
      <c r="R2002" s="184"/>
      <c r="S2002" s="184"/>
      <c r="T2002" s="184"/>
      <c r="U2002" s="184"/>
      <c r="V2002" s="184"/>
      <c r="W2002" s="194"/>
    </row>
    <row r="2003" spans="5:23" s="178" customFormat="1" ht="13">
      <c r="E2003" s="181"/>
      <c r="F2003" s="181"/>
      <c r="G2003" s="181"/>
      <c r="I2003" s="183"/>
      <c r="J2003" s="192"/>
      <c r="K2003" s="193"/>
      <c r="L2003" s="182"/>
      <c r="M2003" s="184"/>
      <c r="N2003" s="184"/>
      <c r="O2003" s="184"/>
      <c r="P2003" s="184"/>
      <c r="Q2003" s="184"/>
      <c r="R2003" s="184"/>
      <c r="S2003" s="184"/>
      <c r="T2003" s="184"/>
      <c r="U2003" s="184"/>
      <c r="V2003" s="184"/>
      <c r="W2003" s="194"/>
    </row>
    <row r="2004" spans="5:23" s="178" customFormat="1" ht="13">
      <c r="E2004" s="181"/>
      <c r="F2004" s="181"/>
      <c r="G2004" s="181"/>
      <c r="I2004" s="183"/>
      <c r="J2004" s="192"/>
      <c r="K2004" s="193"/>
      <c r="L2004" s="182"/>
      <c r="M2004" s="184"/>
      <c r="N2004" s="184"/>
      <c r="O2004" s="184"/>
      <c r="P2004" s="184"/>
      <c r="Q2004" s="184"/>
      <c r="R2004" s="184"/>
      <c r="S2004" s="184"/>
      <c r="T2004" s="184"/>
      <c r="U2004" s="184"/>
      <c r="V2004" s="184"/>
      <c r="W2004" s="194"/>
    </row>
    <row r="2005" spans="5:23" s="178" customFormat="1" ht="13">
      <c r="E2005" s="181"/>
      <c r="F2005" s="181"/>
      <c r="G2005" s="181"/>
      <c r="I2005" s="183"/>
      <c r="J2005" s="192"/>
      <c r="K2005" s="193"/>
      <c r="L2005" s="182"/>
      <c r="M2005" s="184"/>
      <c r="N2005" s="184"/>
      <c r="O2005" s="184"/>
      <c r="P2005" s="184"/>
      <c r="Q2005" s="184"/>
      <c r="R2005" s="184"/>
      <c r="S2005" s="184"/>
      <c r="T2005" s="184"/>
      <c r="U2005" s="184"/>
      <c r="V2005" s="184"/>
      <c r="W2005" s="194"/>
    </row>
    <row r="2006" spans="5:23" s="178" customFormat="1" ht="13">
      <c r="E2006" s="181"/>
      <c r="F2006" s="181"/>
      <c r="G2006" s="181"/>
      <c r="I2006" s="183"/>
      <c r="J2006" s="192"/>
      <c r="K2006" s="193"/>
      <c r="L2006" s="182"/>
      <c r="M2006" s="184"/>
      <c r="N2006" s="184"/>
      <c r="O2006" s="184"/>
      <c r="P2006" s="184"/>
      <c r="Q2006" s="184"/>
      <c r="R2006" s="184"/>
      <c r="S2006" s="184"/>
      <c r="T2006" s="184"/>
      <c r="U2006" s="184"/>
      <c r="V2006" s="184"/>
      <c r="W2006" s="194"/>
    </row>
    <row r="2007" spans="5:23" s="178" customFormat="1" ht="13">
      <c r="E2007" s="181"/>
      <c r="F2007" s="181"/>
      <c r="G2007" s="181"/>
      <c r="I2007" s="183"/>
      <c r="J2007" s="192"/>
      <c r="K2007" s="193"/>
      <c r="L2007" s="182"/>
      <c r="M2007" s="184"/>
      <c r="N2007" s="184"/>
      <c r="O2007" s="184"/>
      <c r="P2007" s="184"/>
      <c r="Q2007" s="184"/>
      <c r="R2007" s="184"/>
      <c r="S2007" s="184"/>
      <c r="T2007" s="184"/>
      <c r="U2007" s="184"/>
      <c r="V2007" s="184"/>
      <c r="W2007" s="194"/>
    </row>
    <row r="2008" spans="5:23" s="178" customFormat="1" ht="13">
      <c r="E2008" s="181"/>
      <c r="F2008" s="181"/>
      <c r="G2008" s="181"/>
      <c r="I2008" s="183"/>
      <c r="J2008" s="192"/>
      <c r="K2008" s="193"/>
      <c r="L2008" s="182"/>
      <c r="M2008" s="184"/>
      <c r="N2008" s="184"/>
      <c r="O2008" s="184"/>
      <c r="P2008" s="184"/>
      <c r="Q2008" s="184"/>
      <c r="R2008" s="184"/>
      <c r="S2008" s="184"/>
      <c r="T2008" s="184"/>
      <c r="U2008" s="184"/>
      <c r="V2008" s="184"/>
      <c r="W2008" s="194"/>
    </row>
    <row r="2009" spans="5:23" s="178" customFormat="1" ht="13">
      <c r="E2009" s="181"/>
      <c r="F2009" s="181"/>
      <c r="G2009" s="181"/>
      <c r="I2009" s="183"/>
      <c r="J2009" s="192"/>
      <c r="K2009" s="193"/>
      <c r="L2009" s="182"/>
      <c r="M2009" s="184"/>
      <c r="N2009" s="184"/>
      <c r="O2009" s="184"/>
      <c r="P2009" s="184"/>
      <c r="Q2009" s="184"/>
      <c r="R2009" s="184"/>
      <c r="S2009" s="184"/>
      <c r="T2009" s="184"/>
      <c r="U2009" s="184"/>
      <c r="V2009" s="184"/>
      <c r="W2009" s="194"/>
    </row>
    <row r="2010" spans="5:23" s="178" customFormat="1" ht="13">
      <c r="E2010" s="181"/>
      <c r="F2010" s="181"/>
      <c r="G2010" s="181"/>
      <c r="I2010" s="183"/>
      <c r="J2010" s="192"/>
      <c r="K2010" s="193"/>
      <c r="L2010" s="182"/>
      <c r="M2010" s="184"/>
      <c r="N2010" s="184"/>
      <c r="O2010" s="184"/>
      <c r="P2010" s="184"/>
      <c r="Q2010" s="184"/>
      <c r="R2010" s="184"/>
      <c r="S2010" s="184"/>
      <c r="T2010" s="184"/>
      <c r="U2010" s="184"/>
      <c r="V2010" s="184"/>
      <c r="W2010" s="194"/>
    </row>
    <row r="2011" spans="5:23" s="178" customFormat="1" ht="13">
      <c r="E2011" s="181"/>
      <c r="F2011" s="181"/>
      <c r="G2011" s="181"/>
      <c r="I2011" s="183"/>
      <c r="J2011" s="192"/>
      <c r="K2011" s="193"/>
      <c r="L2011" s="182"/>
      <c r="M2011" s="184"/>
      <c r="N2011" s="184"/>
      <c r="O2011" s="184"/>
      <c r="P2011" s="184"/>
      <c r="Q2011" s="184"/>
      <c r="R2011" s="184"/>
      <c r="S2011" s="184"/>
      <c r="T2011" s="184"/>
      <c r="U2011" s="184"/>
      <c r="V2011" s="184"/>
      <c r="W2011" s="194"/>
    </row>
    <row r="2012" spans="5:23" s="178" customFormat="1" ht="13">
      <c r="E2012" s="181"/>
      <c r="F2012" s="181"/>
      <c r="G2012" s="181"/>
      <c r="I2012" s="183"/>
      <c r="J2012" s="192"/>
      <c r="K2012" s="193"/>
      <c r="L2012" s="182"/>
      <c r="M2012" s="184"/>
      <c r="N2012" s="184"/>
      <c r="O2012" s="184"/>
      <c r="P2012" s="184"/>
      <c r="Q2012" s="184"/>
      <c r="R2012" s="184"/>
      <c r="S2012" s="184"/>
      <c r="T2012" s="184"/>
      <c r="U2012" s="184"/>
      <c r="V2012" s="184"/>
      <c r="W2012" s="194"/>
    </row>
    <row r="2013" spans="5:23" s="178" customFormat="1" ht="13">
      <c r="E2013" s="181"/>
      <c r="F2013" s="181"/>
      <c r="G2013" s="181"/>
      <c r="I2013" s="183"/>
      <c r="J2013" s="192"/>
      <c r="K2013" s="193"/>
      <c r="L2013" s="182"/>
      <c r="M2013" s="184"/>
      <c r="N2013" s="184"/>
      <c r="O2013" s="184"/>
      <c r="P2013" s="184"/>
      <c r="Q2013" s="184"/>
      <c r="R2013" s="184"/>
      <c r="S2013" s="184"/>
      <c r="T2013" s="184"/>
      <c r="U2013" s="184"/>
      <c r="V2013" s="184"/>
      <c r="W2013" s="194"/>
    </row>
    <row r="2014" spans="5:23" s="178" customFormat="1" ht="13">
      <c r="E2014" s="181"/>
      <c r="F2014" s="181"/>
      <c r="G2014" s="181"/>
      <c r="I2014" s="183"/>
      <c r="J2014" s="192"/>
      <c r="K2014" s="193"/>
      <c r="L2014" s="182"/>
      <c r="M2014" s="184"/>
      <c r="N2014" s="184"/>
      <c r="O2014" s="184"/>
      <c r="P2014" s="184"/>
      <c r="Q2014" s="184"/>
      <c r="R2014" s="184"/>
      <c r="S2014" s="184"/>
      <c r="T2014" s="184"/>
      <c r="U2014" s="184"/>
      <c r="V2014" s="184"/>
      <c r="W2014" s="194"/>
    </row>
    <row r="2015" spans="5:23" s="178" customFormat="1" ht="13">
      <c r="E2015" s="181"/>
      <c r="F2015" s="181"/>
      <c r="G2015" s="181"/>
      <c r="I2015" s="183"/>
      <c r="J2015" s="192"/>
      <c r="K2015" s="193"/>
      <c r="L2015" s="182"/>
      <c r="M2015" s="184"/>
      <c r="N2015" s="184"/>
      <c r="O2015" s="184"/>
      <c r="P2015" s="184"/>
      <c r="Q2015" s="184"/>
      <c r="R2015" s="184"/>
      <c r="S2015" s="184"/>
      <c r="T2015" s="184"/>
      <c r="U2015" s="184"/>
      <c r="V2015" s="184"/>
      <c r="W2015" s="194"/>
    </row>
    <row r="2016" spans="5:23" s="178" customFormat="1" ht="13">
      <c r="E2016" s="181"/>
      <c r="F2016" s="181"/>
      <c r="G2016" s="181"/>
      <c r="I2016" s="183"/>
      <c r="J2016" s="192"/>
      <c r="K2016" s="193"/>
      <c r="L2016" s="182"/>
      <c r="M2016" s="184"/>
      <c r="N2016" s="184"/>
      <c r="O2016" s="184"/>
      <c r="P2016" s="184"/>
      <c r="Q2016" s="184"/>
      <c r="R2016" s="184"/>
      <c r="S2016" s="184"/>
      <c r="T2016" s="184"/>
      <c r="U2016" s="184"/>
      <c r="V2016" s="184"/>
      <c r="W2016" s="194"/>
    </row>
    <row r="2017" spans="5:23" s="178" customFormat="1" ht="13">
      <c r="E2017" s="181"/>
      <c r="F2017" s="181"/>
      <c r="G2017" s="181"/>
      <c r="I2017" s="183"/>
      <c r="J2017" s="192"/>
      <c r="K2017" s="193"/>
      <c r="L2017" s="182"/>
      <c r="M2017" s="184"/>
      <c r="N2017" s="184"/>
      <c r="O2017" s="184"/>
      <c r="P2017" s="184"/>
      <c r="Q2017" s="184"/>
      <c r="R2017" s="184"/>
      <c r="S2017" s="184"/>
      <c r="T2017" s="184"/>
      <c r="U2017" s="184"/>
      <c r="V2017" s="184"/>
      <c r="W2017" s="194"/>
    </row>
    <row r="2018" spans="5:23" s="178" customFormat="1" ht="13">
      <c r="E2018" s="181"/>
      <c r="F2018" s="181"/>
      <c r="G2018" s="181"/>
      <c r="I2018" s="183"/>
      <c r="J2018" s="192"/>
      <c r="K2018" s="193"/>
      <c r="L2018" s="182"/>
      <c r="M2018" s="184"/>
      <c r="N2018" s="184"/>
      <c r="O2018" s="184"/>
      <c r="P2018" s="184"/>
      <c r="Q2018" s="184"/>
      <c r="R2018" s="184"/>
      <c r="S2018" s="184"/>
      <c r="T2018" s="184"/>
      <c r="U2018" s="184"/>
      <c r="V2018" s="184"/>
      <c r="W2018" s="194"/>
    </row>
    <row r="2019" spans="5:23" s="178" customFormat="1" ht="13">
      <c r="E2019" s="181"/>
      <c r="F2019" s="181"/>
      <c r="G2019" s="181"/>
      <c r="I2019" s="183"/>
      <c r="J2019" s="192"/>
      <c r="K2019" s="193"/>
      <c r="L2019" s="182"/>
      <c r="M2019" s="184"/>
      <c r="N2019" s="184"/>
      <c r="O2019" s="184"/>
      <c r="P2019" s="184"/>
      <c r="Q2019" s="184"/>
      <c r="R2019" s="184"/>
      <c r="S2019" s="184"/>
      <c r="T2019" s="184"/>
      <c r="U2019" s="184"/>
      <c r="V2019" s="184"/>
      <c r="W2019" s="194"/>
    </row>
    <row r="2020" spans="5:23" s="178" customFormat="1" ht="13">
      <c r="E2020" s="181"/>
      <c r="F2020" s="181"/>
      <c r="G2020" s="181"/>
      <c r="I2020" s="183"/>
      <c r="J2020" s="192"/>
      <c r="K2020" s="193"/>
      <c r="L2020" s="182"/>
      <c r="M2020" s="184"/>
      <c r="N2020" s="184"/>
      <c r="O2020" s="184"/>
      <c r="P2020" s="184"/>
      <c r="Q2020" s="184"/>
      <c r="R2020" s="184"/>
      <c r="S2020" s="184"/>
      <c r="T2020" s="184"/>
      <c r="U2020" s="184"/>
      <c r="V2020" s="184"/>
      <c r="W2020" s="194"/>
    </row>
    <row r="2021" spans="5:23" s="178" customFormat="1" ht="13">
      <c r="E2021" s="181"/>
      <c r="F2021" s="181"/>
      <c r="G2021" s="181"/>
      <c r="I2021" s="183"/>
      <c r="J2021" s="192"/>
      <c r="K2021" s="193"/>
      <c r="L2021" s="182"/>
      <c r="M2021" s="184"/>
      <c r="N2021" s="184"/>
      <c r="O2021" s="184"/>
      <c r="P2021" s="184"/>
      <c r="Q2021" s="184"/>
      <c r="R2021" s="184"/>
      <c r="S2021" s="184"/>
      <c r="T2021" s="184"/>
      <c r="U2021" s="184"/>
      <c r="V2021" s="184"/>
      <c r="W2021" s="194"/>
    </row>
    <row r="2022" spans="5:23" s="178" customFormat="1" ht="13">
      <c r="E2022" s="181"/>
      <c r="F2022" s="181"/>
      <c r="G2022" s="181"/>
      <c r="I2022" s="183"/>
      <c r="J2022" s="192"/>
      <c r="K2022" s="193"/>
      <c r="L2022" s="182"/>
      <c r="M2022" s="184"/>
      <c r="N2022" s="184"/>
      <c r="O2022" s="184"/>
      <c r="P2022" s="184"/>
      <c r="Q2022" s="184"/>
      <c r="R2022" s="184"/>
      <c r="S2022" s="184"/>
      <c r="T2022" s="184"/>
      <c r="U2022" s="184"/>
      <c r="V2022" s="184"/>
      <c r="W2022" s="194"/>
    </row>
    <row r="2023" spans="5:23" s="178" customFormat="1" ht="13">
      <c r="E2023" s="181"/>
      <c r="F2023" s="181"/>
      <c r="G2023" s="181"/>
      <c r="I2023" s="183"/>
      <c r="J2023" s="192"/>
      <c r="K2023" s="193"/>
      <c r="L2023" s="182"/>
      <c r="M2023" s="184"/>
      <c r="N2023" s="184"/>
      <c r="O2023" s="184"/>
      <c r="P2023" s="184"/>
      <c r="Q2023" s="184"/>
      <c r="R2023" s="184"/>
      <c r="S2023" s="184"/>
      <c r="T2023" s="184"/>
      <c r="U2023" s="184"/>
      <c r="V2023" s="184"/>
      <c r="W2023" s="194"/>
    </row>
    <row r="2024" spans="5:23" s="178" customFormat="1" ht="13">
      <c r="E2024" s="181"/>
      <c r="F2024" s="181"/>
      <c r="G2024" s="181"/>
      <c r="I2024" s="183"/>
      <c r="J2024" s="192"/>
      <c r="K2024" s="193"/>
      <c r="L2024" s="182"/>
      <c r="M2024" s="184"/>
      <c r="N2024" s="184"/>
      <c r="O2024" s="184"/>
      <c r="P2024" s="184"/>
      <c r="Q2024" s="184"/>
      <c r="R2024" s="184"/>
      <c r="S2024" s="184"/>
      <c r="T2024" s="184"/>
      <c r="U2024" s="184"/>
      <c r="V2024" s="184"/>
      <c r="W2024" s="194"/>
    </row>
    <row r="2025" spans="5:23" s="178" customFormat="1" ht="13">
      <c r="E2025" s="181"/>
      <c r="F2025" s="181"/>
      <c r="G2025" s="181"/>
      <c r="I2025" s="183"/>
      <c r="J2025" s="192"/>
      <c r="K2025" s="193"/>
      <c r="L2025" s="182"/>
      <c r="M2025" s="184"/>
      <c r="N2025" s="184"/>
      <c r="O2025" s="184"/>
      <c r="P2025" s="184"/>
      <c r="Q2025" s="184"/>
      <c r="R2025" s="184"/>
      <c r="S2025" s="184"/>
      <c r="T2025" s="184"/>
      <c r="U2025" s="184"/>
      <c r="V2025" s="184"/>
      <c r="W2025" s="194"/>
    </row>
    <row r="2026" spans="5:23" s="178" customFormat="1" ht="13">
      <c r="E2026" s="181"/>
      <c r="F2026" s="181"/>
      <c r="G2026" s="181"/>
      <c r="I2026" s="183"/>
      <c r="J2026" s="192"/>
      <c r="K2026" s="193"/>
      <c r="L2026" s="182"/>
      <c r="M2026" s="184"/>
      <c r="N2026" s="184"/>
      <c r="O2026" s="184"/>
      <c r="P2026" s="184"/>
      <c r="Q2026" s="184"/>
      <c r="R2026" s="184"/>
      <c r="S2026" s="184"/>
      <c r="T2026" s="184"/>
      <c r="U2026" s="184"/>
      <c r="V2026" s="184"/>
      <c r="W2026" s="194"/>
    </row>
    <row r="2027" spans="5:23" s="178" customFormat="1" ht="13">
      <c r="E2027" s="181"/>
      <c r="F2027" s="181"/>
      <c r="G2027" s="181"/>
      <c r="I2027" s="183"/>
      <c r="J2027" s="192"/>
      <c r="K2027" s="193"/>
      <c r="L2027" s="182"/>
      <c r="M2027" s="184"/>
      <c r="N2027" s="184"/>
      <c r="O2027" s="184"/>
      <c r="P2027" s="184"/>
      <c r="Q2027" s="184"/>
      <c r="R2027" s="184"/>
      <c r="S2027" s="184"/>
      <c r="T2027" s="184"/>
      <c r="U2027" s="184"/>
      <c r="V2027" s="184"/>
      <c r="W2027" s="194"/>
    </row>
    <row r="2028" spans="5:23" s="178" customFormat="1" ht="13">
      <c r="E2028" s="181"/>
      <c r="F2028" s="181"/>
      <c r="G2028" s="181"/>
      <c r="I2028" s="183"/>
      <c r="J2028" s="192"/>
      <c r="K2028" s="193"/>
      <c r="L2028" s="182"/>
      <c r="M2028" s="184"/>
      <c r="N2028" s="184"/>
      <c r="O2028" s="184"/>
      <c r="P2028" s="184"/>
      <c r="Q2028" s="184"/>
      <c r="R2028" s="184"/>
      <c r="S2028" s="184"/>
      <c r="T2028" s="184"/>
      <c r="U2028" s="184"/>
      <c r="V2028" s="184"/>
      <c r="W2028" s="194"/>
    </row>
    <row r="2029" spans="5:23" s="178" customFormat="1" ht="13">
      <c r="E2029" s="181"/>
      <c r="F2029" s="181"/>
      <c r="G2029" s="181"/>
      <c r="I2029" s="183"/>
      <c r="J2029" s="192"/>
      <c r="K2029" s="193"/>
      <c r="L2029" s="182"/>
      <c r="M2029" s="184"/>
      <c r="N2029" s="184"/>
      <c r="O2029" s="184"/>
      <c r="P2029" s="184"/>
      <c r="Q2029" s="184"/>
      <c r="R2029" s="184"/>
      <c r="S2029" s="184"/>
      <c r="T2029" s="184"/>
      <c r="U2029" s="184"/>
      <c r="V2029" s="184"/>
      <c r="W2029" s="194"/>
    </row>
    <row r="2030" spans="5:23" s="178" customFormat="1" ht="13">
      <c r="E2030" s="181"/>
      <c r="F2030" s="181"/>
      <c r="G2030" s="181"/>
      <c r="I2030" s="183"/>
      <c r="J2030" s="192"/>
      <c r="K2030" s="193"/>
      <c r="L2030" s="182"/>
      <c r="M2030" s="184"/>
      <c r="N2030" s="184"/>
      <c r="O2030" s="184"/>
      <c r="P2030" s="184"/>
      <c r="Q2030" s="184"/>
      <c r="R2030" s="184"/>
      <c r="S2030" s="184"/>
      <c r="T2030" s="184"/>
      <c r="U2030" s="184"/>
      <c r="V2030" s="184"/>
      <c r="W2030" s="194"/>
    </row>
    <row r="2031" spans="5:23" s="178" customFormat="1" ht="13">
      <c r="E2031" s="181"/>
      <c r="F2031" s="181"/>
      <c r="G2031" s="181"/>
      <c r="I2031" s="183"/>
      <c r="J2031" s="192"/>
      <c r="K2031" s="193"/>
      <c r="L2031" s="182"/>
      <c r="M2031" s="184"/>
      <c r="N2031" s="184"/>
      <c r="O2031" s="184"/>
      <c r="P2031" s="184"/>
      <c r="Q2031" s="184"/>
      <c r="R2031" s="184"/>
      <c r="S2031" s="184"/>
      <c r="T2031" s="184"/>
      <c r="U2031" s="184"/>
      <c r="V2031" s="184"/>
      <c r="W2031" s="194"/>
    </row>
    <row r="2032" spans="5:23" s="178" customFormat="1" ht="13">
      <c r="E2032" s="181"/>
      <c r="F2032" s="181"/>
      <c r="G2032" s="181"/>
      <c r="I2032" s="183"/>
      <c r="J2032" s="192"/>
      <c r="K2032" s="193"/>
      <c r="L2032" s="182"/>
      <c r="M2032" s="184"/>
      <c r="N2032" s="184"/>
      <c r="O2032" s="184"/>
      <c r="P2032" s="184"/>
      <c r="Q2032" s="184"/>
      <c r="R2032" s="184"/>
      <c r="S2032" s="184"/>
      <c r="T2032" s="184"/>
      <c r="U2032" s="184"/>
      <c r="V2032" s="184"/>
      <c r="W2032" s="194"/>
    </row>
    <row r="2033" spans="5:23" s="178" customFormat="1" ht="13">
      <c r="E2033" s="181"/>
      <c r="F2033" s="181"/>
      <c r="G2033" s="181"/>
      <c r="I2033" s="183"/>
      <c r="J2033" s="192"/>
      <c r="K2033" s="193"/>
      <c r="L2033" s="182"/>
      <c r="M2033" s="184"/>
      <c r="N2033" s="184"/>
      <c r="O2033" s="184"/>
      <c r="P2033" s="184"/>
      <c r="Q2033" s="184"/>
      <c r="R2033" s="184"/>
      <c r="S2033" s="184"/>
      <c r="T2033" s="184"/>
      <c r="U2033" s="184"/>
      <c r="V2033" s="184"/>
      <c r="W2033" s="194"/>
    </row>
    <row r="2034" spans="5:23" s="178" customFormat="1" ht="13">
      <c r="E2034" s="181"/>
      <c r="F2034" s="181"/>
      <c r="G2034" s="181"/>
      <c r="I2034" s="183"/>
      <c r="J2034" s="192"/>
      <c r="K2034" s="193"/>
      <c r="L2034" s="182"/>
      <c r="M2034" s="184"/>
      <c r="N2034" s="184"/>
      <c r="O2034" s="184"/>
      <c r="P2034" s="184"/>
      <c r="Q2034" s="184"/>
      <c r="R2034" s="184"/>
      <c r="S2034" s="184"/>
      <c r="T2034" s="184"/>
      <c r="U2034" s="184"/>
      <c r="V2034" s="184"/>
      <c r="W2034" s="194"/>
    </row>
    <row r="2035" spans="5:23" s="178" customFormat="1" ht="13">
      <c r="E2035" s="181"/>
      <c r="F2035" s="181"/>
      <c r="G2035" s="181"/>
      <c r="I2035" s="183"/>
      <c r="J2035" s="192"/>
      <c r="K2035" s="193"/>
      <c r="L2035" s="182"/>
      <c r="M2035" s="184"/>
      <c r="N2035" s="184"/>
      <c r="O2035" s="184"/>
      <c r="P2035" s="184"/>
      <c r="Q2035" s="184"/>
      <c r="R2035" s="184"/>
      <c r="S2035" s="184"/>
      <c r="T2035" s="184"/>
      <c r="U2035" s="184"/>
      <c r="V2035" s="184"/>
      <c r="W2035" s="194"/>
    </row>
    <row r="2036" spans="5:23" s="178" customFormat="1" ht="13">
      <c r="E2036" s="181"/>
      <c r="F2036" s="181"/>
      <c r="G2036" s="181"/>
      <c r="I2036" s="183"/>
      <c r="J2036" s="192"/>
      <c r="K2036" s="193"/>
      <c r="L2036" s="182"/>
      <c r="M2036" s="184"/>
      <c r="N2036" s="184"/>
      <c r="O2036" s="184"/>
      <c r="P2036" s="184"/>
      <c r="Q2036" s="184"/>
      <c r="R2036" s="184"/>
      <c r="S2036" s="184"/>
      <c r="T2036" s="184"/>
      <c r="U2036" s="184"/>
      <c r="V2036" s="184"/>
      <c r="W2036" s="194"/>
    </row>
    <row r="2037" spans="5:23" s="178" customFormat="1" ht="13">
      <c r="E2037" s="181"/>
      <c r="F2037" s="181"/>
      <c r="G2037" s="181"/>
      <c r="I2037" s="183"/>
      <c r="J2037" s="192"/>
      <c r="K2037" s="193"/>
      <c r="L2037" s="182"/>
      <c r="M2037" s="184"/>
      <c r="N2037" s="184"/>
      <c r="O2037" s="184"/>
      <c r="P2037" s="184"/>
      <c r="Q2037" s="184"/>
      <c r="R2037" s="184"/>
      <c r="S2037" s="184"/>
      <c r="T2037" s="184"/>
      <c r="U2037" s="184"/>
      <c r="V2037" s="184"/>
      <c r="W2037" s="194"/>
    </row>
    <row r="2038" spans="5:23" s="178" customFormat="1" ht="13">
      <c r="E2038" s="181"/>
      <c r="F2038" s="181"/>
      <c r="G2038" s="181"/>
      <c r="I2038" s="183"/>
      <c r="J2038" s="192"/>
      <c r="K2038" s="193"/>
      <c r="L2038" s="182"/>
      <c r="M2038" s="184"/>
      <c r="N2038" s="184"/>
      <c r="O2038" s="184"/>
      <c r="P2038" s="184"/>
      <c r="Q2038" s="184"/>
      <c r="R2038" s="184"/>
      <c r="S2038" s="184"/>
      <c r="T2038" s="184"/>
      <c r="U2038" s="184"/>
      <c r="V2038" s="184"/>
      <c r="W2038" s="194"/>
    </row>
    <row r="2039" spans="5:23" s="178" customFormat="1" ht="13">
      <c r="E2039" s="181"/>
      <c r="F2039" s="181"/>
      <c r="G2039" s="181"/>
      <c r="I2039" s="183"/>
      <c r="J2039" s="192"/>
      <c r="K2039" s="193"/>
      <c r="L2039" s="182"/>
      <c r="M2039" s="184"/>
      <c r="N2039" s="184"/>
      <c r="O2039" s="184"/>
      <c r="P2039" s="184"/>
      <c r="Q2039" s="184"/>
      <c r="R2039" s="184"/>
      <c r="S2039" s="184"/>
      <c r="T2039" s="184"/>
      <c r="U2039" s="184"/>
      <c r="V2039" s="184"/>
      <c r="W2039" s="194"/>
    </row>
    <row r="2040" spans="5:23" s="178" customFormat="1" ht="13">
      <c r="E2040" s="181"/>
      <c r="F2040" s="181"/>
      <c r="G2040" s="181"/>
      <c r="I2040" s="183"/>
      <c r="J2040" s="192"/>
      <c r="K2040" s="193"/>
      <c r="L2040" s="182"/>
      <c r="M2040" s="184"/>
      <c r="N2040" s="184"/>
      <c r="O2040" s="184"/>
      <c r="P2040" s="184"/>
      <c r="Q2040" s="184"/>
      <c r="R2040" s="184"/>
      <c r="S2040" s="184"/>
      <c r="T2040" s="184"/>
      <c r="U2040" s="184"/>
      <c r="V2040" s="184"/>
      <c r="W2040" s="194"/>
    </row>
    <row r="2041" spans="5:23" s="178" customFormat="1" ht="13">
      <c r="E2041" s="181"/>
      <c r="F2041" s="181"/>
      <c r="G2041" s="181"/>
      <c r="I2041" s="183"/>
      <c r="J2041" s="192"/>
      <c r="K2041" s="193"/>
      <c r="L2041" s="182"/>
      <c r="M2041" s="184"/>
      <c r="N2041" s="184"/>
      <c r="O2041" s="184"/>
      <c r="P2041" s="184"/>
      <c r="Q2041" s="184"/>
      <c r="R2041" s="184"/>
      <c r="S2041" s="184"/>
      <c r="T2041" s="184"/>
      <c r="U2041" s="184"/>
      <c r="V2041" s="184"/>
      <c r="W2041" s="194"/>
    </row>
    <row r="2042" spans="5:23" s="178" customFormat="1" ht="13">
      <c r="E2042" s="181"/>
      <c r="F2042" s="181"/>
      <c r="G2042" s="181"/>
      <c r="I2042" s="183"/>
      <c r="J2042" s="192"/>
      <c r="K2042" s="193"/>
      <c r="L2042" s="182"/>
      <c r="M2042" s="184"/>
      <c r="N2042" s="184"/>
      <c r="O2042" s="184"/>
      <c r="P2042" s="184"/>
      <c r="Q2042" s="184"/>
      <c r="R2042" s="184"/>
      <c r="S2042" s="184"/>
      <c r="T2042" s="184"/>
      <c r="U2042" s="184"/>
      <c r="V2042" s="184"/>
      <c r="W2042" s="194"/>
    </row>
    <row r="2043" spans="5:23" s="178" customFormat="1" ht="13">
      <c r="E2043" s="181"/>
      <c r="F2043" s="181"/>
      <c r="G2043" s="181"/>
      <c r="I2043" s="183"/>
      <c r="J2043" s="192"/>
      <c r="K2043" s="193"/>
      <c r="L2043" s="182"/>
      <c r="M2043" s="184"/>
      <c r="N2043" s="184"/>
      <c r="O2043" s="184"/>
      <c r="P2043" s="184"/>
      <c r="Q2043" s="184"/>
      <c r="R2043" s="184"/>
      <c r="S2043" s="184"/>
      <c r="T2043" s="184"/>
      <c r="U2043" s="184"/>
      <c r="V2043" s="184"/>
      <c r="W2043" s="194"/>
    </row>
    <row r="2044" spans="5:23" s="178" customFormat="1" ht="13">
      <c r="E2044" s="181"/>
      <c r="F2044" s="181"/>
      <c r="G2044" s="181"/>
      <c r="I2044" s="183"/>
      <c r="J2044" s="192"/>
      <c r="K2044" s="193"/>
      <c r="L2044" s="182"/>
      <c r="M2044" s="184"/>
      <c r="N2044" s="184"/>
      <c r="O2044" s="184"/>
      <c r="P2044" s="184"/>
      <c r="Q2044" s="184"/>
      <c r="R2044" s="184"/>
      <c r="S2044" s="184"/>
      <c r="T2044" s="184"/>
      <c r="U2044" s="184"/>
      <c r="V2044" s="184"/>
      <c r="W2044" s="194"/>
    </row>
    <row r="2045" spans="5:23" s="178" customFormat="1" ht="13">
      <c r="E2045" s="181"/>
      <c r="F2045" s="181"/>
      <c r="G2045" s="181"/>
      <c r="I2045" s="183"/>
      <c r="J2045" s="192"/>
      <c r="K2045" s="193"/>
      <c r="L2045" s="182"/>
      <c r="M2045" s="184"/>
      <c r="N2045" s="184"/>
      <c r="O2045" s="184"/>
      <c r="P2045" s="184"/>
      <c r="Q2045" s="184"/>
      <c r="R2045" s="184"/>
      <c r="S2045" s="184"/>
      <c r="T2045" s="184"/>
      <c r="U2045" s="184"/>
      <c r="V2045" s="184"/>
      <c r="W2045" s="194"/>
    </row>
    <row r="2046" spans="5:23" s="178" customFormat="1" ht="13">
      <c r="E2046" s="181"/>
      <c r="F2046" s="181"/>
      <c r="G2046" s="181"/>
      <c r="I2046" s="183"/>
      <c r="J2046" s="192"/>
      <c r="K2046" s="193"/>
      <c r="L2046" s="182"/>
      <c r="M2046" s="184"/>
      <c r="N2046" s="184"/>
      <c r="O2046" s="184"/>
      <c r="P2046" s="184"/>
      <c r="Q2046" s="184"/>
      <c r="R2046" s="184"/>
      <c r="S2046" s="184"/>
      <c r="T2046" s="184"/>
      <c r="U2046" s="184"/>
      <c r="V2046" s="184"/>
      <c r="W2046" s="194"/>
    </row>
    <row r="2047" spans="5:23" s="178" customFormat="1" ht="13">
      <c r="E2047" s="181"/>
      <c r="F2047" s="181"/>
      <c r="G2047" s="181"/>
      <c r="I2047" s="183"/>
      <c r="J2047" s="192"/>
      <c r="K2047" s="193"/>
      <c r="L2047" s="182"/>
      <c r="M2047" s="184"/>
      <c r="N2047" s="184"/>
      <c r="O2047" s="184"/>
      <c r="P2047" s="184"/>
      <c r="Q2047" s="184"/>
      <c r="R2047" s="184"/>
      <c r="S2047" s="184"/>
      <c r="T2047" s="184"/>
      <c r="U2047" s="184"/>
      <c r="V2047" s="184"/>
      <c r="W2047" s="194"/>
    </row>
    <row r="2048" spans="5:23" s="178" customFormat="1" ht="13">
      <c r="E2048" s="181"/>
      <c r="F2048" s="181"/>
      <c r="G2048" s="181"/>
      <c r="I2048" s="183"/>
      <c r="J2048" s="192"/>
      <c r="K2048" s="193"/>
      <c r="L2048" s="182"/>
      <c r="M2048" s="184"/>
      <c r="N2048" s="184"/>
      <c r="O2048" s="184"/>
      <c r="P2048" s="184"/>
      <c r="Q2048" s="184"/>
      <c r="R2048" s="184"/>
      <c r="S2048" s="184"/>
      <c r="T2048" s="184"/>
      <c r="U2048" s="184"/>
      <c r="V2048" s="184"/>
      <c r="W2048" s="194"/>
    </row>
    <row r="2049" spans="5:23" s="178" customFormat="1" ht="13">
      <c r="E2049" s="181"/>
      <c r="F2049" s="181"/>
      <c r="G2049" s="181"/>
      <c r="I2049" s="183"/>
      <c r="J2049" s="192"/>
      <c r="K2049" s="193"/>
      <c r="L2049" s="182"/>
      <c r="M2049" s="184"/>
      <c r="N2049" s="184"/>
      <c r="O2049" s="184"/>
      <c r="P2049" s="184"/>
      <c r="Q2049" s="184"/>
      <c r="R2049" s="184"/>
      <c r="S2049" s="184"/>
      <c r="T2049" s="184"/>
      <c r="U2049" s="184"/>
      <c r="V2049" s="184"/>
      <c r="W2049" s="194"/>
    </row>
    <row r="2050" spans="5:23" s="178" customFormat="1" ht="13">
      <c r="E2050" s="181"/>
      <c r="F2050" s="181"/>
      <c r="G2050" s="181"/>
      <c r="I2050" s="183"/>
      <c r="J2050" s="192"/>
      <c r="K2050" s="193"/>
      <c r="L2050" s="182"/>
      <c r="M2050" s="184"/>
      <c r="N2050" s="184"/>
      <c r="O2050" s="184"/>
      <c r="P2050" s="184"/>
      <c r="Q2050" s="184"/>
      <c r="R2050" s="184"/>
      <c r="S2050" s="184"/>
      <c r="T2050" s="184"/>
      <c r="U2050" s="184"/>
      <c r="V2050" s="184"/>
      <c r="W2050" s="194"/>
    </row>
    <row r="2051" spans="5:23" s="178" customFormat="1" ht="13">
      <c r="E2051" s="181"/>
      <c r="F2051" s="181"/>
      <c r="G2051" s="181"/>
      <c r="I2051" s="183"/>
      <c r="J2051" s="192"/>
      <c r="K2051" s="193"/>
      <c r="L2051" s="182"/>
      <c r="M2051" s="184"/>
      <c r="N2051" s="184"/>
      <c r="O2051" s="184"/>
      <c r="P2051" s="184"/>
      <c r="Q2051" s="184"/>
      <c r="R2051" s="184"/>
      <c r="S2051" s="184"/>
      <c r="T2051" s="184"/>
      <c r="U2051" s="184"/>
      <c r="V2051" s="184"/>
      <c r="W2051" s="194"/>
    </row>
    <row r="2052" spans="5:23" s="178" customFormat="1" ht="13">
      <c r="E2052" s="181"/>
      <c r="F2052" s="181"/>
      <c r="G2052" s="181"/>
      <c r="I2052" s="183"/>
      <c r="J2052" s="192"/>
      <c r="K2052" s="193"/>
      <c r="L2052" s="182"/>
      <c r="M2052" s="184"/>
      <c r="N2052" s="184"/>
      <c r="O2052" s="184"/>
      <c r="P2052" s="184"/>
      <c r="Q2052" s="184"/>
      <c r="R2052" s="184"/>
      <c r="S2052" s="184"/>
      <c r="T2052" s="184"/>
      <c r="U2052" s="184"/>
      <c r="V2052" s="184"/>
      <c r="W2052" s="194"/>
    </row>
    <row r="2053" spans="5:23" s="178" customFormat="1" ht="13">
      <c r="E2053" s="181"/>
      <c r="F2053" s="181"/>
      <c r="G2053" s="181"/>
      <c r="I2053" s="183"/>
      <c r="J2053" s="192"/>
      <c r="K2053" s="193"/>
      <c r="L2053" s="182"/>
      <c r="M2053" s="184"/>
      <c r="N2053" s="184"/>
      <c r="O2053" s="184"/>
      <c r="P2053" s="184"/>
      <c r="Q2053" s="184"/>
      <c r="R2053" s="184"/>
      <c r="S2053" s="184"/>
      <c r="T2053" s="184"/>
      <c r="U2053" s="184"/>
      <c r="V2053" s="184"/>
      <c r="W2053" s="194"/>
    </row>
    <row r="2054" spans="5:23" s="178" customFormat="1" ht="13">
      <c r="E2054" s="181"/>
      <c r="F2054" s="181"/>
      <c r="G2054" s="181"/>
      <c r="I2054" s="183"/>
      <c r="J2054" s="192"/>
      <c r="K2054" s="193"/>
      <c r="L2054" s="182"/>
      <c r="M2054" s="184"/>
      <c r="N2054" s="184"/>
      <c r="O2054" s="184"/>
      <c r="P2054" s="184"/>
      <c r="Q2054" s="184"/>
      <c r="R2054" s="184"/>
      <c r="S2054" s="184"/>
      <c r="T2054" s="184"/>
      <c r="U2054" s="184"/>
      <c r="V2054" s="184"/>
      <c r="W2054" s="194"/>
    </row>
    <row r="2055" spans="5:23" s="178" customFormat="1" ht="13">
      <c r="E2055" s="181"/>
      <c r="F2055" s="181"/>
      <c r="G2055" s="181"/>
      <c r="I2055" s="183"/>
      <c r="J2055" s="192"/>
      <c r="K2055" s="193"/>
      <c r="L2055" s="182"/>
      <c r="M2055" s="184"/>
      <c r="N2055" s="184"/>
      <c r="O2055" s="184"/>
      <c r="P2055" s="184"/>
      <c r="Q2055" s="184"/>
      <c r="R2055" s="184"/>
      <c r="S2055" s="184"/>
      <c r="T2055" s="184"/>
      <c r="U2055" s="184"/>
      <c r="V2055" s="184"/>
      <c r="W2055" s="194"/>
    </row>
    <row r="2056" spans="5:23" s="178" customFormat="1" ht="13">
      <c r="E2056" s="181"/>
      <c r="F2056" s="181"/>
      <c r="G2056" s="181"/>
      <c r="I2056" s="183"/>
      <c r="J2056" s="192"/>
      <c r="K2056" s="193"/>
      <c r="L2056" s="182"/>
      <c r="M2056" s="184"/>
      <c r="N2056" s="184"/>
      <c r="O2056" s="184"/>
      <c r="P2056" s="184"/>
      <c r="Q2056" s="184"/>
      <c r="R2056" s="184"/>
      <c r="S2056" s="184"/>
      <c r="T2056" s="184"/>
      <c r="U2056" s="184"/>
      <c r="V2056" s="184"/>
      <c r="W2056" s="194"/>
    </row>
    <row r="2057" spans="5:23" s="178" customFormat="1" ht="13">
      <c r="E2057" s="181"/>
      <c r="F2057" s="181"/>
      <c r="G2057" s="181"/>
      <c r="I2057" s="183"/>
      <c r="J2057" s="192"/>
      <c r="K2057" s="193"/>
      <c r="L2057" s="182"/>
      <c r="M2057" s="184"/>
      <c r="N2057" s="184"/>
      <c r="O2057" s="184"/>
      <c r="P2057" s="184"/>
      <c r="Q2057" s="184"/>
      <c r="R2057" s="184"/>
      <c r="S2057" s="184"/>
      <c r="T2057" s="184"/>
      <c r="U2057" s="184"/>
      <c r="V2057" s="184"/>
      <c r="W2057" s="194"/>
    </row>
    <row r="2058" spans="5:23" s="178" customFormat="1" ht="13">
      <c r="E2058" s="181"/>
      <c r="F2058" s="181"/>
      <c r="G2058" s="181"/>
      <c r="I2058" s="183"/>
      <c r="J2058" s="192"/>
      <c r="K2058" s="193"/>
      <c r="L2058" s="182"/>
      <c r="M2058" s="184"/>
      <c r="N2058" s="184"/>
      <c r="O2058" s="184"/>
      <c r="P2058" s="184"/>
      <c r="Q2058" s="184"/>
      <c r="R2058" s="184"/>
      <c r="S2058" s="184"/>
      <c r="T2058" s="184"/>
      <c r="U2058" s="184"/>
      <c r="V2058" s="184"/>
      <c r="W2058" s="194"/>
    </row>
    <row r="2059" spans="5:23" s="178" customFormat="1" ht="13">
      <c r="E2059" s="181"/>
      <c r="F2059" s="181"/>
      <c r="G2059" s="181"/>
      <c r="I2059" s="183"/>
      <c r="J2059" s="192"/>
      <c r="K2059" s="193"/>
      <c r="L2059" s="182"/>
      <c r="M2059" s="184"/>
      <c r="N2059" s="184"/>
      <c r="O2059" s="184"/>
      <c r="P2059" s="184"/>
      <c r="Q2059" s="184"/>
      <c r="R2059" s="184"/>
      <c r="S2059" s="184"/>
      <c r="T2059" s="184"/>
      <c r="U2059" s="184"/>
      <c r="V2059" s="184"/>
      <c r="W2059" s="194"/>
    </row>
    <row r="2060" spans="5:23" s="178" customFormat="1" ht="13">
      <c r="E2060" s="181"/>
      <c r="F2060" s="181"/>
      <c r="G2060" s="181"/>
      <c r="I2060" s="183"/>
      <c r="J2060" s="192"/>
      <c r="K2060" s="193"/>
      <c r="L2060" s="182"/>
      <c r="M2060" s="184"/>
      <c r="N2060" s="184"/>
      <c r="O2060" s="184"/>
      <c r="P2060" s="184"/>
      <c r="Q2060" s="184"/>
      <c r="R2060" s="184"/>
      <c r="S2060" s="184"/>
      <c r="T2060" s="184"/>
      <c r="U2060" s="184"/>
      <c r="V2060" s="184"/>
      <c r="W2060" s="194"/>
    </row>
    <row r="2061" spans="5:23" s="178" customFormat="1" ht="13">
      <c r="E2061" s="181"/>
      <c r="F2061" s="181"/>
      <c r="G2061" s="181"/>
      <c r="I2061" s="183"/>
      <c r="J2061" s="192"/>
      <c r="K2061" s="193"/>
      <c r="L2061" s="182"/>
      <c r="M2061" s="184"/>
      <c r="N2061" s="184"/>
      <c r="O2061" s="184"/>
      <c r="P2061" s="184"/>
      <c r="Q2061" s="184"/>
      <c r="R2061" s="184"/>
      <c r="S2061" s="184"/>
      <c r="T2061" s="184"/>
      <c r="U2061" s="184"/>
      <c r="V2061" s="184"/>
      <c r="W2061" s="194"/>
    </row>
    <row r="2062" spans="5:23" s="178" customFormat="1" ht="13">
      <c r="E2062" s="181"/>
      <c r="F2062" s="181"/>
      <c r="G2062" s="181"/>
      <c r="I2062" s="183"/>
      <c r="J2062" s="192"/>
      <c r="K2062" s="193"/>
      <c r="L2062" s="182"/>
      <c r="M2062" s="184"/>
      <c r="N2062" s="184"/>
      <c r="O2062" s="184"/>
      <c r="P2062" s="184"/>
      <c r="Q2062" s="184"/>
      <c r="R2062" s="184"/>
      <c r="S2062" s="184"/>
      <c r="T2062" s="184"/>
      <c r="U2062" s="184"/>
      <c r="V2062" s="184"/>
      <c r="W2062" s="194"/>
    </row>
    <row r="2063" spans="5:23" s="178" customFormat="1" ht="13">
      <c r="E2063" s="181"/>
      <c r="F2063" s="181"/>
      <c r="G2063" s="181"/>
      <c r="I2063" s="183"/>
      <c r="J2063" s="192"/>
      <c r="K2063" s="193"/>
      <c r="L2063" s="182"/>
      <c r="M2063" s="184"/>
      <c r="N2063" s="184"/>
      <c r="O2063" s="184"/>
      <c r="P2063" s="184"/>
      <c r="Q2063" s="184"/>
      <c r="R2063" s="184"/>
      <c r="S2063" s="184"/>
      <c r="T2063" s="184"/>
      <c r="U2063" s="184"/>
      <c r="V2063" s="184"/>
      <c r="W2063" s="194"/>
    </row>
    <row r="2064" spans="5:23" s="178" customFormat="1" ht="13">
      <c r="E2064" s="181"/>
      <c r="F2064" s="181"/>
      <c r="G2064" s="181"/>
      <c r="I2064" s="183"/>
      <c r="J2064" s="192"/>
      <c r="K2064" s="193"/>
      <c r="L2064" s="182"/>
      <c r="M2064" s="184"/>
      <c r="N2064" s="184"/>
      <c r="O2064" s="184"/>
      <c r="P2064" s="184"/>
      <c r="Q2064" s="184"/>
      <c r="R2064" s="184"/>
      <c r="S2064" s="184"/>
      <c r="T2064" s="184"/>
      <c r="U2064" s="184"/>
      <c r="V2064" s="184"/>
      <c r="W2064" s="194"/>
    </row>
    <row r="2065" spans="5:23" s="178" customFormat="1" ht="13">
      <c r="E2065" s="181"/>
      <c r="F2065" s="181"/>
      <c r="G2065" s="181"/>
      <c r="I2065" s="183"/>
      <c r="J2065" s="192"/>
      <c r="K2065" s="193"/>
      <c r="L2065" s="182"/>
      <c r="M2065" s="184"/>
      <c r="N2065" s="184"/>
      <c r="O2065" s="184"/>
      <c r="P2065" s="184"/>
      <c r="Q2065" s="184"/>
      <c r="R2065" s="184"/>
      <c r="S2065" s="184"/>
      <c r="T2065" s="184"/>
      <c r="U2065" s="184"/>
      <c r="V2065" s="184"/>
      <c r="W2065" s="194"/>
    </row>
    <row r="2066" spans="5:23" s="178" customFormat="1" ht="13">
      <c r="E2066" s="181"/>
      <c r="F2066" s="181"/>
      <c r="G2066" s="181"/>
      <c r="I2066" s="183"/>
      <c r="J2066" s="192"/>
      <c r="K2066" s="193"/>
      <c r="L2066" s="182"/>
      <c r="M2066" s="184"/>
      <c r="N2066" s="184"/>
      <c r="O2066" s="184"/>
      <c r="P2066" s="184"/>
      <c r="Q2066" s="184"/>
      <c r="R2066" s="184"/>
      <c r="S2066" s="184"/>
      <c r="T2066" s="184"/>
      <c r="U2066" s="184"/>
      <c r="V2066" s="184"/>
      <c r="W2066" s="194"/>
    </row>
    <row r="2067" spans="5:23" s="178" customFormat="1" ht="13">
      <c r="E2067" s="181"/>
      <c r="F2067" s="181"/>
      <c r="G2067" s="181"/>
      <c r="I2067" s="183"/>
      <c r="J2067" s="192"/>
      <c r="K2067" s="193"/>
      <c r="L2067" s="182"/>
      <c r="M2067" s="184"/>
      <c r="N2067" s="184"/>
      <c r="O2067" s="184"/>
      <c r="P2067" s="184"/>
      <c r="Q2067" s="184"/>
      <c r="R2067" s="184"/>
      <c r="S2067" s="184"/>
      <c r="T2067" s="184"/>
      <c r="U2067" s="184"/>
      <c r="V2067" s="184"/>
      <c r="W2067" s="194"/>
    </row>
    <row r="2068" spans="5:23" s="178" customFormat="1" ht="13">
      <c r="E2068" s="181"/>
      <c r="F2068" s="181"/>
      <c r="G2068" s="181"/>
      <c r="I2068" s="183"/>
      <c r="J2068" s="192"/>
      <c r="K2068" s="193"/>
      <c r="L2068" s="182"/>
      <c r="M2068" s="184"/>
      <c r="N2068" s="184"/>
      <c r="O2068" s="184"/>
      <c r="P2068" s="184"/>
      <c r="Q2068" s="184"/>
      <c r="R2068" s="184"/>
      <c r="S2068" s="184"/>
      <c r="T2068" s="184"/>
      <c r="U2068" s="184"/>
      <c r="V2068" s="184"/>
      <c r="W2068" s="194"/>
    </row>
    <row r="2069" spans="5:23" s="178" customFormat="1" ht="13">
      <c r="E2069" s="181"/>
      <c r="F2069" s="181"/>
      <c r="G2069" s="181"/>
      <c r="I2069" s="183"/>
      <c r="J2069" s="192"/>
      <c r="K2069" s="193"/>
      <c r="L2069" s="182"/>
      <c r="M2069" s="184"/>
      <c r="N2069" s="184"/>
      <c r="O2069" s="184"/>
      <c r="P2069" s="184"/>
      <c r="Q2069" s="184"/>
      <c r="R2069" s="184"/>
      <c r="S2069" s="184"/>
      <c r="T2069" s="184"/>
      <c r="U2069" s="184"/>
      <c r="V2069" s="184"/>
      <c r="W2069" s="194"/>
    </row>
    <row r="2070" spans="5:23" s="178" customFormat="1" ht="13">
      <c r="E2070" s="181"/>
      <c r="F2070" s="181"/>
      <c r="G2070" s="181"/>
      <c r="I2070" s="183"/>
      <c r="J2070" s="192"/>
      <c r="K2070" s="193"/>
      <c r="L2070" s="182"/>
      <c r="M2070" s="184"/>
      <c r="N2070" s="184"/>
      <c r="O2070" s="184"/>
      <c r="P2070" s="184"/>
      <c r="Q2070" s="184"/>
      <c r="R2070" s="184"/>
      <c r="S2070" s="184"/>
      <c r="T2070" s="184"/>
      <c r="U2070" s="184"/>
      <c r="V2070" s="184"/>
      <c r="W2070" s="194"/>
    </row>
    <row r="2071" spans="5:23" s="178" customFormat="1" ht="13">
      <c r="E2071" s="181"/>
      <c r="F2071" s="181"/>
      <c r="G2071" s="181"/>
      <c r="I2071" s="183"/>
      <c r="J2071" s="192"/>
      <c r="K2071" s="193"/>
      <c r="L2071" s="182"/>
      <c r="M2071" s="184"/>
      <c r="N2071" s="184"/>
      <c r="O2071" s="184"/>
      <c r="P2071" s="184"/>
      <c r="Q2071" s="184"/>
      <c r="R2071" s="184"/>
      <c r="S2071" s="184"/>
      <c r="T2071" s="184"/>
      <c r="U2071" s="184"/>
      <c r="V2071" s="184"/>
      <c r="W2071" s="194"/>
    </row>
    <row r="2072" spans="5:23" s="178" customFormat="1" ht="13">
      <c r="E2072" s="181"/>
      <c r="F2072" s="181"/>
      <c r="G2072" s="181"/>
      <c r="I2072" s="183"/>
      <c r="J2072" s="192"/>
      <c r="K2072" s="193"/>
      <c r="L2072" s="182"/>
      <c r="M2072" s="184"/>
      <c r="N2072" s="184"/>
      <c r="O2072" s="184"/>
      <c r="P2072" s="184"/>
      <c r="Q2072" s="184"/>
      <c r="R2072" s="184"/>
      <c r="S2072" s="184"/>
      <c r="T2072" s="184"/>
      <c r="U2072" s="184"/>
      <c r="V2072" s="184"/>
      <c r="W2072" s="194"/>
    </row>
    <row r="2073" spans="5:23" s="178" customFormat="1" ht="13">
      <c r="E2073" s="181"/>
      <c r="F2073" s="181"/>
      <c r="G2073" s="181"/>
      <c r="I2073" s="183"/>
      <c r="J2073" s="192"/>
      <c r="K2073" s="193"/>
      <c r="L2073" s="182"/>
      <c r="M2073" s="184"/>
      <c r="N2073" s="184"/>
      <c r="O2073" s="184"/>
      <c r="P2073" s="184"/>
      <c r="Q2073" s="184"/>
      <c r="R2073" s="184"/>
      <c r="S2073" s="184"/>
      <c r="T2073" s="184"/>
      <c r="U2073" s="184"/>
      <c r="V2073" s="184"/>
      <c r="W2073" s="194"/>
    </row>
    <row r="2074" spans="5:23" s="178" customFormat="1" ht="13">
      <c r="E2074" s="181"/>
      <c r="F2074" s="181"/>
      <c r="G2074" s="181"/>
      <c r="I2074" s="183"/>
      <c r="J2074" s="192"/>
      <c r="K2074" s="193"/>
      <c r="L2074" s="182"/>
      <c r="M2074" s="184"/>
      <c r="N2074" s="184"/>
      <c r="O2074" s="184"/>
      <c r="P2074" s="184"/>
      <c r="Q2074" s="184"/>
      <c r="R2074" s="184"/>
      <c r="S2074" s="184"/>
      <c r="T2074" s="184"/>
      <c r="U2074" s="184"/>
      <c r="V2074" s="184"/>
      <c r="W2074" s="194"/>
    </row>
    <row r="2075" spans="5:23" s="178" customFormat="1" ht="13">
      <c r="E2075" s="181"/>
      <c r="F2075" s="181"/>
      <c r="G2075" s="181"/>
      <c r="I2075" s="183"/>
      <c r="J2075" s="192"/>
      <c r="K2075" s="193"/>
      <c r="L2075" s="182"/>
      <c r="M2075" s="184"/>
      <c r="N2075" s="184"/>
      <c r="O2075" s="184"/>
      <c r="P2075" s="184"/>
      <c r="Q2075" s="184"/>
      <c r="R2075" s="184"/>
      <c r="S2075" s="184"/>
      <c r="T2075" s="184"/>
      <c r="U2075" s="184"/>
      <c r="V2075" s="184"/>
      <c r="W2075" s="194"/>
    </row>
    <row r="2076" spans="5:23" s="178" customFormat="1" ht="13">
      <c r="E2076" s="181"/>
      <c r="F2076" s="181"/>
      <c r="G2076" s="181"/>
      <c r="I2076" s="183"/>
      <c r="J2076" s="192"/>
      <c r="K2076" s="193"/>
      <c r="L2076" s="182"/>
      <c r="M2076" s="184"/>
      <c r="N2076" s="184"/>
      <c r="O2076" s="184"/>
      <c r="P2076" s="184"/>
      <c r="Q2076" s="184"/>
      <c r="R2076" s="184"/>
      <c r="S2076" s="184"/>
      <c r="T2076" s="184"/>
      <c r="U2076" s="184"/>
      <c r="V2076" s="184"/>
      <c r="W2076" s="194"/>
    </row>
    <row r="2077" spans="5:23" s="178" customFormat="1" ht="13">
      <c r="E2077" s="181"/>
      <c r="F2077" s="181"/>
      <c r="G2077" s="181"/>
      <c r="I2077" s="183"/>
      <c r="J2077" s="192"/>
      <c r="K2077" s="193"/>
      <c r="L2077" s="182"/>
      <c r="M2077" s="184"/>
      <c r="N2077" s="184"/>
      <c r="O2077" s="184"/>
      <c r="P2077" s="184"/>
      <c r="Q2077" s="184"/>
      <c r="R2077" s="184"/>
      <c r="S2077" s="184"/>
      <c r="T2077" s="184"/>
      <c r="U2077" s="184"/>
      <c r="V2077" s="184"/>
      <c r="W2077" s="194"/>
    </row>
    <row r="2078" spans="5:23" s="178" customFormat="1" ht="13">
      <c r="E2078" s="181"/>
      <c r="F2078" s="181"/>
      <c r="G2078" s="181"/>
      <c r="I2078" s="183"/>
      <c r="J2078" s="192"/>
      <c r="K2078" s="193"/>
      <c r="L2078" s="182"/>
      <c r="M2078" s="184"/>
      <c r="N2078" s="184"/>
      <c r="O2078" s="184"/>
      <c r="P2078" s="184"/>
      <c r="Q2078" s="184"/>
      <c r="R2078" s="184"/>
      <c r="S2078" s="184"/>
      <c r="T2078" s="184"/>
      <c r="U2078" s="184"/>
      <c r="V2078" s="184"/>
      <c r="W2078" s="194"/>
    </row>
    <row r="2079" spans="5:23" s="178" customFormat="1" ht="13">
      <c r="E2079" s="181"/>
      <c r="F2079" s="181"/>
      <c r="G2079" s="181"/>
      <c r="I2079" s="183"/>
      <c r="J2079" s="192"/>
      <c r="K2079" s="193"/>
      <c r="L2079" s="182"/>
      <c r="M2079" s="184"/>
      <c r="N2079" s="184"/>
      <c r="O2079" s="184"/>
      <c r="P2079" s="184"/>
      <c r="Q2079" s="184"/>
      <c r="R2079" s="184"/>
      <c r="S2079" s="184"/>
      <c r="T2079" s="184"/>
      <c r="U2079" s="184"/>
      <c r="V2079" s="184"/>
      <c r="W2079" s="194"/>
    </row>
    <row r="2080" spans="5:23" s="178" customFormat="1" ht="13">
      <c r="E2080" s="181"/>
      <c r="F2080" s="181"/>
      <c r="G2080" s="181"/>
      <c r="I2080" s="183"/>
      <c r="J2080" s="192"/>
      <c r="K2080" s="193"/>
      <c r="L2080" s="182"/>
      <c r="M2080" s="184"/>
      <c r="N2080" s="184"/>
      <c r="O2080" s="184"/>
      <c r="P2080" s="184"/>
      <c r="Q2080" s="184"/>
      <c r="R2080" s="184"/>
      <c r="S2080" s="184"/>
      <c r="T2080" s="184"/>
      <c r="U2080" s="184"/>
      <c r="V2080" s="184"/>
      <c r="W2080" s="194"/>
    </row>
    <row r="2081" spans="5:23" s="178" customFormat="1" ht="13">
      <c r="E2081" s="181"/>
      <c r="F2081" s="181"/>
      <c r="G2081" s="181"/>
      <c r="I2081" s="183"/>
      <c r="J2081" s="192"/>
      <c r="K2081" s="193"/>
      <c r="L2081" s="182"/>
      <c r="M2081" s="184"/>
      <c r="N2081" s="184"/>
      <c r="O2081" s="184"/>
      <c r="P2081" s="184"/>
      <c r="Q2081" s="184"/>
      <c r="R2081" s="184"/>
      <c r="S2081" s="184"/>
      <c r="T2081" s="184"/>
      <c r="U2081" s="184"/>
      <c r="V2081" s="184"/>
      <c r="W2081" s="194"/>
    </row>
    <row r="2082" spans="5:23" s="178" customFormat="1" ht="13">
      <c r="E2082" s="181"/>
      <c r="F2082" s="181"/>
      <c r="G2082" s="181"/>
      <c r="I2082" s="183"/>
      <c r="J2082" s="192"/>
      <c r="K2082" s="193"/>
      <c r="L2082" s="182"/>
      <c r="M2082" s="184"/>
      <c r="N2082" s="184"/>
      <c r="O2082" s="184"/>
      <c r="P2082" s="184"/>
      <c r="Q2082" s="184"/>
      <c r="R2082" s="184"/>
      <c r="S2082" s="184"/>
      <c r="T2082" s="184"/>
      <c r="U2082" s="184"/>
      <c r="V2082" s="184"/>
      <c r="W2082" s="194"/>
    </row>
    <row r="2083" spans="5:23" s="178" customFormat="1" ht="13">
      <c r="E2083" s="181"/>
      <c r="F2083" s="181"/>
      <c r="G2083" s="181"/>
      <c r="I2083" s="183"/>
      <c r="J2083" s="192"/>
      <c r="K2083" s="193"/>
      <c r="L2083" s="182"/>
      <c r="M2083" s="184"/>
      <c r="N2083" s="184"/>
      <c r="O2083" s="184"/>
      <c r="P2083" s="184"/>
      <c r="Q2083" s="184"/>
      <c r="R2083" s="184"/>
      <c r="S2083" s="184"/>
      <c r="T2083" s="184"/>
      <c r="U2083" s="184"/>
      <c r="V2083" s="184"/>
      <c r="W2083" s="194"/>
    </row>
    <row r="2084" spans="5:23" s="178" customFormat="1" ht="13">
      <c r="E2084" s="181"/>
      <c r="F2084" s="181"/>
      <c r="G2084" s="181"/>
      <c r="I2084" s="183"/>
      <c r="J2084" s="192"/>
      <c r="K2084" s="193"/>
      <c r="L2084" s="182"/>
      <c r="M2084" s="184"/>
      <c r="N2084" s="184"/>
      <c r="O2084" s="184"/>
      <c r="P2084" s="184"/>
      <c r="Q2084" s="184"/>
      <c r="R2084" s="184"/>
      <c r="S2084" s="184"/>
      <c r="T2084" s="184"/>
      <c r="U2084" s="184"/>
      <c r="V2084" s="184"/>
      <c r="W2084" s="194"/>
    </row>
    <row r="2085" spans="5:23" s="178" customFormat="1" ht="13">
      <c r="E2085" s="181"/>
      <c r="F2085" s="181"/>
      <c r="G2085" s="181"/>
      <c r="I2085" s="183"/>
      <c r="J2085" s="192"/>
      <c r="K2085" s="193"/>
      <c r="L2085" s="182"/>
      <c r="M2085" s="184"/>
      <c r="N2085" s="184"/>
      <c r="O2085" s="184"/>
      <c r="P2085" s="184"/>
      <c r="Q2085" s="184"/>
      <c r="R2085" s="184"/>
      <c r="S2085" s="184"/>
      <c r="T2085" s="184"/>
      <c r="U2085" s="184"/>
      <c r="V2085" s="184"/>
      <c r="W2085" s="194"/>
    </row>
    <row r="2086" spans="5:23" s="178" customFormat="1" ht="13">
      <c r="E2086" s="181"/>
      <c r="F2086" s="181"/>
      <c r="G2086" s="181"/>
      <c r="I2086" s="183"/>
      <c r="J2086" s="192"/>
      <c r="K2086" s="193"/>
      <c r="L2086" s="182"/>
      <c r="M2086" s="184"/>
      <c r="N2086" s="184"/>
      <c r="O2086" s="184"/>
      <c r="P2086" s="184"/>
      <c r="Q2086" s="184"/>
      <c r="R2086" s="184"/>
      <c r="S2086" s="184"/>
      <c r="T2086" s="184"/>
      <c r="U2086" s="184"/>
      <c r="V2086" s="184"/>
      <c r="W2086" s="194"/>
    </row>
    <row r="2087" spans="5:23" s="178" customFormat="1" ht="13">
      <c r="E2087" s="181"/>
      <c r="F2087" s="181"/>
      <c r="G2087" s="181"/>
      <c r="I2087" s="183"/>
      <c r="J2087" s="192"/>
      <c r="K2087" s="193"/>
      <c r="L2087" s="182"/>
      <c r="M2087" s="184"/>
      <c r="N2087" s="184"/>
      <c r="O2087" s="184"/>
      <c r="P2087" s="184"/>
      <c r="Q2087" s="184"/>
      <c r="R2087" s="184"/>
      <c r="S2087" s="184"/>
      <c r="T2087" s="184"/>
      <c r="U2087" s="184"/>
      <c r="V2087" s="184"/>
      <c r="W2087" s="194"/>
    </row>
    <row r="2088" spans="5:23" s="178" customFormat="1" ht="13">
      <c r="E2088" s="181"/>
      <c r="F2088" s="181"/>
      <c r="G2088" s="181"/>
      <c r="I2088" s="183"/>
      <c r="J2088" s="192"/>
      <c r="K2088" s="193"/>
      <c r="L2088" s="182"/>
      <c r="M2088" s="184"/>
      <c r="N2088" s="184"/>
      <c r="O2088" s="184"/>
      <c r="P2088" s="184"/>
      <c r="Q2088" s="184"/>
      <c r="R2088" s="184"/>
      <c r="S2088" s="184"/>
      <c r="T2088" s="184"/>
      <c r="U2088" s="184"/>
      <c r="V2088" s="184"/>
      <c r="W2088" s="194"/>
    </row>
    <row r="2089" spans="5:23" s="178" customFormat="1" ht="13">
      <c r="E2089" s="181"/>
      <c r="F2089" s="181"/>
      <c r="G2089" s="181"/>
      <c r="I2089" s="183"/>
      <c r="J2089" s="192"/>
      <c r="K2089" s="193"/>
      <c r="L2089" s="182"/>
      <c r="M2089" s="184"/>
      <c r="N2089" s="184"/>
      <c r="O2089" s="184"/>
      <c r="P2089" s="184"/>
      <c r="Q2089" s="184"/>
      <c r="R2089" s="184"/>
      <c r="S2089" s="184"/>
      <c r="T2089" s="184"/>
      <c r="U2089" s="184"/>
      <c r="V2089" s="184"/>
      <c r="W2089" s="194"/>
    </row>
    <row r="2090" spans="5:23" s="178" customFormat="1" ht="13">
      <c r="E2090" s="181"/>
      <c r="F2090" s="181"/>
      <c r="G2090" s="181"/>
      <c r="I2090" s="183"/>
      <c r="J2090" s="192"/>
      <c r="K2090" s="193"/>
      <c r="L2090" s="182"/>
      <c r="M2090" s="184"/>
      <c r="N2090" s="184"/>
      <c r="O2090" s="184"/>
      <c r="P2090" s="184"/>
      <c r="Q2090" s="184"/>
      <c r="R2090" s="184"/>
      <c r="S2090" s="184"/>
      <c r="T2090" s="184"/>
      <c r="U2090" s="184"/>
      <c r="V2090" s="184"/>
      <c r="W2090" s="194"/>
    </row>
    <row r="2091" spans="5:23" s="178" customFormat="1" ht="13">
      <c r="E2091" s="181"/>
      <c r="F2091" s="181"/>
      <c r="G2091" s="181"/>
      <c r="I2091" s="183"/>
      <c r="J2091" s="192"/>
      <c r="K2091" s="193"/>
      <c r="L2091" s="182"/>
      <c r="M2091" s="184"/>
      <c r="N2091" s="184"/>
      <c r="O2091" s="184"/>
      <c r="P2091" s="184"/>
      <c r="Q2091" s="184"/>
      <c r="R2091" s="184"/>
      <c r="S2091" s="184"/>
      <c r="T2091" s="184"/>
      <c r="U2091" s="184"/>
      <c r="V2091" s="184"/>
      <c r="W2091" s="194"/>
    </row>
    <row r="2092" spans="5:23" s="178" customFormat="1" ht="13">
      <c r="E2092" s="181"/>
      <c r="F2092" s="181"/>
      <c r="G2092" s="181"/>
      <c r="I2092" s="183"/>
      <c r="J2092" s="192"/>
      <c r="K2092" s="193"/>
      <c r="L2092" s="182"/>
      <c r="M2092" s="184"/>
      <c r="N2092" s="184"/>
      <c r="O2092" s="184"/>
      <c r="P2092" s="184"/>
      <c r="Q2092" s="184"/>
      <c r="R2092" s="184"/>
      <c r="S2092" s="184"/>
      <c r="T2092" s="184"/>
      <c r="U2092" s="184"/>
      <c r="V2092" s="184"/>
      <c r="W2092" s="194"/>
    </row>
    <row r="2093" spans="5:23" s="178" customFormat="1" ht="13">
      <c r="E2093" s="181"/>
      <c r="F2093" s="181"/>
      <c r="G2093" s="181"/>
      <c r="I2093" s="183"/>
      <c r="J2093" s="192"/>
      <c r="K2093" s="193"/>
      <c r="L2093" s="182"/>
      <c r="M2093" s="184"/>
      <c r="N2093" s="184"/>
      <c r="O2093" s="184"/>
      <c r="P2093" s="184"/>
      <c r="Q2093" s="184"/>
      <c r="R2093" s="184"/>
      <c r="S2093" s="184"/>
      <c r="T2093" s="184"/>
      <c r="U2093" s="184"/>
      <c r="V2093" s="184"/>
      <c r="W2093" s="194"/>
    </row>
    <row r="2094" spans="5:23" s="178" customFormat="1" ht="13">
      <c r="E2094" s="181"/>
      <c r="F2094" s="181"/>
      <c r="G2094" s="181"/>
      <c r="I2094" s="183"/>
      <c r="J2094" s="192"/>
      <c r="K2094" s="193"/>
      <c r="L2094" s="182"/>
      <c r="M2094" s="184"/>
      <c r="N2094" s="184"/>
      <c r="O2094" s="184"/>
      <c r="P2094" s="184"/>
      <c r="Q2094" s="184"/>
      <c r="R2094" s="184"/>
      <c r="S2094" s="184"/>
      <c r="T2094" s="184"/>
      <c r="U2094" s="184"/>
      <c r="V2094" s="184"/>
      <c r="W2094" s="194"/>
    </row>
    <row r="2095" spans="5:23" s="178" customFormat="1" ht="13">
      <c r="E2095" s="181"/>
      <c r="F2095" s="181"/>
      <c r="G2095" s="181"/>
      <c r="I2095" s="183"/>
      <c r="J2095" s="192"/>
      <c r="K2095" s="193"/>
      <c r="L2095" s="182"/>
      <c r="M2095" s="184"/>
      <c r="N2095" s="184"/>
      <c r="O2095" s="184"/>
      <c r="P2095" s="184"/>
      <c r="Q2095" s="184"/>
      <c r="R2095" s="184"/>
      <c r="S2095" s="184"/>
      <c r="T2095" s="184"/>
      <c r="U2095" s="184"/>
      <c r="V2095" s="184"/>
      <c r="W2095" s="194"/>
    </row>
    <row r="2096" spans="5:23" s="178" customFormat="1" ht="13">
      <c r="E2096" s="181"/>
      <c r="F2096" s="181"/>
      <c r="G2096" s="181"/>
      <c r="I2096" s="183"/>
      <c r="J2096" s="192"/>
      <c r="K2096" s="193"/>
      <c r="L2096" s="182"/>
      <c r="M2096" s="184"/>
      <c r="N2096" s="184"/>
      <c r="O2096" s="184"/>
      <c r="P2096" s="184"/>
      <c r="Q2096" s="184"/>
      <c r="R2096" s="184"/>
      <c r="S2096" s="184"/>
      <c r="T2096" s="184"/>
      <c r="U2096" s="184"/>
      <c r="V2096" s="184"/>
      <c r="W2096" s="194"/>
    </row>
    <row r="2097" spans="5:23" s="178" customFormat="1" ht="13">
      <c r="E2097" s="181"/>
      <c r="F2097" s="181"/>
      <c r="G2097" s="181"/>
      <c r="I2097" s="183"/>
      <c r="J2097" s="192"/>
      <c r="K2097" s="193"/>
      <c r="L2097" s="182"/>
      <c r="M2097" s="184"/>
      <c r="N2097" s="184"/>
      <c r="O2097" s="184"/>
      <c r="P2097" s="184"/>
      <c r="Q2097" s="184"/>
      <c r="R2097" s="184"/>
      <c r="S2097" s="184"/>
      <c r="T2097" s="184"/>
      <c r="U2097" s="184"/>
      <c r="V2097" s="184"/>
      <c r="W2097" s="194"/>
    </row>
    <row r="2098" spans="5:23" s="178" customFormat="1" ht="13">
      <c r="E2098" s="181"/>
      <c r="F2098" s="181"/>
      <c r="G2098" s="181"/>
      <c r="I2098" s="183"/>
      <c r="J2098" s="192"/>
      <c r="K2098" s="193"/>
      <c r="L2098" s="182"/>
      <c r="M2098" s="184"/>
      <c r="N2098" s="184"/>
      <c r="O2098" s="184"/>
      <c r="P2098" s="184"/>
      <c r="Q2098" s="184"/>
      <c r="R2098" s="184"/>
      <c r="S2098" s="184"/>
      <c r="T2098" s="184"/>
      <c r="U2098" s="184"/>
      <c r="V2098" s="184"/>
      <c r="W2098" s="194"/>
    </row>
    <row r="2099" spans="5:23" s="178" customFormat="1" ht="13">
      <c r="E2099" s="181"/>
      <c r="F2099" s="181"/>
      <c r="G2099" s="181"/>
      <c r="I2099" s="183"/>
      <c r="J2099" s="192"/>
      <c r="K2099" s="193"/>
      <c r="L2099" s="182"/>
      <c r="M2099" s="184"/>
      <c r="N2099" s="184"/>
      <c r="O2099" s="184"/>
      <c r="P2099" s="184"/>
      <c r="Q2099" s="184"/>
      <c r="R2099" s="184"/>
      <c r="S2099" s="184"/>
      <c r="T2099" s="184"/>
      <c r="U2099" s="184"/>
      <c r="V2099" s="184"/>
      <c r="W2099" s="194"/>
    </row>
    <row r="2100" spans="5:23" s="178" customFormat="1" ht="13">
      <c r="E2100" s="181"/>
      <c r="F2100" s="181"/>
      <c r="G2100" s="181"/>
      <c r="I2100" s="183"/>
      <c r="J2100" s="192"/>
      <c r="K2100" s="193"/>
      <c r="L2100" s="182"/>
      <c r="M2100" s="184"/>
      <c r="N2100" s="184"/>
      <c r="O2100" s="184"/>
      <c r="P2100" s="184"/>
      <c r="Q2100" s="184"/>
      <c r="R2100" s="184"/>
      <c r="S2100" s="184"/>
      <c r="T2100" s="184"/>
      <c r="U2100" s="184"/>
      <c r="V2100" s="184"/>
      <c r="W2100" s="194"/>
    </row>
    <row r="2101" spans="5:23" s="178" customFormat="1" ht="13">
      <c r="E2101" s="181"/>
      <c r="F2101" s="181"/>
      <c r="G2101" s="181"/>
      <c r="I2101" s="183"/>
      <c r="J2101" s="192"/>
      <c r="K2101" s="193"/>
      <c r="L2101" s="182"/>
      <c r="M2101" s="184"/>
      <c r="N2101" s="184"/>
      <c r="O2101" s="184"/>
      <c r="P2101" s="184"/>
      <c r="Q2101" s="184"/>
      <c r="R2101" s="184"/>
      <c r="S2101" s="184"/>
      <c r="T2101" s="184"/>
      <c r="U2101" s="184"/>
      <c r="V2101" s="184"/>
      <c r="W2101" s="194"/>
    </row>
    <row r="2102" spans="5:23" s="178" customFormat="1" ht="13">
      <c r="E2102" s="181"/>
      <c r="F2102" s="181"/>
      <c r="G2102" s="181"/>
      <c r="I2102" s="183"/>
      <c r="J2102" s="192"/>
      <c r="K2102" s="193"/>
      <c r="L2102" s="182"/>
      <c r="M2102" s="184"/>
      <c r="N2102" s="184"/>
      <c r="O2102" s="184"/>
      <c r="P2102" s="184"/>
      <c r="Q2102" s="184"/>
      <c r="R2102" s="184"/>
      <c r="S2102" s="184"/>
      <c r="T2102" s="184"/>
      <c r="U2102" s="184"/>
      <c r="V2102" s="184"/>
      <c r="W2102" s="194"/>
    </row>
    <row r="2103" spans="5:23" s="178" customFormat="1" ht="13">
      <c r="E2103" s="181"/>
      <c r="F2103" s="181"/>
      <c r="G2103" s="181"/>
      <c r="I2103" s="183"/>
      <c r="J2103" s="192"/>
      <c r="K2103" s="193"/>
      <c r="L2103" s="182"/>
      <c r="M2103" s="184"/>
      <c r="N2103" s="184"/>
      <c r="O2103" s="184"/>
      <c r="P2103" s="184"/>
      <c r="Q2103" s="184"/>
      <c r="R2103" s="184"/>
      <c r="S2103" s="184"/>
      <c r="T2103" s="184"/>
      <c r="U2103" s="184"/>
      <c r="V2103" s="184"/>
      <c r="W2103" s="194"/>
    </row>
    <row r="2104" spans="5:23" s="178" customFormat="1" ht="13">
      <c r="E2104" s="181"/>
      <c r="F2104" s="181"/>
      <c r="G2104" s="181"/>
      <c r="I2104" s="183"/>
      <c r="J2104" s="192"/>
      <c r="K2104" s="193"/>
      <c r="L2104" s="182"/>
      <c r="M2104" s="184"/>
      <c r="N2104" s="184"/>
      <c r="O2104" s="184"/>
      <c r="P2104" s="184"/>
      <c r="Q2104" s="184"/>
      <c r="R2104" s="184"/>
      <c r="S2104" s="184"/>
      <c r="T2104" s="184"/>
      <c r="U2104" s="184"/>
      <c r="V2104" s="184"/>
      <c r="W2104" s="194"/>
    </row>
    <row r="2105" spans="5:23" s="178" customFormat="1" ht="13">
      <c r="E2105" s="181"/>
      <c r="F2105" s="181"/>
      <c r="G2105" s="181"/>
      <c r="I2105" s="183"/>
      <c r="J2105" s="192"/>
      <c r="K2105" s="193"/>
      <c r="L2105" s="182"/>
      <c r="M2105" s="184"/>
      <c r="N2105" s="184"/>
      <c r="O2105" s="184"/>
      <c r="P2105" s="184"/>
      <c r="Q2105" s="184"/>
      <c r="R2105" s="184"/>
      <c r="S2105" s="184"/>
      <c r="T2105" s="184"/>
      <c r="U2105" s="184"/>
      <c r="V2105" s="184"/>
      <c r="W2105" s="194"/>
    </row>
    <row r="2106" spans="5:23" s="178" customFormat="1" ht="13">
      <c r="E2106" s="181"/>
      <c r="F2106" s="181"/>
      <c r="G2106" s="181"/>
      <c r="I2106" s="183"/>
      <c r="J2106" s="192"/>
      <c r="K2106" s="193"/>
      <c r="L2106" s="182"/>
      <c r="M2106" s="184"/>
      <c r="N2106" s="184"/>
      <c r="O2106" s="184"/>
      <c r="P2106" s="184"/>
      <c r="Q2106" s="184"/>
      <c r="R2106" s="184"/>
      <c r="S2106" s="184"/>
      <c r="T2106" s="184"/>
      <c r="U2106" s="184"/>
      <c r="V2106" s="184"/>
      <c r="W2106" s="194"/>
    </row>
    <row r="2107" spans="5:23" s="178" customFormat="1" ht="13">
      <c r="E2107" s="181"/>
      <c r="F2107" s="181"/>
      <c r="G2107" s="181"/>
      <c r="I2107" s="183"/>
      <c r="J2107" s="192"/>
      <c r="K2107" s="193"/>
      <c r="L2107" s="182"/>
      <c r="M2107" s="184"/>
      <c r="N2107" s="184"/>
      <c r="O2107" s="184"/>
      <c r="P2107" s="184"/>
      <c r="Q2107" s="184"/>
      <c r="R2107" s="184"/>
      <c r="S2107" s="184"/>
      <c r="T2107" s="184"/>
      <c r="U2107" s="184"/>
      <c r="V2107" s="184"/>
      <c r="W2107" s="194"/>
    </row>
    <row r="2108" spans="5:23" s="178" customFormat="1" ht="13">
      <c r="E2108" s="181"/>
      <c r="F2108" s="181"/>
      <c r="G2108" s="181"/>
      <c r="I2108" s="183"/>
      <c r="J2108" s="192"/>
      <c r="K2108" s="193"/>
      <c r="L2108" s="182"/>
      <c r="M2108" s="184"/>
      <c r="N2108" s="184"/>
      <c r="O2108" s="184"/>
      <c r="P2108" s="184"/>
      <c r="Q2108" s="184"/>
      <c r="R2108" s="184"/>
      <c r="S2108" s="184"/>
      <c r="T2108" s="184"/>
      <c r="U2108" s="184"/>
      <c r="V2108" s="184"/>
      <c r="W2108" s="194"/>
    </row>
    <row r="2109" spans="5:23" s="178" customFormat="1" ht="13">
      <c r="E2109" s="181"/>
      <c r="F2109" s="181"/>
      <c r="G2109" s="181"/>
      <c r="I2109" s="183"/>
      <c r="J2109" s="192"/>
      <c r="K2109" s="193"/>
      <c r="L2109" s="182"/>
      <c r="M2109" s="184"/>
      <c r="N2109" s="184"/>
      <c r="O2109" s="184"/>
      <c r="P2109" s="184"/>
      <c r="Q2109" s="184"/>
      <c r="R2109" s="184"/>
      <c r="S2109" s="184"/>
      <c r="T2109" s="184"/>
      <c r="U2109" s="184"/>
      <c r="V2109" s="184"/>
      <c r="W2109" s="194"/>
    </row>
    <row r="2110" spans="5:23" s="178" customFormat="1" ht="13">
      <c r="E2110" s="181"/>
      <c r="F2110" s="181"/>
      <c r="G2110" s="181"/>
      <c r="I2110" s="183"/>
      <c r="J2110" s="192"/>
      <c r="K2110" s="193"/>
      <c r="L2110" s="182"/>
      <c r="M2110" s="184"/>
      <c r="N2110" s="184"/>
      <c r="O2110" s="184"/>
      <c r="P2110" s="184"/>
      <c r="Q2110" s="184"/>
      <c r="R2110" s="184"/>
      <c r="S2110" s="184"/>
      <c r="T2110" s="184"/>
      <c r="U2110" s="184"/>
      <c r="V2110" s="184"/>
      <c r="W2110" s="194"/>
    </row>
    <row r="2111" spans="5:23" s="178" customFormat="1" ht="13">
      <c r="E2111" s="181"/>
      <c r="F2111" s="181"/>
      <c r="G2111" s="181"/>
      <c r="I2111" s="183"/>
      <c r="J2111" s="192"/>
      <c r="K2111" s="193"/>
      <c r="L2111" s="182"/>
      <c r="M2111" s="184"/>
      <c r="N2111" s="184"/>
      <c r="O2111" s="184"/>
      <c r="P2111" s="184"/>
      <c r="Q2111" s="184"/>
      <c r="R2111" s="184"/>
      <c r="S2111" s="184"/>
      <c r="T2111" s="184"/>
      <c r="U2111" s="184"/>
      <c r="V2111" s="184"/>
      <c r="W2111" s="194"/>
    </row>
    <row r="2112" spans="5:23" s="178" customFormat="1" ht="13">
      <c r="E2112" s="181"/>
      <c r="F2112" s="181"/>
      <c r="G2112" s="181"/>
      <c r="I2112" s="183"/>
      <c r="J2112" s="192"/>
      <c r="K2112" s="193"/>
      <c r="L2112" s="182"/>
      <c r="M2112" s="184"/>
      <c r="N2112" s="184"/>
      <c r="O2112" s="184"/>
      <c r="P2112" s="184"/>
      <c r="Q2112" s="184"/>
      <c r="R2112" s="184"/>
      <c r="S2112" s="184"/>
      <c r="T2112" s="184"/>
      <c r="U2112" s="184"/>
      <c r="V2112" s="184"/>
      <c r="W2112" s="194"/>
    </row>
    <row r="2113" spans="5:23" s="178" customFormat="1" ht="13">
      <c r="E2113" s="181"/>
      <c r="F2113" s="181"/>
      <c r="G2113" s="181"/>
      <c r="I2113" s="183"/>
      <c r="J2113" s="192"/>
      <c r="K2113" s="193"/>
      <c r="L2113" s="182"/>
      <c r="M2113" s="184"/>
      <c r="N2113" s="184"/>
      <c r="O2113" s="184"/>
      <c r="P2113" s="184"/>
      <c r="Q2113" s="184"/>
      <c r="R2113" s="184"/>
      <c r="S2113" s="184"/>
      <c r="T2113" s="184"/>
      <c r="U2113" s="184"/>
      <c r="V2113" s="184"/>
      <c r="W2113" s="194"/>
    </row>
    <row r="2114" spans="5:23" s="178" customFormat="1" ht="13">
      <c r="E2114" s="181"/>
      <c r="F2114" s="181"/>
      <c r="G2114" s="181"/>
      <c r="I2114" s="183"/>
      <c r="J2114" s="192"/>
      <c r="K2114" s="193"/>
      <c r="L2114" s="182"/>
      <c r="M2114" s="184"/>
      <c r="N2114" s="184"/>
      <c r="O2114" s="184"/>
      <c r="P2114" s="184"/>
      <c r="Q2114" s="184"/>
      <c r="R2114" s="184"/>
      <c r="S2114" s="184"/>
      <c r="T2114" s="184"/>
      <c r="U2114" s="184"/>
      <c r="V2114" s="184"/>
      <c r="W2114" s="194"/>
    </row>
    <row r="2115" spans="5:23" s="178" customFormat="1" ht="13">
      <c r="E2115" s="181"/>
      <c r="F2115" s="181"/>
      <c r="G2115" s="181"/>
      <c r="I2115" s="183"/>
      <c r="J2115" s="192"/>
      <c r="K2115" s="193"/>
      <c r="L2115" s="182"/>
      <c r="M2115" s="184"/>
      <c r="N2115" s="184"/>
      <c r="O2115" s="184"/>
      <c r="P2115" s="184"/>
      <c r="Q2115" s="184"/>
      <c r="R2115" s="184"/>
      <c r="S2115" s="184"/>
      <c r="T2115" s="184"/>
      <c r="U2115" s="184"/>
      <c r="V2115" s="184"/>
      <c r="W2115" s="194"/>
    </row>
    <row r="2116" spans="5:23" s="178" customFormat="1" ht="13">
      <c r="E2116" s="181"/>
      <c r="F2116" s="181"/>
      <c r="G2116" s="181"/>
      <c r="I2116" s="183"/>
      <c r="J2116" s="192"/>
      <c r="K2116" s="193"/>
      <c r="L2116" s="182"/>
      <c r="M2116" s="184"/>
      <c r="N2116" s="184"/>
      <c r="O2116" s="184"/>
      <c r="P2116" s="184"/>
      <c r="Q2116" s="184"/>
      <c r="R2116" s="184"/>
      <c r="S2116" s="184"/>
      <c r="T2116" s="184"/>
      <c r="U2116" s="184"/>
      <c r="V2116" s="184"/>
      <c r="W2116" s="194"/>
    </row>
    <row r="2117" spans="5:23" s="178" customFormat="1" ht="13">
      <c r="E2117" s="181"/>
      <c r="F2117" s="181"/>
      <c r="G2117" s="181"/>
      <c r="I2117" s="183"/>
      <c r="J2117" s="192"/>
      <c r="K2117" s="193"/>
      <c r="L2117" s="182"/>
      <c r="M2117" s="184"/>
      <c r="N2117" s="184"/>
      <c r="O2117" s="184"/>
      <c r="P2117" s="184"/>
      <c r="Q2117" s="184"/>
      <c r="R2117" s="184"/>
      <c r="S2117" s="184"/>
      <c r="T2117" s="184"/>
      <c r="U2117" s="184"/>
      <c r="V2117" s="184"/>
      <c r="W2117" s="194"/>
    </row>
    <row r="2118" spans="5:23" s="178" customFormat="1" ht="13">
      <c r="E2118" s="181"/>
      <c r="F2118" s="181"/>
      <c r="G2118" s="181"/>
      <c r="I2118" s="183"/>
      <c r="J2118" s="192"/>
      <c r="K2118" s="193"/>
      <c r="L2118" s="182"/>
      <c r="M2118" s="184"/>
      <c r="N2118" s="184"/>
      <c r="O2118" s="184"/>
      <c r="P2118" s="184"/>
      <c r="Q2118" s="184"/>
      <c r="R2118" s="184"/>
      <c r="S2118" s="184"/>
      <c r="T2118" s="184"/>
      <c r="U2118" s="184"/>
      <c r="V2118" s="184"/>
      <c r="W2118" s="194"/>
    </row>
    <row r="2119" spans="5:23" s="178" customFormat="1" ht="13">
      <c r="E2119" s="181"/>
      <c r="F2119" s="181"/>
      <c r="G2119" s="181"/>
      <c r="I2119" s="183"/>
      <c r="J2119" s="192"/>
      <c r="K2119" s="193"/>
      <c r="L2119" s="182"/>
      <c r="M2119" s="184"/>
      <c r="N2119" s="184"/>
      <c r="O2119" s="184"/>
      <c r="P2119" s="184"/>
      <c r="Q2119" s="184"/>
      <c r="R2119" s="184"/>
      <c r="S2119" s="184"/>
      <c r="T2119" s="184"/>
      <c r="U2119" s="184"/>
      <c r="V2119" s="184"/>
      <c r="W2119" s="194"/>
    </row>
    <row r="2120" spans="5:23" s="178" customFormat="1" ht="13">
      <c r="E2120" s="181"/>
      <c r="F2120" s="181"/>
      <c r="G2120" s="181"/>
      <c r="I2120" s="183"/>
      <c r="J2120" s="192"/>
      <c r="K2120" s="193"/>
      <c r="L2120" s="182"/>
      <c r="M2120" s="184"/>
      <c r="N2120" s="184"/>
      <c r="O2120" s="184"/>
      <c r="P2120" s="184"/>
      <c r="Q2120" s="184"/>
      <c r="R2120" s="184"/>
      <c r="S2120" s="184"/>
      <c r="T2120" s="184"/>
      <c r="U2120" s="184"/>
      <c r="V2120" s="184"/>
      <c r="W2120" s="194"/>
    </row>
    <row r="2121" spans="5:23" s="178" customFormat="1" ht="13">
      <c r="E2121" s="181"/>
      <c r="F2121" s="181"/>
      <c r="G2121" s="181"/>
      <c r="I2121" s="183"/>
      <c r="J2121" s="192"/>
      <c r="K2121" s="193"/>
      <c r="L2121" s="182"/>
      <c r="M2121" s="184"/>
      <c r="N2121" s="184"/>
      <c r="O2121" s="184"/>
      <c r="P2121" s="184"/>
      <c r="Q2121" s="184"/>
      <c r="R2121" s="184"/>
      <c r="S2121" s="184"/>
      <c r="T2121" s="184"/>
      <c r="U2121" s="184"/>
      <c r="V2121" s="184"/>
      <c r="W2121" s="194"/>
    </row>
    <row r="2122" spans="5:23" s="178" customFormat="1" ht="13">
      <c r="E2122" s="181"/>
      <c r="F2122" s="181"/>
      <c r="G2122" s="181"/>
      <c r="I2122" s="183"/>
      <c r="J2122" s="192"/>
      <c r="K2122" s="193"/>
      <c r="L2122" s="182"/>
      <c r="M2122" s="184"/>
      <c r="N2122" s="184"/>
      <c r="O2122" s="184"/>
      <c r="P2122" s="184"/>
      <c r="Q2122" s="184"/>
      <c r="R2122" s="184"/>
      <c r="S2122" s="184"/>
      <c r="T2122" s="184"/>
      <c r="U2122" s="184"/>
      <c r="V2122" s="184"/>
      <c r="W2122" s="194"/>
    </row>
    <row r="2123" spans="5:23" s="178" customFormat="1" ht="13">
      <c r="E2123" s="181"/>
      <c r="F2123" s="181"/>
      <c r="G2123" s="181"/>
      <c r="I2123" s="183"/>
      <c r="J2123" s="192"/>
      <c r="K2123" s="193"/>
      <c r="L2123" s="182"/>
      <c r="M2123" s="184"/>
      <c r="N2123" s="184"/>
      <c r="O2123" s="184"/>
      <c r="P2123" s="184"/>
      <c r="Q2123" s="184"/>
      <c r="R2123" s="184"/>
      <c r="S2123" s="184"/>
      <c r="T2123" s="184"/>
      <c r="U2123" s="184"/>
      <c r="V2123" s="184"/>
      <c r="W2123" s="194"/>
    </row>
    <row r="2124" spans="5:23" s="178" customFormat="1" ht="13">
      <c r="E2124" s="181"/>
      <c r="F2124" s="181"/>
      <c r="G2124" s="181"/>
      <c r="I2124" s="183"/>
      <c r="J2124" s="192"/>
      <c r="K2124" s="193"/>
      <c r="L2124" s="182"/>
      <c r="M2124" s="184"/>
      <c r="N2124" s="184"/>
      <c r="O2124" s="184"/>
      <c r="P2124" s="184"/>
      <c r="Q2124" s="184"/>
      <c r="R2124" s="184"/>
      <c r="S2124" s="184"/>
      <c r="T2124" s="184"/>
      <c r="U2124" s="184"/>
      <c r="V2124" s="184"/>
      <c r="W2124" s="194"/>
    </row>
    <row r="2125" spans="5:23" s="178" customFormat="1" ht="13">
      <c r="E2125" s="181"/>
      <c r="F2125" s="181"/>
      <c r="G2125" s="181"/>
      <c r="I2125" s="183"/>
      <c r="J2125" s="192"/>
      <c r="K2125" s="193"/>
      <c r="L2125" s="182"/>
      <c r="M2125" s="184"/>
      <c r="N2125" s="184"/>
      <c r="O2125" s="184"/>
      <c r="P2125" s="184"/>
      <c r="Q2125" s="184"/>
      <c r="R2125" s="184"/>
      <c r="S2125" s="184"/>
      <c r="T2125" s="184"/>
      <c r="U2125" s="184"/>
      <c r="V2125" s="184"/>
      <c r="W2125" s="194"/>
    </row>
    <row r="2126" spans="5:23" s="178" customFormat="1" ht="13">
      <c r="E2126" s="181"/>
      <c r="F2126" s="181"/>
      <c r="G2126" s="181"/>
      <c r="I2126" s="183"/>
      <c r="J2126" s="192"/>
      <c r="K2126" s="193"/>
      <c r="L2126" s="182"/>
      <c r="M2126" s="184"/>
      <c r="N2126" s="184"/>
      <c r="O2126" s="184"/>
      <c r="P2126" s="184"/>
      <c r="Q2126" s="184"/>
      <c r="R2126" s="184"/>
      <c r="S2126" s="184"/>
      <c r="T2126" s="184"/>
      <c r="U2126" s="184"/>
      <c r="V2126" s="184"/>
      <c r="W2126" s="194"/>
    </row>
    <row r="2127" spans="5:23" s="178" customFormat="1" ht="13">
      <c r="E2127" s="181"/>
      <c r="F2127" s="181"/>
      <c r="G2127" s="181"/>
      <c r="I2127" s="183"/>
      <c r="J2127" s="192"/>
      <c r="K2127" s="193"/>
      <c r="L2127" s="182"/>
      <c r="M2127" s="184"/>
      <c r="N2127" s="184"/>
      <c r="O2127" s="184"/>
      <c r="P2127" s="184"/>
      <c r="Q2127" s="184"/>
      <c r="R2127" s="184"/>
      <c r="S2127" s="184"/>
      <c r="T2127" s="184"/>
      <c r="U2127" s="184"/>
      <c r="V2127" s="184"/>
      <c r="W2127" s="194"/>
    </row>
    <row r="2128" spans="5:23" s="178" customFormat="1" ht="13">
      <c r="E2128" s="181"/>
      <c r="F2128" s="181"/>
      <c r="G2128" s="181"/>
      <c r="I2128" s="183"/>
      <c r="J2128" s="192"/>
      <c r="K2128" s="193"/>
      <c r="L2128" s="182"/>
      <c r="M2128" s="184"/>
      <c r="N2128" s="184"/>
      <c r="O2128" s="184"/>
      <c r="P2128" s="184"/>
      <c r="Q2128" s="184"/>
      <c r="R2128" s="184"/>
      <c r="S2128" s="184"/>
      <c r="T2128" s="184"/>
      <c r="U2128" s="184"/>
      <c r="V2128" s="184"/>
      <c r="W2128" s="194"/>
    </row>
    <row r="2129" spans="5:23" s="178" customFormat="1" ht="13">
      <c r="E2129" s="181"/>
      <c r="F2129" s="181"/>
      <c r="G2129" s="181"/>
      <c r="I2129" s="183"/>
      <c r="J2129" s="192"/>
      <c r="K2129" s="193"/>
      <c r="L2129" s="182"/>
      <c r="M2129" s="184"/>
      <c r="N2129" s="184"/>
      <c r="O2129" s="184"/>
      <c r="P2129" s="184"/>
      <c r="Q2129" s="184"/>
      <c r="R2129" s="184"/>
      <c r="S2129" s="184"/>
      <c r="T2129" s="184"/>
      <c r="U2129" s="184"/>
      <c r="V2129" s="184"/>
      <c r="W2129" s="194"/>
    </row>
    <row r="2130" spans="5:23" s="178" customFormat="1" ht="13">
      <c r="E2130" s="181"/>
      <c r="F2130" s="181"/>
      <c r="G2130" s="181"/>
      <c r="I2130" s="183"/>
      <c r="J2130" s="192"/>
      <c r="K2130" s="193"/>
      <c r="L2130" s="182"/>
      <c r="M2130" s="184"/>
      <c r="N2130" s="184"/>
      <c r="O2130" s="184"/>
      <c r="P2130" s="184"/>
      <c r="Q2130" s="184"/>
      <c r="R2130" s="184"/>
      <c r="S2130" s="184"/>
      <c r="T2130" s="184"/>
      <c r="U2130" s="184"/>
      <c r="V2130" s="184"/>
      <c r="W2130" s="194"/>
    </row>
    <row r="2131" spans="5:23" s="178" customFormat="1" ht="13">
      <c r="E2131" s="181"/>
      <c r="F2131" s="181"/>
      <c r="G2131" s="181"/>
      <c r="I2131" s="183"/>
      <c r="J2131" s="192"/>
      <c r="K2131" s="193"/>
      <c r="L2131" s="182"/>
      <c r="M2131" s="184"/>
      <c r="N2131" s="184"/>
      <c r="O2131" s="184"/>
      <c r="P2131" s="184"/>
      <c r="Q2131" s="184"/>
      <c r="R2131" s="184"/>
      <c r="S2131" s="184"/>
      <c r="T2131" s="184"/>
      <c r="U2131" s="184"/>
      <c r="V2131" s="184"/>
      <c r="W2131" s="194"/>
    </row>
    <row r="2132" spans="5:23" s="178" customFormat="1" ht="13">
      <c r="E2132" s="181"/>
      <c r="F2132" s="181"/>
      <c r="G2132" s="181"/>
      <c r="I2132" s="183"/>
      <c r="J2132" s="192"/>
      <c r="K2132" s="193"/>
      <c r="L2132" s="182"/>
      <c r="M2132" s="184"/>
      <c r="N2132" s="184"/>
      <c r="O2132" s="184"/>
      <c r="P2132" s="184"/>
      <c r="Q2132" s="184"/>
      <c r="R2132" s="184"/>
      <c r="S2132" s="184"/>
      <c r="T2132" s="184"/>
      <c r="U2132" s="184"/>
      <c r="V2132" s="184"/>
      <c r="W2132" s="194"/>
    </row>
    <row r="2133" spans="5:23" s="178" customFormat="1" ht="13">
      <c r="E2133" s="181"/>
      <c r="F2133" s="181"/>
      <c r="G2133" s="181"/>
      <c r="I2133" s="183"/>
      <c r="J2133" s="192"/>
      <c r="K2133" s="193"/>
      <c r="L2133" s="182"/>
      <c r="M2133" s="184"/>
      <c r="N2133" s="184"/>
      <c r="O2133" s="184"/>
      <c r="P2133" s="184"/>
      <c r="Q2133" s="184"/>
      <c r="R2133" s="184"/>
      <c r="S2133" s="184"/>
      <c r="T2133" s="184"/>
      <c r="U2133" s="184"/>
      <c r="V2133" s="184"/>
      <c r="W2133" s="194"/>
    </row>
    <row r="2134" spans="5:23" s="178" customFormat="1" ht="13">
      <c r="E2134" s="181"/>
      <c r="F2134" s="181"/>
      <c r="G2134" s="181"/>
      <c r="I2134" s="183"/>
      <c r="J2134" s="192"/>
      <c r="K2134" s="193"/>
      <c r="L2134" s="182"/>
      <c r="M2134" s="184"/>
      <c r="N2134" s="184"/>
      <c r="O2134" s="184"/>
      <c r="P2134" s="184"/>
      <c r="Q2134" s="184"/>
      <c r="R2134" s="184"/>
      <c r="S2134" s="184"/>
      <c r="T2134" s="184"/>
      <c r="U2134" s="184"/>
      <c r="V2134" s="184"/>
      <c r="W2134" s="194"/>
    </row>
    <row r="2135" spans="5:23" s="178" customFormat="1" ht="13">
      <c r="E2135" s="181"/>
      <c r="F2135" s="181"/>
      <c r="G2135" s="181"/>
      <c r="I2135" s="183"/>
      <c r="J2135" s="192"/>
      <c r="K2135" s="193"/>
      <c r="L2135" s="182"/>
      <c r="M2135" s="184"/>
      <c r="N2135" s="184"/>
      <c r="O2135" s="184"/>
      <c r="P2135" s="184"/>
      <c r="Q2135" s="184"/>
      <c r="R2135" s="184"/>
      <c r="S2135" s="184"/>
      <c r="T2135" s="184"/>
      <c r="U2135" s="184"/>
      <c r="V2135" s="184"/>
      <c r="W2135" s="194"/>
    </row>
    <row r="2136" spans="5:23" s="178" customFormat="1" ht="13">
      <c r="E2136" s="181"/>
      <c r="F2136" s="181"/>
      <c r="G2136" s="181"/>
      <c r="I2136" s="183"/>
      <c r="J2136" s="192"/>
      <c r="K2136" s="193"/>
      <c r="L2136" s="182"/>
      <c r="M2136" s="184"/>
      <c r="N2136" s="184"/>
      <c r="O2136" s="184"/>
      <c r="P2136" s="184"/>
      <c r="Q2136" s="184"/>
      <c r="R2136" s="184"/>
      <c r="S2136" s="184"/>
      <c r="T2136" s="184"/>
      <c r="U2136" s="184"/>
      <c r="V2136" s="184"/>
      <c r="W2136" s="194"/>
    </row>
    <row r="2137" spans="5:23" s="178" customFormat="1" ht="13">
      <c r="E2137" s="181"/>
      <c r="F2137" s="181"/>
      <c r="G2137" s="181"/>
      <c r="I2137" s="183"/>
      <c r="J2137" s="192"/>
      <c r="K2137" s="193"/>
      <c r="L2137" s="182"/>
      <c r="M2137" s="184"/>
      <c r="N2137" s="184"/>
      <c r="O2137" s="184"/>
      <c r="P2137" s="184"/>
      <c r="Q2137" s="184"/>
      <c r="R2137" s="184"/>
      <c r="S2137" s="184"/>
      <c r="T2137" s="184"/>
      <c r="U2137" s="184"/>
      <c r="V2137" s="184"/>
      <c r="W2137" s="194"/>
    </row>
    <row r="2138" spans="5:23" s="178" customFormat="1" ht="13">
      <c r="E2138" s="181"/>
      <c r="F2138" s="181"/>
      <c r="G2138" s="181"/>
      <c r="I2138" s="183"/>
      <c r="J2138" s="192"/>
      <c r="K2138" s="193"/>
      <c r="L2138" s="182"/>
      <c r="M2138" s="184"/>
      <c r="N2138" s="184"/>
      <c r="O2138" s="184"/>
      <c r="P2138" s="184"/>
      <c r="Q2138" s="184"/>
      <c r="R2138" s="184"/>
      <c r="S2138" s="184"/>
      <c r="T2138" s="184"/>
      <c r="U2138" s="184"/>
      <c r="V2138" s="184"/>
      <c r="W2138" s="194"/>
    </row>
    <row r="2139" spans="5:23" s="178" customFormat="1" ht="13">
      <c r="E2139" s="181"/>
      <c r="F2139" s="181"/>
      <c r="G2139" s="181"/>
      <c r="I2139" s="183"/>
      <c r="J2139" s="192"/>
      <c r="K2139" s="193"/>
      <c r="L2139" s="182"/>
      <c r="M2139" s="184"/>
      <c r="N2139" s="184"/>
      <c r="O2139" s="184"/>
      <c r="P2139" s="184"/>
      <c r="Q2139" s="184"/>
      <c r="R2139" s="184"/>
      <c r="S2139" s="184"/>
      <c r="T2139" s="184"/>
      <c r="U2139" s="184"/>
      <c r="V2139" s="184"/>
      <c r="W2139" s="194"/>
    </row>
    <row r="2140" spans="5:23" s="178" customFormat="1" ht="13">
      <c r="E2140" s="181"/>
      <c r="F2140" s="181"/>
      <c r="G2140" s="181"/>
      <c r="I2140" s="183"/>
      <c r="J2140" s="192"/>
      <c r="K2140" s="193"/>
      <c r="L2140" s="182"/>
      <c r="M2140" s="184"/>
      <c r="N2140" s="184"/>
      <c r="O2140" s="184"/>
      <c r="P2140" s="184"/>
      <c r="Q2140" s="184"/>
      <c r="R2140" s="184"/>
      <c r="S2140" s="184"/>
      <c r="T2140" s="184"/>
      <c r="U2140" s="184"/>
      <c r="V2140" s="184"/>
      <c r="W2140" s="194"/>
    </row>
    <row r="2141" spans="5:23" s="178" customFormat="1" ht="13">
      <c r="E2141" s="181"/>
      <c r="F2141" s="181"/>
      <c r="G2141" s="181"/>
      <c r="I2141" s="183"/>
      <c r="J2141" s="192"/>
      <c r="K2141" s="193"/>
      <c r="L2141" s="182"/>
      <c r="M2141" s="184"/>
      <c r="N2141" s="184"/>
      <c r="O2141" s="184"/>
      <c r="P2141" s="184"/>
      <c r="Q2141" s="184"/>
      <c r="R2141" s="184"/>
      <c r="S2141" s="184"/>
      <c r="T2141" s="184"/>
      <c r="U2141" s="184"/>
      <c r="V2141" s="184"/>
      <c r="W2141" s="194"/>
    </row>
    <row r="2142" spans="5:23" s="178" customFormat="1" ht="13">
      <c r="E2142" s="181"/>
      <c r="F2142" s="181"/>
      <c r="G2142" s="181"/>
      <c r="I2142" s="183"/>
      <c r="J2142" s="192"/>
      <c r="K2142" s="193"/>
      <c r="L2142" s="182"/>
      <c r="M2142" s="184"/>
      <c r="N2142" s="184"/>
      <c r="O2142" s="184"/>
      <c r="P2142" s="184"/>
      <c r="Q2142" s="184"/>
      <c r="R2142" s="184"/>
      <c r="S2142" s="184"/>
      <c r="T2142" s="184"/>
      <c r="U2142" s="184"/>
      <c r="V2142" s="184"/>
      <c r="W2142" s="194"/>
    </row>
    <row r="2143" spans="5:23" s="178" customFormat="1" ht="13">
      <c r="E2143" s="181"/>
      <c r="F2143" s="181"/>
      <c r="G2143" s="181"/>
      <c r="I2143" s="183"/>
      <c r="J2143" s="192"/>
      <c r="K2143" s="193"/>
      <c r="L2143" s="182"/>
      <c r="M2143" s="184"/>
      <c r="N2143" s="184"/>
      <c r="O2143" s="184"/>
      <c r="P2143" s="184"/>
      <c r="Q2143" s="184"/>
      <c r="R2143" s="184"/>
      <c r="S2143" s="184"/>
      <c r="T2143" s="184"/>
      <c r="U2143" s="184"/>
      <c r="V2143" s="184"/>
      <c r="W2143" s="194"/>
    </row>
    <row r="2144" spans="5:23" s="178" customFormat="1" ht="13">
      <c r="E2144" s="181"/>
      <c r="F2144" s="181"/>
      <c r="G2144" s="181"/>
      <c r="I2144" s="183"/>
      <c r="J2144" s="192"/>
      <c r="K2144" s="193"/>
      <c r="L2144" s="182"/>
      <c r="M2144" s="184"/>
      <c r="N2144" s="184"/>
      <c r="O2144" s="184"/>
      <c r="P2144" s="184"/>
      <c r="Q2144" s="184"/>
      <c r="R2144" s="184"/>
      <c r="S2144" s="184"/>
      <c r="T2144" s="184"/>
      <c r="U2144" s="184"/>
      <c r="V2144" s="184"/>
      <c r="W2144" s="194"/>
    </row>
    <row r="2145" spans="5:23" s="178" customFormat="1" ht="13">
      <c r="E2145" s="181"/>
      <c r="F2145" s="181"/>
      <c r="G2145" s="181"/>
      <c r="I2145" s="183"/>
      <c r="J2145" s="192"/>
      <c r="K2145" s="193"/>
      <c r="L2145" s="182"/>
      <c r="M2145" s="184"/>
      <c r="N2145" s="184"/>
      <c r="O2145" s="184"/>
      <c r="P2145" s="184"/>
      <c r="Q2145" s="184"/>
      <c r="R2145" s="184"/>
      <c r="S2145" s="184"/>
      <c r="T2145" s="184"/>
      <c r="U2145" s="184"/>
      <c r="V2145" s="184"/>
      <c r="W2145" s="194"/>
    </row>
    <row r="2146" spans="5:23" s="178" customFormat="1" ht="13">
      <c r="E2146" s="181"/>
      <c r="F2146" s="181"/>
      <c r="G2146" s="181"/>
      <c r="I2146" s="183"/>
      <c r="J2146" s="192"/>
      <c r="K2146" s="193"/>
      <c r="L2146" s="182"/>
      <c r="M2146" s="184"/>
      <c r="N2146" s="184"/>
      <c r="O2146" s="184"/>
      <c r="P2146" s="184"/>
      <c r="Q2146" s="184"/>
      <c r="R2146" s="184"/>
      <c r="S2146" s="184"/>
      <c r="T2146" s="184"/>
      <c r="U2146" s="184"/>
      <c r="V2146" s="184"/>
      <c r="W2146" s="194"/>
    </row>
    <row r="2147" spans="5:23" s="178" customFormat="1" ht="13">
      <c r="E2147" s="181"/>
      <c r="F2147" s="181"/>
      <c r="G2147" s="181"/>
      <c r="I2147" s="183"/>
      <c r="J2147" s="192"/>
      <c r="K2147" s="193"/>
      <c r="L2147" s="182"/>
      <c r="M2147" s="184"/>
      <c r="N2147" s="184"/>
      <c r="O2147" s="184"/>
      <c r="P2147" s="184"/>
      <c r="Q2147" s="184"/>
      <c r="R2147" s="184"/>
      <c r="S2147" s="184"/>
      <c r="T2147" s="184"/>
      <c r="U2147" s="184"/>
      <c r="V2147" s="184"/>
      <c r="W2147" s="194"/>
    </row>
    <row r="2148" spans="5:23" s="178" customFormat="1" ht="13">
      <c r="E2148" s="181"/>
      <c r="F2148" s="181"/>
      <c r="G2148" s="181"/>
      <c r="I2148" s="183"/>
      <c r="J2148" s="192"/>
      <c r="K2148" s="193"/>
      <c r="L2148" s="182"/>
      <c r="M2148" s="184"/>
      <c r="N2148" s="184"/>
      <c r="O2148" s="184"/>
      <c r="P2148" s="184"/>
      <c r="Q2148" s="184"/>
      <c r="R2148" s="184"/>
      <c r="S2148" s="184"/>
      <c r="T2148" s="184"/>
      <c r="U2148" s="184"/>
      <c r="V2148" s="184"/>
      <c r="W2148" s="194"/>
    </row>
    <row r="2149" spans="5:23" s="178" customFormat="1" ht="13">
      <c r="E2149" s="181"/>
      <c r="F2149" s="181"/>
      <c r="G2149" s="181"/>
      <c r="I2149" s="183"/>
      <c r="J2149" s="192"/>
      <c r="K2149" s="193"/>
      <c r="L2149" s="182"/>
      <c r="M2149" s="184"/>
      <c r="N2149" s="184"/>
      <c r="O2149" s="184"/>
      <c r="P2149" s="184"/>
      <c r="Q2149" s="184"/>
      <c r="R2149" s="184"/>
      <c r="S2149" s="184"/>
      <c r="T2149" s="184"/>
      <c r="U2149" s="184"/>
      <c r="V2149" s="184"/>
      <c r="W2149" s="194"/>
    </row>
    <row r="2150" spans="5:23" s="178" customFormat="1" ht="13">
      <c r="E2150" s="181"/>
      <c r="F2150" s="181"/>
      <c r="G2150" s="181"/>
      <c r="I2150" s="183"/>
      <c r="J2150" s="192"/>
      <c r="K2150" s="193"/>
      <c r="L2150" s="182"/>
      <c r="M2150" s="184"/>
      <c r="N2150" s="184"/>
      <c r="O2150" s="184"/>
      <c r="P2150" s="184"/>
      <c r="Q2150" s="184"/>
      <c r="R2150" s="184"/>
      <c r="S2150" s="184"/>
      <c r="T2150" s="184"/>
      <c r="U2150" s="184"/>
      <c r="V2150" s="184"/>
      <c r="W2150" s="194"/>
    </row>
    <row r="2151" spans="5:23" s="178" customFormat="1" ht="13">
      <c r="E2151" s="181"/>
      <c r="F2151" s="181"/>
      <c r="G2151" s="181"/>
      <c r="I2151" s="183"/>
      <c r="J2151" s="192"/>
      <c r="K2151" s="193"/>
      <c r="L2151" s="182"/>
      <c r="M2151" s="184"/>
      <c r="N2151" s="184"/>
      <c r="O2151" s="184"/>
      <c r="P2151" s="184"/>
      <c r="Q2151" s="184"/>
      <c r="R2151" s="184"/>
      <c r="S2151" s="184"/>
      <c r="T2151" s="184"/>
      <c r="U2151" s="184"/>
      <c r="V2151" s="184"/>
      <c r="W2151" s="194"/>
    </row>
    <row r="2152" spans="5:23" s="178" customFormat="1" ht="13">
      <c r="E2152" s="181"/>
      <c r="F2152" s="181"/>
      <c r="G2152" s="181"/>
      <c r="I2152" s="183"/>
      <c r="J2152" s="192"/>
      <c r="K2152" s="193"/>
      <c r="L2152" s="182"/>
      <c r="M2152" s="184"/>
      <c r="N2152" s="184"/>
      <c r="O2152" s="184"/>
      <c r="P2152" s="184"/>
      <c r="Q2152" s="184"/>
      <c r="R2152" s="184"/>
      <c r="S2152" s="184"/>
      <c r="T2152" s="184"/>
      <c r="U2152" s="184"/>
      <c r="V2152" s="184"/>
      <c r="W2152" s="194"/>
    </row>
    <row r="2153" spans="5:23" s="178" customFormat="1" ht="13">
      <c r="E2153" s="181"/>
      <c r="F2153" s="181"/>
      <c r="G2153" s="181"/>
      <c r="I2153" s="183"/>
      <c r="J2153" s="192"/>
      <c r="K2153" s="193"/>
      <c r="L2153" s="182"/>
      <c r="M2153" s="184"/>
      <c r="N2153" s="184"/>
      <c r="O2153" s="184"/>
      <c r="P2153" s="184"/>
      <c r="Q2153" s="184"/>
      <c r="R2153" s="184"/>
      <c r="S2153" s="184"/>
      <c r="T2153" s="184"/>
      <c r="U2153" s="184"/>
      <c r="V2153" s="184"/>
      <c r="W2153" s="194"/>
    </row>
    <row r="2154" spans="5:23" s="178" customFormat="1" ht="13">
      <c r="E2154" s="181"/>
      <c r="F2154" s="181"/>
      <c r="G2154" s="181"/>
      <c r="I2154" s="183"/>
      <c r="J2154" s="192"/>
      <c r="K2154" s="193"/>
      <c r="L2154" s="182"/>
      <c r="M2154" s="184"/>
      <c r="N2154" s="184"/>
      <c r="O2154" s="184"/>
      <c r="P2154" s="184"/>
      <c r="Q2154" s="184"/>
      <c r="R2154" s="184"/>
      <c r="S2154" s="184"/>
      <c r="T2154" s="184"/>
      <c r="U2154" s="184"/>
      <c r="V2154" s="184"/>
      <c r="W2154" s="194"/>
    </row>
    <row r="2155" spans="5:23" s="178" customFormat="1" ht="13">
      <c r="E2155" s="181"/>
      <c r="F2155" s="181"/>
      <c r="G2155" s="181"/>
      <c r="I2155" s="183"/>
      <c r="J2155" s="192"/>
      <c r="K2155" s="193"/>
      <c r="L2155" s="182"/>
      <c r="M2155" s="184"/>
      <c r="N2155" s="184"/>
      <c r="O2155" s="184"/>
      <c r="P2155" s="184"/>
      <c r="Q2155" s="184"/>
      <c r="R2155" s="184"/>
      <c r="S2155" s="184"/>
      <c r="T2155" s="184"/>
      <c r="U2155" s="184"/>
      <c r="V2155" s="184"/>
      <c r="W2155" s="194"/>
    </row>
    <row r="2156" spans="5:23" s="178" customFormat="1" ht="13">
      <c r="E2156" s="181"/>
      <c r="F2156" s="181"/>
      <c r="G2156" s="181"/>
      <c r="I2156" s="183"/>
      <c r="J2156" s="192"/>
      <c r="K2156" s="193"/>
      <c r="L2156" s="182"/>
      <c r="M2156" s="184"/>
      <c r="N2156" s="184"/>
      <c r="O2156" s="184"/>
      <c r="P2156" s="184"/>
      <c r="Q2156" s="184"/>
      <c r="R2156" s="184"/>
      <c r="S2156" s="184"/>
      <c r="T2156" s="184"/>
      <c r="U2156" s="184"/>
      <c r="V2156" s="184"/>
      <c r="W2156" s="194"/>
    </row>
    <row r="2157" spans="5:23" s="178" customFormat="1" ht="13">
      <c r="E2157" s="181"/>
      <c r="F2157" s="181"/>
      <c r="G2157" s="181"/>
      <c r="I2157" s="183"/>
      <c r="J2157" s="192"/>
      <c r="K2157" s="193"/>
      <c r="L2157" s="182"/>
      <c r="M2157" s="184"/>
      <c r="N2157" s="184"/>
      <c r="O2157" s="184"/>
      <c r="P2157" s="184"/>
      <c r="Q2157" s="184"/>
      <c r="R2157" s="184"/>
      <c r="S2157" s="184"/>
      <c r="T2157" s="184"/>
      <c r="U2157" s="184"/>
      <c r="V2157" s="184"/>
      <c r="W2157" s="194"/>
    </row>
    <row r="2158" spans="5:23" s="178" customFormat="1" ht="13">
      <c r="E2158" s="181"/>
      <c r="F2158" s="181"/>
      <c r="G2158" s="181"/>
      <c r="I2158" s="183"/>
      <c r="J2158" s="192"/>
      <c r="K2158" s="193"/>
      <c r="L2158" s="182"/>
      <c r="M2158" s="184"/>
      <c r="N2158" s="184"/>
      <c r="O2158" s="184"/>
      <c r="P2158" s="184"/>
      <c r="Q2158" s="184"/>
      <c r="R2158" s="184"/>
      <c r="S2158" s="184"/>
      <c r="T2158" s="184"/>
      <c r="U2158" s="184"/>
      <c r="V2158" s="184"/>
      <c r="W2158" s="194"/>
    </row>
    <row r="2159" spans="5:23" s="178" customFormat="1" ht="13">
      <c r="E2159" s="181"/>
      <c r="F2159" s="181"/>
      <c r="G2159" s="181"/>
      <c r="I2159" s="183"/>
      <c r="J2159" s="192"/>
      <c r="K2159" s="193"/>
      <c r="L2159" s="182"/>
      <c r="M2159" s="184"/>
      <c r="N2159" s="184"/>
      <c r="O2159" s="184"/>
      <c r="P2159" s="184"/>
      <c r="Q2159" s="184"/>
      <c r="R2159" s="184"/>
      <c r="S2159" s="184"/>
      <c r="T2159" s="184"/>
      <c r="U2159" s="184"/>
      <c r="V2159" s="184"/>
      <c r="W2159" s="194"/>
    </row>
    <row r="2160" spans="5:23" s="178" customFormat="1" ht="13">
      <c r="E2160" s="181"/>
      <c r="F2160" s="181"/>
      <c r="G2160" s="181"/>
      <c r="I2160" s="183"/>
      <c r="J2160" s="192"/>
      <c r="K2160" s="193"/>
      <c r="L2160" s="182"/>
      <c r="M2160" s="184"/>
      <c r="N2160" s="184"/>
      <c r="O2160" s="184"/>
      <c r="P2160" s="184"/>
      <c r="Q2160" s="184"/>
      <c r="R2160" s="184"/>
      <c r="S2160" s="184"/>
      <c r="T2160" s="184"/>
      <c r="U2160" s="184"/>
      <c r="V2160" s="184"/>
      <c r="W2160" s="194"/>
    </row>
    <row r="2161" spans="5:23" s="178" customFormat="1" ht="13">
      <c r="E2161" s="181"/>
      <c r="F2161" s="181"/>
      <c r="G2161" s="181"/>
      <c r="I2161" s="183"/>
      <c r="J2161" s="192"/>
      <c r="K2161" s="193"/>
      <c r="L2161" s="182"/>
      <c r="M2161" s="184"/>
      <c r="N2161" s="184"/>
      <c r="O2161" s="184"/>
      <c r="P2161" s="184"/>
      <c r="Q2161" s="184"/>
      <c r="R2161" s="184"/>
      <c r="S2161" s="184"/>
      <c r="T2161" s="184"/>
      <c r="U2161" s="184"/>
      <c r="V2161" s="184"/>
      <c r="W2161" s="194"/>
    </row>
    <row r="2162" spans="5:23" s="178" customFormat="1" ht="13">
      <c r="E2162" s="181"/>
      <c r="F2162" s="181"/>
      <c r="G2162" s="181"/>
      <c r="I2162" s="183"/>
      <c r="J2162" s="192"/>
      <c r="K2162" s="193"/>
      <c r="L2162" s="182"/>
      <c r="M2162" s="184"/>
      <c r="N2162" s="184"/>
      <c r="O2162" s="184"/>
      <c r="P2162" s="184"/>
      <c r="Q2162" s="184"/>
      <c r="R2162" s="184"/>
      <c r="S2162" s="184"/>
      <c r="T2162" s="184"/>
      <c r="U2162" s="184"/>
      <c r="V2162" s="184"/>
      <c r="W2162" s="194"/>
    </row>
    <row r="2163" spans="5:23" s="178" customFormat="1" ht="13">
      <c r="E2163" s="181"/>
      <c r="F2163" s="181"/>
      <c r="G2163" s="181"/>
      <c r="I2163" s="183"/>
      <c r="J2163" s="192"/>
      <c r="K2163" s="193"/>
      <c r="L2163" s="182"/>
      <c r="M2163" s="184"/>
      <c r="N2163" s="184"/>
      <c r="O2163" s="184"/>
      <c r="P2163" s="184"/>
      <c r="Q2163" s="184"/>
      <c r="R2163" s="184"/>
      <c r="S2163" s="184"/>
      <c r="T2163" s="184"/>
      <c r="U2163" s="184"/>
      <c r="V2163" s="184"/>
      <c r="W2163" s="194"/>
    </row>
    <row r="2164" spans="5:23" s="178" customFormat="1" ht="13">
      <c r="E2164" s="181"/>
      <c r="F2164" s="181"/>
      <c r="G2164" s="181"/>
      <c r="I2164" s="183"/>
      <c r="J2164" s="192"/>
      <c r="K2164" s="193"/>
      <c r="L2164" s="182"/>
      <c r="M2164" s="184"/>
      <c r="N2164" s="184"/>
      <c r="O2164" s="184"/>
      <c r="P2164" s="184"/>
      <c r="Q2164" s="184"/>
      <c r="R2164" s="184"/>
      <c r="S2164" s="184"/>
      <c r="T2164" s="184"/>
      <c r="U2164" s="184"/>
      <c r="V2164" s="184"/>
      <c r="W2164" s="194"/>
    </row>
    <row r="2165" spans="5:23" s="178" customFormat="1" ht="13">
      <c r="E2165" s="181"/>
      <c r="F2165" s="181"/>
      <c r="G2165" s="181"/>
      <c r="I2165" s="183"/>
      <c r="J2165" s="192"/>
      <c r="K2165" s="193"/>
      <c r="L2165" s="182"/>
      <c r="M2165" s="184"/>
      <c r="N2165" s="184"/>
      <c r="O2165" s="184"/>
      <c r="P2165" s="184"/>
      <c r="Q2165" s="184"/>
      <c r="R2165" s="184"/>
      <c r="S2165" s="184"/>
      <c r="T2165" s="184"/>
      <c r="U2165" s="184"/>
      <c r="V2165" s="184"/>
      <c r="W2165" s="194"/>
    </row>
    <row r="2166" spans="5:23" s="178" customFormat="1" ht="13">
      <c r="E2166" s="181"/>
      <c r="F2166" s="181"/>
      <c r="G2166" s="181"/>
      <c r="I2166" s="183"/>
      <c r="J2166" s="192"/>
      <c r="K2166" s="193"/>
      <c r="L2166" s="182"/>
      <c r="M2166" s="184"/>
      <c r="N2166" s="184"/>
      <c r="O2166" s="184"/>
      <c r="P2166" s="184"/>
      <c r="Q2166" s="184"/>
      <c r="R2166" s="184"/>
      <c r="S2166" s="184"/>
      <c r="T2166" s="184"/>
      <c r="U2166" s="184"/>
      <c r="V2166" s="184"/>
      <c r="W2166" s="194"/>
    </row>
    <row r="2167" spans="5:23" s="178" customFormat="1" ht="13">
      <c r="E2167" s="181"/>
      <c r="F2167" s="181"/>
      <c r="G2167" s="181"/>
      <c r="I2167" s="183"/>
      <c r="J2167" s="192"/>
      <c r="K2167" s="193"/>
      <c r="L2167" s="182"/>
      <c r="M2167" s="184"/>
      <c r="N2167" s="184"/>
      <c r="O2167" s="184"/>
      <c r="P2167" s="184"/>
      <c r="Q2167" s="184"/>
      <c r="R2167" s="184"/>
      <c r="S2167" s="184"/>
      <c r="T2167" s="184"/>
      <c r="U2167" s="184"/>
      <c r="V2167" s="184"/>
      <c r="W2167" s="194"/>
    </row>
    <row r="2168" spans="5:23" s="178" customFormat="1" ht="13">
      <c r="E2168" s="181"/>
      <c r="F2168" s="181"/>
      <c r="G2168" s="181"/>
      <c r="I2168" s="183"/>
      <c r="J2168" s="192"/>
      <c r="K2168" s="193"/>
      <c r="L2168" s="182"/>
      <c r="M2168" s="184"/>
      <c r="N2168" s="184"/>
      <c r="O2168" s="184"/>
      <c r="P2168" s="184"/>
      <c r="Q2168" s="184"/>
      <c r="R2168" s="184"/>
      <c r="S2168" s="184"/>
      <c r="T2168" s="184"/>
      <c r="U2168" s="184"/>
      <c r="V2168" s="184"/>
      <c r="W2168" s="194"/>
    </row>
    <row r="2169" spans="5:23" s="178" customFormat="1" ht="13">
      <c r="E2169" s="181"/>
      <c r="F2169" s="181"/>
      <c r="G2169" s="181"/>
      <c r="I2169" s="183"/>
      <c r="J2169" s="192"/>
      <c r="K2169" s="193"/>
      <c r="L2169" s="182"/>
      <c r="M2169" s="184"/>
      <c r="N2169" s="184"/>
      <c r="O2169" s="184"/>
      <c r="P2169" s="184"/>
      <c r="Q2169" s="184"/>
      <c r="R2169" s="184"/>
      <c r="S2169" s="184"/>
      <c r="T2169" s="184"/>
      <c r="U2169" s="184"/>
      <c r="V2169" s="184"/>
      <c r="W2169" s="194"/>
    </row>
    <row r="2170" spans="5:23" s="178" customFormat="1" ht="13">
      <c r="E2170" s="181"/>
      <c r="F2170" s="181"/>
      <c r="G2170" s="181"/>
      <c r="I2170" s="183"/>
      <c r="J2170" s="192"/>
      <c r="K2170" s="193"/>
      <c r="L2170" s="182"/>
      <c r="M2170" s="184"/>
      <c r="N2170" s="184"/>
      <c r="O2170" s="184"/>
      <c r="P2170" s="184"/>
      <c r="Q2170" s="184"/>
      <c r="R2170" s="184"/>
      <c r="S2170" s="184"/>
      <c r="T2170" s="184"/>
      <c r="U2170" s="184"/>
      <c r="V2170" s="184"/>
      <c r="W2170" s="194"/>
    </row>
    <row r="2171" spans="5:23" s="178" customFormat="1" ht="13">
      <c r="E2171" s="181"/>
      <c r="F2171" s="181"/>
      <c r="G2171" s="181"/>
      <c r="I2171" s="183"/>
      <c r="J2171" s="192"/>
      <c r="K2171" s="193"/>
      <c r="L2171" s="182"/>
      <c r="M2171" s="184"/>
      <c r="N2171" s="184"/>
      <c r="O2171" s="184"/>
      <c r="P2171" s="184"/>
      <c r="Q2171" s="184"/>
      <c r="R2171" s="184"/>
      <c r="S2171" s="184"/>
      <c r="T2171" s="184"/>
      <c r="U2171" s="184"/>
      <c r="V2171" s="184"/>
      <c r="W2171" s="194"/>
    </row>
    <row r="2172" spans="5:23" s="178" customFormat="1" ht="13">
      <c r="E2172" s="181"/>
      <c r="F2172" s="181"/>
      <c r="G2172" s="181"/>
      <c r="I2172" s="183"/>
      <c r="J2172" s="192"/>
      <c r="K2172" s="193"/>
      <c r="L2172" s="182"/>
      <c r="M2172" s="184"/>
      <c r="N2172" s="184"/>
      <c r="O2172" s="184"/>
      <c r="P2172" s="184"/>
      <c r="Q2172" s="184"/>
      <c r="R2172" s="184"/>
      <c r="S2172" s="184"/>
      <c r="T2172" s="184"/>
      <c r="U2172" s="184"/>
      <c r="V2172" s="184"/>
      <c r="W2172" s="194"/>
    </row>
    <row r="2173" spans="5:23" s="178" customFormat="1" ht="13">
      <c r="E2173" s="181"/>
      <c r="F2173" s="181"/>
      <c r="G2173" s="181"/>
      <c r="I2173" s="183"/>
      <c r="J2173" s="192"/>
      <c r="K2173" s="193"/>
      <c r="L2173" s="182"/>
      <c r="M2173" s="184"/>
      <c r="N2173" s="184"/>
      <c r="O2173" s="184"/>
      <c r="P2173" s="184"/>
      <c r="Q2173" s="184"/>
      <c r="R2173" s="184"/>
      <c r="S2173" s="184"/>
      <c r="T2173" s="184"/>
      <c r="U2173" s="184"/>
      <c r="V2173" s="184"/>
      <c r="W2173" s="194"/>
    </row>
    <row r="2174" spans="5:23" s="178" customFormat="1" ht="13">
      <c r="E2174" s="181"/>
      <c r="F2174" s="181"/>
      <c r="G2174" s="181"/>
      <c r="I2174" s="183"/>
      <c r="J2174" s="192"/>
      <c r="K2174" s="193"/>
      <c r="L2174" s="182"/>
      <c r="M2174" s="184"/>
      <c r="N2174" s="184"/>
      <c r="O2174" s="184"/>
      <c r="P2174" s="184"/>
      <c r="Q2174" s="184"/>
      <c r="R2174" s="184"/>
      <c r="S2174" s="184"/>
      <c r="T2174" s="184"/>
      <c r="U2174" s="184"/>
      <c r="V2174" s="184"/>
      <c r="W2174" s="194"/>
    </row>
    <row r="2175" spans="5:23" s="178" customFormat="1" ht="13">
      <c r="E2175" s="181"/>
      <c r="F2175" s="181"/>
      <c r="G2175" s="181"/>
      <c r="I2175" s="183"/>
      <c r="J2175" s="192"/>
      <c r="K2175" s="193"/>
      <c r="L2175" s="182"/>
      <c r="M2175" s="184"/>
      <c r="N2175" s="184"/>
      <c r="O2175" s="184"/>
      <c r="P2175" s="184"/>
      <c r="Q2175" s="184"/>
      <c r="R2175" s="184"/>
      <c r="S2175" s="184"/>
      <c r="T2175" s="184"/>
      <c r="U2175" s="184"/>
      <c r="V2175" s="184"/>
      <c r="W2175" s="194"/>
    </row>
    <row r="2176" spans="5:23" s="178" customFormat="1" ht="13">
      <c r="E2176" s="181"/>
      <c r="F2176" s="181"/>
      <c r="G2176" s="181"/>
      <c r="I2176" s="183"/>
      <c r="J2176" s="192"/>
      <c r="K2176" s="193"/>
      <c r="L2176" s="182"/>
      <c r="M2176" s="184"/>
      <c r="N2176" s="184"/>
      <c r="O2176" s="184"/>
      <c r="P2176" s="184"/>
      <c r="Q2176" s="184"/>
      <c r="R2176" s="184"/>
      <c r="S2176" s="184"/>
      <c r="T2176" s="184"/>
      <c r="U2176" s="184"/>
      <c r="V2176" s="184"/>
      <c r="W2176" s="194"/>
    </row>
    <row r="2177" spans="5:23" s="178" customFormat="1" ht="13">
      <c r="E2177" s="181"/>
      <c r="F2177" s="181"/>
      <c r="G2177" s="181"/>
      <c r="I2177" s="183"/>
      <c r="J2177" s="192"/>
      <c r="K2177" s="193"/>
      <c r="L2177" s="182"/>
      <c r="M2177" s="184"/>
      <c r="N2177" s="184"/>
      <c r="O2177" s="184"/>
      <c r="P2177" s="184"/>
      <c r="Q2177" s="184"/>
      <c r="R2177" s="184"/>
      <c r="S2177" s="184"/>
      <c r="T2177" s="184"/>
      <c r="U2177" s="184"/>
      <c r="V2177" s="184"/>
      <c r="W2177" s="194"/>
    </row>
    <row r="2178" spans="5:23" s="178" customFormat="1" ht="13">
      <c r="E2178" s="181"/>
      <c r="F2178" s="181"/>
      <c r="G2178" s="181"/>
      <c r="I2178" s="183"/>
      <c r="J2178" s="192"/>
      <c r="K2178" s="193"/>
      <c r="L2178" s="182"/>
      <c r="M2178" s="184"/>
      <c r="N2178" s="184"/>
      <c r="O2178" s="184"/>
      <c r="P2178" s="184"/>
      <c r="Q2178" s="184"/>
      <c r="R2178" s="184"/>
      <c r="S2178" s="184"/>
      <c r="T2178" s="184"/>
      <c r="U2178" s="184"/>
      <c r="V2178" s="184"/>
      <c r="W2178" s="194"/>
    </row>
    <row r="2179" spans="5:23" s="178" customFormat="1" ht="13">
      <c r="E2179" s="181"/>
      <c r="F2179" s="181"/>
      <c r="G2179" s="181"/>
      <c r="I2179" s="183"/>
      <c r="J2179" s="192"/>
      <c r="K2179" s="193"/>
      <c r="L2179" s="182"/>
      <c r="M2179" s="184"/>
      <c r="N2179" s="184"/>
      <c r="O2179" s="184"/>
      <c r="P2179" s="184"/>
      <c r="Q2179" s="184"/>
      <c r="R2179" s="184"/>
      <c r="S2179" s="184"/>
      <c r="T2179" s="184"/>
      <c r="U2179" s="184"/>
      <c r="V2179" s="184"/>
      <c r="W2179" s="194"/>
    </row>
    <row r="2180" spans="5:23" s="178" customFormat="1" ht="13">
      <c r="E2180" s="181"/>
      <c r="F2180" s="181"/>
      <c r="G2180" s="181"/>
      <c r="I2180" s="183"/>
      <c r="J2180" s="192"/>
      <c r="K2180" s="193"/>
      <c r="L2180" s="182"/>
      <c r="M2180" s="184"/>
      <c r="N2180" s="184"/>
      <c r="O2180" s="184"/>
      <c r="P2180" s="184"/>
      <c r="Q2180" s="184"/>
      <c r="R2180" s="184"/>
      <c r="S2180" s="184"/>
      <c r="T2180" s="184"/>
      <c r="U2180" s="184"/>
      <c r="V2180" s="184"/>
      <c r="W2180" s="194"/>
    </row>
    <row r="2181" spans="5:23" s="178" customFormat="1" ht="13">
      <c r="E2181" s="181"/>
      <c r="F2181" s="181"/>
      <c r="G2181" s="181"/>
      <c r="I2181" s="183"/>
      <c r="J2181" s="192"/>
      <c r="K2181" s="193"/>
      <c r="L2181" s="182"/>
      <c r="M2181" s="184"/>
      <c r="N2181" s="184"/>
      <c r="O2181" s="184"/>
      <c r="P2181" s="184"/>
      <c r="Q2181" s="184"/>
      <c r="R2181" s="184"/>
      <c r="S2181" s="184"/>
      <c r="T2181" s="184"/>
      <c r="U2181" s="184"/>
      <c r="V2181" s="184"/>
      <c r="W2181" s="194"/>
    </row>
    <row r="2182" spans="5:23" s="178" customFormat="1" ht="13">
      <c r="E2182" s="181"/>
      <c r="F2182" s="181"/>
      <c r="G2182" s="181"/>
      <c r="I2182" s="183"/>
      <c r="J2182" s="192"/>
      <c r="K2182" s="193"/>
      <c r="L2182" s="182"/>
      <c r="M2182" s="184"/>
      <c r="N2182" s="184"/>
      <c r="O2182" s="184"/>
      <c r="P2182" s="184"/>
      <c r="Q2182" s="184"/>
      <c r="R2182" s="184"/>
      <c r="S2182" s="184"/>
      <c r="T2182" s="184"/>
      <c r="U2182" s="184"/>
      <c r="V2182" s="184"/>
      <c r="W2182" s="194"/>
    </row>
    <row r="2183" spans="5:23" s="178" customFormat="1" ht="13">
      <c r="E2183" s="181"/>
      <c r="F2183" s="181"/>
      <c r="G2183" s="181"/>
      <c r="I2183" s="183"/>
      <c r="J2183" s="192"/>
      <c r="K2183" s="193"/>
      <c r="L2183" s="182"/>
      <c r="M2183" s="184"/>
      <c r="N2183" s="184"/>
      <c r="O2183" s="184"/>
      <c r="P2183" s="184"/>
      <c r="Q2183" s="184"/>
      <c r="R2183" s="184"/>
      <c r="S2183" s="184"/>
      <c r="T2183" s="184"/>
      <c r="U2183" s="184"/>
      <c r="V2183" s="184"/>
      <c r="W2183" s="194"/>
    </row>
    <row r="2184" spans="5:23" s="178" customFormat="1" ht="13">
      <c r="E2184" s="181"/>
      <c r="F2184" s="181"/>
      <c r="G2184" s="181"/>
      <c r="I2184" s="183"/>
      <c r="J2184" s="192"/>
      <c r="K2184" s="193"/>
      <c r="L2184" s="182"/>
      <c r="M2184" s="184"/>
      <c r="N2184" s="184"/>
      <c r="O2184" s="184"/>
      <c r="P2184" s="184"/>
      <c r="Q2184" s="184"/>
      <c r="R2184" s="184"/>
      <c r="S2184" s="184"/>
      <c r="T2184" s="184"/>
      <c r="U2184" s="184"/>
      <c r="V2184" s="184"/>
      <c r="W2184" s="194"/>
    </row>
    <row r="2185" spans="5:23" s="178" customFormat="1" ht="13">
      <c r="E2185" s="181"/>
      <c r="F2185" s="181"/>
      <c r="G2185" s="181"/>
      <c r="I2185" s="183"/>
      <c r="J2185" s="192"/>
      <c r="K2185" s="193"/>
      <c r="L2185" s="182"/>
      <c r="M2185" s="184"/>
      <c r="N2185" s="184"/>
      <c r="O2185" s="184"/>
      <c r="P2185" s="184"/>
      <c r="Q2185" s="184"/>
      <c r="R2185" s="184"/>
      <c r="S2185" s="184"/>
      <c r="T2185" s="184"/>
      <c r="U2185" s="184"/>
      <c r="V2185" s="184"/>
      <c r="W2185" s="194"/>
    </row>
    <row r="2186" spans="5:23" s="178" customFormat="1" ht="13">
      <c r="E2186" s="181"/>
      <c r="F2186" s="181"/>
      <c r="G2186" s="181"/>
      <c r="I2186" s="183"/>
      <c r="J2186" s="192"/>
      <c r="K2186" s="193"/>
      <c r="L2186" s="182"/>
      <c r="M2186" s="184"/>
      <c r="N2186" s="184"/>
      <c r="O2186" s="184"/>
      <c r="P2186" s="184"/>
      <c r="Q2186" s="184"/>
      <c r="R2186" s="184"/>
      <c r="S2186" s="184"/>
      <c r="T2186" s="184"/>
      <c r="U2186" s="184"/>
      <c r="V2186" s="184"/>
      <c r="W2186" s="194"/>
    </row>
    <row r="2187" spans="5:23" s="178" customFormat="1" ht="13">
      <c r="E2187" s="181"/>
      <c r="F2187" s="181"/>
      <c r="G2187" s="181"/>
      <c r="I2187" s="183"/>
      <c r="J2187" s="192"/>
      <c r="K2187" s="193"/>
      <c r="L2187" s="182"/>
      <c r="M2187" s="184"/>
      <c r="N2187" s="184"/>
      <c r="O2187" s="184"/>
      <c r="P2187" s="184"/>
      <c r="Q2187" s="184"/>
      <c r="R2187" s="184"/>
      <c r="S2187" s="184"/>
      <c r="T2187" s="184"/>
      <c r="U2187" s="184"/>
      <c r="V2187" s="184"/>
      <c r="W2187" s="194"/>
    </row>
    <row r="2188" spans="5:23" s="178" customFormat="1" ht="13">
      <c r="E2188" s="181"/>
      <c r="F2188" s="181"/>
      <c r="G2188" s="181"/>
      <c r="I2188" s="183"/>
      <c r="J2188" s="192"/>
      <c r="K2188" s="193"/>
      <c r="L2188" s="182"/>
      <c r="M2188" s="184"/>
      <c r="N2188" s="184"/>
      <c r="O2188" s="184"/>
      <c r="P2188" s="184"/>
      <c r="Q2188" s="184"/>
      <c r="R2188" s="184"/>
      <c r="S2188" s="184"/>
      <c r="T2188" s="184"/>
      <c r="U2188" s="184"/>
      <c r="V2188" s="184"/>
      <c r="W2188" s="194"/>
    </row>
    <row r="2189" spans="5:23" s="178" customFormat="1" ht="13">
      <c r="E2189" s="181"/>
      <c r="F2189" s="181"/>
      <c r="G2189" s="181"/>
      <c r="I2189" s="183"/>
      <c r="J2189" s="192"/>
      <c r="K2189" s="193"/>
      <c r="L2189" s="182"/>
      <c r="M2189" s="184"/>
      <c r="N2189" s="184"/>
      <c r="O2189" s="184"/>
      <c r="P2189" s="184"/>
      <c r="Q2189" s="184"/>
      <c r="R2189" s="184"/>
      <c r="S2189" s="184"/>
      <c r="T2189" s="184"/>
      <c r="U2189" s="184"/>
      <c r="V2189" s="184"/>
      <c r="W2189" s="194"/>
    </row>
    <row r="2190" spans="5:23" s="178" customFormat="1" ht="13">
      <c r="E2190" s="181"/>
      <c r="F2190" s="181"/>
      <c r="G2190" s="181"/>
      <c r="I2190" s="183"/>
      <c r="J2190" s="192"/>
      <c r="K2190" s="193"/>
      <c r="L2190" s="182"/>
      <c r="M2190" s="184"/>
      <c r="N2190" s="184"/>
      <c r="O2190" s="184"/>
      <c r="P2190" s="184"/>
      <c r="Q2190" s="184"/>
      <c r="R2190" s="184"/>
      <c r="S2190" s="184"/>
      <c r="T2190" s="184"/>
      <c r="U2190" s="184"/>
      <c r="V2190" s="184"/>
      <c r="W2190" s="194"/>
    </row>
    <row r="2191" spans="5:23" s="178" customFormat="1" ht="13">
      <c r="E2191" s="181"/>
      <c r="F2191" s="181"/>
      <c r="G2191" s="181"/>
      <c r="I2191" s="183"/>
      <c r="J2191" s="192"/>
      <c r="K2191" s="193"/>
      <c r="L2191" s="182"/>
      <c r="M2191" s="184"/>
      <c r="N2191" s="184"/>
      <c r="O2191" s="184"/>
      <c r="P2191" s="184"/>
      <c r="Q2191" s="184"/>
      <c r="R2191" s="184"/>
      <c r="S2191" s="184"/>
      <c r="T2191" s="184"/>
      <c r="U2191" s="184"/>
      <c r="V2191" s="184"/>
      <c r="W2191" s="194"/>
    </row>
    <row r="2192" spans="5:23" s="178" customFormat="1" ht="13">
      <c r="E2192" s="181"/>
      <c r="F2192" s="181"/>
      <c r="G2192" s="181"/>
      <c r="I2192" s="183"/>
      <c r="J2192" s="192"/>
      <c r="K2192" s="193"/>
      <c r="L2192" s="182"/>
      <c r="M2192" s="184"/>
      <c r="N2192" s="184"/>
      <c r="O2192" s="184"/>
      <c r="P2192" s="184"/>
      <c r="Q2192" s="184"/>
      <c r="R2192" s="184"/>
      <c r="S2192" s="184"/>
      <c r="T2192" s="184"/>
      <c r="U2192" s="184"/>
      <c r="V2192" s="184"/>
      <c r="W2192" s="194"/>
    </row>
    <row r="2193" spans="5:23" s="178" customFormat="1" ht="13">
      <c r="E2193" s="181"/>
      <c r="F2193" s="181"/>
      <c r="G2193" s="181"/>
      <c r="I2193" s="183"/>
      <c r="J2193" s="192"/>
      <c r="K2193" s="193"/>
      <c r="L2193" s="182"/>
      <c r="M2193" s="184"/>
      <c r="N2193" s="184"/>
      <c r="O2193" s="184"/>
      <c r="P2193" s="184"/>
      <c r="Q2193" s="184"/>
      <c r="R2193" s="184"/>
      <c r="S2193" s="184"/>
      <c r="T2193" s="184"/>
      <c r="U2193" s="184"/>
      <c r="V2193" s="184"/>
      <c r="W2193" s="194"/>
    </row>
    <row r="2194" spans="5:23" s="178" customFormat="1" ht="13">
      <c r="E2194" s="181"/>
      <c r="F2194" s="181"/>
      <c r="G2194" s="181"/>
      <c r="I2194" s="183"/>
      <c r="J2194" s="192"/>
      <c r="K2194" s="193"/>
      <c r="L2194" s="182"/>
      <c r="M2194" s="184"/>
      <c r="N2194" s="184"/>
      <c r="O2194" s="184"/>
      <c r="P2194" s="184"/>
      <c r="Q2194" s="184"/>
      <c r="R2194" s="184"/>
      <c r="S2194" s="184"/>
      <c r="T2194" s="184"/>
      <c r="U2194" s="184"/>
      <c r="V2194" s="184"/>
      <c r="W2194" s="194"/>
    </row>
    <row r="2195" spans="5:23" s="178" customFormat="1" ht="13">
      <c r="E2195" s="181"/>
      <c r="F2195" s="181"/>
      <c r="G2195" s="181"/>
      <c r="I2195" s="183"/>
      <c r="J2195" s="192"/>
      <c r="K2195" s="193"/>
      <c r="L2195" s="182"/>
      <c r="M2195" s="184"/>
      <c r="N2195" s="184"/>
      <c r="O2195" s="184"/>
      <c r="P2195" s="184"/>
      <c r="Q2195" s="184"/>
      <c r="R2195" s="184"/>
      <c r="S2195" s="184"/>
      <c r="T2195" s="184"/>
      <c r="U2195" s="184"/>
      <c r="V2195" s="184"/>
      <c r="W2195" s="194"/>
    </row>
    <row r="2196" spans="5:23" s="178" customFormat="1" ht="13">
      <c r="E2196" s="181"/>
      <c r="F2196" s="181"/>
      <c r="G2196" s="181"/>
      <c r="I2196" s="183"/>
      <c r="J2196" s="192"/>
      <c r="K2196" s="193"/>
      <c r="L2196" s="182"/>
      <c r="M2196" s="184"/>
      <c r="N2196" s="184"/>
      <c r="O2196" s="184"/>
      <c r="P2196" s="184"/>
      <c r="Q2196" s="184"/>
      <c r="R2196" s="184"/>
      <c r="S2196" s="184"/>
      <c r="T2196" s="184"/>
      <c r="U2196" s="184"/>
      <c r="V2196" s="184"/>
      <c r="W2196" s="194"/>
    </row>
    <row r="2197" spans="5:23" s="178" customFormat="1" ht="13">
      <c r="E2197" s="181"/>
      <c r="F2197" s="181"/>
      <c r="G2197" s="181"/>
      <c r="I2197" s="183"/>
      <c r="J2197" s="192"/>
      <c r="K2197" s="193"/>
      <c r="L2197" s="182"/>
      <c r="M2197" s="184"/>
      <c r="N2197" s="184"/>
      <c r="O2197" s="184"/>
      <c r="P2197" s="184"/>
      <c r="Q2197" s="184"/>
      <c r="R2197" s="184"/>
      <c r="S2197" s="184"/>
      <c r="T2197" s="184"/>
      <c r="U2197" s="184"/>
      <c r="V2197" s="184"/>
      <c r="W2197" s="194"/>
    </row>
    <row r="2198" spans="5:23" s="178" customFormat="1" ht="13">
      <c r="E2198" s="181"/>
      <c r="F2198" s="181"/>
      <c r="G2198" s="181"/>
      <c r="I2198" s="183"/>
      <c r="J2198" s="192"/>
      <c r="K2198" s="193"/>
      <c r="L2198" s="182"/>
      <c r="M2198" s="184"/>
      <c r="N2198" s="184"/>
      <c r="O2198" s="184"/>
      <c r="P2198" s="184"/>
      <c r="Q2198" s="184"/>
      <c r="R2198" s="184"/>
      <c r="S2198" s="184"/>
      <c r="T2198" s="184"/>
      <c r="U2198" s="184"/>
      <c r="V2198" s="184"/>
      <c r="W2198" s="194"/>
    </row>
    <row r="2199" spans="5:23" s="178" customFormat="1" ht="13">
      <c r="E2199" s="181"/>
      <c r="F2199" s="181"/>
      <c r="G2199" s="181"/>
      <c r="I2199" s="183"/>
      <c r="J2199" s="192"/>
      <c r="K2199" s="193"/>
      <c r="L2199" s="182"/>
      <c r="M2199" s="184"/>
      <c r="N2199" s="184"/>
      <c r="O2199" s="184"/>
      <c r="P2199" s="184"/>
      <c r="Q2199" s="184"/>
      <c r="R2199" s="184"/>
      <c r="S2199" s="184"/>
      <c r="T2199" s="184"/>
      <c r="U2199" s="184"/>
      <c r="V2199" s="184"/>
      <c r="W2199" s="194"/>
    </row>
    <row r="2200" spans="5:23" s="178" customFormat="1" ht="13">
      <c r="E2200" s="181"/>
      <c r="F2200" s="181"/>
      <c r="G2200" s="181"/>
      <c r="I2200" s="183"/>
      <c r="J2200" s="192"/>
      <c r="K2200" s="193"/>
      <c r="L2200" s="182"/>
      <c r="M2200" s="184"/>
      <c r="N2200" s="184"/>
      <c r="O2200" s="184"/>
      <c r="P2200" s="184"/>
      <c r="Q2200" s="184"/>
      <c r="R2200" s="184"/>
      <c r="S2200" s="184"/>
      <c r="T2200" s="184"/>
      <c r="U2200" s="184"/>
      <c r="V2200" s="184"/>
      <c r="W2200" s="194"/>
    </row>
    <row r="2201" spans="5:23" s="178" customFormat="1" ht="13">
      <c r="E2201" s="181"/>
      <c r="F2201" s="181"/>
      <c r="G2201" s="181"/>
      <c r="I2201" s="183"/>
      <c r="J2201" s="192"/>
      <c r="K2201" s="193"/>
      <c r="L2201" s="182"/>
      <c r="M2201" s="184"/>
      <c r="N2201" s="184"/>
      <c r="O2201" s="184"/>
      <c r="P2201" s="184"/>
      <c r="Q2201" s="184"/>
      <c r="R2201" s="184"/>
      <c r="S2201" s="184"/>
      <c r="T2201" s="184"/>
      <c r="U2201" s="184"/>
      <c r="V2201" s="184"/>
      <c r="W2201" s="194"/>
    </row>
    <row r="2202" spans="5:23" s="178" customFormat="1" ht="13">
      <c r="E2202" s="181"/>
      <c r="F2202" s="181"/>
      <c r="G2202" s="181"/>
      <c r="I2202" s="183"/>
      <c r="J2202" s="192"/>
      <c r="K2202" s="193"/>
      <c r="L2202" s="182"/>
      <c r="M2202" s="184"/>
      <c r="N2202" s="184"/>
      <c r="O2202" s="184"/>
      <c r="P2202" s="184"/>
      <c r="Q2202" s="184"/>
      <c r="R2202" s="184"/>
      <c r="S2202" s="184"/>
      <c r="T2202" s="184"/>
      <c r="U2202" s="184"/>
      <c r="V2202" s="184"/>
      <c r="W2202" s="194"/>
    </row>
    <row r="2203" spans="5:23" s="178" customFormat="1" ht="13">
      <c r="E2203" s="181"/>
      <c r="F2203" s="181"/>
      <c r="G2203" s="181"/>
      <c r="I2203" s="183"/>
      <c r="J2203" s="192"/>
      <c r="K2203" s="193"/>
      <c r="L2203" s="182"/>
      <c r="M2203" s="184"/>
      <c r="N2203" s="184"/>
      <c r="O2203" s="184"/>
      <c r="P2203" s="184"/>
      <c r="Q2203" s="184"/>
      <c r="R2203" s="184"/>
      <c r="S2203" s="184"/>
      <c r="T2203" s="184"/>
      <c r="U2203" s="184"/>
      <c r="V2203" s="184"/>
      <c r="W2203" s="194"/>
    </row>
    <row r="2204" spans="5:23" s="178" customFormat="1" ht="13">
      <c r="E2204" s="181"/>
      <c r="F2204" s="181"/>
      <c r="G2204" s="181"/>
      <c r="I2204" s="183"/>
      <c r="J2204" s="192"/>
      <c r="K2204" s="193"/>
      <c r="L2204" s="182"/>
      <c r="M2204" s="184"/>
      <c r="N2204" s="184"/>
      <c r="O2204" s="184"/>
      <c r="P2204" s="184"/>
      <c r="Q2204" s="184"/>
      <c r="R2204" s="184"/>
      <c r="S2204" s="184"/>
      <c r="T2204" s="184"/>
      <c r="U2204" s="184"/>
      <c r="V2204" s="184"/>
      <c r="W2204" s="194"/>
    </row>
    <row r="2205" spans="5:23" s="178" customFormat="1" ht="13">
      <c r="E2205" s="181"/>
      <c r="F2205" s="181"/>
      <c r="G2205" s="181"/>
      <c r="I2205" s="183"/>
      <c r="J2205" s="192"/>
      <c r="K2205" s="193"/>
      <c r="L2205" s="182"/>
      <c r="M2205" s="184"/>
      <c r="N2205" s="184"/>
      <c r="O2205" s="184"/>
      <c r="P2205" s="184"/>
      <c r="Q2205" s="184"/>
      <c r="R2205" s="184"/>
      <c r="S2205" s="184"/>
      <c r="T2205" s="184"/>
      <c r="U2205" s="184"/>
      <c r="V2205" s="184"/>
      <c r="W2205" s="194"/>
    </row>
    <row r="2206" spans="5:23" s="178" customFormat="1" ht="13">
      <c r="E2206" s="181"/>
      <c r="F2206" s="181"/>
      <c r="G2206" s="181"/>
      <c r="I2206" s="183"/>
      <c r="J2206" s="192"/>
      <c r="K2206" s="193"/>
      <c r="L2206" s="182"/>
      <c r="M2206" s="184"/>
      <c r="N2206" s="184"/>
      <c r="O2206" s="184"/>
      <c r="P2206" s="184"/>
      <c r="Q2206" s="184"/>
      <c r="R2206" s="184"/>
      <c r="S2206" s="184"/>
      <c r="T2206" s="184"/>
      <c r="U2206" s="184"/>
      <c r="V2206" s="184"/>
      <c r="W2206" s="194"/>
    </row>
    <row r="2207" spans="5:23" s="178" customFormat="1" ht="13">
      <c r="E2207" s="181"/>
      <c r="F2207" s="181"/>
      <c r="G2207" s="181"/>
      <c r="I2207" s="183"/>
      <c r="J2207" s="192"/>
      <c r="K2207" s="193"/>
      <c r="L2207" s="182"/>
      <c r="M2207" s="184"/>
      <c r="N2207" s="184"/>
      <c r="O2207" s="184"/>
      <c r="P2207" s="184"/>
      <c r="Q2207" s="184"/>
      <c r="R2207" s="184"/>
      <c r="S2207" s="184"/>
      <c r="T2207" s="184"/>
      <c r="U2207" s="184"/>
      <c r="V2207" s="184"/>
      <c r="W2207" s="194"/>
    </row>
    <row r="2208" spans="5:23" s="178" customFormat="1" ht="13">
      <c r="E2208" s="181"/>
      <c r="F2208" s="181"/>
      <c r="G2208" s="181"/>
      <c r="I2208" s="183"/>
      <c r="J2208" s="192"/>
      <c r="K2208" s="193"/>
      <c r="L2208" s="182"/>
      <c r="M2208" s="184"/>
      <c r="N2208" s="184"/>
      <c r="O2208" s="184"/>
      <c r="P2208" s="184"/>
      <c r="Q2208" s="184"/>
      <c r="R2208" s="184"/>
      <c r="S2208" s="184"/>
      <c r="T2208" s="184"/>
      <c r="U2208" s="184"/>
      <c r="V2208" s="184"/>
      <c r="W2208" s="194"/>
    </row>
    <row r="2209" spans="5:23" s="178" customFormat="1" ht="13">
      <c r="E2209" s="181"/>
      <c r="F2209" s="181"/>
      <c r="G2209" s="181"/>
      <c r="I2209" s="183"/>
      <c r="J2209" s="192"/>
      <c r="K2209" s="193"/>
      <c r="L2209" s="182"/>
      <c r="M2209" s="184"/>
      <c r="N2209" s="184"/>
      <c r="O2209" s="184"/>
      <c r="P2209" s="184"/>
      <c r="Q2209" s="184"/>
      <c r="R2209" s="184"/>
      <c r="S2209" s="184"/>
      <c r="T2209" s="184"/>
      <c r="U2209" s="184"/>
      <c r="V2209" s="184"/>
      <c r="W2209" s="194"/>
    </row>
    <row r="2210" spans="5:23" s="178" customFormat="1" ht="13">
      <c r="E2210" s="181"/>
      <c r="F2210" s="181"/>
      <c r="G2210" s="181"/>
      <c r="I2210" s="183"/>
      <c r="J2210" s="192"/>
      <c r="K2210" s="193"/>
      <c r="L2210" s="182"/>
      <c r="M2210" s="184"/>
      <c r="N2210" s="184"/>
      <c r="O2210" s="184"/>
      <c r="P2210" s="184"/>
      <c r="Q2210" s="184"/>
      <c r="R2210" s="184"/>
      <c r="S2210" s="184"/>
      <c r="T2210" s="184"/>
      <c r="U2210" s="184"/>
      <c r="V2210" s="184"/>
      <c r="W2210" s="194"/>
    </row>
    <row r="2211" spans="5:23" s="178" customFormat="1" ht="13">
      <c r="E2211" s="181"/>
      <c r="F2211" s="181"/>
      <c r="G2211" s="181"/>
      <c r="I2211" s="183"/>
      <c r="J2211" s="192"/>
      <c r="K2211" s="193"/>
      <c r="L2211" s="182"/>
      <c r="M2211" s="184"/>
      <c r="N2211" s="184"/>
      <c r="O2211" s="184"/>
      <c r="P2211" s="184"/>
      <c r="Q2211" s="184"/>
      <c r="R2211" s="184"/>
      <c r="S2211" s="184"/>
      <c r="T2211" s="184"/>
      <c r="U2211" s="184"/>
      <c r="V2211" s="184"/>
      <c r="W2211" s="194"/>
    </row>
    <row r="2212" spans="5:23" s="178" customFormat="1" ht="13">
      <c r="E2212" s="181"/>
      <c r="F2212" s="181"/>
      <c r="G2212" s="181"/>
      <c r="I2212" s="183"/>
      <c r="J2212" s="192"/>
      <c r="K2212" s="193"/>
      <c r="L2212" s="182"/>
      <c r="M2212" s="184"/>
      <c r="N2212" s="184"/>
      <c r="O2212" s="184"/>
      <c r="P2212" s="184"/>
      <c r="Q2212" s="184"/>
      <c r="R2212" s="184"/>
      <c r="S2212" s="184"/>
      <c r="T2212" s="184"/>
      <c r="U2212" s="184"/>
      <c r="V2212" s="184"/>
      <c r="W2212" s="194"/>
    </row>
    <row r="2213" spans="5:23" s="178" customFormat="1" ht="13">
      <c r="E2213" s="181"/>
      <c r="F2213" s="181"/>
      <c r="G2213" s="181"/>
      <c r="I2213" s="183"/>
      <c r="J2213" s="192"/>
      <c r="K2213" s="193"/>
      <c r="L2213" s="182"/>
      <c r="M2213" s="184"/>
      <c r="N2213" s="184"/>
      <c r="O2213" s="184"/>
      <c r="P2213" s="184"/>
      <c r="Q2213" s="184"/>
      <c r="R2213" s="184"/>
      <c r="S2213" s="184"/>
      <c r="T2213" s="184"/>
      <c r="U2213" s="184"/>
      <c r="V2213" s="184"/>
      <c r="W2213" s="194"/>
    </row>
    <row r="2214" spans="5:23" s="178" customFormat="1" ht="13">
      <c r="E2214" s="181"/>
      <c r="F2214" s="181"/>
      <c r="G2214" s="181"/>
      <c r="I2214" s="183"/>
      <c r="J2214" s="192"/>
      <c r="K2214" s="193"/>
      <c r="L2214" s="182"/>
      <c r="M2214" s="184"/>
      <c r="N2214" s="184"/>
      <c r="O2214" s="184"/>
      <c r="P2214" s="184"/>
      <c r="Q2214" s="184"/>
      <c r="R2214" s="184"/>
      <c r="S2214" s="184"/>
      <c r="T2214" s="184"/>
      <c r="U2214" s="184"/>
      <c r="V2214" s="184"/>
      <c r="W2214" s="194"/>
    </row>
    <row r="2215" spans="5:23" s="178" customFormat="1" ht="13">
      <c r="E2215" s="181"/>
      <c r="F2215" s="181"/>
      <c r="G2215" s="181"/>
      <c r="I2215" s="183"/>
      <c r="J2215" s="192"/>
      <c r="K2215" s="193"/>
      <c r="L2215" s="182"/>
      <c r="M2215" s="184"/>
      <c r="N2215" s="184"/>
      <c r="O2215" s="184"/>
      <c r="P2215" s="184"/>
      <c r="Q2215" s="184"/>
      <c r="R2215" s="184"/>
      <c r="S2215" s="184"/>
      <c r="T2215" s="184"/>
      <c r="U2215" s="184"/>
      <c r="V2215" s="184"/>
      <c r="W2215" s="194"/>
    </row>
    <row r="2216" spans="5:23" s="178" customFormat="1" ht="13">
      <c r="E2216" s="181"/>
      <c r="F2216" s="181"/>
      <c r="G2216" s="181"/>
      <c r="I2216" s="183"/>
      <c r="J2216" s="192"/>
      <c r="K2216" s="193"/>
      <c r="L2216" s="182"/>
      <c r="M2216" s="184"/>
      <c r="N2216" s="184"/>
      <c r="O2216" s="184"/>
      <c r="P2216" s="184"/>
      <c r="Q2216" s="184"/>
      <c r="R2216" s="184"/>
      <c r="S2216" s="184"/>
      <c r="T2216" s="184"/>
      <c r="U2216" s="184"/>
      <c r="V2216" s="184"/>
      <c r="W2216" s="194"/>
    </row>
    <row r="2217" spans="5:23" s="178" customFormat="1" ht="13">
      <c r="E2217" s="181"/>
      <c r="F2217" s="181"/>
      <c r="G2217" s="181"/>
      <c r="I2217" s="183"/>
      <c r="J2217" s="192"/>
      <c r="K2217" s="193"/>
      <c r="L2217" s="182"/>
      <c r="M2217" s="184"/>
      <c r="N2217" s="184"/>
      <c r="O2217" s="184"/>
      <c r="P2217" s="184"/>
      <c r="Q2217" s="184"/>
      <c r="R2217" s="184"/>
      <c r="S2217" s="184"/>
      <c r="T2217" s="184"/>
      <c r="U2217" s="184"/>
      <c r="V2217" s="184"/>
      <c r="W2217" s="194"/>
    </row>
    <row r="2218" spans="5:23" s="178" customFormat="1" ht="13">
      <c r="E2218" s="181"/>
      <c r="F2218" s="181"/>
      <c r="G2218" s="181"/>
      <c r="I2218" s="183"/>
      <c r="J2218" s="192"/>
      <c r="K2218" s="193"/>
      <c r="L2218" s="182"/>
      <c r="M2218" s="184"/>
      <c r="N2218" s="184"/>
      <c r="O2218" s="184"/>
      <c r="P2218" s="184"/>
      <c r="Q2218" s="184"/>
      <c r="R2218" s="184"/>
      <c r="S2218" s="184"/>
      <c r="T2218" s="184"/>
      <c r="U2218" s="184"/>
      <c r="V2218" s="184"/>
      <c r="W2218" s="194"/>
    </row>
    <row r="2219" spans="5:23" s="178" customFormat="1" ht="13">
      <c r="E2219" s="181"/>
      <c r="F2219" s="181"/>
      <c r="G2219" s="181"/>
      <c r="I2219" s="183"/>
      <c r="J2219" s="192"/>
      <c r="K2219" s="193"/>
      <c r="L2219" s="182"/>
      <c r="M2219" s="184"/>
      <c r="N2219" s="184"/>
      <c r="O2219" s="184"/>
      <c r="P2219" s="184"/>
      <c r="Q2219" s="184"/>
      <c r="R2219" s="184"/>
      <c r="S2219" s="184"/>
      <c r="T2219" s="184"/>
      <c r="U2219" s="184"/>
      <c r="V2219" s="184"/>
      <c r="W2219" s="194"/>
    </row>
    <row r="2220" spans="5:23" s="178" customFormat="1" ht="13">
      <c r="E2220" s="181"/>
      <c r="F2220" s="181"/>
      <c r="G2220" s="181"/>
      <c r="I2220" s="183"/>
      <c r="J2220" s="192"/>
      <c r="K2220" s="193"/>
      <c r="L2220" s="182"/>
      <c r="M2220" s="184"/>
      <c r="N2220" s="184"/>
      <c r="O2220" s="184"/>
      <c r="P2220" s="184"/>
      <c r="Q2220" s="184"/>
      <c r="R2220" s="184"/>
      <c r="S2220" s="184"/>
      <c r="T2220" s="184"/>
      <c r="U2220" s="184"/>
      <c r="V2220" s="184"/>
      <c r="W2220" s="194"/>
    </row>
    <row r="2221" spans="5:23" s="178" customFormat="1" ht="13">
      <c r="E2221" s="181"/>
      <c r="F2221" s="181"/>
      <c r="G2221" s="181"/>
      <c r="I2221" s="183"/>
      <c r="J2221" s="192"/>
      <c r="K2221" s="193"/>
      <c r="L2221" s="182"/>
      <c r="M2221" s="184"/>
      <c r="N2221" s="184"/>
      <c r="O2221" s="184"/>
      <c r="P2221" s="184"/>
      <c r="Q2221" s="184"/>
      <c r="R2221" s="184"/>
      <c r="S2221" s="184"/>
      <c r="T2221" s="184"/>
      <c r="U2221" s="184"/>
      <c r="V2221" s="184"/>
      <c r="W2221" s="194"/>
    </row>
    <row r="2222" spans="5:23" s="178" customFormat="1" ht="13">
      <c r="E2222" s="181"/>
      <c r="F2222" s="181"/>
      <c r="G2222" s="181"/>
      <c r="I2222" s="183"/>
      <c r="J2222" s="192"/>
      <c r="K2222" s="193"/>
      <c r="L2222" s="182"/>
      <c r="M2222" s="184"/>
      <c r="N2222" s="184"/>
      <c r="O2222" s="184"/>
      <c r="P2222" s="184"/>
      <c r="Q2222" s="184"/>
      <c r="R2222" s="184"/>
      <c r="S2222" s="184"/>
      <c r="T2222" s="184"/>
      <c r="U2222" s="184"/>
      <c r="V2222" s="184"/>
      <c r="W2222" s="194"/>
    </row>
    <row r="2223" spans="5:23" s="178" customFormat="1" ht="13">
      <c r="E2223" s="181"/>
      <c r="F2223" s="181"/>
      <c r="G2223" s="181"/>
      <c r="I2223" s="183"/>
      <c r="J2223" s="192"/>
      <c r="K2223" s="193"/>
      <c r="L2223" s="182"/>
      <c r="M2223" s="184"/>
      <c r="N2223" s="184"/>
      <c r="O2223" s="184"/>
      <c r="P2223" s="184"/>
      <c r="Q2223" s="184"/>
      <c r="R2223" s="184"/>
      <c r="S2223" s="184"/>
      <c r="T2223" s="184"/>
      <c r="U2223" s="184"/>
      <c r="V2223" s="184"/>
      <c r="W2223" s="194"/>
    </row>
    <row r="2224" spans="5:23" s="178" customFormat="1" ht="13">
      <c r="E2224" s="181"/>
      <c r="F2224" s="181"/>
      <c r="G2224" s="181"/>
      <c r="I2224" s="183"/>
      <c r="J2224" s="192"/>
      <c r="K2224" s="193"/>
      <c r="L2224" s="182"/>
      <c r="M2224" s="184"/>
      <c r="N2224" s="184"/>
      <c r="O2224" s="184"/>
      <c r="P2224" s="184"/>
      <c r="Q2224" s="184"/>
      <c r="R2224" s="184"/>
      <c r="S2224" s="184"/>
      <c r="T2224" s="184"/>
      <c r="U2224" s="184"/>
      <c r="V2224" s="184"/>
      <c r="W2224" s="194"/>
    </row>
    <row r="2225" spans="5:23" s="178" customFormat="1" ht="13">
      <c r="E2225" s="181"/>
      <c r="F2225" s="181"/>
      <c r="G2225" s="181"/>
      <c r="I2225" s="183"/>
      <c r="J2225" s="192"/>
      <c r="K2225" s="193"/>
      <c r="L2225" s="182"/>
      <c r="M2225" s="184"/>
      <c r="N2225" s="184"/>
      <c r="O2225" s="184"/>
      <c r="P2225" s="184"/>
      <c r="Q2225" s="184"/>
      <c r="R2225" s="184"/>
      <c r="S2225" s="184"/>
      <c r="T2225" s="184"/>
      <c r="U2225" s="184"/>
      <c r="V2225" s="184"/>
      <c r="W2225" s="194"/>
    </row>
    <row r="2226" spans="5:23" s="178" customFormat="1" ht="13">
      <c r="E2226" s="181"/>
      <c r="F2226" s="181"/>
      <c r="G2226" s="181"/>
      <c r="I2226" s="183"/>
      <c r="J2226" s="192"/>
      <c r="K2226" s="193"/>
      <c r="L2226" s="182"/>
      <c r="M2226" s="184"/>
      <c r="N2226" s="184"/>
      <c r="O2226" s="184"/>
      <c r="P2226" s="184"/>
      <c r="Q2226" s="184"/>
      <c r="R2226" s="184"/>
      <c r="S2226" s="184"/>
      <c r="T2226" s="184"/>
      <c r="U2226" s="184"/>
      <c r="V2226" s="184"/>
      <c r="W2226" s="194"/>
    </row>
    <row r="2227" spans="5:23" s="178" customFormat="1" ht="13">
      <c r="E2227" s="181"/>
      <c r="F2227" s="181"/>
      <c r="G2227" s="181"/>
      <c r="I2227" s="183"/>
      <c r="J2227" s="192"/>
      <c r="K2227" s="193"/>
      <c r="L2227" s="182"/>
      <c r="M2227" s="184"/>
      <c r="N2227" s="184"/>
      <c r="O2227" s="184"/>
      <c r="P2227" s="184"/>
      <c r="Q2227" s="184"/>
      <c r="R2227" s="184"/>
      <c r="S2227" s="184"/>
      <c r="T2227" s="184"/>
      <c r="U2227" s="184"/>
      <c r="V2227" s="184"/>
      <c r="W2227" s="194"/>
    </row>
    <row r="2228" spans="5:23" s="178" customFormat="1" ht="13">
      <c r="E2228" s="181"/>
      <c r="F2228" s="181"/>
      <c r="G2228" s="181"/>
      <c r="I2228" s="183"/>
      <c r="J2228" s="192"/>
      <c r="K2228" s="193"/>
      <c r="L2228" s="182"/>
      <c r="M2228" s="184"/>
      <c r="N2228" s="184"/>
      <c r="O2228" s="184"/>
      <c r="P2228" s="184"/>
      <c r="Q2228" s="184"/>
      <c r="R2228" s="184"/>
      <c r="S2228" s="184"/>
      <c r="T2228" s="184"/>
      <c r="U2228" s="184"/>
      <c r="V2228" s="184"/>
      <c r="W2228" s="194"/>
    </row>
    <row r="2229" spans="5:23" s="178" customFormat="1" ht="13">
      <c r="E2229" s="181"/>
      <c r="F2229" s="181"/>
      <c r="G2229" s="181"/>
      <c r="I2229" s="183"/>
      <c r="J2229" s="192"/>
      <c r="K2229" s="193"/>
      <c r="L2229" s="182"/>
      <c r="M2229" s="184"/>
      <c r="N2229" s="184"/>
      <c r="O2229" s="184"/>
      <c r="P2229" s="184"/>
      <c r="Q2229" s="184"/>
      <c r="R2229" s="184"/>
      <c r="S2229" s="184"/>
      <c r="T2229" s="184"/>
      <c r="U2229" s="184"/>
      <c r="V2229" s="184"/>
      <c r="W2229" s="194"/>
    </row>
    <row r="2230" spans="5:23" s="178" customFormat="1" ht="13">
      <c r="E2230" s="181"/>
      <c r="F2230" s="181"/>
      <c r="G2230" s="181"/>
      <c r="I2230" s="183"/>
      <c r="J2230" s="192"/>
      <c r="K2230" s="193"/>
      <c r="L2230" s="182"/>
      <c r="M2230" s="184"/>
      <c r="N2230" s="184"/>
      <c r="O2230" s="184"/>
      <c r="P2230" s="184"/>
      <c r="Q2230" s="184"/>
      <c r="R2230" s="184"/>
      <c r="S2230" s="184"/>
      <c r="T2230" s="184"/>
      <c r="U2230" s="184"/>
      <c r="V2230" s="184"/>
      <c r="W2230" s="194"/>
    </row>
    <row r="2231" spans="5:23" s="178" customFormat="1" ht="13">
      <c r="E2231" s="181"/>
      <c r="F2231" s="181"/>
      <c r="G2231" s="181"/>
      <c r="I2231" s="183"/>
      <c r="J2231" s="192"/>
      <c r="K2231" s="193"/>
      <c r="L2231" s="182"/>
      <c r="M2231" s="184"/>
      <c r="N2231" s="184"/>
      <c r="O2231" s="184"/>
      <c r="P2231" s="184"/>
      <c r="Q2231" s="184"/>
      <c r="R2231" s="184"/>
      <c r="S2231" s="184"/>
      <c r="T2231" s="184"/>
      <c r="U2231" s="184"/>
      <c r="V2231" s="184"/>
      <c r="W2231" s="194"/>
    </row>
    <row r="2232" spans="5:23" s="178" customFormat="1" ht="13">
      <c r="E2232" s="181"/>
      <c r="F2232" s="181"/>
      <c r="G2232" s="181"/>
      <c r="I2232" s="183"/>
      <c r="J2232" s="192"/>
      <c r="K2232" s="193"/>
      <c r="L2232" s="182"/>
      <c r="M2232" s="184"/>
      <c r="N2232" s="184"/>
      <c r="O2232" s="184"/>
      <c r="P2232" s="184"/>
      <c r="Q2232" s="184"/>
      <c r="R2232" s="184"/>
      <c r="S2232" s="184"/>
      <c r="T2232" s="184"/>
      <c r="U2232" s="184"/>
      <c r="V2232" s="184"/>
      <c r="W2232" s="194"/>
    </row>
    <row r="2233" spans="5:23" s="178" customFormat="1" ht="13">
      <c r="E2233" s="181"/>
      <c r="F2233" s="181"/>
      <c r="G2233" s="181"/>
      <c r="I2233" s="183"/>
      <c r="J2233" s="192"/>
      <c r="K2233" s="193"/>
      <c r="L2233" s="182"/>
      <c r="M2233" s="184"/>
      <c r="N2233" s="184"/>
      <c r="O2233" s="184"/>
      <c r="P2233" s="184"/>
      <c r="Q2233" s="184"/>
      <c r="R2233" s="184"/>
      <c r="S2233" s="184"/>
      <c r="T2233" s="184"/>
      <c r="U2233" s="184"/>
      <c r="V2233" s="184"/>
      <c r="W2233" s="194"/>
    </row>
    <row r="2234" spans="5:23" s="178" customFormat="1" ht="13">
      <c r="E2234" s="181"/>
      <c r="F2234" s="181"/>
      <c r="G2234" s="181"/>
      <c r="I2234" s="183"/>
      <c r="J2234" s="192"/>
      <c r="K2234" s="193"/>
      <c r="L2234" s="182"/>
      <c r="M2234" s="184"/>
      <c r="N2234" s="184"/>
      <c r="O2234" s="184"/>
      <c r="P2234" s="184"/>
      <c r="Q2234" s="184"/>
      <c r="R2234" s="184"/>
      <c r="S2234" s="184"/>
      <c r="T2234" s="184"/>
      <c r="U2234" s="184"/>
      <c r="V2234" s="184"/>
      <c r="W2234" s="194"/>
    </row>
    <row r="2235" spans="5:23" s="178" customFormat="1" ht="13">
      <c r="E2235" s="181"/>
      <c r="F2235" s="181"/>
      <c r="G2235" s="181"/>
      <c r="I2235" s="183"/>
      <c r="J2235" s="192"/>
      <c r="K2235" s="193"/>
      <c r="L2235" s="182"/>
      <c r="M2235" s="184"/>
      <c r="N2235" s="184"/>
      <c r="O2235" s="184"/>
      <c r="P2235" s="184"/>
      <c r="Q2235" s="184"/>
      <c r="R2235" s="184"/>
      <c r="S2235" s="184"/>
      <c r="T2235" s="184"/>
      <c r="U2235" s="184"/>
      <c r="V2235" s="184"/>
      <c r="W2235" s="194"/>
    </row>
    <row r="2236" spans="5:23" s="178" customFormat="1" ht="13">
      <c r="E2236" s="181"/>
      <c r="F2236" s="181"/>
      <c r="G2236" s="181"/>
      <c r="I2236" s="183"/>
      <c r="J2236" s="192"/>
      <c r="K2236" s="193"/>
      <c r="L2236" s="182"/>
      <c r="M2236" s="184"/>
      <c r="N2236" s="184"/>
      <c r="O2236" s="184"/>
      <c r="P2236" s="184"/>
      <c r="Q2236" s="184"/>
      <c r="R2236" s="184"/>
      <c r="S2236" s="184"/>
      <c r="T2236" s="184"/>
      <c r="U2236" s="184"/>
      <c r="V2236" s="184"/>
      <c r="W2236" s="194"/>
    </row>
    <row r="2237" spans="5:23" s="178" customFormat="1" ht="13">
      <c r="E2237" s="181"/>
      <c r="F2237" s="181"/>
      <c r="G2237" s="181"/>
      <c r="I2237" s="183"/>
      <c r="J2237" s="192"/>
      <c r="K2237" s="193"/>
      <c r="L2237" s="182"/>
      <c r="M2237" s="184"/>
      <c r="N2237" s="184"/>
      <c r="O2237" s="184"/>
      <c r="P2237" s="184"/>
      <c r="Q2237" s="184"/>
      <c r="R2237" s="184"/>
      <c r="S2237" s="184"/>
      <c r="T2237" s="184"/>
      <c r="U2237" s="184"/>
      <c r="V2237" s="184"/>
      <c r="W2237" s="194"/>
    </row>
    <row r="2238" spans="5:23" s="178" customFormat="1" ht="13">
      <c r="E2238" s="181"/>
      <c r="F2238" s="181"/>
      <c r="G2238" s="181"/>
      <c r="I2238" s="183"/>
      <c r="J2238" s="192"/>
      <c r="K2238" s="193"/>
      <c r="L2238" s="182"/>
      <c r="M2238" s="184"/>
      <c r="N2238" s="184"/>
      <c r="O2238" s="184"/>
      <c r="P2238" s="184"/>
      <c r="Q2238" s="184"/>
      <c r="R2238" s="184"/>
      <c r="S2238" s="184"/>
      <c r="T2238" s="184"/>
      <c r="U2238" s="184"/>
      <c r="V2238" s="184"/>
      <c r="W2238" s="194"/>
    </row>
    <row r="2239" spans="5:23" s="178" customFormat="1" ht="13">
      <c r="E2239" s="181"/>
      <c r="F2239" s="181"/>
      <c r="G2239" s="181"/>
      <c r="I2239" s="183"/>
      <c r="J2239" s="192"/>
      <c r="K2239" s="193"/>
      <c r="L2239" s="182"/>
      <c r="M2239" s="184"/>
      <c r="N2239" s="184"/>
      <c r="O2239" s="184"/>
      <c r="P2239" s="184"/>
      <c r="Q2239" s="184"/>
      <c r="R2239" s="184"/>
      <c r="S2239" s="184"/>
      <c r="T2239" s="184"/>
      <c r="U2239" s="184"/>
      <c r="V2239" s="184"/>
      <c r="W2239" s="194"/>
    </row>
    <row r="2240" spans="5:23" s="178" customFormat="1" ht="13">
      <c r="E2240" s="181"/>
      <c r="F2240" s="181"/>
      <c r="G2240" s="181"/>
      <c r="I2240" s="183"/>
      <c r="J2240" s="192"/>
      <c r="K2240" s="193"/>
      <c r="L2240" s="182"/>
      <c r="M2240" s="184"/>
      <c r="N2240" s="184"/>
      <c r="O2240" s="184"/>
      <c r="P2240" s="184"/>
      <c r="Q2240" s="184"/>
      <c r="R2240" s="184"/>
      <c r="S2240" s="184"/>
      <c r="T2240" s="184"/>
      <c r="U2240" s="184"/>
      <c r="V2240" s="184"/>
      <c r="W2240" s="194"/>
    </row>
    <row r="2241" spans="5:23" s="178" customFormat="1" ht="13">
      <c r="E2241" s="181"/>
      <c r="F2241" s="181"/>
      <c r="G2241" s="181"/>
      <c r="I2241" s="183"/>
      <c r="J2241" s="192"/>
      <c r="K2241" s="193"/>
      <c r="L2241" s="182"/>
      <c r="M2241" s="184"/>
      <c r="N2241" s="184"/>
      <c r="O2241" s="184"/>
      <c r="P2241" s="184"/>
      <c r="Q2241" s="184"/>
      <c r="R2241" s="184"/>
      <c r="S2241" s="184"/>
      <c r="T2241" s="184"/>
      <c r="U2241" s="184"/>
      <c r="V2241" s="184"/>
      <c r="W2241" s="194"/>
    </row>
    <row r="2242" spans="5:23" s="178" customFormat="1" ht="13">
      <c r="E2242" s="181"/>
      <c r="F2242" s="181"/>
      <c r="G2242" s="181"/>
      <c r="I2242" s="183"/>
      <c r="J2242" s="192"/>
      <c r="K2242" s="193"/>
      <c r="L2242" s="182"/>
      <c r="M2242" s="184"/>
      <c r="N2242" s="184"/>
      <c r="O2242" s="184"/>
      <c r="P2242" s="184"/>
      <c r="Q2242" s="184"/>
      <c r="R2242" s="184"/>
      <c r="S2242" s="184"/>
      <c r="T2242" s="184"/>
      <c r="U2242" s="184"/>
      <c r="V2242" s="184"/>
      <c r="W2242" s="194"/>
    </row>
    <row r="2243" spans="5:23" s="178" customFormat="1" ht="13">
      <c r="E2243" s="181"/>
      <c r="F2243" s="181"/>
      <c r="G2243" s="181"/>
      <c r="I2243" s="183"/>
      <c r="J2243" s="192"/>
      <c r="K2243" s="193"/>
      <c r="L2243" s="182"/>
      <c r="M2243" s="184"/>
      <c r="N2243" s="184"/>
      <c r="O2243" s="184"/>
      <c r="P2243" s="184"/>
      <c r="Q2243" s="184"/>
      <c r="R2243" s="184"/>
      <c r="S2243" s="184"/>
      <c r="T2243" s="184"/>
      <c r="U2243" s="184"/>
      <c r="V2243" s="184"/>
      <c r="W2243" s="194"/>
    </row>
    <row r="2244" spans="5:23" s="178" customFormat="1" ht="13">
      <c r="E2244" s="181"/>
      <c r="F2244" s="181"/>
      <c r="G2244" s="181"/>
      <c r="I2244" s="183"/>
      <c r="J2244" s="192"/>
      <c r="K2244" s="193"/>
      <c r="L2244" s="182"/>
      <c r="M2244" s="184"/>
      <c r="N2244" s="184"/>
      <c r="O2244" s="184"/>
      <c r="P2244" s="184"/>
      <c r="Q2244" s="184"/>
      <c r="R2244" s="184"/>
      <c r="S2244" s="184"/>
      <c r="T2244" s="184"/>
      <c r="U2244" s="184"/>
      <c r="V2244" s="184"/>
      <c r="W2244" s="194"/>
    </row>
    <row r="2245" spans="5:23" s="178" customFormat="1" ht="13">
      <c r="E2245" s="181"/>
      <c r="F2245" s="181"/>
      <c r="G2245" s="181"/>
      <c r="I2245" s="183"/>
      <c r="J2245" s="192"/>
      <c r="K2245" s="193"/>
      <c r="L2245" s="182"/>
      <c r="M2245" s="184"/>
      <c r="N2245" s="184"/>
      <c r="O2245" s="184"/>
      <c r="P2245" s="184"/>
      <c r="Q2245" s="184"/>
      <c r="R2245" s="184"/>
      <c r="S2245" s="184"/>
      <c r="T2245" s="184"/>
      <c r="U2245" s="184"/>
      <c r="V2245" s="184"/>
      <c r="W2245" s="194"/>
    </row>
    <row r="2246" spans="5:23" s="178" customFormat="1" ht="13">
      <c r="E2246" s="181"/>
      <c r="F2246" s="181"/>
      <c r="G2246" s="181"/>
      <c r="I2246" s="183"/>
      <c r="J2246" s="192"/>
      <c r="K2246" s="193"/>
      <c r="L2246" s="182"/>
      <c r="M2246" s="184"/>
      <c r="N2246" s="184"/>
      <c r="O2246" s="184"/>
      <c r="P2246" s="184"/>
      <c r="Q2246" s="184"/>
      <c r="R2246" s="184"/>
      <c r="S2246" s="184"/>
      <c r="T2246" s="184"/>
      <c r="U2246" s="184"/>
      <c r="V2246" s="184"/>
      <c r="W2246" s="194"/>
    </row>
    <row r="2247" spans="5:23" s="178" customFormat="1" ht="13">
      <c r="E2247" s="181"/>
      <c r="F2247" s="181"/>
      <c r="G2247" s="181"/>
      <c r="I2247" s="183"/>
      <c r="J2247" s="192"/>
      <c r="K2247" s="193"/>
      <c r="L2247" s="182"/>
      <c r="M2247" s="184"/>
      <c r="N2247" s="184"/>
      <c r="O2247" s="184"/>
      <c r="P2247" s="184"/>
      <c r="Q2247" s="184"/>
      <c r="R2247" s="184"/>
      <c r="S2247" s="184"/>
      <c r="T2247" s="184"/>
      <c r="U2247" s="184"/>
      <c r="V2247" s="184"/>
      <c r="W2247" s="194"/>
    </row>
    <row r="2248" spans="5:23" s="178" customFormat="1" ht="13">
      <c r="E2248" s="181"/>
      <c r="F2248" s="181"/>
      <c r="G2248" s="181"/>
      <c r="I2248" s="183"/>
      <c r="J2248" s="192"/>
      <c r="K2248" s="193"/>
      <c r="L2248" s="182"/>
      <c r="M2248" s="184"/>
      <c r="N2248" s="184"/>
      <c r="O2248" s="184"/>
      <c r="P2248" s="184"/>
      <c r="Q2248" s="184"/>
      <c r="R2248" s="184"/>
      <c r="S2248" s="184"/>
      <c r="T2248" s="184"/>
      <c r="U2248" s="184"/>
      <c r="V2248" s="184"/>
      <c r="W2248" s="194"/>
    </row>
    <row r="2249" spans="5:23" s="178" customFormat="1" ht="13">
      <c r="E2249" s="181"/>
      <c r="F2249" s="181"/>
      <c r="G2249" s="181"/>
      <c r="I2249" s="183"/>
      <c r="J2249" s="192"/>
      <c r="K2249" s="193"/>
      <c r="L2249" s="182"/>
      <c r="M2249" s="184"/>
      <c r="N2249" s="184"/>
      <c r="O2249" s="184"/>
      <c r="P2249" s="184"/>
      <c r="Q2249" s="184"/>
      <c r="R2249" s="184"/>
      <c r="S2249" s="184"/>
      <c r="T2249" s="184"/>
      <c r="U2249" s="184"/>
      <c r="V2249" s="184"/>
      <c r="W2249" s="194"/>
    </row>
    <row r="2250" spans="5:23" s="178" customFormat="1" ht="13">
      <c r="E2250" s="181"/>
      <c r="F2250" s="181"/>
      <c r="G2250" s="181"/>
      <c r="I2250" s="183"/>
      <c r="J2250" s="192"/>
      <c r="K2250" s="193"/>
      <c r="L2250" s="182"/>
      <c r="M2250" s="184"/>
      <c r="N2250" s="184"/>
      <c r="O2250" s="184"/>
      <c r="P2250" s="184"/>
      <c r="Q2250" s="184"/>
      <c r="R2250" s="184"/>
      <c r="S2250" s="184"/>
      <c r="T2250" s="184"/>
      <c r="U2250" s="184"/>
      <c r="V2250" s="184"/>
      <c r="W2250" s="194"/>
    </row>
    <row r="2251" spans="5:23" s="178" customFormat="1" ht="13">
      <c r="E2251" s="181"/>
      <c r="F2251" s="181"/>
      <c r="G2251" s="181"/>
      <c r="I2251" s="183"/>
      <c r="J2251" s="192"/>
      <c r="K2251" s="193"/>
      <c r="L2251" s="182"/>
      <c r="M2251" s="184"/>
      <c r="N2251" s="184"/>
      <c r="O2251" s="184"/>
      <c r="P2251" s="184"/>
      <c r="Q2251" s="184"/>
      <c r="R2251" s="184"/>
      <c r="S2251" s="184"/>
      <c r="T2251" s="184"/>
      <c r="U2251" s="184"/>
      <c r="V2251" s="184"/>
      <c r="W2251" s="194"/>
    </row>
    <row r="2252" spans="5:23" s="178" customFormat="1" ht="13">
      <c r="E2252" s="181"/>
      <c r="F2252" s="181"/>
      <c r="G2252" s="181"/>
      <c r="I2252" s="183"/>
      <c r="J2252" s="192"/>
      <c r="K2252" s="193"/>
      <c r="L2252" s="182"/>
      <c r="M2252" s="184"/>
      <c r="N2252" s="184"/>
      <c r="O2252" s="184"/>
      <c r="P2252" s="184"/>
      <c r="Q2252" s="184"/>
      <c r="R2252" s="184"/>
      <c r="S2252" s="184"/>
      <c r="T2252" s="184"/>
      <c r="U2252" s="184"/>
      <c r="V2252" s="184"/>
      <c r="W2252" s="194"/>
    </row>
    <row r="2253" spans="5:23" s="178" customFormat="1" ht="13">
      <c r="E2253" s="181"/>
      <c r="F2253" s="181"/>
      <c r="G2253" s="181"/>
      <c r="I2253" s="183"/>
      <c r="J2253" s="192"/>
      <c r="K2253" s="193"/>
      <c r="L2253" s="182"/>
      <c r="M2253" s="184"/>
      <c r="N2253" s="184"/>
      <c r="O2253" s="184"/>
      <c r="P2253" s="184"/>
      <c r="Q2253" s="184"/>
      <c r="R2253" s="184"/>
      <c r="S2253" s="184"/>
      <c r="T2253" s="184"/>
      <c r="U2253" s="184"/>
      <c r="V2253" s="184"/>
      <c r="W2253" s="194"/>
    </row>
    <row r="2254" spans="5:23" s="178" customFormat="1" ht="13">
      <c r="E2254" s="181"/>
      <c r="F2254" s="181"/>
      <c r="G2254" s="181"/>
      <c r="I2254" s="183"/>
      <c r="J2254" s="192"/>
      <c r="K2254" s="193"/>
      <c r="L2254" s="182"/>
      <c r="M2254" s="184"/>
      <c r="N2254" s="184"/>
      <c r="O2254" s="184"/>
      <c r="P2254" s="184"/>
      <c r="Q2254" s="184"/>
      <c r="R2254" s="184"/>
      <c r="S2254" s="184"/>
      <c r="T2254" s="184"/>
      <c r="U2254" s="184"/>
      <c r="V2254" s="184"/>
      <c r="W2254" s="194"/>
    </row>
    <row r="2255" spans="5:23" s="178" customFormat="1" ht="13">
      <c r="E2255" s="181"/>
      <c r="F2255" s="181"/>
      <c r="G2255" s="181"/>
      <c r="I2255" s="183"/>
      <c r="J2255" s="192"/>
      <c r="K2255" s="193"/>
      <c r="L2255" s="182"/>
      <c r="M2255" s="184"/>
      <c r="N2255" s="184"/>
      <c r="O2255" s="184"/>
      <c r="P2255" s="184"/>
      <c r="Q2255" s="184"/>
      <c r="R2255" s="184"/>
      <c r="S2255" s="184"/>
      <c r="T2255" s="184"/>
      <c r="U2255" s="184"/>
      <c r="V2255" s="184"/>
      <c r="W2255" s="194"/>
    </row>
    <row r="2256" spans="5:23" s="178" customFormat="1" ht="13">
      <c r="E2256" s="181"/>
      <c r="F2256" s="181"/>
      <c r="G2256" s="181"/>
      <c r="I2256" s="183"/>
      <c r="J2256" s="192"/>
      <c r="K2256" s="193"/>
      <c r="L2256" s="182"/>
      <c r="M2256" s="184"/>
      <c r="N2256" s="184"/>
      <c r="O2256" s="184"/>
      <c r="P2256" s="184"/>
      <c r="Q2256" s="184"/>
      <c r="R2256" s="184"/>
      <c r="S2256" s="184"/>
      <c r="T2256" s="184"/>
      <c r="U2256" s="184"/>
      <c r="V2256" s="184"/>
      <c r="W2256" s="194"/>
    </row>
    <row r="2257" spans="5:23" s="178" customFormat="1" ht="13">
      <c r="E2257" s="181"/>
      <c r="F2257" s="181"/>
      <c r="G2257" s="181"/>
      <c r="I2257" s="183"/>
      <c r="J2257" s="192"/>
      <c r="K2257" s="193"/>
      <c r="L2257" s="182"/>
      <c r="M2257" s="184"/>
      <c r="N2257" s="184"/>
      <c r="O2257" s="184"/>
      <c r="P2257" s="184"/>
      <c r="Q2257" s="184"/>
      <c r="R2257" s="184"/>
      <c r="S2257" s="184"/>
      <c r="T2257" s="184"/>
      <c r="U2257" s="184"/>
      <c r="V2257" s="184"/>
      <c r="W2257" s="194"/>
    </row>
    <row r="2258" spans="5:23" s="178" customFormat="1" ht="13">
      <c r="E2258" s="181"/>
      <c r="F2258" s="181"/>
      <c r="G2258" s="181"/>
      <c r="I2258" s="183"/>
      <c r="J2258" s="192"/>
      <c r="K2258" s="193"/>
      <c r="L2258" s="182"/>
      <c r="M2258" s="184"/>
      <c r="N2258" s="184"/>
      <c r="O2258" s="184"/>
      <c r="P2258" s="184"/>
      <c r="Q2258" s="184"/>
      <c r="R2258" s="184"/>
      <c r="S2258" s="184"/>
      <c r="T2258" s="184"/>
      <c r="U2258" s="184"/>
      <c r="V2258" s="184"/>
      <c r="W2258" s="194"/>
    </row>
    <row r="2259" spans="5:23" s="178" customFormat="1" ht="13">
      <c r="E2259" s="181"/>
      <c r="F2259" s="181"/>
      <c r="G2259" s="181"/>
      <c r="I2259" s="183"/>
      <c r="J2259" s="192"/>
      <c r="K2259" s="193"/>
      <c r="L2259" s="182"/>
      <c r="M2259" s="184"/>
      <c r="N2259" s="184"/>
      <c r="O2259" s="184"/>
      <c r="P2259" s="184"/>
      <c r="Q2259" s="184"/>
      <c r="R2259" s="184"/>
      <c r="S2259" s="184"/>
      <c r="T2259" s="184"/>
      <c r="U2259" s="184"/>
      <c r="V2259" s="184"/>
      <c r="W2259" s="194"/>
    </row>
    <row r="2260" spans="5:23" s="178" customFormat="1" ht="13">
      <c r="E2260" s="181"/>
      <c r="F2260" s="181"/>
      <c r="G2260" s="181"/>
      <c r="I2260" s="183"/>
      <c r="J2260" s="192"/>
      <c r="K2260" s="193"/>
      <c r="L2260" s="182"/>
      <c r="M2260" s="184"/>
      <c r="N2260" s="184"/>
      <c r="O2260" s="184"/>
      <c r="P2260" s="184"/>
      <c r="Q2260" s="184"/>
      <c r="R2260" s="184"/>
      <c r="S2260" s="184"/>
      <c r="T2260" s="184"/>
      <c r="U2260" s="184"/>
      <c r="V2260" s="184"/>
      <c r="W2260" s="194"/>
    </row>
    <row r="2261" spans="5:23" s="178" customFormat="1" ht="13">
      <c r="E2261" s="181"/>
      <c r="F2261" s="181"/>
      <c r="G2261" s="181"/>
      <c r="I2261" s="183"/>
      <c r="J2261" s="192"/>
      <c r="K2261" s="193"/>
      <c r="L2261" s="182"/>
      <c r="M2261" s="184"/>
      <c r="N2261" s="184"/>
      <c r="O2261" s="184"/>
      <c r="P2261" s="184"/>
      <c r="Q2261" s="184"/>
      <c r="R2261" s="184"/>
      <c r="S2261" s="184"/>
      <c r="T2261" s="184"/>
      <c r="U2261" s="184"/>
      <c r="V2261" s="184"/>
      <c r="W2261" s="194"/>
    </row>
    <row r="2262" spans="5:23" s="178" customFormat="1" ht="13">
      <c r="E2262" s="181"/>
      <c r="F2262" s="181"/>
      <c r="G2262" s="181"/>
      <c r="I2262" s="183"/>
      <c r="J2262" s="192"/>
      <c r="K2262" s="193"/>
      <c r="L2262" s="182"/>
      <c r="M2262" s="184"/>
      <c r="N2262" s="184"/>
      <c r="O2262" s="184"/>
      <c r="P2262" s="184"/>
      <c r="Q2262" s="184"/>
      <c r="R2262" s="184"/>
      <c r="S2262" s="184"/>
      <c r="T2262" s="184"/>
      <c r="U2262" s="184"/>
      <c r="V2262" s="184"/>
      <c r="W2262" s="194"/>
    </row>
    <row r="2263" spans="5:23" s="178" customFormat="1" ht="13">
      <c r="E2263" s="181"/>
      <c r="F2263" s="181"/>
      <c r="G2263" s="181"/>
      <c r="I2263" s="183"/>
      <c r="J2263" s="192"/>
      <c r="K2263" s="193"/>
      <c r="L2263" s="182"/>
      <c r="M2263" s="184"/>
      <c r="N2263" s="184"/>
      <c r="O2263" s="184"/>
      <c r="P2263" s="184"/>
      <c r="Q2263" s="184"/>
      <c r="R2263" s="184"/>
      <c r="S2263" s="184"/>
      <c r="T2263" s="184"/>
      <c r="U2263" s="184"/>
      <c r="V2263" s="184"/>
      <c r="W2263" s="194"/>
    </row>
    <row r="2264" spans="5:23" s="178" customFormat="1" ht="13">
      <c r="E2264" s="181"/>
      <c r="F2264" s="181"/>
      <c r="G2264" s="181"/>
      <c r="I2264" s="183"/>
      <c r="J2264" s="192"/>
      <c r="K2264" s="193"/>
      <c r="L2264" s="182"/>
      <c r="M2264" s="184"/>
      <c r="N2264" s="184"/>
      <c r="O2264" s="184"/>
      <c r="P2264" s="184"/>
      <c r="Q2264" s="184"/>
      <c r="R2264" s="184"/>
      <c r="S2264" s="184"/>
      <c r="T2264" s="184"/>
      <c r="U2264" s="184"/>
      <c r="V2264" s="184"/>
      <c r="W2264" s="194"/>
    </row>
    <row r="2265" spans="5:23" s="178" customFormat="1" ht="13">
      <c r="E2265" s="181"/>
      <c r="F2265" s="181"/>
      <c r="G2265" s="181"/>
      <c r="I2265" s="183"/>
      <c r="J2265" s="192"/>
      <c r="K2265" s="193"/>
      <c r="L2265" s="182"/>
      <c r="M2265" s="184"/>
      <c r="N2265" s="184"/>
      <c r="O2265" s="184"/>
      <c r="P2265" s="184"/>
      <c r="Q2265" s="184"/>
      <c r="R2265" s="184"/>
      <c r="S2265" s="184"/>
      <c r="T2265" s="184"/>
      <c r="U2265" s="184"/>
      <c r="V2265" s="184"/>
      <c r="W2265" s="194"/>
    </row>
    <row r="2266" spans="5:23" s="178" customFormat="1" ht="13">
      <c r="E2266" s="181"/>
      <c r="F2266" s="181"/>
      <c r="G2266" s="181"/>
      <c r="I2266" s="183"/>
      <c r="J2266" s="192"/>
      <c r="K2266" s="193"/>
      <c r="L2266" s="182"/>
      <c r="M2266" s="184"/>
      <c r="N2266" s="184"/>
      <c r="O2266" s="184"/>
      <c r="P2266" s="184"/>
      <c r="Q2266" s="184"/>
      <c r="R2266" s="184"/>
      <c r="S2266" s="184"/>
      <c r="T2266" s="184"/>
      <c r="U2266" s="184"/>
      <c r="V2266" s="184"/>
      <c r="W2266" s="194"/>
    </row>
    <row r="2267" spans="5:23" s="178" customFormat="1" ht="13">
      <c r="E2267" s="181"/>
      <c r="F2267" s="181"/>
      <c r="G2267" s="181"/>
      <c r="I2267" s="183"/>
      <c r="J2267" s="192"/>
      <c r="K2267" s="193"/>
      <c r="L2267" s="182"/>
      <c r="M2267" s="184"/>
      <c r="N2267" s="184"/>
      <c r="O2267" s="184"/>
      <c r="P2267" s="184"/>
      <c r="Q2267" s="184"/>
      <c r="R2267" s="184"/>
      <c r="S2267" s="184"/>
      <c r="T2267" s="184"/>
      <c r="U2267" s="184"/>
      <c r="V2267" s="184"/>
      <c r="W2267" s="194"/>
    </row>
    <row r="2268" spans="5:23" s="178" customFormat="1" ht="13">
      <c r="E2268" s="181"/>
      <c r="F2268" s="181"/>
      <c r="G2268" s="181"/>
      <c r="I2268" s="183"/>
      <c r="J2268" s="192"/>
      <c r="K2268" s="193"/>
      <c r="L2268" s="182"/>
      <c r="M2268" s="184"/>
      <c r="N2268" s="184"/>
      <c r="O2268" s="184"/>
      <c r="P2268" s="184"/>
      <c r="Q2268" s="184"/>
      <c r="R2268" s="184"/>
      <c r="S2268" s="184"/>
      <c r="T2268" s="184"/>
      <c r="U2268" s="184"/>
      <c r="V2268" s="184"/>
      <c r="W2268" s="194"/>
    </row>
    <row r="2269" spans="5:23" s="178" customFormat="1" ht="13">
      <c r="E2269" s="181"/>
      <c r="F2269" s="181"/>
      <c r="G2269" s="181"/>
      <c r="I2269" s="183"/>
      <c r="J2269" s="192"/>
      <c r="K2269" s="193"/>
      <c r="L2269" s="182"/>
      <c r="M2269" s="184"/>
      <c r="N2269" s="184"/>
      <c r="O2269" s="184"/>
      <c r="P2269" s="184"/>
      <c r="Q2269" s="184"/>
      <c r="R2269" s="184"/>
      <c r="S2269" s="184"/>
      <c r="T2269" s="184"/>
      <c r="U2269" s="184"/>
      <c r="V2269" s="184"/>
      <c r="W2269" s="194"/>
    </row>
    <row r="2270" spans="5:23" s="178" customFormat="1" ht="13">
      <c r="E2270" s="181"/>
      <c r="F2270" s="181"/>
      <c r="G2270" s="181"/>
      <c r="I2270" s="183"/>
      <c r="J2270" s="192"/>
      <c r="K2270" s="193"/>
      <c r="L2270" s="182"/>
      <c r="M2270" s="184"/>
      <c r="N2270" s="184"/>
      <c r="O2270" s="184"/>
      <c r="P2270" s="184"/>
      <c r="Q2270" s="184"/>
      <c r="R2270" s="184"/>
      <c r="S2270" s="184"/>
      <c r="T2270" s="184"/>
      <c r="U2270" s="184"/>
      <c r="V2270" s="184"/>
      <c r="W2270" s="194"/>
    </row>
    <row r="2271" spans="5:23" s="178" customFormat="1" ht="13">
      <c r="E2271" s="181"/>
      <c r="F2271" s="181"/>
      <c r="G2271" s="181"/>
      <c r="I2271" s="183"/>
      <c r="J2271" s="192"/>
      <c r="K2271" s="193"/>
      <c r="L2271" s="182"/>
      <c r="M2271" s="184"/>
      <c r="N2271" s="184"/>
      <c r="O2271" s="184"/>
      <c r="P2271" s="184"/>
      <c r="Q2271" s="184"/>
      <c r="R2271" s="184"/>
      <c r="S2271" s="184"/>
      <c r="T2271" s="184"/>
      <c r="U2271" s="184"/>
      <c r="V2271" s="184"/>
      <c r="W2271" s="194"/>
    </row>
    <row r="2272" spans="5:23" s="178" customFormat="1" ht="13">
      <c r="E2272" s="181"/>
      <c r="F2272" s="181"/>
      <c r="G2272" s="181"/>
      <c r="I2272" s="183"/>
      <c r="J2272" s="192"/>
      <c r="K2272" s="193"/>
      <c r="L2272" s="182"/>
      <c r="M2272" s="184"/>
      <c r="N2272" s="184"/>
      <c r="O2272" s="184"/>
      <c r="P2272" s="184"/>
      <c r="Q2272" s="184"/>
      <c r="R2272" s="184"/>
      <c r="S2272" s="184"/>
      <c r="T2272" s="184"/>
      <c r="U2272" s="184"/>
      <c r="V2272" s="184"/>
      <c r="W2272" s="194"/>
    </row>
    <row r="2273" spans="5:23" s="178" customFormat="1" ht="13">
      <c r="E2273" s="181"/>
      <c r="F2273" s="181"/>
      <c r="G2273" s="181"/>
      <c r="I2273" s="183"/>
      <c r="J2273" s="192"/>
      <c r="K2273" s="193"/>
      <c r="L2273" s="182"/>
      <c r="M2273" s="184"/>
      <c r="N2273" s="184"/>
      <c r="O2273" s="184"/>
      <c r="P2273" s="184"/>
      <c r="Q2273" s="184"/>
      <c r="R2273" s="184"/>
      <c r="S2273" s="184"/>
      <c r="T2273" s="184"/>
      <c r="U2273" s="184"/>
      <c r="V2273" s="184"/>
      <c r="W2273" s="194"/>
    </row>
    <row r="2274" spans="5:23" s="178" customFormat="1" ht="13">
      <c r="E2274" s="181"/>
      <c r="F2274" s="181"/>
      <c r="G2274" s="181"/>
      <c r="I2274" s="183"/>
      <c r="J2274" s="192"/>
      <c r="K2274" s="193"/>
      <c r="L2274" s="182"/>
      <c r="M2274" s="184"/>
      <c r="N2274" s="184"/>
      <c r="O2274" s="184"/>
      <c r="P2274" s="184"/>
      <c r="Q2274" s="184"/>
      <c r="R2274" s="184"/>
      <c r="S2274" s="184"/>
      <c r="T2274" s="184"/>
      <c r="U2274" s="184"/>
      <c r="V2274" s="184"/>
      <c r="W2274" s="194"/>
    </row>
    <row r="2275" spans="5:23" s="178" customFormat="1" ht="13">
      <c r="E2275" s="181"/>
      <c r="F2275" s="181"/>
      <c r="G2275" s="181"/>
      <c r="I2275" s="183"/>
      <c r="J2275" s="192"/>
      <c r="K2275" s="193"/>
      <c r="L2275" s="182"/>
      <c r="M2275" s="184"/>
      <c r="N2275" s="184"/>
      <c r="O2275" s="184"/>
      <c r="P2275" s="184"/>
      <c r="Q2275" s="184"/>
      <c r="R2275" s="184"/>
      <c r="S2275" s="184"/>
      <c r="T2275" s="184"/>
      <c r="U2275" s="184"/>
      <c r="V2275" s="184"/>
      <c r="W2275" s="194"/>
    </row>
    <row r="2276" spans="5:23" s="178" customFormat="1" ht="13">
      <c r="E2276" s="181"/>
      <c r="F2276" s="181"/>
      <c r="G2276" s="181"/>
      <c r="I2276" s="183"/>
      <c r="J2276" s="192"/>
      <c r="K2276" s="193"/>
      <c r="L2276" s="182"/>
      <c r="M2276" s="184"/>
      <c r="N2276" s="184"/>
      <c r="O2276" s="184"/>
      <c r="P2276" s="184"/>
      <c r="Q2276" s="184"/>
      <c r="R2276" s="184"/>
      <c r="S2276" s="184"/>
      <c r="T2276" s="184"/>
      <c r="U2276" s="184"/>
      <c r="V2276" s="184"/>
      <c r="W2276" s="194"/>
    </row>
    <row r="2277" spans="5:23" s="178" customFormat="1" ht="13">
      <c r="E2277" s="181"/>
      <c r="F2277" s="181"/>
      <c r="G2277" s="181"/>
      <c r="I2277" s="183"/>
      <c r="J2277" s="192"/>
      <c r="K2277" s="193"/>
      <c r="L2277" s="182"/>
      <c r="M2277" s="184"/>
      <c r="N2277" s="184"/>
      <c r="O2277" s="184"/>
      <c r="P2277" s="184"/>
      <c r="Q2277" s="184"/>
      <c r="R2277" s="184"/>
      <c r="S2277" s="184"/>
      <c r="T2277" s="184"/>
      <c r="U2277" s="184"/>
      <c r="V2277" s="184"/>
      <c r="W2277" s="194"/>
    </row>
    <row r="2278" spans="5:23" s="178" customFormat="1" ht="13">
      <c r="E2278" s="181"/>
      <c r="F2278" s="181"/>
      <c r="G2278" s="181"/>
      <c r="I2278" s="183"/>
      <c r="J2278" s="192"/>
      <c r="K2278" s="193"/>
      <c r="L2278" s="182"/>
      <c r="M2278" s="184"/>
      <c r="N2278" s="184"/>
      <c r="O2278" s="184"/>
      <c r="P2278" s="184"/>
      <c r="Q2278" s="184"/>
      <c r="R2278" s="184"/>
      <c r="S2278" s="184"/>
      <c r="T2278" s="184"/>
      <c r="U2278" s="184"/>
      <c r="V2278" s="184"/>
      <c r="W2278" s="194"/>
    </row>
    <row r="2279" spans="5:23" s="178" customFormat="1" ht="13">
      <c r="E2279" s="181"/>
      <c r="F2279" s="181"/>
      <c r="G2279" s="181"/>
      <c r="I2279" s="183"/>
      <c r="J2279" s="192"/>
      <c r="K2279" s="193"/>
      <c r="L2279" s="182"/>
      <c r="M2279" s="184"/>
      <c r="N2279" s="184"/>
      <c r="O2279" s="184"/>
      <c r="P2279" s="184"/>
      <c r="Q2279" s="184"/>
      <c r="R2279" s="184"/>
      <c r="S2279" s="184"/>
      <c r="T2279" s="184"/>
      <c r="U2279" s="184"/>
      <c r="V2279" s="184"/>
      <c r="W2279" s="194"/>
    </row>
    <row r="2280" spans="5:23" s="178" customFormat="1" ht="13">
      <c r="E2280" s="181"/>
      <c r="F2280" s="181"/>
      <c r="G2280" s="181"/>
      <c r="I2280" s="183"/>
      <c r="J2280" s="192"/>
      <c r="K2280" s="193"/>
      <c r="L2280" s="182"/>
      <c r="M2280" s="184"/>
      <c r="N2280" s="184"/>
      <c r="O2280" s="184"/>
      <c r="P2280" s="184"/>
      <c r="Q2280" s="184"/>
      <c r="R2280" s="184"/>
      <c r="S2280" s="184"/>
      <c r="T2280" s="184"/>
      <c r="U2280" s="184"/>
      <c r="V2280" s="184"/>
      <c r="W2280" s="194"/>
    </row>
    <row r="2281" spans="5:23" s="178" customFormat="1" ht="13">
      <c r="E2281" s="181"/>
      <c r="F2281" s="181"/>
      <c r="G2281" s="181"/>
      <c r="I2281" s="183"/>
      <c r="J2281" s="192"/>
      <c r="K2281" s="193"/>
      <c r="L2281" s="182"/>
      <c r="M2281" s="184"/>
      <c r="N2281" s="184"/>
      <c r="O2281" s="184"/>
      <c r="P2281" s="184"/>
      <c r="Q2281" s="184"/>
      <c r="R2281" s="184"/>
      <c r="S2281" s="184"/>
      <c r="T2281" s="184"/>
      <c r="U2281" s="184"/>
      <c r="V2281" s="184"/>
      <c r="W2281" s="194"/>
    </row>
    <row r="2282" spans="5:23" s="178" customFormat="1" ht="13">
      <c r="E2282" s="181"/>
      <c r="F2282" s="181"/>
      <c r="G2282" s="181"/>
      <c r="I2282" s="183"/>
      <c r="J2282" s="192"/>
      <c r="K2282" s="193"/>
      <c r="L2282" s="182"/>
      <c r="M2282" s="184"/>
      <c r="N2282" s="184"/>
      <c r="O2282" s="184"/>
      <c r="P2282" s="184"/>
      <c r="Q2282" s="184"/>
      <c r="R2282" s="184"/>
      <c r="S2282" s="184"/>
      <c r="T2282" s="184"/>
      <c r="U2282" s="184"/>
      <c r="V2282" s="184"/>
      <c r="W2282" s="194"/>
    </row>
    <row r="2283" spans="5:23" s="178" customFormat="1" ht="13">
      <c r="E2283" s="181"/>
      <c r="F2283" s="181"/>
      <c r="G2283" s="181"/>
      <c r="I2283" s="183"/>
      <c r="J2283" s="192"/>
      <c r="K2283" s="193"/>
      <c r="L2283" s="182"/>
      <c r="M2283" s="184"/>
      <c r="N2283" s="184"/>
      <c r="O2283" s="184"/>
      <c r="P2283" s="184"/>
      <c r="Q2283" s="184"/>
      <c r="R2283" s="184"/>
      <c r="S2283" s="184"/>
      <c r="T2283" s="184"/>
      <c r="U2283" s="184"/>
      <c r="V2283" s="184"/>
      <c r="W2283" s="194"/>
    </row>
    <row r="2284" spans="5:23" s="178" customFormat="1" ht="13">
      <c r="E2284" s="181"/>
      <c r="F2284" s="181"/>
      <c r="G2284" s="181"/>
      <c r="I2284" s="183"/>
      <c r="J2284" s="192"/>
      <c r="K2284" s="193"/>
      <c r="L2284" s="182"/>
      <c r="M2284" s="184"/>
      <c r="N2284" s="184"/>
      <c r="O2284" s="184"/>
      <c r="P2284" s="184"/>
      <c r="Q2284" s="184"/>
      <c r="R2284" s="184"/>
      <c r="S2284" s="184"/>
      <c r="T2284" s="184"/>
      <c r="U2284" s="184"/>
      <c r="V2284" s="184"/>
      <c r="W2284" s="194"/>
    </row>
    <row r="2285" spans="5:23" s="178" customFormat="1" ht="13">
      <c r="E2285" s="181"/>
      <c r="F2285" s="181"/>
      <c r="G2285" s="181"/>
      <c r="I2285" s="183"/>
      <c r="J2285" s="192"/>
      <c r="K2285" s="193"/>
      <c r="L2285" s="182"/>
      <c r="M2285" s="184"/>
      <c r="N2285" s="184"/>
      <c r="O2285" s="184"/>
      <c r="P2285" s="184"/>
      <c r="Q2285" s="184"/>
      <c r="R2285" s="184"/>
      <c r="S2285" s="184"/>
      <c r="T2285" s="184"/>
      <c r="U2285" s="184"/>
      <c r="V2285" s="184"/>
      <c r="W2285" s="194"/>
    </row>
    <row r="2286" spans="5:23" s="178" customFormat="1" ht="13">
      <c r="E2286" s="181"/>
      <c r="F2286" s="181"/>
      <c r="G2286" s="181"/>
      <c r="I2286" s="183"/>
      <c r="J2286" s="192"/>
      <c r="K2286" s="193"/>
      <c r="L2286" s="182"/>
      <c r="M2286" s="184"/>
      <c r="N2286" s="184"/>
      <c r="O2286" s="184"/>
      <c r="P2286" s="184"/>
      <c r="Q2286" s="184"/>
      <c r="R2286" s="184"/>
      <c r="S2286" s="184"/>
      <c r="T2286" s="184"/>
      <c r="U2286" s="184"/>
      <c r="V2286" s="184"/>
      <c r="W2286" s="194"/>
    </row>
    <row r="2287" spans="5:23" s="178" customFormat="1" ht="13">
      <c r="E2287" s="181"/>
      <c r="F2287" s="181"/>
      <c r="G2287" s="181"/>
      <c r="I2287" s="183"/>
      <c r="J2287" s="192"/>
      <c r="K2287" s="193"/>
      <c r="L2287" s="182"/>
      <c r="M2287" s="184"/>
      <c r="N2287" s="184"/>
      <c r="O2287" s="184"/>
      <c r="P2287" s="184"/>
      <c r="Q2287" s="184"/>
      <c r="R2287" s="184"/>
      <c r="S2287" s="184"/>
      <c r="T2287" s="184"/>
      <c r="U2287" s="184"/>
      <c r="V2287" s="184"/>
      <c r="W2287" s="194"/>
    </row>
    <row r="2288" spans="5:23" s="178" customFormat="1" ht="13">
      <c r="E2288" s="181"/>
      <c r="F2288" s="181"/>
      <c r="G2288" s="181"/>
      <c r="I2288" s="183"/>
      <c r="J2288" s="192"/>
      <c r="K2288" s="193"/>
      <c r="L2288" s="182"/>
      <c r="M2288" s="184"/>
      <c r="N2288" s="184"/>
      <c r="O2288" s="184"/>
      <c r="P2288" s="184"/>
      <c r="Q2288" s="184"/>
      <c r="R2288" s="184"/>
      <c r="S2288" s="184"/>
      <c r="T2288" s="184"/>
      <c r="U2288" s="184"/>
      <c r="V2288" s="184"/>
      <c r="W2288" s="194"/>
    </row>
    <row r="2289" spans="5:23" s="178" customFormat="1" ht="13">
      <c r="E2289" s="181"/>
      <c r="F2289" s="181"/>
      <c r="G2289" s="181"/>
      <c r="I2289" s="183"/>
      <c r="J2289" s="192"/>
      <c r="K2289" s="193"/>
      <c r="L2289" s="182"/>
      <c r="M2289" s="184"/>
      <c r="N2289" s="184"/>
      <c r="O2289" s="184"/>
      <c r="P2289" s="184"/>
      <c r="Q2289" s="184"/>
      <c r="R2289" s="184"/>
      <c r="S2289" s="184"/>
      <c r="T2289" s="184"/>
      <c r="U2289" s="184"/>
      <c r="V2289" s="184"/>
      <c r="W2289" s="194"/>
    </row>
    <row r="2290" spans="5:23" s="178" customFormat="1" ht="13">
      <c r="E2290" s="181"/>
      <c r="F2290" s="181"/>
      <c r="G2290" s="181"/>
      <c r="I2290" s="183"/>
      <c r="J2290" s="192"/>
      <c r="K2290" s="193"/>
      <c r="L2290" s="182"/>
      <c r="M2290" s="184"/>
      <c r="N2290" s="184"/>
      <c r="O2290" s="184"/>
      <c r="P2290" s="184"/>
      <c r="Q2290" s="184"/>
      <c r="R2290" s="184"/>
      <c r="S2290" s="184"/>
      <c r="T2290" s="184"/>
      <c r="U2290" s="184"/>
      <c r="V2290" s="184"/>
      <c r="W2290" s="194"/>
    </row>
    <row r="2291" spans="5:23" s="178" customFormat="1" ht="13">
      <c r="E2291" s="181"/>
      <c r="F2291" s="181"/>
      <c r="G2291" s="181"/>
      <c r="I2291" s="183"/>
      <c r="J2291" s="192"/>
      <c r="K2291" s="193"/>
      <c r="L2291" s="182"/>
      <c r="M2291" s="184"/>
      <c r="N2291" s="184"/>
      <c r="O2291" s="184"/>
      <c r="P2291" s="184"/>
      <c r="Q2291" s="184"/>
      <c r="R2291" s="184"/>
      <c r="S2291" s="184"/>
      <c r="T2291" s="184"/>
      <c r="U2291" s="184"/>
      <c r="V2291" s="184"/>
      <c r="W2291" s="194"/>
    </row>
    <row r="2292" spans="5:23" s="178" customFormat="1" ht="13">
      <c r="E2292" s="181"/>
      <c r="F2292" s="181"/>
      <c r="G2292" s="181"/>
      <c r="I2292" s="183"/>
      <c r="J2292" s="192"/>
      <c r="K2292" s="193"/>
      <c r="L2292" s="182"/>
      <c r="M2292" s="184"/>
      <c r="N2292" s="184"/>
      <c r="O2292" s="184"/>
      <c r="P2292" s="184"/>
      <c r="Q2292" s="184"/>
      <c r="R2292" s="184"/>
      <c r="S2292" s="184"/>
      <c r="T2292" s="184"/>
      <c r="U2292" s="184"/>
      <c r="V2292" s="184"/>
      <c r="W2292" s="194"/>
    </row>
    <row r="2293" spans="5:23" s="178" customFormat="1" ht="13">
      <c r="E2293" s="181"/>
      <c r="F2293" s="181"/>
      <c r="G2293" s="181"/>
      <c r="I2293" s="183"/>
      <c r="J2293" s="192"/>
      <c r="K2293" s="193"/>
      <c r="L2293" s="182"/>
      <c r="M2293" s="184"/>
      <c r="N2293" s="184"/>
      <c r="O2293" s="184"/>
      <c r="P2293" s="184"/>
      <c r="Q2293" s="184"/>
      <c r="R2293" s="184"/>
      <c r="S2293" s="184"/>
      <c r="T2293" s="184"/>
      <c r="U2293" s="184"/>
      <c r="V2293" s="184"/>
      <c r="W2293" s="194"/>
    </row>
    <row r="2294" spans="5:23" s="178" customFormat="1" ht="13">
      <c r="E2294" s="181"/>
      <c r="F2294" s="181"/>
      <c r="G2294" s="181"/>
      <c r="I2294" s="183"/>
      <c r="J2294" s="192"/>
      <c r="K2294" s="193"/>
      <c r="L2294" s="182"/>
      <c r="M2294" s="184"/>
      <c r="N2294" s="184"/>
      <c r="O2294" s="184"/>
      <c r="P2294" s="184"/>
      <c r="Q2294" s="184"/>
      <c r="R2294" s="184"/>
      <c r="S2294" s="184"/>
      <c r="T2294" s="184"/>
      <c r="U2294" s="184"/>
      <c r="V2294" s="184"/>
      <c r="W2294" s="194"/>
    </row>
    <row r="2295" spans="5:23" s="178" customFormat="1" ht="13">
      <c r="E2295" s="181"/>
      <c r="F2295" s="181"/>
      <c r="G2295" s="181"/>
      <c r="I2295" s="183"/>
      <c r="J2295" s="192"/>
      <c r="K2295" s="193"/>
      <c r="L2295" s="182"/>
      <c r="M2295" s="184"/>
      <c r="N2295" s="184"/>
      <c r="O2295" s="184"/>
      <c r="P2295" s="184"/>
      <c r="Q2295" s="184"/>
      <c r="R2295" s="184"/>
      <c r="S2295" s="184"/>
      <c r="T2295" s="184"/>
      <c r="U2295" s="184"/>
      <c r="V2295" s="184"/>
      <c r="W2295" s="194"/>
    </row>
    <row r="2296" spans="5:23" s="178" customFormat="1" ht="13">
      <c r="E2296" s="181"/>
      <c r="F2296" s="181"/>
      <c r="G2296" s="181"/>
      <c r="I2296" s="183"/>
      <c r="J2296" s="192"/>
      <c r="K2296" s="193"/>
      <c r="L2296" s="182"/>
      <c r="M2296" s="184"/>
      <c r="N2296" s="184"/>
      <c r="O2296" s="184"/>
      <c r="P2296" s="184"/>
      <c r="Q2296" s="184"/>
      <c r="R2296" s="184"/>
      <c r="S2296" s="184"/>
      <c r="T2296" s="184"/>
      <c r="U2296" s="184"/>
      <c r="V2296" s="184"/>
      <c r="W2296" s="194"/>
    </row>
    <row r="2297" spans="5:23" s="178" customFormat="1" ht="13">
      <c r="E2297" s="181"/>
      <c r="F2297" s="181"/>
      <c r="G2297" s="181"/>
      <c r="I2297" s="183"/>
      <c r="J2297" s="192"/>
      <c r="K2297" s="193"/>
      <c r="L2297" s="182"/>
      <c r="M2297" s="184"/>
      <c r="N2297" s="184"/>
      <c r="O2297" s="184"/>
      <c r="P2297" s="184"/>
      <c r="Q2297" s="184"/>
      <c r="R2297" s="184"/>
      <c r="S2297" s="184"/>
      <c r="T2297" s="184"/>
      <c r="U2297" s="184"/>
      <c r="V2297" s="184"/>
      <c r="W2297" s="194"/>
    </row>
    <row r="2298" spans="5:23" s="178" customFormat="1" ht="13">
      <c r="E2298" s="181"/>
      <c r="F2298" s="181"/>
      <c r="G2298" s="181"/>
      <c r="I2298" s="183"/>
      <c r="J2298" s="192"/>
      <c r="K2298" s="193"/>
      <c r="L2298" s="182"/>
      <c r="M2298" s="184"/>
      <c r="N2298" s="184"/>
      <c r="O2298" s="184"/>
      <c r="P2298" s="184"/>
      <c r="Q2298" s="184"/>
      <c r="R2298" s="184"/>
      <c r="S2298" s="184"/>
      <c r="T2298" s="184"/>
      <c r="U2298" s="184"/>
      <c r="V2298" s="184"/>
      <c r="W2298" s="194"/>
    </row>
    <row r="2299" spans="5:23" s="178" customFormat="1" ht="13">
      <c r="E2299" s="181"/>
      <c r="F2299" s="181"/>
      <c r="G2299" s="181"/>
      <c r="I2299" s="183"/>
      <c r="J2299" s="192"/>
      <c r="K2299" s="193"/>
      <c r="L2299" s="182"/>
      <c r="M2299" s="184"/>
      <c r="N2299" s="184"/>
      <c r="O2299" s="184"/>
      <c r="P2299" s="184"/>
      <c r="Q2299" s="184"/>
      <c r="R2299" s="184"/>
      <c r="S2299" s="184"/>
      <c r="T2299" s="184"/>
      <c r="U2299" s="184"/>
      <c r="V2299" s="184"/>
      <c r="W2299" s="194"/>
    </row>
    <row r="2300" spans="5:23" s="178" customFormat="1" ht="13">
      <c r="E2300" s="181"/>
      <c r="F2300" s="181"/>
      <c r="G2300" s="181"/>
      <c r="I2300" s="183"/>
      <c r="J2300" s="192"/>
      <c r="K2300" s="193"/>
      <c r="L2300" s="182"/>
      <c r="M2300" s="184"/>
      <c r="N2300" s="184"/>
      <c r="O2300" s="184"/>
      <c r="P2300" s="184"/>
      <c r="Q2300" s="184"/>
      <c r="R2300" s="184"/>
      <c r="S2300" s="184"/>
      <c r="T2300" s="184"/>
      <c r="U2300" s="184"/>
      <c r="V2300" s="184"/>
      <c r="W2300" s="194"/>
    </row>
    <row r="2301" spans="5:23" s="178" customFormat="1" ht="13">
      <c r="E2301" s="181"/>
      <c r="F2301" s="181"/>
      <c r="G2301" s="181"/>
      <c r="I2301" s="183"/>
      <c r="J2301" s="192"/>
      <c r="K2301" s="193"/>
      <c r="L2301" s="182"/>
      <c r="M2301" s="184"/>
      <c r="N2301" s="184"/>
      <c r="O2301" s="184"/>
      <c r="P2301" s="184"/>
      <c r="Q2301" s="184"/>
      <c r="R2301" s="184"/>
      <c r="S2301" s="184"/>
      <c r="T2301" s="184"/>
      <c r="U2301" s="184"/>
      <c r="V2301" s="184"/>
      <c r="W2301" s="194"/>
    </row>
    <row r="2302" spans="5:23" s="178" customFormat="1" ht="13">
      <c r="E2302" s="181"/>
      <c r="F2302" s="181"/>
      <c r="G2302" s="181"/>
      <c r="I2302" s="183"/>
      <c r="J2302" s="192"/>
      <c r="K2302" s="193"/>
      <c r="L2302" s="182"/>
      <c r="M2302" s="184"/>
      <c r="N2302" s="184"/>
      <c r="O2302" s="184"/>
      <c r="P2302" s="184"/>
      <c r="Q2302" s="184"/>
      <c r="R2302" s="184"/>
      <c r="S2302" s="184"/>
      <c r="T2302" s="184"/>
      <c r="U2302" s="184"/>
      <c r="V2302" s="184"/>
      <c r="W2302" s="194"/>
    </row>
    <row r="2303" spans="5:23" s="178" customFormat="1" ht="13">
      <c r="E2303" s="181"/>
      <c r="F2303" s="181"/>
      <c r="G2303" s="181"/>
      <c r="I2303" s="183"/>
      <c r="J2303" s="192"/>
      <c r="K2303" s="193"/>
      <c r="L2303" s="182"/>
      <c r="M2303" s="184"/>
      <c r="N2303" s="184"/>
      <c r="O2303" s="184"/>
      <c r="P2303" s="184"/>
      <c r="Q2303" s="184"/>
      <c r="R2303" s="184"/>
      <c r="S2303" s="184"/>
      <c r="T2303" s="184"/>
      <c r="U2303" s="184"/>
      <c r="V2303" s="184"/>
      <c r="W2303" s="194"/>
    </row>
    <row r="2304" spans="5:23" s="178" customFormat="1" ht="13">
      <c r="E2304" s="181"/>
      <c r="F2304" s="181"/>
      <c r="G2304" s="181"/>
      <c r="I2304" s="183"/>
      <c r="J2304" s="192"/>
      <c r="K2304" s="193"/>
      <c r="L2304" s="182"/>
      <c r="M2304" s="184"/>
      <c r="N2304" s="184"/>
      <c r="O2304" s="184"/>
      <c r="P2304" s="184"/>
      <c r="Q2304" s="184"/>
      <c r="R2304" s="184"/>
      <c r="S2304" s="184"/>
      <c r="T2304" s="184"/>
      <c r="U2304" s="184"/>
      <c r="V2304" s="184"/>
      <c r="W2304" s="194"/>
    </row>
    <row r="2305" spans="5:23" s="178" customFormat="1" ht="13">
      <c r="E2305" s="181"/>
      <c r="F2305" s="181"/>
      <c r="G2305" s="181"/>
      <c r="I2305" s="183"/>
      <c r="J2305" s="192"/>
      <c r="K2305" s="193"/>
      <c r="L2305" s="182"/>
      <c r="M2305" s="184"/>
      <c r="N2305" s="184"/>
      <c r="O2305" s="184"/>
      <c r="P2305" s="184"/>
      <c r="Q2305" s="184"/>
      <c r="R2305" s="184"/>
      <c r="S2305" s="184"/>
      <c r="T2305" s="184"/>
      <c r="U2305" s="184"/>
      <c r="V2305" s="184"/>
      <c r="W2305" s="194"/>
    </row>
    <row r="2306" spans="5:23" s="178" customFormat="1" ht="13">
      <c r="E2306" s="181"/>
      <c r="F2306" s="181"/>
      <c r="G2306" s="181"/>
      <c r="I2306" s="183"/>
      <c r="J2306" s="192"/>
      <c r="K2306" s="193"/>
      <c r="L2306" s="182"/>
      <c r="M2306" s="184"/>
      <c r="N2306" s="184"/>
      <c r="O2306" s="184"/>
      <c r="P2306" s="184"/>
      <c r="Q2306" s="184"/>
      <c r="R2306" s="184"/>
      <c r="S2306" s="184"/>
      <c r="T2306" s="184"/>
      <c r="U2306" s="184"/>
      <c r="V2306" s="184"/>
      <c r="W2306" s="194"/>
    </row>
    <row r="2307" spans="5:23" s="178" customFormat="1" ht="13">
      <c r="E2307" s="181"/>
      <c r="F2307" s="181"/>
      <c r="G2307" s="181"/>
      <c r="I2307" s="183"/>
      <c r="J2307" s="192"/>
      <c r="K2307" s="193"/>
      <c r="L2307" s="182"/>
      <c r="M2307" s="184"/>
      <c r="N2307" s="184"/>
      <c r="O2307" s="184"/>
      <c r="P2307" s="184"/>
      <c r="Q2307" s="184"/>
      <c r="R2307" s="184"/>
      <c r="S2307" s="184"/>
      <c r="T2307" s="184"/>
      <c r="U2307" s="184"/>
      <c r="V2307" s="184"/>
      <c r="W2307" s="194"/>
    </row>
    <row r="2308" spans="5:23" s="178" customFormat="1" ht="13">
      <c r="E2308" s="181"/>
      <c r="F2308" s="181"/>
      <c r="G2308" s="181"/>
      <c r="I2308" s="183"/>
      <c r="J2308" s="192"/>
      <c r="K2308" s="193"/>
      <c r="L2308" s="182"/>
      <c r="M2308" s="184"/>
      <c r="N2308" s="184"/>
      <c r="O2308" s="184"/>
      <c r="P2308" s="184"/>
      <c r="Q2308" s="184"/>
      <c r="R2308" s="184"/>
      <c r="S2308" s="184"/>
      <c r="T2308" s="184"/>
      <c r="U2308" s="184"/>
      <c r="V2308" s="184"/>
      <c r="W2308" s="194"/>
    </row>
    <row r="2309" spans="5:23" s="178" customFormat="1" ht="13">
      <c r="E2309" s="181"/>
      <c r="F2309" s="181"/>
      <c r="G2309" s="181"/>
      <c r="I2309" s="183"/>
      <c r="J2309" s="192"/>
      <c r="K2309" s="193"/>
      <c r="L2309" s="182"/>
      <c r="M2309" s="184"/>
      <c r="N2309" s="184"/>
      <c r="O2309" s="184"/>
      <c r="P2309" s="184"/>
      <c r="Q2309" s="184"/>
      <c r="R2309" s="184"/>
      <c r="S2309" s="184"/>
      <c r="T2309" s="184"/>
      <c r="U2309" s="184"/>
      <c r="V2309" s="184"/>
      <c r="W2309" s="194"/>
    </row>
    <row r="2310" spans="5:23" s="178" customFormat="1" ht="13">
      <c r="E2310" s="181"/>
      <c r="F2310" s="181"/>
      <c r="G2310" s="181"/>
      <c r="I2310" s="183"/>
      <c r="J2310" s="192"/>
      <c r="K2310" s="193"/>
      <c r="L2310" s="182"/>
      <c r="M2310" s="184"/>
      <c r="N2310" s="184"/>
      <c r="O2310" s="184"/>
      <c r="P2310" s="184"/>
      <c r="Q2310" s="184"/>
      <c r="R2310" s="184"/>
      <c r="S2310" s="184"/>
      <c r="T2310" s="184"/>
      <c r="U2310" s="184"/>
      <c r="V2310" s="184"/>
      <c r="W2310" s="194"/>
    </row>
    <row r="2311" spans="5:23" s="178" customFormat="1" ht="13">
      <c r="E2311" s="181"/>
      <c r="F2311" s="181"/>
      <c r="G2311" s="181"/>
      <c r="I2311" s="183"/>
      <c r="J2311" s="192"/>
      <c r="K2311" s="193"/>
      <c r="L2311" s="182"/>
      <c r="M2311" s="184"/>
      <c r="N2311" s="184"/>
      <c r="O2311" s="184"/>
      <c r="P2311" s="184"/>
      <c r="Q2311" s="184"/>
      <c r="R2311" s="184"/>
      <c r="S2311" s="184"/>
      <c r="T2311" s="184"/>
      <c r="U2311" s="184"/>
      <c r="V2311" s="184"/>
      <c r="W2311" s="194"/>
    </row>
    <row r="2312" spans="5:23" s="178" customFormat="1" ht="13">
      <c r="E2312" s="181"/>
      <c r="F2312" s="181"/>
      <c r="G2312" s="181"/>
      <c r="I2312" s="183"/>
      <c r="J2312" s="192"/>
      <c r="K2312" s="193"/>
      <c r="L2312" s="182"/>
      <c r="M2312" s="184"/>
      <c r="N2312" s="184"/>
      <c r="O2312" s="184"/>
      <c r="P2312" s="184"/>
      <c r="Q2312" s="184"/>
      <c r="R2312" s="184"/>
      <c r="S2312" s="184"/>
      <c r="T2312" s="184"/>
      <c r="U2312" s="184"/>
      <c r="V2312" s="184"/>
      <c r="W2312" s="194"/>
    </row>
    <row r="2313" spans="5:23" s="178" customFormat="1" ht="13">
      <c r="E2313" s="181"/>
      <c r="F2313" s="181"/>
      <c r="G2313" s="181"/>
      <c r="I2313" s="183"/>
      <c r="J2313" s="192"/>
      <c r="K2313" s="193"/>
      <c r="L2313" s="182"/>
      <c r="M2313" s="184"/>
      <c r="N2313" s="184"/>
      <c r="O2313" s="184"/>
      <c r="P2313" s="184"/>
      <c r="Q2313" s="184"/>
      <c r="R2313" s="184"/>
      <c r="S2313" s="184"/>
      <c r="T2313" s="184"/>
      <c r="U2313" s="184"/>
      <c r="V2313" s="184"/>
      <c r="W2313" s="194"/>
    </row>
    <row r="2314" spans="5:23" s="178" customFormat="1" ht="13">
      <c r="E2314" s="181"/>
      <c r="F2314" s="181"/>
      <c r="G2314" s="181"/>
      <c r="I2314" s="183"/>
      <c r="J2314" s="192"/>
      <c r="K2314" s="193"/>
      <c r="L2314" s="182"/>
      <c r="M2314" s="184"/>
      <c r="N2314" s="184"/>
      <c r="O2314" s="184"/>
      <c r="P2314" s="184"/>
      <c r="Q2314" s="184"/>
      <c r="R2314" s="184"/>
      <c r="S2314" s="184"/>
      <c r="T2314" s="184"/>
      <c r="U2314" s="184"/>
      <c r="V2314" s="184"/>
      <c r="W2314" s="194"/>
    </row>
    <row r="2315" spans="5:23" s="178" customFormat="1" ht="13">
      <c r="E2315" s="181"/>
      <c r="F2315" s="181"/>
      <c r="G2315" s="181"/>
      <c r="I2315" s="183"/>
      <c r="J2315" s="192"/>
      <c r="K2315" s="193"/>
      <c r="L2315" s="182"/>
      <c r="M2315" s="184"/>
      <c r="N2315" s="184"/>
      <c r="O2315" s="184"/>
      <c r="P2315" s="184"/>
      <c r="Q2315" s="184"/>
      <c r="R2315" s="184"/>
      <c r="S2315" s="184"/>
      <c r="T2315" s="184"/>
      <c r="U2315" s="184"/>
      <c r="V2315" s="184"/>
      <c r="W2315" s="194"/>
    </row>
    <row r="2316" spans="5:23" s="178" customFormat="1" ht="13">
      <c r="E2316" s="181"/>
      <c r="F2316" s="181"/>
      <c r="G2316" s="181"/>
      <c r="I2316" s="183"/>
      <c r="J2316" s="192"/>
      <c r="K2316" s="193"/>
      <c r="L2316" s="182"/>
      <c r="M2316" s="184"/>
      <c r="N2316" s="184"/>
      <c r="O2316" s="184"/>
      <c r="P2316" s="184"/>
      <c r="Q2316" s="184"/>
      <c r="R2316" s="184"/>
      <c r="S2316" s="184"/>
      <c r="T2316" s="184"/>
      <c r="U2316" s="184"/>
      <c r="V2316" s="184"/>
      <c r="W2316" s="194"/>
    </row>
    <row r="2317" spans="5:23" s="178" customFormat="1" ht="13">
      <c r="E2317" s="181"/>
      <c r="F2317" s="181"/>
      <c r="G2317" s="181"/>
      <c r="I2317" s="183"/>
      <c r="J2317" s="192"/>
      <c r="K2317" s="193"/>
      <c r="L2317" s="182"/>
      <c r="M2317" s="184"/>
      <c r="N2317" s="184"/>
      <c r="O2317" s="184"/>
      <c r="P2317" s="184"/>
      <c r="Q2317" s="184"/>
      <c r="R2317" s="184"/>
      <c r="S2317" s="184"/>
      <c r="T2317" s="184"/>
      <c r="U2317" s="184"/>
      <c r="V2317" s="184"/>
      <c r="W2317" s="194"/>
    </row>
    <row r="2318" spans="5:23" s="178" customFormat="1" ht="13">
      <c r="E2318" s="181"/>
      <c r="F2318" s="181"/>
      <c r="G2318" s="181"/>
      <c r="I2318" s="183"/>
      <c r="J2318" s="192"/>
      <c r="K2318" s="193"/>
      <c r="L2318" s="182"/>
      <c r="M2318" s="184"/>
      <c r="N2318" s="184"/>
      <c r="O2318" s="184"/>
      <c r="P2318" s="184"/>
      <c r="Q2318" s="184"/>
      <c r="R2318" s="184"/>
      <c r="S2318" s="184"/>
      <c r="T2318" s="184"/>
      <c r="U2318" s="184"/>
      <c r="V2318" s="184"/>
      <c r="W2318" s="194"/>
    </row>
    <row r="2319" spans="5:23" s="178" customFormat="1" ht="13">
      <c r="E2319" s="181"/>
      <c r="F2319" s="181"/>
      <c r="G2319" s="181"/>
      <c r="I2319" s="183"/>
      <c r="J2319" s="192"/>
      <c r="K2319" s="193"/>
      <c r="L2319" s="182"/>
      <c r="M2319" s="184"/>
      <c r="N2319" s="184"/>
      <c r="O2319" s="184"/>
      <c r="P2319" s="184"/>
      <c r="Q2319" s="184"/>
      <c r="R2319" s="184"/>
      <c r="S2319" s="184"/>
      <c r="T2319" s="184"/>
      <c r="U2319" s="184"/>
      <c r="V2319" s="184"/>
      <c r="W2319" s="194"/>
    </row>
    <row r="2320" spans="5:23" s="178" customFormat="1" ht="13">
      <c r="E2320" s="181"/>
      <c r="F2320" s="181"/>
      <c r="G2320" s="181"/>
      <c r="I2320" s="183"/>
      <c r="J2320" s="192"/>
      <c r="K2320" s="193"/>
      <c r="L2320" s="182"/>
      <c r="M2320" s="184"/>
      <c r="N2320" s="184"/>
      <c r="O2320" s="184"/>
      <c r="P2320" s="184"/>
      <c r="Q2320" s="184"/>
      <c r="R2320" s="184"/>
      <c r="S2320" s="184"/>
      <c r="T2320" s="184"/>
      <c r="U2320" s="184"/>
      <c r="V2320" s="184"/>
      <c r="W2320" s="194"/>
    </row>
    <row r="2321" spans="5:23" s="178" customFormat="1" ht="13">
      <c r="E2321" s="181"/>
      <c r="F2321" s="181"/>
      <c r="G2321" s="181"/>
      <c r="I2321" s="183"/>
      <c r="J2321" s="192"/>
      <c r="K2321" s="193"/>
      <c r="L2321" s="182"/>
      <c r="M2321" s="184"/>
      <c r="N2321" s="184"/>
      <c r="O2321" s="184"/>
      <c r="P2321" s="184"/>
      <c r="Q2321" s="184"/>
      <c r="R2321" s="184"/>
      <c r="S2321" s="184"/>
      <c r="T2321" s="184"/>
      <c r="U2321" s="184"/>
      <c r="V2321" s="184"/>
      <c r="W2321" s="194"/>
    </row>
    <row r="2322" spans="5:23" s="178" customFormat="1" ht="13">
      <c r="E2322" s="181"/>
      <c r="F2322" s="181"/>
      <c r="G2322" s="181"/>
      <c r="I2322" s="183"/>
      <c r="J2322" s="192"/>
      <c r="K2322" s="193"/>
      <c r="L2322" s="182"/>
      <c r="M2322" s="184"/>
      <c r="N2322" s="184"/>
      <c r="O2322" s="184"/>
      <c r="P2322" s="184"/>
      <c r="Q2322" s="184"/>
      <c r="R2322" s="184"/>
      <c r="S2322" s="184"/>
      <c r="T2322" s="184"/>
      <c r="U2322" s="184"/>
      <c r="V2322" s="184"/>
      <c r="W2322" s="194"/>
    </row>
    <row r="2323" spans="5:23" s="178" customFormat="1" ht="13">
      <c r="E2323" s="181"/>
      <c r="F2323" s="181"/>
      <c r="G2323" s="181"/>
      <c r="I2323" s="183"/>
      <c r="J2323" s="192"/>
      <c r="K2323" s="193"/>
      <c r="L2323" s="182"/>
      <c r="M2323" s="184"/>
      <c r="N2323" s="184"/>
      <c r="O2323" s="184"/>
      <c r="P2323" s="184"/>
      <c r="Q2323" s="184"/>
      <c r="R2323" s="184"/>
      <c r="S2323" s="184"/>
      <c r="T2323" s="184"/>
      <c r="U2323" s="184"/>
      <c r="V2323" s="184"/>
      <c r="W2323" s="194"/>
    </row>
    <row r="2324" spans="5:23" s="178" customFormat="1" ht="13">
      <c r="E2324" s="181"/>
      <c r="F2324" s="181"/>
      <c r="G2324" s="181"/>
      <c r="I2324" s="183"/>
      <c r="J2324" s="192"/>
      <c r="K2324" s="193"/>
      <c r="L2324" s="182"/>
      <c r="M2324" s="184"/>
      <c r="N2324" s="184"/>
      <c r="O2324" s="184"/>
      <c r="P2324" s="184"/>
      <c r="Q2324" s="184"/>
      <c r="R2324" s="184"/>
      <c r="S2324" s="184"/>
      <c r="T2324" s="184"/>
      <c r="U2324" s="184"/>
      <c r="V2324" s="184"/>
      <c r="W2324" s="194"/>
    </row>
    <row r="2325" spans="5:23" s="178" customFormat="1" ht="13">
      <c r="E2325" s="181"/>
      <c r="F2325" s="181"/>
      <c r="G2325" s="181"/>
      <c r="I2325" s="183"/>
      <c r="J2325" s="192"/>
      <c r="K2325" s="193"/>
      <c r="L2325" s="182"/>
      <c r="M2325" s="184"/>
      <c r="N2325" s="184"/>
      <c r="O2325" s="184"/>
      <c r="P2325" s="184"/>
      <c r="Q2325" s="184"/>
      <c r="R2325" s="184"/>
      <c r="S2325" s="184"/>
      <c r="T2325" s="184"/>
      <c r="U2325" s="184"/>
      <c r="V2325" s="184"/>
      <c r="W2325" s="194"/>
    </row>
    <row r="2326" spans="5:23" s="178" customFormat="1" ht="13">
      <c r="E2326" s="181"/>
      <c r="F2326" s="181"/>
      <c r="G2326" s="181"/>
      <c r="I2326" s="183"/>
      <c r="J2326" s="192"/>
      <c r="K2326" s="193"/>
      <c r="L2326" s="182"/>
      <c r="M2326" s="184"/>
      <c r="N2326" s="184"/>
      <c r="O2326" s="184"/>
      <c r="P2326" s="184"/>
      <c r="Q2326" s="184"/>
      <c r="R2326" s="184"/>
      <c r="S2326" s="184"/>
      <c r="T2326" s="184"/>
      <c r="U2326" s="184"/>
      <c r="V2326" s="184"/>
      <c r="W2326" s="194"/>
    </row>
    <row r="2327" spans="5:23" s="178" customFormat="1" ht="13">
      <c r="E2327" s="181"/>
      <c r="F2327" s="181"/>
      <c r="G2327" s="181"/>
      <c r="I2327" s="183"/>
      <c r="J2327" s="192"/>
      <c r="K2327" s="193"/>
      <c r="L2327" s="182"/>
      <c r="M2327" s="184"/>
      <c r="N2327" s="184"/>
      <c r="O2327" s="184"/>
      <c r="P2327" s="184"/>
      <c r="Q2327" s="184"/>
      <c r="R2327" s="184"/>
      <c r="S2327" s="184"/>
      <c r="T2327" s="184"/>
      <c r="U2327" s="184"/>
      <c r="V2327" s="184"/>
      <c r="W2327" s="194"/>
    </row>
    <row r="2328" spans="5:23" s="178" customFormat="1" ht="13">
      <c r="E2328" s="181"/>
      <c r="F2328" s="181"/>
      <c r="G2328" s="181"/>
      <c r="I2328" s="183"/>
      <c r="J2328" s="192"/>
      <c r="K2328" s="193"/>
      <c r="L2328" s="182"/>
      <c r="M2328" s="184"/>
      <c r="N2328" s="184"/>
      <c r="O2328" s="184"/>
      <c r="P2328" s="184"/>
      <c r="Q2328" s="184"/>
      <c r="R2328" s="184"/>
      <c r="S2328" s="184"/>
      <c r="T2328" s="184"/>
      <c r="U2328" s="184"/>
      <c r="V2328" s="184"/>
      <c r="W2328" s="194"/>
    </row>
    <row r="2329" spans="5:23" s="178" customFormat="1" ht="13">
      <c r="E2329" s="181"/>
      <c r="F2329" s="181"/>
      <c r="G2329" s="181"/>
      <c r="I2329" s="183"/>
      <c r="J2329" s="192"/>
      <c r="K2329" s="193"/>
      <c r="L2329" s="182"/>
      <c r="M2329" s="184"/>
      <c r="N2329" s="184"/>
      <c r="O2329" s="184"/>
      <c r="P2329" s="184"/>
      <c r="Q2329" s="184"/>
      <c r="R2329" s="184"/>
      <c r="S2329" s="184"/>
      <c r="T2329" s="184"/>
      <c r="U2329" s="184"/>
      <c r="V2329" s="184"/>
      <c r="W2329" s="194"/>
    </row>
    <row r="2330" spans="5:23" s="178" customFormat="1" ht="13">
      <c r="E2330" s="181"/>
      <c r="F2330" s="181"/>
      <c r="G2330" s="181"/>
      <c r="I2330" s="183"/>
      <c r="J2330" s="192"/>
      <c r="K2330" s="193"/>
      <c r="L2330" s="182"/>
      <c r="M2330" s="184"/>
      <c r="N2330" s="184"/>
      <c r="O2330" s="184"/>
      <c r="P2330" s="184"/>
      <c r="Q2330" s="184"/>
      <c r="R2330" s="184"/>
      <c r="S2330" s="184"/>
      <c r="T2330" s="184"/>
      <c r="U2330" s="184"/>
      <c r="V2330" s="184"/>
      <c r="W2330" s="194"/>
    </row>
    <row r="2331" spans="5:23" s="178" customFormat="1" ht="13">
      <c r="E2331" s="181"/>
      <c r="F2331" s="181"/>
      <c r="G2331" s="181"/>
      <c r="I2331" s="183"/>
      <c r="J2331" s="192"/>
      <c r="K2331" s="193"/>
      <c r="L2331" s="182"/>
      <c r="M2331" s="184"/>
      <c r="N2331" s="184"/>
      <c r="O2331" s="184"/>
      <c r="P2331" s="184"/>
      <c r="Q2331" s="184"/>
      <c r="R2331" s="184"/>
      <c r="S2331" s="184"/>
      <c r="T2331" s="184"/>
      <c r="U2331" s="184"/>
      <c r="V2331" s="184"/>
      <c r="W2331" s="194"/>
    </row>
    <row r="2332" spans="5:23" s="178" customFormat="1" ht="13">
      <c r="E2332" s="181"/>
      <c r="F2332" s="181"/>
      <c r="G2332" s="181"/>
      <c r="I2332" s="183"/>
      <c r="J2332" s="192"/>
      <c r="K2332" s="193"/>
      <c r="L2332" s="182"/>
      <c r="M2332" s="184"/>
      <c r="N2332" s="184"/>
      <c r="O2332" s="184"/>
      <c r="P2332" s="184"/>
      <c r="Q2332" s="184"/>
      <c r="R2332" s="184"/>
      <c r="S2332" s="184"/>
      <c r="T2332" s="184"/>
      <c r="U2332" s="184"/>
      <c r="V2332" s="184"/>
      <c r="W2332" s="194"/>
    </row>
    <row r="2333" spans="5:23" s="178" customFormat="1" ht="13">
      <c r="E2333" s="181"/>
      <c r="F2333" s="181"/>
      <c r="G2333" s="181"/>
      <c r="I2333" s="183"/>
      <c r="J2333" s="192"/>
      <c r="K2333" s="193"/>
      <c r="L2333" s="182"/>
      <c r="M2333" s="184"/>
      <c r="N2333" s="184"/>
      <c r="O2333" s="184"/>
      <c r="P2333" s="184"/>
      <c r="Q2333" s="184"/>
      <c r="R2333" s="184"/>
      <c r="S2333" s="184"/>
      <c r="T2333" s="184"/>
      <c r="U2333" s="184"/>
      <c r="V2333" s="184"/>
      <c r="W2333" s="194"/>
    </row>
    <row r="2334" spans="5:23" s="178" customFormat="1" ht="13">
      <c r="E2334" s="181"/>
      <c r="F2334" s="181"/>
      <c r="G2334" s="181"/>
      <c r="I2334" s="183"/>
      <c r="J2334" s="192"/>
      <c r="K2334" s="193"/>
      <c r="L2334" s="182"/>
      <c r="M2334" s="184"/>
      <c r="N2334" s="184"/>
      <c r="O2334" s="184"/>
      <c r="P2334" s="184"/>
      <c r="Q2334" s="184"/>
      <c r="R2334" s="184"/>
      <c r="S2334" s="184"/>
      <c r="T2334" s="184"/>
      <c r="U2334" s="184"/>
      <c r="V2334" s="184"/>
      <c r="W2334" s="194"/>
    </row>
    <row r="2335" spans="5:23" s="178" customFormat="1" ht="13">
      <c r="E2335" s="181"/>
      <c r="F2335" s="181"/>
      <c r="G2335" s="181"/>
      <c r="I2335" s="183"/>
      <c r="J2335" s="192"/>
      <c r="K2335" s="193"/>
      <c r="L2335" s="182"/>
      <c r="M2335" s="184"/>
      <c r="N2335" s="184"/>
      <c r="O2335" s="184"/>
      <c r="P2335" s="184"/>
      <c r="Q2335" s="184"/>
      <c r="R2335" s="184"/>
      <c r="S2335" s="184"/>
      <c r="T2335" s="184"/>
      <c r="U2335" s="184"/>
      <c r="V2335" s="184"/>
      <c r="W2335" s="194"/>
    </row>
    <row r="2336" spans="5:23" s="178" customFormat="1" ht="13">
      <c r="E2336" s="181"/>
      <c r="F2336" s="181"/>
      <c r="G2336" s="181"/>
      <c r="I2336" s="183"/>
      <c r="J2336" s="192"/>
      <c r="K2336" s="193"/>
      <c r="L2336" s="182"/>
      <c r="M2336" s="184"/>
      <c r="N2336" s="184"/>
      <c r="O2336" s="184"/>
      <c r="P2336" s="184"/>
      <c r="Q2336" s="184"/>
      <c r="R2336" s="184"/>
      <c r="S2336" s="184"/>
      <c r="T2336" s="184"/>
      <c r="U2336" s="184"/>
      <c r="V2336" s="184"/>
      <c r="W2336" s="194"/>
    </row>
    <row r="2337" spans="5:23" s="178" customFormat="1" ht="13">
      <c r="E2337" s="181"/>
      <c r="F2337" s="181"/>
      <c r="G2337" s="181"/>
      <c r="I2337" s="183"/>
      <c r="J2337" s="192"/>
      <c r="K2337" s="193"/>
      <c r="L2337" s="182"/>
      <c r="M2337" s="184"/>
      <c r="N2337" s="184"/>
      <c r="O2337" s="184"/>
      <c r="P2337" s="184"/>
      <c r="Q2337" s="184"/>
      <c r="R2337" s="184"/>
      <c r="S2337" s="184"/>
      <c r="T2337" s="184"/>
      <c r="U2337" s="184"/>
      <c r="V2337" s="184"/>
      <c r="W2337" s="194"/>
    </row>
    <row r="2338" spans="5:23" s="178" customFormat="1" ht="13">
      <c r="E2338" s="181"/>
      <c r="F2338" s="181"/>
      <c r="G2338" s="181"/>
      <c r="I2338" s="183"/>
      <c r="J2338" s="192"/>
      <c r="K2338" s="193"/>
      <c r="L2338" s="182"/>
      <c r="M2338" s="184"/>
      <c r="N2338" s="184"/>
      <c r="O2338" s="184"/>
      <c r="P2338" s="184"/>
      <c r="Q2338" s="184"/>
      <c r="R2338" s="184"/>
      <c r="S2338" s="184"/>
      <c r="T2338" s="184"/>
      <c r="U2338" s="184"/>
      <c r="V2338" s="184"/>
      <c r="W2338" s="194"/>
    </row>
    <row r="2339" spans="5:23" s="178" customFormat="1" ht="13">
      <c r="E2339" s="181"/>
      <c r="F2339" s="181"/>
      <c r="G2339" s="181"/>
      <c r="I2339" s="183"/>
      <c r="J2339" s="192"/>
      <c r="K2339" s="193"/>
      <c r="L2339" s="182"/>
      <c r="M2339" s="184"/>
      <c r="N2339" s="184"/>
      <c r="O2339" s="184"/>
      <c r="P2339" s="184"/>
      <c r="Q2339" s="184"/>
      <c r="R2339" s="184"/>
      <c r="S2339" s="184"/>
      <c r="T2339" s="184"/>
      <c r="U2339" s="184"/>
      <c r="V2339" s="184"/>
      <c r="W2339" s="194"/>
    </row>
    <row r="2340" spans="5:23" s="178" customFormat="1" ht="13">
      <c r="E2340" s="181"/>
      <c r="F2340" s="181"/>
      <c r="G2340" s="181"/>
      <c r="I2340" s="183"/>
      <c r="J2340" s="192"/>
      <c r="K2340" s="193"/>
      <c r="L2340" s="182"/>
      <c r="M2340" s="184"/>
      <c r="N2340" s="184"/>
      <c r="O2340" s="184"/>
      <c r="P2340" s="184"/>
      <c r="Q2340" s="184"/>
      <c r="R2340" s="184"/>
      <c r="S2340" s="184"/>
      <c r="T2340" s="184"/>
      <c r="U2340" s="184"/>
      <c r="V2340" s="184"/>
      <c r="W2340" s="194"/>
    </row>
    <row r="2341" spans="5:23" s="178" customFormat="1" ht="13">
      <c r="E2341" s="181"/>
      <c r="F2341" s="181"/>
      <c r="G2341" s="181"/>
      <c r="I2341" s="183"/>
      <c r="J2341" s="192"/>
      <c r="K2341" s="193"/>
      <c r="L2341" s="182"/>
      <c r="M2341" s="184"/>
      <c r="N2341" s="184"/>
      <c r="O2341" s="184"/>
      <c r="P2341" s="184"/>
      <c r="Q2341" s="184"/>
      <c r="R2341" s="184"/>
      <c r="S2341" s="184"/>
      <c r="T2341" s="184"/>
      <c r="U2341" s="184"/>
      <c r="V2341" s="184"/>
      <c r="W2341" s="194"/>
    </row>
    <row r="2342" spans="5:23" s="178" customFormat="1" ht="13">
      <c r="E2342" s="181"/>
      <c r="F2342" s="181"/>
      <c r="G2342" s="181"/>
      <c r="I2342" s="183"/>
      <c r="J2342" s="192"/>
      <c r="K2342" s="193"/>
      <c r="L2342" s="182"/>
      <c r="M2342" s="184"/>
      <c r="N2342" s="184"/>
      <c r="O2342" s="184"/>
      <c r="P2342" s="184"/>
      <c r="Q2342" s="184"/>
      <c r="R2342" s="184"/>
      <c r="S2342" s="184"/>
      <c r="T2342" s="184"/>
      <c r="U2342" s="184"/>
      <c r="V2342" s="184"/>
      <c r="W2342" s="194"/>
    </row>
    <row r="2343" spans="5:23" s="178" customFormat="1" ht="13">
      <c r="E2343" s="181"/>
      <c r="F2343" s="181"/>
      <c r="G2343" s="181"/>
      <c r="I2343" s="183"/>
      <c r="J2343" s="192"/>
      <c r="K2343" s="193"/>
      <c r="L2343" s="182"/>
      <c r="M2343" s="184"/>
      <c r="N2343" s="184"/>
      <c r="O2343" s="184"/>
      <c r="P2343" s="184"/>
      <c r="Q2343" s="184"/>
      <c r="R2343" s="184"/>
      <c r="S2343" s="184"/>
      <c r="T2343" s="184"/>
      <c r="U2343" s="184"/>
      <c r="V2343" s="184"/>
      <c r="W2343" s="194"/>
    </row>
    <row r="2344" spans="5:23" s="178" customFormat="1" ht="13">
      <c r="E2344" s="181"/>
      <c r="F2344" s="181"/>
      <c r="G2344" s="181"/>
      <c r="I2344" s="183"/>
      <c r="J2344" s="192"/>
      <c r="K2344" s="193"/>
      <c r="L2344" s="182"/>
      <c r="M2344" s="184"/>
      <c r="N2344" s="184"/>
      <c r="O2344" s="184"/>
      <c r="P2344" s="184"/>
      <c r="Q2344" s="184"/>
      <c r="R2344" s="184"/>
      <c r="S2344" s="184"/>
      <c r="T2344" s="184"/>
      <c r="U2344" s="184"/>
      <c r="V2344" s="184"/>
      <c r="W2344" s="194"/>
    </row>
    <row r="2345" spans="5:23" s="178" customFormat="1" ht="13">
      <c r="E2345" s="181"/>
      <c r="F2345" s="181"/>
      <c r="G2345" s="181"/>
      <c r="I2345" s="183"/>
      <c r="J2345" s="192"/>
      <c r="K2345" s="193"/>
      <c r="L2345" s="182"/>
      <c r="M2345" s="184"/>
      <c r="N2345" s="184"/>
      <c r="O2345" s="184"/>
      <c r="P2345" s="184"/>
      <c r="Q2345" s="184"/>
      <c r="R2345" s="184"/>
      <c r="S2345" s="184"/>
      <c r="T2345" s="184"/>
      <c r="U2345" s="184"/>
      <c r="V2345" s="184"/>
      <c r="W2345" s="194"/>
    </row>
    <row r="2346" spans="5:23" s="178" customFormat="1" ht="13">
      <c r="E2346" s="181"/>
      <c r="F2346" s="181"/>
      <c r="G2346" s="181"/>
      <c r="I2346" s="183"/>
      <c r="J2346" s="192"/>
      <c r="K2346" s="193"/>
      <c r="L2346" s="182"/>
      <c r="M2346" s="184"/>
      <c r="N2346" s="184"/>
      <c r="O2346" s="184"/>
      <c r="P2346" s="184"/>
      <c r="Q2346" s="184"/>
      <c r="R2346" s="184"/>
      <c r="S2346" s="184"/>
      <c r="T2346" s="184"/>
      <c r="U2346" s="184"/>
      <c r="V2346" s="184"/>
      <c r="W2346" s="194"/>
    </row>
    <row r="2347" spans="5:23" s="178" customFormat="1" ht="13">
      <c r="E2347" s="181"/>
      <c r="F2347" s="181"/>
      <c r="G2347" s="181"/>
      <c r="I2347" s="183"/>
      <c r="J2347" s="192"/>
      <c r="K2347" s="193"/>
      <c r="L2347" s="182"/>
      <c r="M2347" s="184"/>
      <c r="N2347" s="184"/>
      <c r="O2347" s="184"/>
      <c r="P2347" s="184"/>
      <c r="Q2347" s="184"/>
      <c r="R2347" s="184"/>
      <c r="S2347" s="184"/>
      <c r="T2347" s="184"/>
      <c r="U2347" s="184"/>
      <c r="V2347" s="184"/>
      <c r="W2347" s="194"/>
    </row>
    <row r="2348" spans="5:23" s="178" customFormat="1" ht="13">
      <c r="E2348" s="181"/>
      <c r="F2348" s="181"/>
      <c r="G2348" s="181"/>
      <c r="I2348" s="183"/>
      <c r="J2348" s="192"/>
      <c r="K2348" s="193"/>
      <c r="L2348" s="182"/>
      <c r="M2348" s="184"/>
      <c r="N2348" s="184"/>
      <c r="O2348" s="184"/>
      <c r="P2348" s="184"/>
      <c r="Q2348" s="184"/>
      <c r="R2348" s="184"/>
      <c r="S2348" s="184"/>
      <c r="T2348" s="184"/>
      <c r="U2348" s="184"/>
      <c r="V2348" s="184"/>
      <c r="W2348" s="194"/>
    </row>
    <row r="2349" spans="5:23" s="178" customFormat="1" ht="13">
      <c r="E2349" s="181"/>
      <c r="F2349" s="181"/>
      <c r="G2349" s="181"/>
      <c r="I2349" s="183"/>
      <c r="J2349" s="192"/>
      <c r="K2349" s="193"/>
      <c r="L2349" s="182"/>
      <c r="M2349" s="184"/>
      <c r="N2349" s="184"/>
      <c r="O2349" s="184"/>
      <c r="P2349" s="184"/>
      <c r="Q2349" s="184"/>
      <c r="R2349" s="184"/>
      <c r="S2349" s="184"/>
      <c r="T2349" s="184"/>
      <c r="U2349" s="184"/>
      <c r="V2349" s="184"/>
      <c r="W2349" s="194"/>
    </row>
    <row r="2350" spans="5:23" s="178" customFormat="1" ht="13">
      <c r="E2350" s="181"/>
      <c r="F2350" s="181"/>
      <c r="G2350" s="181"/>
      <c r="I2350" s="183"/>
      <c r="J2350" s="192"/>
      <c r="K2350" s="193"/>
      <c r="L2350" s="182"/>
      <c r="M2350" s="184"/>
      <c r="N2350" s="184"/>
      <c r="O2350" s="184"/>
      <c r="P2350" s="184"/>
      <c r="Q2350" s="184"/>
      <c r="R2350" s="184"/>
      <c r="S2350" s="184"/>
      <c r="T2350" s="184"/>
      <c r="U2350" s="184"/>
      <c r="V2350" s="184"/>
      <c r="W2350" s="194"/>
    </row>
    <row r="2351" spans="5:23" s="178" customFormat="1" ht="13">
      <c r="E2351" s="181"/>
      <c r="F2351" s="181"/>
      <c r="G2351" s="181"/>
      <c r="I2351" s="183"/>
      <c r="J2351" s="192"/>
      <c r="K2351" s="193"/>
      <c r="L2351" s="182"/>
      <c r="M2351" s="184"/>
      <c r="N2351" s="184"/>
      <c r="O2351" s="184"/>
      <c r="P2351" s="184"/>
      <c r="Q2351" s="184"/>
      <c r="R2351" s="184"/>
      <c r="S2351" s="184"/>
      <c r="T2351" s="184"/>
      <c r="U2351" s="184"/>
      <c r="V2351" s="184"/>
      <c r="W2351" s="194"/>
    </row>
    <row r="2352" spans="5:23" s="178" customFormat="1" ht="13">
      <c r="E2352" s="181"/>
      <c r="F2352" s="181"/>
      <c r="G2352" s="181"/>
      <c r="I2352" s="183"/>
      <c r="J2352" s="192"/>
      <c r="K2352" s="193"/>
      <c r="L2352" s="182"/>
      <c r="M2352" s="184"/>
      <c r="N2352" s="184"/>
      <c r="O2352" s="184"/>
      <c r="P2352" s="184"/>
      <c r="Q2352" s="184"/>
      <c r="R2352" s="184"/>
      <c r="S2352" s="184"/>
      <c r="T2352" s="184"/>
      <c r="U2352" s="184"/>
      <c r="V2352" s="184"/>
      <c r="W2352" s="194"/>
    </row>
    <row r="2353" spans="5:23" s="178" customFormat="1" ht="13">
      <c r="E2353" s="181"/>
      <c r="F2353" s="181"/>
      <c r="G2353" s="181"/>
      <c r="I2353" s="183"/>
      <c r="J2353" s="192"/>
      <c r="K2353" s="193"/>
      <c r="L2353" s="182"/>
      <c r="M2353" s="184"/>
      <c r="N2353" s="184"/>
      <c r="O2353" s="184"/>
      <c r="P2353" s="184"/>
      <c r="Q2353" s="184"/>
      <c r="R2353" s="184"/>
      <c r="S2353" s="184"/>
      <c r="T2353" s="184"/>
      <c r="U2353" s="184"/>
      <c r="V2353" s="184"/>
      <c r="W2353" s="194"/>
    </row>
    <row r="2354" spans="5:23" s="178" customFormat="1" ht="13">
      <c r="E2354" s="181"/>
      <c r="F2354" s="181"/>
      <c r="G2354" s="181"/>
      <c r="I2354" s="183"/>
      <c r="J2354" s="192"/>
      <c r="K2354" s="193"/>
      <c r="L2354" s="182"/>
      <c r="M2354" s="184"/>
      <c r="N2354" s="184"/>
      <c r="O2354" s="184"/>
      <c r="P2354" s="184"/>
      <c r="Q2354" s="184"/>
      <c r="R2354" s="184"/>
      <c r="S2354" s="184"/>
      <c r="T2354" s="184"/>
      <c r="U2354" s="184"/>
      <c r="V2354" s="184"/>
      <c r="W2354" s="194"/>
    </row>
    <row r="2355" spans="5:23" s="178" customFormat="1" ht="13">
      <c r="E2355" s="181"/>
      <c r="F2355" s="181"/>
      <c r="G2355" s="181"/>
      <c r="I2355" s="183"/>
      <c r="J2355" s="192"/>
      <c r="K2355" s="193"/>
      <c r="L2355" s="182"/>
      <c r="M2355" s="184"/>
      <c r="N2355" s="184"/>
      <c r="O2355" s="184"/>
      <c r="P2355" s="184"/>
      <c r="Q2355" s="184"/>
      <c r="R2355" s="184"/>
      <c r="S2355" s="184"/>
      <c r="T2355" s="184"/>
      <c r="U2355" s="184"/>
      <c r="V2355" s="184"/>
      <c r="W2355" s="194"/>
    </row>
    <row r="2356" spans="5:23" s="178" customFormat="1" ht="13">
      <c r="E2356" s="181"/>
      <c r="F2356" s="181"/>
      <c r="G2356" s="181"/>
      <c r="I2356" s="183"/>
      <c r="J2356" s="192"/>
      <c r="K2356" s="193"/>
      <c r="L2356" s="182"/>
      <c r="M2356" s="184"/>
      <c r="N2356" s="184"/>
      <c r="O2356" s="184"/>
      <c r="P2356" s="184"/>
      <c r="Q2356" s="184"/>
      <c r="R2356" s="184"/>
      <c r="S2356" s="184"/>
      <c r="T2356" s="184"/>
      <c r="U2356" s="184"/>
      <c r="V2356" s="184"/>
      <c r="W2356" s="194"/>
    </row>
    <row r="2357" spans="5:23" s="178" customFormat="1" ht="13">
      <c r="E2357" s="181"/>
      <c r="F2357" s="181"/>
      <c r="G2357" s="181"/>
      <c r="I2357" s="183"/>
      <c r="J2357" s="192"/>
      <c r="K2357" s="193"/>
      <c r="L2357" s="182"/>
      <c r="M2357" s="184"/>
      <c r="N2357" s="184"/>
      <c r="O2357" s="184"/>
      <c r="P2357" s="184"/>
      <c r="Q2357" s="184"/>
      <c r="R2357" s="184"/>
      <c r="S2357" s="184"/>
      <c r="T2357" s="184"/>
      <c r="U2357" s="184"/>
      <c r="V2357" s="184"/>
      <c r="W2357" s="194"/>
    </row>
    <row r="2358" spans="5:23" s="178" customFormat="1" ht="13">
      <c r="E2358" s="181"/>
      <c r="F2358" s="181"/>
      <c r="G2358" s="181"/>
      <c r="I2358" s="183"/>
      <c r="J2358" s="192"/>
      <c r="K2358" s="193"/>
      <c r="L2358" s="182"/>
      <c r="M2358" s="184"/>
      <c r="N2358" s="184"/>
      <c r="O2358" s="184"/>
      <c r="P2358" s="184"/>
      <c r="Q2358" s="184"/>
      <c r="R2358" s="184"/>
      <c r="S2358" s="184"/>
      <c r="T2358" s="184"/>
      <c r="U2358" s="184"/>
      <c r="V2358" s="184"/>
      <c r="W2358" s="194"/>
    </row>
    <row r="2359" spans="5:23" s="178" customFormat="1" ht="13">
      <c r="E2359" s="181"/>
      <c r="F2359" s="181"/>
      <c r="G2359" s="181"/>
      <c r="I2359" s="183"/>
      <c r="J2359" s="192"/>
      <c r="K2359" s="193"/>
      <c r="L2359" s="182"/>
      <c r="M2359" s="184"/>
      <c r="N2359" s="184"/>
      <c r="O2359" s="184"/>
      <c r="P2359" s="184"/>
      <c r="Q2359" s="184"/>
      <c r="R2359" s="184"/>
      <c r="S2359" s="184"/>
      <c r="T2359" s="184"/>
      <c r="U2359" s="184"/>
      <c r="V2359" s="184"/>
      <c r="W2359" s="194"/>
    </row>
    <row r="2360" spans="5:23" s="178" customFormat="1" ht="13">
      <c r="E2360" s="181"/>
      <c r="F2360" s="181"/>
      <c r="G2360" s="181"/>
      <c r="I2360" s="183"/>
      <c r="J2360" s="192"/>
      <c r="K2360" s="193"/>
      <c r="L2360" s="182"/>
      <c r="M2360" s="184"/>
      <c r="N2360" s="184"/>
      <c r="O2360" s="184"/>
      <c r="P2360" s="184"/>
      <c r="Q2360" s="184"/>
      <c r="R2360" s="184"/>
      <c r="S2360" s="184"/>
      <c r="T2360" s="184"/>
      <c r="U2360" s="184"/>
      <c r="V2360" s="184"/>
      <c r="W2360" s="194"/>
    </row>
    <row r="2361" spans="5:23" s="178" customFormat="1" ht="13">
      <c r="E2361" s="181"/>
      <c r="F2361" s="181"/>
      <c r="G2361" s="181"/>
      <c r="I2361" s="183"/>
      <c r="J2361" s="192"/>
      <c r="K2361" s="193"/>
      <c r="L2361" s="182"/>
      <c r="M2361" s="184"/>
      <c r="N2361" s="184"/>
      <c r="O2361" s="184"/>
      <c r="P2361" s="184"/>
      <c r="Q2361" s="184"/>
      <c r="R2361" s="184"/>
      <c r="S2361" s="184"/>
      <c r="T2361" s="184"/>
      <c r="U2361" s="184"/>
      <c r="V2361" s="184"/>
      <c r="W2361" s="194"/>
    </row>
    <row r="2362" spans="5:23" s="178" customFormat="1" ht="13">
      <c r="E2362" s="181"/>
      <c r="F2362" s="181"/>
      <c r="G2362" s="181"/>
      <c r="I2362" s="183"/>
      <c r="J2362" s="192"/>
      <c r="K2362" s="193"/>
      <c r="L2362" s="182"/>
      <c r="M2362" s="184"/>
      <c r="N2362" s="184"/>
      <c r="O2362" s="184"/>
      <c r="P2362" s="184"/>
      <c r="Q2362" s="184"/>
      <c r="R2362" s="184"/>
      <c r="S2362" s="184"/>
      <c r="T2362" s="184"/>
      <c r="U2362" s="184"/>
      <c r="V2362" s="184"/>
      <c r="W2362" s="194"/>
    </row>
    <row r="2363" spans="5:23" s="178" customFormat="1" ht="13">
      <c r="E2363" s="181"/>
      <c r="F2363" s="181"/>
      <c r="G2363" s="181"/>
      <c r="I2363" s="183"/>
      <c r="J2363" s="192"/>
      <c r="K2363" s="193"/>
      <c r="L2363" s="182"/>
      <c r="M2363" s="184"/>
      <c r="N2363" s="184"/>
      <c r="O2363" s="184"/>
      <c r="P2363" s="184"/>
      <c r="Q2363" s="184"/>
      <c r="R2363" s="184"/>
      <c r="S2363" s="184"/>
      <c r="T2363" s="184"/>
      <c r="U2363" s="184"/>
      <c r="V2363" s="184"/>
      <c r="W2363" s="194"/>
    </row>
    <row r="2364" spans="5:23" s="178" customFormat="1" ht="13">
      <c r="E2364" s="181"/>
      <c r="F2364" s="181"/>
      <c r="G2364" s="181"/>
      <c r="I2364" s="183"/>
      <c r="J2364" s="192"/>
      <c r="K2364" s="193"/>
      <c r="L2364" s="182"/>
      <c r="M2364" s="184"/>
      <c r="N2364" s="184"/>
      <c r="O2364" s="184"/>
      <c r="P2364" s="184"/>
      <c r="Q2364" s="184"/>
      <c r="R2364" s="184"/>
      <c r="S2364" s="184"/>
      <c r="T2364" s="184"/>
      <c r="U2364" s="184"/>
      <c r="V2364" s="184"/>
      <c r="W2364" s="194"/>
    </row>
    <row r="2365" spans="5:23" s="178" customFormat="1" ht="13">
      <c r="E2365" s="181"/>
      <c r="F2365" s="181"/>
      <c r="G2365" s="181"/>
      <c r="I2365" s="183"/>
      <c r="J2365" s="192"/>
      <c r="K2365" s="193"/>
      <c r="L2365" s="182"/>
      <c r="M2365" s="184"/>
      <c r="N2365" s="184"/>
      <c r="O2365" s="184"/>
      <c r="P2365" s="184"/>
      <c r="Q2365" s="184"/>
      <c r="R2365" s="184"/>
      <c r="S2365" s="184"/>
      <c r="T2365" s="184"/>
      <c r="U2365" s="184"/>
      <c r="V2365" s="184"/>
      <c r="W2365" s="194"/>
    </row>
    <row r="2366" spans="5:23" s="178" customFormat="1" ht="13">
      <c r="E2366" s="181"/>
      <c r="F2366" s="181"/>
      <c r="G2366" s="181"/>
      <c r="I2366" s="183"/>
      <c r="J2366" s="192"/>
      <c r="K2366" s="193"/>
      <c r="L2366" s="182"/>
      <c r="M2366" s="184"/>
      <c r="N2366" s="184"/>
      <c r="O2366" s="184"/>
      <c r="P2366" s="184"/>
      <c r="Q2366" s="184"/>
      <c r="R2366" s="184"/>
      <c r="S2366" s="184"/>
      <c r="T2366" s="184"/>
      <c r="U2366" s="184"/>
      <c r="V2366" s="184"/>
      <c r="W2366" s="194"/>
    </row>
    <row r="2367" spans="5:23" s="178" customFormat="1" ht="13">
      <c r="E2367" s="181"/>
      <c r="F2367" s="181"/>
      <c r="G2367" s="181"/>
      <c r="I2367" s="183"/>
      <c r="J2367" s="192"/>
      <c r="K2367" s="193"/>
      <c r="L2367" s="182"/>
      <c r="M2367" s="184"/>
      <c r="N2367" s="184"/>
      <c r="O2367" s="184"/>
      <c r="P2367" s="184"/>
      <c r="Q2367" s="184"/>
      <c r="R2367" s="184"/>
      <c r="S2367" s="184"/>
      <c r="T2367" s="184"/>
      <c r="U2367" s="184"/>
      <c r="V2367" s="184"/>
      <c r="W2367" s="194"/>
    </row>
    <row r="2368" spans="5:23" s="178" customFormat="1" ht="13">
      <c r="E2368" s="181"/>
      <c r="F2368" s="181"/>
      <c r="G2368" s="181"/>
      <c r="I2368" s="183"/>
      <c r="J2368" s="192"/>
      <c r="K2368" s="193"/>
      <c r="L2368" s="182"/>
      <c r="M2368" s="184"/>
      <c r="N2368" s="184"/>
      <c r="O2368" s="184"/>
      <c r="P2368" s="184"/>
      <c r="Q2368" s="184"/>
      <c r="R2368" s="184"/>
      <c r="S2368" s="184"/>
      <c r="T2368" s="184"/>
      <c r="U2368" s="184"/>
      <c r="V2368" s="184"/>
      <c r="W2368" s="194"/>
    </row>
    <row r="2369" spans="5:23" s="178" customFormat="1" ht="13">
      <c r="E2369" s="181"/>
      <c r="F2369" s="181"/>
      <c r="G2369" s="181"/>
      <c r="I2369" s="183"/>
      <c r="J2369" s="192"/>
      <c r="K2369" s="193"/>
      <c r="L2369" s="182"/>
      <c r="M2369" s="184"/>
      <c r="N2369" s="184"/>
      <c r="O2369" s="184"/>
      <c r="P2369" s="184"/>
      <c r="Q2369" s="184"/>
      <c r="R2369" s="184"/>
      <c r="S2369" s="184"/>
      <c r="T2369" s="184"/>
      <c r="U2369" s="184"/>
      <c r="V2369" s="184"/>
      <c r="W2369" s="194"/>
    </row>
    <row r="2370" spans="5:23" s="178" customFormat="1" ht="13">
      <c r="E2370" s="181"/>
      <c r="F2370" s="181"/>
      <c r="G2370" s="181"/>
      <c r="I2370" s="183"/>
      <c r="J2370" s="192"/>
      <c r="K2370" s="193"/>
      <c r="L2370" s="182"/>
      <c r="M2370" s="184"/>
      <c r="N2370" s="184"/>
      <c r="O2370" s="184"/>
      <c r="P2370" s="184"/>
      <c r="Q2370" s="184"/>
      <c r="R2370" s="184"/>
      <c r="S2370" s="184"/>
      <c r="T2370" s="184"/>
      <c r="U2370" s="184"/>
      <c r="V2370" s="184"/>
      <c r="W2370" s="194"/>
    </row>
    <row r="2371" spans="5:23" s="178" customFormat="1" ht="13">
      <c r="E2371" s="181"/>
      <c r="F2371" s="181"/>
      <c r="G2371" s="181"/>
      <c r="I2371" s="183"/>
      <c r="J2371" s="192"/>
      <c r="K2371" s="193"/>
      <c r="L2371" s="182"/>
      <c r="M2371" s="184"/>
      <c r="N2371" s="184"/>
      <c r="O2371" s="184"/>
      <c r="P2371" s="184"/>
      <c r="Q2371" s="184"/>
      <c r="R2371" s="184"/>
      <c r="S2371" s="184"/>
      <c r="T2371" s="184"/>
      <c r="U2371" s="184"/>
      <c r="V2371" s="184"/>
      <c r="W2371" s="194"/>
    </row>
    <row r="2372" spans="5:23" s="178" customFormat="1" ht="13">
      <c r="E2372" s="181"/>
      <c r="F2372" s="181"/>
      <c r="G2372" s="181"/>
      <c r="I2372" s="183"/>
      <c r="J2372" s="192"/>
      <c r="K2372" s="193"/>
      <c r="L2372" s="182"/>
      <c r="M2372" s="184"/>
      <c r="N2372" s="184"/>
      <c r="O2372" s="184"/>
      <c r="P2372" s="184"/>
      <c r="Q2372" s="184"/>
      <c r="R2372" s="184"/>
      <c r="S2372" s="184"/>
      <c r="T2372" s="184"/>
      <c r="U2372" s="184"/>
      <c r="V2372" s="184"/>
      <c r="W2372" s="194"/>
    </row>
    <row r="2373" spans="5:23" s="178" customFormat="1" ht="13">
      <c r="E2373" s="181"/>
      <c r="F2373" s="181"/>
      <c r="G2373" s="181"/>
      <c r="I2373" s="183"/>
      <c r="J2373" s="192"/>
      <c r="K2373" s="193"/>
      <c r="L2373" s="182"/>
      <c r="M2373" s="184"/>
      <c r="N2373" s="184"/>
      <c r="O2373" s="184"/>
      <c r="P2373" s="184"/>
      <c r="Q2373" s="184"/>
      <c r="R2373" s="184"/>
      <c r="S2373" s="184"/>
      <c r="T2373" s="184"/>
      <c r="U2373" s="184"/>
      <c r="V2373" s="184"/>
      <c r="W2373" s="194"/>
    </row>
    <row r="2374" spans="5:23" s="178" customFormat="1" ht="13">
      <c r="E2374" s="181"/>
      <c r="F2374" s="181"/>
      <c r="G2374" s="181"/>
      <c r="I2374" s="183"/>
      <c r="J2374" s="192"/>
      <c r="K2374" s="193"/>
      <c r="L2374" s="182"/>
      <c r="M2374" s="184"/>
      <c r="N2374" s="184"/>
      <c r="O2374" s="184"/>
      <c r="P2374" s="184"/>
      <c r="Q2374" s="184"/>
      <c r="R2374" s="184"/>
      <c r="S2374" s="184"/>
      <c r="T2374" s="184"/>
      <c r="U2374" s="184"/>
      <c r="V2374" s="184"/>
      <c r="W2374" s="194"/>
    </row>
    <row r="2375" spans="5:23" s="178" customFormat="1" ht="13">
      <c r="E2375" s="181"/>
      <c r="F2375" s="181"/>
      <c r="G2375" s="181"/>
      <c r="I2375" s="183"/>
      <c r="J2375" s="192"/>
      <c r="K2375" s="193"/>
      <c r="L2375" s="182"/>
      <c r="M2375" s="184"/>
      <c r="N2375" s="184"/>
      <c r="O2375" s="184"/>
      <c r="P2375" s="184"/>
      <c r="Q2375" s="184"/>
      <c r="R2375" s="184"/>
      <c r="S2375" s="184"/>
      <c r="T2375" s="184"/>
      <c r="U2375" s="184"/>
      <c r="V2375" s="184"/>
      <c r="W2375" s="194"/>
    </row>
    <row r="2376" spans="5:23" s="178" customFormat="1" ht="13">
      <c r="E2376" s="181"/>
      <c r="F2376" s="181"/>
      <c r="G2376" s="181"/>
      <c r="I2376" s="183"/>
      <c r="J2376" s="192"/>
      <c r="K2376" s="193"/>
      <c r="L2376" s="182"/>
      <c r="M2376" s="184"/>
      <c r="N2376" s="184"/>
      <c r="O2376" s="184"/>
      <c r="P2376" s="184"/>
      <c r="Q2376" s="184"/>
      <c r="R2376" s="184"/>
      <c r="S2376" s="184"/>
      <c r="T2376" s="184"/>
      <c r="U2376" s="184"/>
      <c r="V2376" s="184"/>
      <c r="W2376" s="194"/>
    </row>
    <row r="2377" spans="5:23" s="178" customFormat="1" ht="13">
      <c r="E2377" s="181"/>
      <c r="F2377" s="181"/>
      <c r="G2377" s="181"/>
      <c r="I2377" s="183"/>
      <c r="J2377" s="192"/>
      <c r="K2377" s="193"/>
      <c r="L2377" s="182"/>
      <c r="M2377" s="184"/>
      <c r="N2377" s="184"/>
      <c r="O2377" s="184"/>
      <c r="P2377" s="184"/>
      <c r="Q2377" s="184"/>
      <c r="R2377" s="184"/>
      <c r="S2377" s="184"/>
      <c r="T2377" s="184"/>
      <c r="U2377" s="184"/>
      <c r="V2377" s="184"/>
      <c r="W2377" s="194"/>
    </row>
    <row r="2378" spans="5:23" s="178" customFormat="1" ht="13">
      <c r="E2378" s="181"/>
      <c r="F2378" s="181"/>
      <c r="G2378" s="181"/>
      <c r="I2378" s="183"/>
      <c r="J2378" s="192"/>
      <c r="K2378" s="193"/>
      <c r="L2378" s="182"/>
      <c r="M2378" s="184"/>
      <c r="N2378" s="184"/>
      <c r="O2378" s="184"/>
      <c r="P2378" s="184"/>
      <c r="Q2378" s="184"/>
      <c r="R2378" s="184"/>
      <c r="S2378" s="184"/>
      <c r="T2378" s="184"/>
      <c r="U2378" s="184"/>
      <c r="V2378" s="184"/>
      <c r="W2378" s="194"/>
    </row>
    <row r="2379" spans="5:23" s="178" customFormat="1" ht="13">
      <c r="E2379" s="181"/>
      <c r="F2379" s="181"/>
      <c r="G2379" s="181"/>
      <c r="I2379" s="183"/>
      <c r="J2379" s="192"/>
      <c r="K2379" s="193"/>
      <c r="L2379" s="182"/>
      <c r="M2379" s="184"/>
      <c r="N2379" s="184"/>
      <c r="O2379" s="184"/>
      <c r="P2379" s="184"/>
      <c r="Q2379" s="184"/>
      <c r="R2379" s="184"/>
      <c r="S2379" s="184"/>
      <c r="T2379" s="184"/>
      <c r="U2379" s="184"/>
      <c r="V2379" s="184"/>
      <c r="W2379" s="194"/>
    </row>
    <row r="2380" spans="5:23" s="178" customFormat="1" ht="13">
      <c r="E2380" s="181"/>
      <c r="F2380" s="181"/>
      <c r="G2380" s="181"/>
      <c r="I2380" s="183"/>
      <c r="J2380" s="192"/>
      <c r="K2380" s="193"/>
      <c r="L2380" s="182"/>
      <c r="M2380" s="184"/>
      <c r="N2380" s="184"/>
      <c r="O2380" s="184"/>
      <c r="P2380" s="184"/>
      <c r="Q2380" s="184"/>
      <c r="R2380" s="184"/>
      <c r="S2380" s="184"/>
      <c r="T2380" s="184"/>
      <c r="U2380" s="184"/>
      <c r="V2380" s="184"/>
      <c r="W2380" s="194"/>
    </row>
    <row r="2381" spans="5:23" s="178" customFormat="1" ht="13">
      <c r="E2381" s="181"/>
      <c r="F2381" s="181"/>
      <c r="G2381" s="181"/>
      <c r="I2381" s="183"/>
      <c r="J2381" s="192"/>
      <c r="K2381" s="193"/>
      <c r="L2381" s="182"/>
      <c r="M2381" s="184"/>
      <c r="N2381" s="184"/>
      <c r="O2381" s="184"/>
      <c r="P2381" s="184"/>
      <c r="Q2381" s="184"/>
      <c r="R2381" s="184"/>
      <c r="S2381" s="184"/>
      <c r="T2381" s="184"/>
      <c r="U2381" s="184"/>
      <c r="V2381" s="184"/>
      <c r="W2381" s="194"/>
    </row>
    <row r="2382" spans="5:23" s="178" customFormat="1" ht="13">
      <c r="E2382" s="181"/>
      <c r="F2382" s="181"/>
      <c r="G2382" s="181"/>
      <c r="I2382" s="183"/>
      <c r="J2382" s="192"/>
      <c r="K2382" s="193"/>
      <c r="L2382" s="182"/>
      <c r="M2382" s="184"/>
      <c r="N2382" s="184"/>
      <c r="O2382" s="184"/>
      <c r="P2382" s="184"/>
      <c r="Q2382" s="184"/>
      <c r="R2382" s="184"/>
      <c r="S2382" s="184"/>
      <c r="T2382" s="184"/>
      <c r="U2382" s="184"/>
      <c r="V2382" s="184"/>
      <c r="W2382" s="194"/>
    </row>
    <row r="2383" spans="5:23" s="178" customFormat="1" ht="13">
      <c r="E2383" s="181"/>
      <c r="F2383" s="181"/>
      <c r="G2383" s="181"/>
      <c r="I2383" s="183"/>
      <c r="J2383" s="192"/>
      <c r="K2383" s="193"/>
      <c r="L2383" s="182"/>
      <c r="M2383" s="184"/>
      <c r="N2383" s="184"/>
      <c r="O2383" s="184"/>
      <c r="P2383" s="184"/>
      <c r="Q2383" s="184"/>
      <c r="R2383" s="184"/>
      <c r="S2383" s="184"/>
      <c r="T2383" s="184"/>
      <c r="U2383" s="184"/>
      <c r="V2383" s="184"/>
      <c r="W2383" s="194"/>
    </row>
    <row r="2384" spans="5:23" s="178" customFormat="1" ht="13">
      <c r="E2384" s="181"/>
      <c r="F2384" s="181"/>
      <c r="G2384" s="181"/>
      <c r="I2384" s="183"/>
      <c r="J2384" s="192"/>
      <c r="K2384" s="193"/>
      <c r="L2384" s="182"/>
      <c r="M2384" s="184"/>
      <c r="N2384" s="184"/>
      <c r="O2384" s="184"/>
      <c r="P2384" s="184"/>
      <c r="Q2384" s="184"/>
      <c r="R2384" s="184"/>
      <c r="S2384" s="184"/>
      <c r="T2384" s="184"/>
      <c r="U2384" s="184"/>
      <c r="V2384" s="184"/>
      <c r="W2384" s="194"/>
    </row>
    <row r="2385" spans="5:23" s="178" customFormat="1" ht="13">
      <c r="E2385" s="181"/>
      <c r="F2385" s="181"/>
      <c r="G2385" s="181"/>
      <c r="I2385" s="183"/>
      <c r="J2385" s="192"/>
      <c r="K2385" s="193"/>
      <c r="L2385" s="182"/>
      <c r="M2385" s="184"/>
      <c r="N2385" s="184"/>
      <c r="O2385" s="184"/>
      <c r="P2385" s="184"/>
      <c r="Q2385" s="184"/>
      <c r="R2385" s="184"/>
      <c r="S2385" s="184"/>
      <c r="T2385" s="184"/>
      <c r="U2385" s="184"/>
      <c r="V2385" s="184"/>
      <c r="W2385" s="194"/>
    </row>
    <row r="2386" spans="5:23" s="178" customFormat="1" ht="13">
      <c r="E2386" s="181"/>
      <c r="F2386" s="181"/>
      <c r="G2386" s="181"/>
      <c r="I2386" s="183"/>
      <c r="J2386" s="192"/>
      <c r="K2386" s="193"/>
      <c r="L2386" s="182"/>
      <c r="M2386" s="184"/>
      <c r="N2386" s="184"/>
      <c r="O2386" s="184"/>
      <c r="P2386" s="184"/>
      <c r="Q2386" s="184"/>
      <c r="R2386" s="184"/>
      <c r="S2386" s="184"/>
      <c r="T2386" s="184"/>
      <c r="U2386" s="184"/>
      <c r="V2386" s="184"/>
      <c r="W2386" s="194"/>
    </row>
    <row r="2387" spans="5:23" s="178" customFormat="1" ht="13">
      <c r="E2387" s="181"/>
      <c r="F2387" s="181"/>
      <c r="G2387" s="181"/>
      <c r="I2387" s="183"/>
      <c r="J2387" s="192"/>
      <c r="K2387" s="193"/>
      <c r="L2387" s="182"/>
      <c r="M2387" s="184"/>
      <c r="N2387" s="184"/>
      <c r="O2387" s="184"/>
      <c r="P2387" s="184"/>
      <c r="Q2387" s="184"/>
      <c r="R2387" s="184"/>
      <c r="S2387" s="184"/>
      <c r="T2387" s="184"/>
      <c r="U2387" s="184"/>
      <c r="V2387" s="184"/>
      <c r="W2387" s="194"/>
    </row>
    <row r="2388" spans="5:23" s="178" customFormat="1" ht="13">
      <c r="E2388" s="181"/>
      <c r="F2388" s="181"/>
      <c r="G2388" s="181"/>
      <c r="I2388" s="183"/>
      <c r="J2388" s="192"/>
      <c r="K2388" s="193"/>
      <c r="L2388" s="182"/>
      <c r="M2388" s="184"/>
      <c r="N2388" s="184"/>
      <c r="O2388" s="184"/>
      <c r="P2388" s="184"/>
      <c r="Q2388" s="184"/>
      <c r="R2388" s="184"/>
      <c r="S2388" s="184"/>
      <c r="T2388" s="184"/>
      <c r="U2388" s="184"/>
      <c r="V2388" s="184"/>
      <c r="W2388" s="194"/>
    </row>
    <row r="2389" spans="5:23" s="178" customFormat="1" ht="13">
      <c r="E2389" s="181"/>
      <c r="F2389" s="181"/>
      <c r="G2389" s="181"/>
      <c r="I2389" s="183"/>
      <c r="J2389" s="192"/>
      <c r="K2389" s="193"/>
      <c r="L2389" s="182"/>
      <c r="M2389" s="184"/>
      <c r="N2389" s="184"/>
      <c r="O2389" s="184"/>
      <c r="P2389" s="184"/>
      <c r="Q2389" s="184"/>
      <c r="R2389" s="184"/>
      <c r="S2389" s="184"/>
      <c r="T2389" s="184"/>
      <c r="U2389" s="184"/>
      <c r="V2389" s="184"/>
      <c r="W2389" s="194"/>
    </row>
    <row r="2390" spans="5:23" s="178" customFormat="1" ht="13">
      <c r="E2390" s="181"/>
      <c r="F2390" s="181"/>
      <c r="G2390" s="181"/>
      <c r="I2390" s="183"/>
      <c r="J2390" s="192"/>
      <c r="K2390" s="193"/>
      <c r="L2390" s="182"/>
      <c r="M2390" s="184"/>
      <c r="N2390" s="184"/>
      <c r="O2390" s="184"/>
      <c r="P2390" s="184"/>
      <c r="Q2390" s="184"/>
      <c r="R2390" s="184"/>
      <c r="S2390" s="184"/>
      <c r="T2390" s="184"/>
      <c r="U2390" s="184"/>
      <c r="V2390" s="184"/>
      <c r="W2390" s="194"/>
    </row>
    <row r="2391" spans="5:23" s="178" customFormat="1" ht="13">
      <c r="E2391" s="181"/>
      <c r="F2391" s="181"/>
      <c r="G2391" s="181"/>
      <c r="I2391" s="183"/>
      <c r="J2391" s="192"/>
      <c r="K2391" s="193"/>
      <c r="L2391" s="182"/>
      <c r="M2391" s="184"/>
      <c r="N2391" s="184"/>
      <c r="O2391" s="184"/>
      <c r="P2391" s="184"/>
      <c r="Q2391" s="184"/>
      <c r="R2391" s="184"/>
      <c r="S2391" s="184"/>
      <c r="T2391" s="184"/>
      <c r="U2391" s="184"/>
      <c r="V2391" s="184"/>
      <c r="W2391" s="194"/>
    </row>
    <row r="2392" spans="5:23" s="178" customFormat="1" ht="13">
      <c r="E2392" s="181"/>
      <c r="F2392" s="181"/>
      <c r="G2392" s="181"/>
      <c r="I2392" s="183"/>
      <c r="J2392" s="192"/>
      <c r="K2392" s="193"/>
      <c r="L2392" s="182"/>
      <c r="M2392" s="184"/>
      <c r="N2392" s="184"/>
      <c r="O2392" s="184"/>
      <c r="P2392" s="184"/>
      <c r="Q2392" s="184"/>
      <c r="R2392" s="184"/>
      <c r="S2392" s="184"/>
      <c r="T2392" s="184"/>
      <c r="U2392" s="184"/>
      <c r="V2392" s="184"/>
      <c r="W2392" s="194"/>
    </row>
    <row r="2393" spans="5:23" s="178" customFormat="1" ht="13">
      <c r="E2393" s="181"/>
      <c r="F2393" s="181"/>
      <c r="G2393" s="181"/>
      <c r="I2393" s="183"/>
      <c r="J2393" s="192"/>
      <c r="K2393" s="193"/>
      <c r="L2393" s="182"/>
      <c r="M2393" s="184"/>
      <c r="N2393" s="184"/>
      <c r="O2393" s="184"/>
      <c r="P2393" s="184"/>
      <c r="Q2393" s="184"/>
      <c r="R2393" s="184"/>
      <c r="S2393" s="184"/>
      <c r="T2393" s="184"/>
      <c r="U2393" s="184"/>
      <c r="V2393" s="184"/>
      <c r="W2393" s="194"/>
    </row>
    <row r="2394" spans="5:23" s="178" customFormat="1" ht="13">
      <c r="E2394" s="181"/>
      <c r="F2394" s="181"/>
      <c r="G2394" s="181"/>
      <c r="I2394" s="183"/>
      <c r="J2394" s="192"/>
      <c r="K2394" s="193"/>
      <c r="L2394" s="182"/>
      <c r="M2394" s="184"/>
      <c r="N2394" s="184"/>
      <c r="O2394" s="184"/>
      <c r="P2394" s="184"/>
      <c r="Q2394" s="184"/>
      <c r="R2394" s="184"/>
      <c r="S2394" s="184"/>
      <c r="T2394" s="184"/>
      <c r="U2394" s="184"/>
      <c r="V2394" s="184"/>
      <c r="W2394" s="194"/>
    </row>
    <row r="2395" spans="5:23" s="178" customFormat="1" ht="13">
      <c r="E2395" s="181"/>
      <c r="F2395" s="181"/>
      <c r="G2395" s="181"/>
      <c r="I2395" s="183"/>
      <c r="J2395" s="192"/>
      <c r="K2395" s="193"/>
      <c r="L2395" s="182"/>
      <c r="M2395" s="184"/>
      <c r="N2395" s="184"/>
      <c r="O2395" s="184"/>
      <c r="P2395" s="184"/>
      <c r="Q2395" s="184"/>
      <c r="R2395" s="184"/>
      <c r="S2395" s="184"/>
      <c r="T2395" s="184"/>
      <c r="U2395" s="184"/>
      <c r="V2395" s="184"/>
      <c r="W2395" s="194"/>
    </row>
    <row r="2396" spans="5:23" s="178" customFormat="1" ht="13">
      <c r="E2396" s="181"/>
      <c r="F2396" s="181"/>
      <c r="G2396" s="181"/>
      <c r="I2396" s="183"/>
      <c r="J2396" s="192"/>
      <c r="K2396" s="193"/>
      <c r="L2396" s="182"/>
      <c r="M2396" s="184"/>
      <c r="N2396" s="184"/>
      <c r="O2396" s="184"/>
      <c r="P2396" s="184"/>
      <c r="Q2396" s="184"/>
      <c r="R2396" s="184"/>
      <c r="S2396" s="184"/>
      <c r="T2396" s="184"/>
      <c r="U2396" s="184"/>
      <c r="V2396" s="184"/>
      <c r="W2396" s="194"/>
    </row>
    <row r="2397" spans="5:23" s="178" customFormat="1" ht="13">
      <c r="E2397" s="181"/>
      <c r="F2397" s="181"/>
      <c r="G2397" s="181"/>
      <c r="I2397" s="183"/>
      <c r="J2397" s="192"/>
      <c r="K2397" s="193"/>
      <c r="L2397" s="182"/>
      <c r="M2397" s="184"/>
      <c r="N2397" s="184"/>
      <c r="O2397" s="184"/>
      <c r="P2397" s="184"/>
      <c r="Q2397" s="184"/>
      <c r="R2397" s="184"/>
      <c r="S2397" s="184"/>
      <c r="T2397" s="184"/>
      <c r="U2397" s="184"/>
      <c r="V2397" s="184"/>
      <c r="W2397" s="194"/>
    </row>
    <row r="2398" spans="5:23" s="178" customFormat="1" ht="13">
      <c r="E2398" s="181"/>
      <c r="F2398" s="181"/>
      <c r="G2398" s="181"/>
      <c r="I2398" s="183"/>
      <c r="J2398" s="192"/>
      <c r="K2398" s="193"/>
      <c r="L2398" s="182"/>
      <c r="M2398" s="184"/>
      <c r="N2398" s="184"/>
      <c r="O2398" s="184"/>
      <c r="P2398" s="184"/>
      <c r="Q2398" s="184"/>
      <c r="R2398" s="184"/>
      <c r="S2398" s="184"/>
      <c r="T2398" s="184"/>
      <c r="U2398" s="184"/>
      <c r="V2398" s="184"/>
      <c r="W2398" s="194"/>
    </row>
    <row r="2399" spans="5:23" s="178" customFormat="1" ht="13">
      <c r="E2399" s="181"/>
      <c r="F2399" s="181"/>
      <c r="G2399" s="181"/>
      <c r="I2399" s="183"/>
      <c r="J2399" s="192"/>
      <c r="K2399" s="193"/>
      <c r="L2399" s="182"/>
      <c r="M2399" s="184"/>
      <c r="N2399" s="184"/>
      <c r="O2399" s="184"/>
      <c r="P2399" s="184"/>
      <c r="Q2399" s="184"/>
      <c r="R2399" s="184"/>
      <c r="S2399" s="184"/>
      <c r="T2399" s="184"/>
      <c r="U2399" s="184"/>
      <c r="V2399" s="184"/>
      <c r="W2399" s="194"/>
    </row>
    <row r="2400" spans="5:23" s="178" customFormat="1" ht="13">
      <c r="E2400" s="181"/>
      <c r="F2400" s="181"/>
      <c r="G2400" s="181"/>
      <c r="I2400" s="183"/>
      <c r="J2400" s="192"/>
      <c r="K2400" s="193"/>
      <c r="L2400" s="182"/>
      <c r="M2400" s="184"/>
      <c r="N2400" s="184"/>
      <c r="O2400" s="184"/>
      <c r="P2400" s="184"/>
      <c r="Q2400" s="184"/>
      <c r="R2400" s="184"/>
      <c r="S2400" s="184"/>
      <c r="T2400" s="184"/>
      <c r="U2400" s="184"/>
      <c r="V2400" s="184"/>
      <c r="W2400" s="194"/>
    </row>
    <row r="2401" spans="5:23" s="178" customFormat="1" ht="13">
      <c r="E2401" s="181"/>
      <c r="F2401" s="181"/>
      <c r="G2401" s="181"/>
      <c r="I2401" s="183"/>
      <c r="J2401" s="192"/>
      <c r="K2401" s="193"/>
      <c r="L2401" s="182"/>
      <c r="M2401" s="184"/>
      <c r="N2401" s="184"/>
      <c r="O2401" s="184"/>
      <c r="P2401" s="184"/>
      <c r="Q2401" s="184"/>
      <c r="R2401" s="184"/>
      <c r="S2401" s="184"/>
      <c r="T2401" s="184"/>
      <c r="U2401" s="184"/>
      <c r="V2401" s="184"/>
      <c r="W2401" s="194"/>
    </row>
    <row r="2402" spans="5:23" s="178" customFormat="1" ht="13">
      <c r="E2402" s="181"/>
      <c r="F2402" s="181"/>
      <c r="G2402" s="181"/>
      <c r="I2402" s="183"/>
      <c r="J2402" s="192"/>
      <c r="K2402" s="193"/>
      <c r="L2402" s="182"/>
      <c r="M2402" s="184"/>
      <c r="N2402" s="184"/>
      <c r="O2402" s="184"/>
      <c r="P2402" s="184"/>
      <c r="Q2402" s="184"/>
      <c r="R2402" s="184"/>
      <c r="S2402" s="184"/>
      <c r="T2402" s="184"/>
      <c r="U2402" s="184"/>
      <c r="V2402" s="184"/>
      <c r="W2402" s="194"/>
    </row>
    <row r="2403" spans="5:23" s="178" customFormat="1" ht="13">
      <c r="E2403" s="181"/>
      <c r="F2403" s="181"/>
      <c r="G2403" s="181"/>
      <c r="I2403" s="183"/>
      <c r="J2403" s="192"/>
      <c r="K2403" s="193"/>
      <c r="L2403" s="182"/>
      <c r="M2403" s="184"/>
      <c r="N2403" s="184"/>
      <c r="O2403" s="184"/>
      <c r="P2403" s="184"/>
      <c r="Q2403" s="184"/>
      <c r="R2403" s="184"/>
      <c r="S2403" s="184"/>
      <c r="T2403" s="184"/>
      <c r="U2403" s="184"/>
      <c r="V2403" s="184"/>
      <c r="W2403" s="194"/>
    </row>
    <row r="2404" spans="5:23" s="178" customFormat="1" ht="13">
      <c r="E2404" s="181"/>
      <c r="F2404" s="181"/>
      <c r="G2404" s="181"/>
      <c r="I2404" s="183"/>
      <c r="J2404" s="192"/>
      <c r="K2404" s="193"/>
      <c r="L2404" s="182"/>
      <c r="M2404" s="184"/>
      <c r="N2404" s="184"/>
      <c r="O2404" s="184"/>
      <c r="P2404" s="184"/>
      <c r="Q2404" s="184"/>
      <c r="R2404" s="184"/>
      <c r="S2404" s="184"/>
      <c r="T2404" s="184"/>
      <c r="U2404" s="184"/>
      <c r="V2404" s="184"/>
      <c r="W2404" s="194"/>
    </row>
    <row r="2405" spans="5:23" s="178" customFormat="1" ht="13">
      <c r="E2405" s="181"/>
      <c r="F2405" s="181"/>
      <c r="G2405" s="181"/>
      <c r="I2405" s="183"/>
      <c r="J2405" s="192"/>
      <c r="K2405" s="193"/>
      <c r="L2405" s="182"/>
      <c r="M2405" s="184"/>
      <c r="N2405" s="184"/>
      <c r="O2405" s="184"/>
      <c r="P2405" s="184"/>
      <c r="Q2405" s="184"/>
      <c r="R2405" s="184"/>
      <c r="S2405" s="184"/>
      <c r="T2405" s="184"/>
      <c r="U2405" s="184"/>
      <c r="V2405" s="184"/>
      <c r="W2405" s="194"/>
    </row>
    <row r="2406" spans="5:23" s="178" customFormat="1" ht="13">
      <c r="E2406" s="181"/>
      <c r="F2406" s="181"/>
      <c r="G2406" s="181"/>
      <c r="I2406" s="183"/>
      <c r="J2406" s="192"/>
      <c r="K2406" s="193"/>
      <c r="L2406" s="182"/>
      <c r="M2406" s="184"/>
      <c r="N2406" s="184"/>
      <c r="O2406" s="184"/>
      <c r="P2406" s="184"/>
      <c r="Q2406" s="184"/>
      <c r="R2406" s="184"/>
      <c r="S2406" s="184"/>
      <c r="T2406" s="184"/>
      <c r="U2406" s="184"/>
      <c r="V2406" s="184"/>
      <c r="W2406" s="194"/>
    </row>
    <row r="2407" spans="5:23" s="178" customFormat="1" ht="13">
      <c r="E2407" s="181"/>
      <c r="F2407" s="181"/>
      <c r="G2407" s="181"/>
      <c r="I2407" s="183"/>
      <c r="J2407" s="192"/>
      <c r="K2407" s="193"/>
      <c r="L2407" s="182"/>
      <c r="M2407" s="184"/>
      <c r="N2407" s="184"/>
      <c r="O2407" s="184"/>
      <c r="P2407" s="184"/>
      <c r="Q2407" s="184"/>
      <c r="R2407" s="184"/>
      <c r="S2407" s="184"/>
      <c r="T2407" s="184"/>
      <c r="U2407" s="184"/>
      <c r="V2407" s="184"/>
      <c r="W2407" s="194"/>
    </row>
    <row r="2408" spans="5:23" s="178" customFormat="1" ht="13">
      <c r="E2408" s="181"/>
      <c r="F2408" s="181"/>
      <c r="G2408" s="181"/>
      <c r="I2408" s="183"/>
      <c r="J2408" s="192"/>
      <c r="K2408" s="193"/>
      <c r="L2408" s="182"/>
      <c r="M2408" s="184"/>
      <c r="N2408" s="184"/>
      <c r="O2408" s="184"/>
      <c r="P2408" s="184"/>
      <c r="Q2408" s="184"/>
      <c r="R2408" s="184"/>
      <c r="S2408" s="184"/>
      <c r="T2408" s="184"/>
      <c r="U2408" s="184"/>
      <c r="V2408" s="184"/>
      <c r="W2408" s="194"/>
    </row>
    <row r="2409" spans="5:23" s="178" customFormat="1" ht="13">
      <c r="E2409" s="181"/>
      <c r="F2409" s="181"/>
      <c r="G2409" s="181"/>
      <c r="I2409" s="183"/>
      <c r="J2409" s="192"/>
      <c r="K2409" s="193"/>
      <c r="L2409" s="182"/>
      <c r="M2409" s="184"/>
      <c r="N2409" s="184"/>
      <c r="O2409" s="184"/>
      <c r="P2409" s="184"/>
      <c r="Q2409" s="184"/>
      <c r="R2409" s="184"/>
      <c r="S2409" s="184"/>
      <c r="T2409" s="184"/>
      <c r="U2409" s="184"/>
      <c r="V2409" s="184"/>
      <c r="W2409" s="194"/>
    </row>
    <row r="2410" spans="5:23" s="178" customFormat="1" ht="13">
      <c r="E2410" s="181"/>
      <c r="F2410" s="181"/>
      <c r="G2410" s="181"/>
      <c r="I2410" s="183"/>
      <c r="J2410" s="192"/>
      <c r="K2410" s="193"/>
      <c r="L2410" s="182"/>
      <c r="M2410" s="184"/>
      <c r="N2410" s="184"/>
      <c r="O2410" s="184"/>
      <c r="P2410" s="184"/>
      <c r="Q2410" s="184"/>
      <c r="R2410" s="184"/>
      <c r="S2410" s="184"/>
      <c r="T2410" s="184"/>
      <c r="U2410" s="184"/>
      <c r="V2410" s="184"/>
      <c r="W2410" s="194"/>
    </row>
    <row r="2411" spans="5:23" s="178" customFormat="1" ht="13">
      <c r="E2411" s="181"/>
      <c r="F2411" s="181"/>
      <c r="G2411" s="181"/>
      <c r="I2411" s="183"/>
      <c r="J2411" s="192"/>
      <c r="K2411" s="193"/>
      <c r="L2411" s="182"/>
      <c r="M2411" s="184"/>
      <c r="N2411" s="184"/>
      <c r="O2411" s="184"/>
      <c r="P2411" s="184"/>
      <c r="Q2411" s="184"/>
      <c r="R2411" s="184"/>
      <c r="S2411" s="184"/>
      <c r="T2411" s="184"/>
      <c r="U2411" s="184"/>
      <c r="V2411" s="184"/>
      <c r="W2411" s="194"/>
    </row>
    <row r="2412" spans="5:23" s="178" customFormat="1" ht="13">
      <c r="E2412" s="181"/>
      <c r="F2412" s="181"/>
      <c r="G2412" s="181"/>
      <c r="I2412" s="183"/>
      <c r="J2412" s="192"/>
      <c r="K2412" s="193"/>
      <c r="L2412" s="182"/>
      <c r="M2412" s="184"/>
      <c r="N2412" s="184"/>
      <c r="O2412" s="184"/>
      <c r="P2412" s="184"/>
      <c r="Q2412" s="184"/>
      <c r="R2412" s="184"/>
      <c r="S2412" s="184"/>
      <c r="T2412" s="184"/>
      <c r="U2412" s="184"/>
      <c r="V2412" s="184"/>
      <c r="W2412" s="194"/>
    </row>
    <row r="2413" spans="5:23" s="178" customFormat="1" ht="13">
      <c r="E2413" s="181"/>
      <c r="F2413" s="181"/>
      <c r="G2413" s="181"/>
      <c r="I2413" s="183"/>
      <c r="J2413" s="192"/>
      <c r="K2413" s="193"/>
      <c r="L2413" s="182"/>
      <c r="M2413" s="184"/>
      <c r="N2413" s="184"/>
      <c r="O2413" s="184"/>
      <c r="P2413" s="184"/>
      <c r="Q2413" s="184"/>
      <c r="R2413" s="184"/>
      <c r="S2413" s="184"/>
      <c r="T2413" s="184"/>
      <c r="U2413" s="184"/>
      <c r="V2413" s="184"/>
      <c r="W2413" s="194"/>
    </row>
    <row r="2414" spans="5:23" s="178" customFormat="1" ht="13">
      <c r="E2414" s="181"/>
      <c r="F2414" s="181"/>
      <c r="G2414" s="181"/>
      <c r="I2414" s="183"/>
      <c r="J2414" s="192"/>
      <c r="K2414" s="193"/>
      <c r="L2414" s="182"/>
      <c r="M2414" s="184"/>
      <c r="N2414" s="184"/>
      <c r="O2414" s="184"/>
      <c r="P2414" s="184"/>
      <c r="Q2414" s="184"/>
      <c r="R2414" s="184"/>
      <c r="S2414" s="184"/>
      <c r="T2414" s="184"/>
      <c r="U2414" s="184"/>
      <c r="V2414" s="184"/>
      <c r="W2414" s="194"/>
    </row>
    <row r="2415" spans="5:23" s="178" customFormat="1" ht="13">
      <c r="E2415" s="181"/>
      <c r="F2415" s="181"/>
      <c r="G2415" s="181"/>
      <c r="I2415" s="183"/>
      <c r="J2415" s="192"/>
      <c r="K2415" s="193"/>
      <c r="L2415" s="182"/>
      <c r="M2415" s="184"/>
      <c r="N2415" s="184"/>
      <c r="O2415" s="184"/>
      <c r="P2415" s="184"/>
      <c r="Q2415" s="184"/>
      <c r="R2415" s="184"/>
      <c r="S2415" s="184"/>
      <c r="T2415" s="184"/>
      <c r="U2415" s="184"/>
      <c r="V2415" s="184"/>
      <c r="W2415" s="194"/>
    </row>
    <row r="2416" spans="5:23" s="178" customFormat="1" ht="13">
      <c r="E2416" s="181"/>
      <c r="F2416" s="181"/>
      <c r="G2416" s="181"/>
      <c r="I2416" s="183"/>
      <c r="J2416" s="192"/>
      <c r="K2416" s="193"/>
      <c r="L2416" s="182"/>
      <c r="M2416" s="184"/>
      <c r="N2416" s="184"/>
      <c r="O2416" s="184"/>
      <c r="P2416" s="184"/>
      <c r="Q2416" s="184"/>
      <c r="R2416" s="184"/>
      <c r="S2416" s="184"/>
      <c r="T2416" s="184"/>
      <c r="U2416" s="184"/>
      <c r="V2416" s="184"/>
      <c r="W2416" s="194"/>
    </row>
    <row r="2417" spans="5:23" s="178" customFormat="1" ht="13">
      <c r="E2417" s="181"/>
      <c r="F2417" s="181"/>
      <c r="G2417" s="181"/>
      <c r="I2417" s="183"/>
      <c r="J2417" s="192"/>
      <c r="K2417" s="193"/>
      <c r="L2417" s="182"/>
      <c r="M2417" s="184"/>
      <c r="N2417" s="184"/>
      <c r="O2417" s="184"/>
      <c r="P2417" s="184"/>
      <c r="Q2417" s="184"/>
      <c r="R2417" s="184"/>
      <c r="S2417" s="184"/>
      <c r="T2417" s="184"/>
      <c r="U2417" s="184"/>
      <c r="V2417" s="184"/>
      <c r="W2417" s="194"/>
    </row>
    <row r="2418" spans="5:23" s="178" customFormat="1" ht="13">
      <c r="E2418" s="181"/>
      <c r="F2418" s="181"/>
      <c r="G2418" s="181"/>
      <c r="I2418" s="183"/>
      <c r="J2418" s="192"/>
      <c r="K2418" s="193"/>
      <c r="L2418" s="182"/>
      <c r="M2418" s="184"/>
      <c r="N2418" s="184"/>
      <c r="O2418" s="184"/>
      <c r="P2418" s="184"/>
      <c r="Q2418" s="184"/>
      <c r="R2418" s="184"/>
      <c r="S2418" s="184"/>
      <c r="T2418" s="184"/>
      <c r="U2418" s="184"/>
      <c r="V2418" s="184"/>
      <c r="W2418" s="194"/>
    </row>
    <row r="2419" spans="5:23" s="178" customFormat="1" ht="13">
      <c r="E2419" s="181"/>
      <c r="F2419" s="181"/>
      <c r="G2419" s="181"/>
      <c r="I2419" s="183"/>
      <c r="J2419" s="192"/>
      <c r="K2419" s="193"/>
      <c r="L2419" s="182"/>
      <c r="M2419" s="184"/>
      <c r="N2419" s="184"/>
      <c r="O2419" s="184"/>
      <c r="P2419" s="184"/>
      <c r="Q2419" s="184"/>
      <c r="R2419" s="184"/>
      <c r="S2419" s="184"/>
      <c r="T2419" s="184"/>
      <c r="U2419" s="184"/>
      <c r="V2419" s="184"/>
      <c r="W2419" s="194"/>
    </row>
    <row r="2420" spans="5:23" s="178" customFormat="1" ht="13">
      <c r="E2420" s="181"/>
      <c r="F2420" s="181"/>
      <c r="G2420" s="181"/>
      <c r="I2420" s="183"/>
      <c r="J2420" s="192"/>
      <c r="K2420" s="193"/>
      <c r="L2420" s="182"/>
      <c r="M2420" s="184"/>
      <c r="N2420" s="184"/>
      <c r="O2420" s="184"/>
      <c r="P2420" s="184"/>
      <c r="Q2420" s="184"/>
      <c r="R2420" s="184"/>
      <c r="S2420" s="184"/>
      <c r="T2420" s="184"/>
      <c r="U2420" s="184"/>
      <c r="V2420" s="184"/>
      <c r="W2420" s="194"/>
    </row>
    <row r="2421" spans="5:23" s="178" customFormat="1" ht="13">
      <c r="E2421" s="181"/>
      <c r="F2421" s="181"/>
      <c r="G2421" s="181"/>
      <c r="I2421" s="183"/>
      <c r="J2421" s="192"/>
      <c r="K2421" s="193"/>
      <c r="L2421" s="182"/>
      <c r="M2421" s="184"/>
      <c r="N2421" s="184"/>
      <c r="O2421" s="184"/>
      <c r="P2421" s="184"/>
      <c r="Q2421" s="184"/>
      <c r="R2421" s="184"/>
      <c r="S2421" s="184"/>
      <c r="T2421" s="184"/>
      <c r="U2421" s="184"/>
      <c r="V2421" s="184"/>
      <c r="W2421" s="194"/>
    </row>
    <row r="2422" spans="5:23" s="178" customFormat="1" ht="13">
      <c r="E2422" s="181"/>
      <c r="F2422" s="181"/>
      <c r="G2422" s="181"/>
      <c r="I2422" s="183"/>
      <c r="J2422" s="192"/>
      <c r="K2422" s="193"/>
      <c r="L2422" s="182"/>
      <c r="M2422" s="184"/>
      <c r="N2422" s="184"/>
      <c r="O2422" s="184"/>
      <c r="P2422" s="184"/>
      <c r="Q2422" s="184"/>
      <c r="R2422" s="184"/>
      <c r="S2422" s="184"/>
      <c r="T2422" s="184"/>
      <c r="U2422" s="184"/>
      <c r="V2422" s="184"/>
      <c r="W2422" s="194"/>
    </row>
    <row r="2423" spans="5:23" s="178" customFormat="1" ht="13">
      <c r="E2423" s="181"/>
      <c r="F2423" s="181"/>
      <c r="G2423" s="181"/>
      <c r="I2423" s="183"/>
      <c r="J2423" s="192"/>
      <c r="K2423" s="193"/>
      <c r="L2423" s="182"/>
      <c r="M2423" s="184"/>
      <c r="N2423" s="184"/>
      <c r="O2423" s="184"/>
      <c r="P2423" s="184"/>
      <c r="Q2423" s="184"/>
      <c r="R2423" s="184"/>
      <c r="S2423" s="184"/>
      <c r="T2423" s="184"/>
      <c r="U2423" s="184"/>
      <c r="V2423" s="184"/>
      <c r="W2423" s="194"/>
    </row>
    <row r="2424" spans="5:23" s="178" customFormat="1" ht="13">
      <c r="E2424" s="181"/>
      <c r="F2424" s="181"/>
      <c r="G2424" s="181"/>
      <c r="I2424" s="183"/>
      <c r="J2424" s="192"/>
      <c r="K2424" s="193"/>
      <c r="L2424" s="182"/>
      <c r="M2424" s="184"/>
      <c r="N2424" s="184"/>
      <c r="O2424" s="184"/>
      <c r="P2424" s="184"/>
      <c r="Q2424" s="184"/>
      <c r="R2424" s="184"/>
      <c r="S2424" s="184"/>
      <c r="T2424" s="184"/>
      <c r="U2424" s="184"/>
      <c r="V2424" s="184"/>
      <c r="W2424" s="194"/>
    </row>
    <row r="2425" spans="5:23" s="178" customFormat="1" ht="13">
      <c r="E2425" s="181"/>
      <c r="F2425" s="181"/>
      <c r="G2425" s="181"/>
      <c r="I2425" s="183"/>
      <c r="J2425" s="192"/>
      <c r="K2425" s="193"/>
      <c r="L2425" s="182"/>
      <c r="M2425" s="184"/>
      <c r="N2425" s="184"/>
      <c r="O2425" s="184"/>
      <c r="P2425" s="184"/>
      <c r="Q2425" s="184"/>
      <c r="R2425" s="184"/>
      <c r="S2425" s="184"/>
      <c r="T2425" s="184"/>
      <c r="U2425" s="184"/>
      <c r="V2425" s="184"/>
      <c r="W2425" s="194"/>
    </row>
    <row r="2426" spans="5:23" s="178" customFormat="1" ht="13">
      <c r="E2426" s="181"/>
      <c r="F2426" s="181"/>
      <c r="G2426" s="181"/>
      <c r="I2426" s="183"/>
      <c r="J2426" s="192"/>
      <c r="K2426" s="193"/>
      <c r="L2426" s="182"/>
      <c r="M2426" s="184"/>
      <c r="N2426" s="184"/>
      <c r="O2426" s="184"/>
      <c r="P2426" s="184"/>
      <c r="Q2426" s="184"/>
      <c r="R2426" s="184"/>
      <c r="S2426" s="184"/>
      <c r="T2426" s="184"/>
      <c r="U2426" s="184"/>
      <c r="V2426" s="184"/>
      <c r="W2426" s="194"/>
    </row>
    <row r="2427" spans="5:23" s="178" customFormat="1" ht="13">
      <c r="E2427" s="181"/>
      <c r="F2427" s="181"/>
      <c r="G2427" s="181"/>
      <c r="I2427" s="183"/>
      <c r="J2427" s="192"/>
      <c r="K2427" s="193"/>
      <c r="L2427" s="182"/>
      <c r="M2427" s="184"/>
      <c r="N2427" s="184"/>
      <c r="O2427" s="184"/>
      <c r="P2427" s="184"/>
      <c r="Q2427" s="184"/>
      <c r="R2427" s="184"/>
      <c r="S2427" s="184"/>
      <c r="T2427" s="184"/>
      <c r="U2427" s="184"/>
      <c r="V2427" s="184"/>
      <c r="W2427" s="194"/>
    </row>
    <row r="2428" spans="5:23" s="178" customFormat="1" ht="13">
      <c r="E2428" s="181"/>
      <c r="F2428" s="181"/>
      <c r="G2428" s="181"/>
      <c r="I2428" s="183"/>
      <c r="J2428" s="192"/>
      <c r="K2428" s="193"/>
      <c r="L2428" s="182"/>
      <c r="M2428" s="184"/>
      <c r="N2428" s="184"/>
      <c r="O2428" s="184"/>
      <c r="P2428" s="184"/>
      <c r="Q2428" s="184"/>
      <c r="R2428" s="184"/>
      <c r="S2428" s="184"/>
      <c r="T2428" s="184"/>
      <c r="U2428" s="184"/>
      <c r="V2428" s="184"/>
      <c r="W2428" s="194"/>
    </row>
    <row r="2429" spans="5:23" s="178" customFormat="1" ht="13">
      <c r="E2429" s="181"/>
      <c r="F2429" s="181"/>
      <c r="G2429" s="181"/>
      <c r="I2429" s="183"/>
      <c r="J2429" s="192"/>
      <c r="K2429" s="193"/>
      <c r="L2429" s="182"/>
      <c r="M2429" s="184"/>
      <c r="N2429" s="184"/>
      <c r="O2429" s="184"/>
      <c r="P2429" s="184"/>
      <c r="Q2429" s="184"/>
      <c r="R2429" s="184"/>
      <c r="S2429" s="184"/>
      <c r="T2429" s="184"/>
      <c r="U2429" s="184"/>
      <c r="V2429" s="184"/>
      <c r="W2429" s="194"/>
    </row>
    <row r="2430" spans="5:23" s="178" customFormat="1" ht="13">
      <c r="E2430" s="181"/>
      <c r="F2430" s="181"/>
      <c r="G2430" s="181"/>
      <c r="I2430" s="183"/>
      <c r="J2430" s="192"/>
      <c r="K2430" s="193"/>
      <c r="L2430" s="182"/>
      <c r="M2430" s="184"/>
      <c r="N2430" s="184"/>
      <c r="O2430" s="184"/>
      <c r="P2430" s="184"/>
      <c r="Q2430" s="184"/>
      <c r="R2430" s="184"/>
      <c r="S2430" s="184"/>
      <c r="T2430" s="184"/>
      <c r="U2430" s="184"/>
      <c r="V2430" s="184"/>
      <c r="W2430" s="194"/>
    </row>
    <row r="2431" spans="5:23" s="178" customFormat="1" ht="13">
      <c r="E2431" s="181"/>
      <c r="F2431" s="181"/>
      <c r="G2431" s="181"/>
      <c r="I2431" s="183"/>
      <c r="J2431" s="192"/>
      <c r="K2431" s="193"/>
      <c r="L2431" s="182"/>
      <c r="M2431" s="184"/>
      <c r="N2431" s="184"/>
      <c r="O2431" s="184"/>
      <c r="P2431" s="184"/>
      <c r="Q2431" s="184"/>
      <c r="R2431" s="184"/>
      <c r="S2431" s="184"/>
      <c r="T2431" s="184"/>
      <c r="U2431" s="184"/>
      <c r="V2431" s="184"/>
      <c r="W2431" s="194"/>
    </row>
    <row r="2432" spans="5:23" s="178" customFormat="1" ht="13">
      <c r="E2432" s="181"/>
      <c r="F2432" s="181"/>
      <c r="G2432" s="181"/>
      <c r="I2432" s="183"/>
      <c r="J2432" s="192"/>
      <c r="K2432" s="193"/>
      <c r="L2432" s="182"/>
      <c r="M2432" s="184"/>
      <c r="N2432" s="184"/>
      <c r="O2432" s="184"/>
      <c r="P2432" s="184"/>
      <c r="Q2432" s="184"/>
      <c r="R2432" s="184"/>
      <c r="S2432" s="184"/>
      <c r="T2432" s="184"/>
      <c r="U2432" s="184"/>
      <c r="V2432" s="184"/>
      <c r="W2432" s="194"/>
    </row>
    <row r="2433" spans="5:23" s="178" customFormat="1" ht="13">
      <c r="E2433" s="181"/>
      <c r="F2433" s="181"/>
      <c r="G2433" s="181"/>
      <c r="I2433" s="183"/>
      <c r="J2433" s="192"/>
      <c r="K2433" s="193"/>
      <c r="L2433" s="182"/>
      <c r="M2433" s="184"/>
      <c r="N2433" s="184"/>
      <c r="O2433" s="184"/>
      <c r="P2433" s="184"/>
      <c r="Q2433" s="184"/>
      <c r="R2433" s="184"/>
      <c r="S2433" s="184"/>
      <c r="T2433" s="184"/>
      <c r="U2433" s="184"/>
      <c r="V2433" s="184"/>
      <c r="W2433" s="194"/>
    </row>
    <row r="2434" spans="5:23" s="178" customFormat="1" ht="13">
      <c r="E2434" s="181"/>
      <c r="F2434" s="181"/>
      <c r="G2434" s="181"/>
      <c r="I2434" s="183"/>
      <c r="J2434" s="192"/>
      <c r="K2434" s="193"/>
      <c r="L2434" s="182"/>
      <c r="M2434" s="184"/>
      <c r="N2434" s="184"/>
      <c r="O2434" s="184"/>
      <c r="P2434" s="184"/>
      <c r="Q2434" s="184"/>
      <c r="R2434" s="184"/>
      <c r="S2434" s="184"/>
      <c r="T2434" s="184"/>
      <c r="U2434" s="184"/>
      <c r="V2434" s="184"/>
      <c r="W2434" s="194"/>
    </row>
    <row r="2435" spans="5:23" s="178" customFormat="1" ht="13">
      <c r="E2435" s="181"/>
      <c r="F2435" s="181"/>
      <c r="G2435" s="181"/>
      <c r="I2435" s="183"/>
      <c r="J2435" s="192"/>
      <c r="K2435" s="193"/>
      <c r="L2435" s="182"/>
      <c r="M2435" s="184"/>
      <c r="N2435" s="184"/>
      <c r="O2435" s="184"/>
      <c r="P2435" s="184"/>
      <c r="Q2435" s="184"/>
      <c r="R2435" s="184"/>
      <c r="S2435" s="184"/>
      <c r="T2435" s="184"/>
      <c r="U2435" s="184"/>
      <c r="V2435" s="184"/>
      <c r="W2435" s="194"/>
    </row>
    <row r="2436" spans="5:23" s="178" customFormat="1" ht="13">
      <c r="E2436" s="181"/>
      <c r="F2436" s="181"/>
      <c r="G2436" s="181"/>
      <c r="I2436" s="183"/>
      <c r="J2436" s="192"/>
      <c r="K2436" s="193"/>
      <c r="L2436" s="182"/>
      <c r="M2436" s="184"/>
      <c r="N2436" s="184"/>
      <c r="O2436" s="184"/>
      <c r="P2436" s="184"/>
      <c r="Q2436" s="184"/>
      <c r="R2436" s="184"/>
      <c r="S2436" s="184"/>
      <c r="T2436" s="184"/>
      <c r="U2436" s="184"/>
      <c r="V2436" s="184"/>
      <c r="W2436" s="194"/>
    </row>
    <row r="2437" spans="5:23" s="178" customFormat="1" ht="13">
      <c r="E2437" s="181"/>
      <c r="F2437" s="181"/>
      <c r="G2437" s="181"/>
      <c r="I2437" s="183"/>
      <c r="J2437" s="192"/>
      <c r="K2437" s="193"/>
      <c r="L2437" s="182"/>
      <c r="M2437" s="184"/>
      <c r="N2437" s="184"/>
      <c r="O2437" s="184"/>
      <c r="P2437" s="184"/>
      <c r="Q2437" s="184"/>
      <c r="R2437" s="184"/>
      <c r="S2437" s="184"/>
      <c r="T2437" s="184"/>
      <c r="U2437" s="184"/>
      <c r="V2437" s="184"/>
      <c r="W2437" s="194"/>
    </row>
    <row r="2438" spans="5:23" s="178" customFormat="1" ht="13">
      <c r="E2438" s="181"/>
      <c r="F2438" s="181"/>
      <c r="G2438" s="181"/>
      <c r="I2438" s="183"/>
      <c r="J2438" s="192"/>
      <c r="K2438" s="193"/>
      <c r="L2438" s="182"/>
      <c r="M2438" s="184"/>
      <c r="N2438" s="184"/>
      <c r="O2438" s="184"/>
      <c r="P2438" s="184"/>
      <c r="Q2438" s="184"/>
      <c r="R2438" s="184"/>
      <c r="S2438" s="184"/>
      <c r="T2438" s="184"/>
      <c r="U2438" s="184"/>
      <c r="V2438" s="184"/>
      <c r="W2438" s="194"/>
    </row>
    <row r="2439" spans="5:23" s="178" customFormat="1" ht="13">
      <c r="E2439" s="181"/>
      <c r="F2439" s="181"/>
      <c r="G2439" s="181"/>
      <c r="I2439" s="183"/>
      <c r="J2439" s="192"/>
      <c r="K2439" s="193"/>
      <c r="L2439" s="182"/>
      <c r="M2439" s="184"/>
      <c r="N2439" s="184"/>
      <c r="O2439" s="184"/>
      <c r="P2439" s="184"/>
      <c r="Q2439" s="184"/>
      <c r="R2439" s="184"/>
      <c r="S2439" s="184"/>
      <c r="T2439" s="184"/>
      <c r="U2439" s="184"/>
      <c r="V2439" s="184"/>
      <c r="W2439" s="194"/>
    </row>
    <row r="2440" spans="5:23" s="178" customFormat="1" ht="13">
      <c r="E2440" s="181"/>
      <c r="F2440" s="181"/>
      <c r="G2440" s="181"/>
      <c r="I2440" s="183"/>
      <c r="J2440" s="192"/>
      <c r="K2440" s="193"/>
      <c r="L2440" s="182"/>
      <c r="M2440" s="184"/>
      <c r="N2440" s="184"/>
      <c r="O2440" s="184"/>
      <c r="P2440" s="184"/>
      <c r="Q2440" s="184"/>
      <c r="R2440" s="184"/>
      <c r="S2440" s="184"/>
      <c r="T2440" s="184"/>
      <c r="U2440" s="184"/>
      <c r="V2440" s="184"/>
      <c r="W2440" s="194"/>
    </row>
    <row r="2441" spans="5:23" s="178" customFormat="1" ht="13">
      <c r="E2441" s="181"/>
      <c r="F2441" s="181"/>
      <c r="G2441" s="181"/>
      <c r="I2441" s="183"/>
      <c r="J2441" s="192"/>
      <c r="K2441" s="193"/>
      <c r="L2441" s="182"/>
      <c r="M2441" s="184"/>
      <c r="N2441" s="184"/>
      <c r="O2441" s="184"/>
      <c r="P2441" s="184"/>
      <c r="Q2441" s="184"/>
      <c r="R2441" s="184"/>
      <c r="S2441" s="184"/>
      <c r="T2441" s="184"/>
      <c r="U2441" s="184"/>
      <c r="V2441" s="184"/>
      <c r="W2441" s="194"/>
    </row>
    <row r="2442" spans="5:23" s="178" customFormat="1" ht="13">
      <c r="E2442" s="181"/>
      <c r="F2442" s="181"/>
      <c r="G2442" s="181"/>
      <c r="I2442" s="183"/>
      <c r="J2442" s="192"/>
      <c r="K2442" s="193"/>
      <c r="L2442" s="182"/>
      <c r="M2442" s="184"/>
      <c r="N2442" s="184"/>
      <c r="O2442" s="184"/>
      <c r="P2442" s="184"/>
      <c r="Q2442" s="184"/>
      <c r="R2442" s="184"/>
      <c r="S2442" s="184"/>
      <c r="T2442" s="184"/>
      <c r="U2442" s="184"/>
      <c r="V2442" s="184"/>
      <c r="W2442" s="194"/>
    </row>
    <row r="2443" spans="5:23" s="178" customFormat="1" ht="13">
      <c r="E2443" s="181"/>
      <c r="F2443" s="181"/>
      <c r="G2443" s="181"/>
      <c r="I2443" s="183"/>
      <c r="J2443" s="192"/>
      <c r="K2443" s="193"/>
      <c r="L2443" s="182"/>
      <c r="M2443" s="184"/>
      <c r="N2443" s="184"/>
      <c r="O2443" s="184"/>
      <c r="P2443" s="184"/>
      <c r="Q2443" s="184"/>
      <c r="R2443" s="184"/>
      <c r="S2443" s="184"/>
      <c r="T2443" s="184"/>
      <c r="U2443" s="184"/>
      <c r="V2443" s="184"/>
      <c r="W2443" s="194"/>
    </row>
    <row r="2444" spans="5:23" s="178" customFormat="1" ht="13">
      <c r="E2444" s="181"/>
      <c r="F2444" s="181"/>
      <c r="G2444" s="181"/>
      <c r="I2444" s="183"/>
      <c r="J2444" s="192"/>
      <c r="K2444" s="193"/>
      <c r="L2444" s="182"/>
      <c r="M2444" s="184"/>
      <c r="N2444" s="184"/>
      <c r="O2444" s="184"/>
      <c r="P2444" s="184"/>
      <c r="Q2444" s="184"/>
      <c r="R2444" s="184"/>
      <c r="S2444" s="184"/>
      <c r="T2444" s="184"/>
      <c r="U2444" s="184"/>
      <c r="V2444" s="184"/>
      <c r="W2444" s="194"/>
    </row>
    <row r="2445" spans="5:23" s="178" customFormat="1" ht="13">
      <c r="E2445" s="181"/>
      <c r="F2445" s="181"/>
      <c r="G2445" s="181"/>
      <c r="I2445" s="183"/>
      <c r="J2445" s="192"/>
      <c r="K2445" s="193"/>
      <c r="L2445" s="182"/>
      <c r="M2445" s="184"/>
      <c r="N2445" s="184"/>
      <c r="O2445" s="184"/>
      <c r="P2445" s="184"/>
      <c r="Q2445" s="184"/>
      <c r="R2445" s="184"/>
      <c r="S2445" s="184"/>
      <c r="T2445" s="184"/>
      <c r="U2445" s="184"/>
      <c r="V2445" s="184"/>
      <c r="W2445" s="194"/>
    </row>
    <row r="2446" spans="5:23" s="178" customFormat="1" ht="13">
      <c r="E2446" s="181"/>
      <c r="F2446" s="181"/>
      <c r="G2446" s="181"/>
      <c r="I2446" s="183"/>
      <c r="J2446" s="192"/>
      <c r="K2446" s="193"/>
      <c r="L2446" s="182"/>
      <c r="M2446" s="184"/>
      <c r="N2446" s="184"/>
      <c r="O2446" s="184"/>
      <c r="P2446" s="184"/>
      <c r="Q2446" s="184"/>
      <c r="R2446" s="184"/>
      <c r="S2446" s="184"/>
      <c r="T2446" s="184"/>
      <c r="U2446" s="184"/>
      <c r="V2446" s="184"/>
      <c r="W2446" s="194"/>
    </row>
    <row r="2447" spans="5:23" s="178" customFormat="1" ht="13">
      <c r="E2447" s="181"/>
      <c r="F2447" s="181"/>
      <c r="G2447" s="181"/>
      <c r="I2447" s="183"/>
      <c r="J2447" s="192"/>
      <c r="K2447" s="193"/>
      <c r="L2447" s="182"/>
      <c r="M2447" s="184"/>
      <c r="N2447" s="184"/>
      <c r="O2447" s="184"/>
      <c r="P2447" s="184"/>
      <c r="Q2447" s="184"/>
      <c r="R2447" s="184"/>
      <c r="S2447" s="184"/>
      <c r="T2447" s="184"/>
      <c r="U2447" s="184"/>
      <c r="V2447" s="184"/>
      <c r="W2447" s="194"/>
    </row>
    <row r="2448" spans="5:23" s="178" customFormat="1" ht="13">
      <c r="E2448" s="181"/>
      <c r="F2448" s="181"/>
      <c r="G2448" s="181"/>
      <c r="I2448" s="183"/>
      <c r="J2448" s="192"/>
      <c r="K2448" s="193"/>
      <c r="L2448" s="182"/>
      <c r="M2448" s="184"/>
      <c r="N2448" s="184"/>
      <c r="O2448" s="184"/>
      <c r="P2448" s="184"/>
      <c r="Q2448" s="184"/>
      <c r="R2448" s="184"/>
      <c r="S2448" s="184"/>
      <c r="T2448" s="184"/>
      <c r="U2448" s="184"/>
      <c r="V2448" s="184"/>
      <c r="W2448" s="194"/>
    </row>
    <row r="2449" spans="5:23" s="178" customFormat="1" ht="13">
      <c r="E2449" s="181"/>
      <c r="F2449" s="181"/>
      <c r="G2449" s="181"/>
      <c r="I2449" s="183"/>
      <c r="J2449" s="192"/>
      <c r="K2449" s="193"/>
      <c r="L2449" s="182"/>
      <c r="M2449" s="184"/>
      <c r="N2449" s="184"/>
      <c r="O2449" s="184"/>
      <c r="P2449" s="184"/>
      <c r="Q2449" s="184"/>
      <c r="R2449" s="184"/>
      <c r="S2449" s="184"/>
      <c r="T2449" s="184"/>
      <c r="U2449" s="184"/>
      <c r="V2449" s="184"/>
      <c r="W2449" s="194"/>
    </row>
    <row r="2450" spans="5:23" s="178" customFormat="1" ht="13">
      <c r="E2450" s="181"/>
      <c r="F2450" s="181"/>
      <c r="G2450" s="181"/>
      <c r="I2450" s="183"/>
      <c r="J2450" s="192"/>
      <c r="K2450" s="193"/>
      <c r="L2450" s="182"/>
      <c r="M2450" s="184"/>
      <c r="N2450" s="184"/>
      <c r="O2450" s="184"/>
      <c r="P2450" s="184"/>
      <c r="Q2450" s="184"/>
      <c r="R2450" s="184"/>
      <c r="S2450" s="184"/>
      <c r="T2450" s="184"/>
      <c r="U2450" s="184"/>
      <c r="V2450" s="184"/>
      <c r="W2450" s="194"/>
    </row>
    <row r="2451" spans="5:23" s="178" customFormat="1" ht="13">
      <c r="E2451" s="181"/>
      <c r="F2451" s="181"/>
      <c r="G2451" s="181"/>
      <c r="I2451" s="183"/>
      <c r="J2451" s="192"/>
      <c r="K2451" s="193"/>
      <c r="L2451" s="182"/>
      <c r="M2451" s="184"/>
      <c r="N2451" s="184"/>
      <c r="O2451" s="184"/>
      <c r="P2451" s="184"/>
      <c r="Q2451" s="184"/>
      <c r="R2451" s="184"/>
      <c r="S2451" s="184"/>
      <c r="T2451" s="184"/>
      <c r="U2451" s="184"/>
      <c r="V2451" s="184"/>
      <c r="W2451" s="194"/>
    </row>
    <row r="2452" spans="5:23" s="178" customFormat="1" ht="13">
      <c r="E2452" s="181"/>
      <c r="F2452" s="181"/>
      <c r="G2452" s="181"/>
      <c r="I2452" s="183"/>
      <c r="J2452" s="192"/>
      <c r="K2452" s="193"/>
      <c r="L2452" s="182"/>
      <c r="M2452" s="184"/>
      <c r="N2452" s="184"/>
      <c r="O2452" s="184"/>
      <c r="P2452" s="184"/>
      <c r="Q2452" s="184"/>
      <c r="R2452" s="184"/>
      <c r="S2452" s="184"/>
      <c r="T2452" s="184"/>
      <c r="U2452" s="184"/>
      <c r="V2452" s="184"/>
      <c r="W2452" s="194"/>
    </row>
    <row r="2453" spans="5:23" s="178" customFormat="1" ht="13">
      <c r="E2453" s="181"/>
      <c r="F2453" s="181"/>
      <c r="G2453" s="181"/>
      <c r="I2453" s="183"/>
      <c r="J2453" s="192"/>
      <c r="K2453" s="193"/>
      <c r="L2453" s="182"/>
      <c r="M2453" s="184"/>
      <c r="N2453" s="184"/>
      <c r="O2453" s="184"/>
      <c r="P2453" s="184"/>
      <c r="Q2453" s="184"/>
      <c r="R2453" s="184"/>
      <c r="S2453" s="184"/>
      <c r="T2453" s="184"/>
      <c r="U2453" s="184"/>
      <c r="V2453" s="184"/>
      <c r="W2453" s="194"/>
    </row>
    <row r="2454" spans="5:23" s="178" customFormat="1" ht="13">
      <c r="E2454" s="181"/>
      <c r="F2454" s="181"/>
      <c r="G2454" s="181"/>
      <c r="I2454" s="183"/>
      <c r="J2454" s="192"/>
      <c r="K2454" s="193"/>
      <c r="L2454" s="182"/>
      <c r="M2454" s="184"/>
      <c r="N2454" s="184"/>
      <c r="O2454" s="184"/>
      <c r="P2454" s="184"/>
      <c r="Q2454" s="184"/>
      <c r="R2454" s="184"/>
      <c r="S2454" s="184"/>
      <c r="T2454" s="184"/>
      <c r="U2454" s="184"/>
      <c r="V2454" s="184"/>
      <c r="W2454" s="194"/>
    </row>
    <row r="2455" spans="5:23" s="178" customFormat="1" ht="13">
      <c r="E2455" s="181"/>
      <c r="F2455" s="181"/>
      <c r="G2455" s="181"/>
      <c r="I2455" s="183"/>
      <c r="J2455" s="192"/>
      <c r="K2455" s="193"/>
      <c r="L2455" s="182"/>
      <c r="M2455" s="184"/>
      <c r="N2455" s="184"/>
      <c r="O2455" s="184"/>
      <c r="P2455" s="184"/>
      <c r="Q2455" s="184"/>
      <c r="R2455" s="184"/>
      <c r="S2455" s="184"/>
      <c r="T2455" s="184"/>
      <c r="U2455" s="184"/>
      <c r="V2455" s="184"/>
      <c r="W2455" s="194"/>
    </row>
    <row r="2456" spans="5:23" s="178" customFormat="1" ht="13">
      <c r="E2456" s="181"/>
      <c r="F2456" s="181"/>
      <c r="G2456" s="181"/>
      <c r="I2456" s="183"/>
      <c r="J2456" s="192"/>
      <c r="K2456" s="193"/>
      <c r="L2456" s="182"/>
      <c r="M2456" s="184"/>
      <c r="N2456" s="184"/>
      <c r="O2456" s="184"/>
      <c r="P2456" s="184"/>
      <c r="Q2456" s="184"/>
      <c r="R2456" s="184"/>
      <c r="S2456" s="184"/>
      <c r="T2456" s="184"/>
      <c r="U2456" s="184"/>
      <c r="V2456" s="184"/>
      <c r="W2456" s="194"/>
    </row>
    <row r="2457" spans="5:23" s="178" customFormat="1" ht="13">
      <c r="E2457" s="181"/>
      <c r="F2457" s="181"/>
      <c r="G2457" s="181"/>
      <c r="I2457" s="183"/>
      <c r="J2457" s="192"/>
      <c r="K2457" s="193"/>
      <c r="L2457" s="182"/>
      <c r="M2457" s="184"/>
      <c r="N2457" s="184"/>
      <c r="O2457" s="184"/>
      <c r="P2457" s="184"/>
      <c r="Q2457" s="184"/>
      <c r="R2457" s="184"/>
      <c r="S2457" s="184"/>
      <c r="T2457" s="184"/>
      <c r="U2457" s="184"/>
      <c r="V2457" s="184"/>
      <c r="W2457" s="194"/>
    </row>
    <row r="2458" spans="5:23" s="178" customFormat="1" ht="13">
      <c r="E2458" s="181"/>
      <c r="F2458" s="181"/>
      <c r="G2458" s="181"/>
      <c r="I2458" s="183"/>
      <c r="J2458" s="192"/>
      <c r="K2458" s="193"/>
      <c r="L2458" s="182"/>
      <c r="M2458" s="184"/>
      <c r="N2458" s="184"/>
      <c r="O2458" s="184"/>
      <c r="P2458" s="184"/>
      <c r="Q2458" s="184"/>
      <c r="R2458" s="184"/>
      <c r="S2458" s="184"/>
      <c r="T2458" s="184"/>
      <c r="U2458" s="184"/>
      <c r="V2458" s="184"/>
      <c r="W2458" s="194"/>
    </row>
    <row r="2459" spans="5:23" s="178" customFormat="1" ht="13">
      <c r="E2459" s="181"/>
      <c r="F2459" s="181"/>
      <c r="G2459" s="181"/>
      <c r="I2459" s="183"/>
      <c r="J2459" s="192"/>
      <c r="K2459" s="193"/>
      <c r="L2459" s="182"/>
      <c r="M2459" s="184"/>
      <c r="N2459" s="184"/>
      <c r="O2459" s="184"/>
      <c r="P2459" s="184"/>
      <c r="Q2459" s="184"/>
      <c r="R2459" s="184"/>
      <c r="S2459" s="184"/>
      <c r="T2459" s="184"/>
      <c r="U2459" s="184"/>
      <c r="V2459" s="184"/>
      <c r="W2459" s="194"/>
    </row>
    <row r="2460" spans="5:23" s="178" customFormat="1" ht="13">
      <c r="E2460" s="181"/>
      <c r="F2460" s="181"/>
      <c r="G2460" s="181"/>
      <c r="I2460" s="183"/>
      <c r="J2460" s="192"/>
      <c r="K2460" s="193"/>
      <c r="L2460" s="182"/>
      <c r="M2460" s="184"/>
      <c r="N2460" s="184"/>
      <c r="O2460" s="184"/>
      <c r="P2460" s="184"/>
      <c r="Q2460" s="184"/>
      <c r="R2460" s="184"/>
      <c r="S2460" s="184"/>
      <c r="T2460" s="184"/>
      <c r="U2460" s="184"/>
      <c r="V2460" s="184"/>
      <c r="W2460" s="194"/>
    </row>
    <row r="2461" spans="5:23" s="178" customFormat="1" ht="13">
      <c r="E2461" s="181"/>
      <c r="F2461" s="181"/>
      <c r="G2461" s="181"/>
      <c r="I2461" s="183"/>
      <c r="J2461" s="192"/>
      <c r="K2461" s="193"/>
      <c r="L2461" s="182"/>
      <c r="M2461" s="184"/>
      <c r="N2461" s="184"/>
      <c r="O2461" s="184"/>
      <c r="P2461" s="184"/>
      <c r="Q2461" s="184"/>
      <c r="R2461" s="184"/>
      <c r="S2461" s="184"/>
      <c r="T2461" s="184"/>
      <c r="U2461" s="184"/>
      <c r="V2461" s="184"/>
      <c r="W2461" s="194"/>
    </row>
    <row r="2462" spans="5:23" s="178" customFormat="1" ht="13">
      <c r="E2462" s="181"/>
      <c r="F2462" s="181"/>
      <c r="G2462" s="181"/>
      <c r="I2462" s="183"/>
      <c r="J2462" s="192"/>
      <c r="K2462" s="193"/>
      <c r="L2462" s="182"/>
      <c r="M2462" s="184"/>
      <c r="N2462" s="184"/>
      <c r="O2462" s="184"/>
      <c r="P2462" s="184"/>
      <c r="Q2462" s="184"/>
      <c r="R2462" s="184"/>
      <c r="S2462" s="184"/>
      <c r="T2462" s="184"/>
      <c r="U2462" s="184"/>
      <c r="V2462" s="184"/>
      <c r="W2462" s="194"/>
    </row>
    <row r="2463" spans="5:23" s="178" customFormat="1" ht="13">
      <c r="E2463" s="181"/>
      <c r="F2463" s="181"/>
      <c r="G2463" s="181"/>
      <c r="I2463" s="183"/>
      <c r="J2463" s="192"/>
      <c r="K2463" s="193"/>
      <c r="L2463" s="182"/>
      <c r="M2463" s="184"/>
      <c r="N2463" s="184"/>
      <c r="O2463" s="184"/>
      <c r="P2463" s="184"/>
      <c r="Q2463" s="184"/>
      <c r="R2463" s="184"/>
      <c r="S2463" s="184"/>
      <c r="T2463" s="184"/>
      <c r="U2463" s="184"/>
      <c r="V2463" s="184"/>
      <c r="W2463" s="194"/>
    </row>
    <row r="2464" spans="5:23" s="178" customFormat="1" ht="13">
      <c r="E2464" s="181"/>
      <c r="F2464" s="181"/>
      <c r="G2464" s="181"/>
      <c r="I2464" s="183"/>
      <c r="J2464" s="192"/>
      <c r="K2464" s="193"/>
      <c r="L2464" s="182"/>
      <c r="M2464" s="184"/>
      <c r="N2464" s="184"/>
      <c r="O2464" s="184"/>
      <c r="P2464" s="184"/>
      <c r="Q2464" s="184"/>
      <c r="R2464" s="184"/>
      <c r="S2464" s="184"/>
      <c r="T2464" s="184"/>
      <c r="U2464" s="184"/>
      <c r="V2464" s="184"/>
      <c r="W2464" s="194"/>
    </row>
    <row r="2465" spans="5:23" s="178" customFormat="1" ht="13">
      <c r="E2465" s="181"/>
      <c r="F2465" s="181"/>
      <c r="G2465" s="181"/>
      <c r="I2465" s="183"/>
      <c r="J2465" s="192"/>
      <c r="K2465" s="193"/>
      <c r="L2465" s="182"/>
      <c r="M2465" s="184"/>
      <c r="N2465" s="184"/>
      <c r="O2465" s="184"/>
      <c r="P2465" s="184"/>
      <c r="Q2465" s="184"/>
      <c r="R2465" s="184"/>
      <c r="S2465" s="184"/>
      <c r="T2465" s="184"/>
      <c r="U2465" s="184"/>
      <c r="V2465" s="184"/>
      <c r="W2465" s="194"/>
    </row>
    <row r="2466" spans="5:23" s="178" customFormat="1" ht="13">
      <c r="E2466" s="181"/>
      <c r="F2466" s="181"/>
      <c r="G2466" s="181"/>
      <c r="I2466" s="183"/>
      <c r="J2466" s="192"/>
      <c r="K2466" s="193"/>
      <c r="L2466" s="182"/>
      <c r="M2466" s="184"/>
      <c r="N2466" s="184"/>
      <c r="O2466" s="184"/>
      <c r="P2466" s="184"/>
      <c r="Q2466" s="184"/>
      <c r="R2466" s="184"/>
      <c r="S2466" s="184"/>
      <c r="T2466" s="184"/>
      <c r="U2466" s="184"/>
      <c r="V2466" s="184"/>
      <c r="W2466" s="194"/>
    </row>
    <row r="2467" spans="5:23" s="178" customFormat="1" ht="13">
      <c r="E2467" s="181"/>
      <c r="F2467" s="181"/>
      <c r="G2467" s="181"/>
      <c r="I2467" s="183"/>
      <c r="J2467" s="192"/>
      <c r="K2467" s="193"/>
      <c r="L2467" s="182"/>
      <c r="M2467" s="184"/>
      <c r="N2467" s="184"/>
      <c r="O2467" s="184"/>
      <c r="P2467" s="184"/>
      <c r="Q2467" s="184"/>
      <c r="R2467" s="184"/>
      <c r="S2467" s="184"/>
      <c r="T2467" s="184"/>
      <c r="U2467" s="184"/>
      <c r="V2467" s="184"/>
      <c r="W2467" s="194"/>
    </row>
    <row r="2468" spans="5:23" s="178" customFormat="1" ht="13">
      <c r="E2468" s="181"/>
      <c r="F2468" s="181"/>
      <c r="G2468" s="181"/>
      <c r="I2468" s="183"/>
      <c r="J2468" s="192"/>
      <c r="K2468" s="193"/>
      <c r="L2468" s="182"/>
      <c r="M2468" s="184"/>
      <c r="N2468" s="184"/>
      <c r="O2468" s="184"/>
      <c r="P2468" s="184"/>
      <c r="Q2468" s="184"/>
      <c r="R2468" s="184"/>
      <c r="S2468" s="184"/>
      <c r="T2468" s="184"/>
      <c r="U2468" s="184"/>
      <c r="V2468" s="184"/>
      <c r="W2468" s="194"/>
    </row>
    <row r="2469" spans="5:23" s="178" customFormat="1" ht="13">
      <c r="E2469" s="181"/>
      <c r="F2469" s="181"/>
      <c r="G2469" s="181"/>
      <c r="I2469" s="183"/>
      <c r="J2469" s="192"/>
      <c r="K2469" s="193"/>
      <c r="L2469" s="182"/>
      <c r="M2469" s="184"/>
      <c r="N2469" s="184"/>
      <c r="O2469" s="184"/>
      <c r="P2469" s="184"/>
      <c r="Q2469" s="184"/>
      <c r="R2469" s="184"/>
      <c r="S2469" s="184"/>
      <c r="T2469" s="184"/>
      <c r="U2469" s="184"/>
      <c r="V2469" s="184"/>
      <c r="W2469" s="194"/>
    </row>
    <row r="2470" spans="5:23" s="178" customFormat="1" ht="13">
      <c r="E2470" s="181"/>
      <c r="F2470" s="181"/>
      <c r="G2470" s="181"/>
      <c r="I2470" s="183"/>
      <c r="J2470" s="192"/>
      <c r="K2470" s="193"/>
      <c r="L2470" s="182"/>
      <c r="M2470" s="184"/>
      <c r="N2470" s="184"/>
      <c r="O2470" s="184"/>
      <c r="P2470" s="184"/>
      <c r="Q2470" s="184"/>
      <c r="R2470" s="184"/>
      <c r="S2470" s="184"/>
      <c r="T2470" s="184"/>
      <c r="U2470" s="184"/>
      <c r="V2470" s="184"/>
      <c r="W2470" s="194"/>
    </row>
    <row r="2471" spans="5:23" s="178" customFormat="1" ht="13">
      <c r="E2471" s="181"/>
      <c r="F2471" s="181"/>
      <c r="G2471" s="181"/>
      <c r="I2471" s="183"/>
      <c r="J2471" s="192"/>
      <c r="K2471" s="193"/>
      <c r="L2471" s="182"/>
      <c r="M2471" s="184"/>
      <c r="N2471" s="184"/>
      <c r="O2471" s="184"/>
      <c r="P2471" s="184"/>
      <c r="Q2471" s="184"/>
      <c r="R2471" s="184"/>
      <c r="S2471" s="184"/>
      <c r="T2471" s="184"/>
      <c r="U2471" s="184"/>
      <c r="V2471" s="184"/>
      <c r="W2471" s="194"/>
    </row>
    <row r="2472" spans="5:23" s="178" customFormat="1" ht="13">
      <c r="E2472" s="181"/>
      <c r="F2472" s="181"/>
      <c r="G2472" s="181"/>
      <c r="I2472" s="183"/>
      <c r="J2472" s="192"/>
      <c r="K2472" s="193"/>
      <c r="L2472" s="182"/>
      <c r="M2472" s="184"/>
      <c r="N2472" s="184"/>
      <c r="O2472" s="184"/>
      <c r="P2472" s="184"/>
      <c r="Q2472" s="184"/>
      <c r="R2472" s="184"/>
      <c r="S2472" s="184"/>
      <c r="T2472" s="184"/>
      <c r="U2472" s="184"/>
      <c r="V2472" s="184"/>
      <c r="W2472" s="194"/>
    </row>
    <row r="2473" spans="5:23" s="178" customFormat="1" ht="13">
      <c r="E2473" s="181"/>
      <c r="F2473" s="181"/>
      <c r="G2473" s="181"/>
      <c r="I2473" s="183"/>
      <c r="J2473" s="192"/>
      <c r="K2473" s="193"/>
      <c r="L2473" s="182"/>
      <c r="M2473" s="184"/>
      <c r="N2473" s="184"/>
      <c r="O2473" s="184"/>
      <c r="P2473" s="184"/>
      <c r="Q2473" s="184"/>
      <c r="R2473" s="184"/>
      <c r="S2473" s="184"/>
      <c r="T2473" s="184"/>
      <c r="U2473" s="184"/>
      <c r="V2473" s="184"/>
      <c r="W2473" s="194"/>
    </row>
    <row r="2474" spans="5:23" s="178" customFormat="1" ht="13">
      <c r="E2474" s="181"/>
      <c r="F2474" s="181"/>
      <c r="G2474" s="181"/>
      <c r="I2474" s="183"/>
      <c r="J2474" s="192"/>
      <c r="K2474" s="193"/>
      <c r="L2474" s="182"/>
      <c r="M2474" s="184"/>
      <c r="N2474" s="184"/>
      <c r="O2474" s="184"/>
      <c r="P2474" s="184"/>
      <c r="Q2474" s="184"/>
      <c r="R2474" s="184"/>
      <c r="S2474" s="184"/>
      <c r="T2474" s="184"/>
      <c r="U2474" s="184"/>
      <c r="V2474" s="184"/>
      <c r="W2474" s="194"/>
    </row>
    <row r="2475" spans="5:23" s="178" customFormat="1" ht="13">
      <c r="E2475" s="181"/>
      <c r="F2475" s="181"/>
      <c r="G2475" s="181"/>
      <c r="I2475" s="183"/>
      <c r="J2475" s="192"/>
      <c r="K2475" s="193"/>
      <c r="L2475" s="182"/>
      <c r="M2475" s="184"/>
      <c r="N2475" s="184"/>
      <c r="O2475" s="184"/>
      <c r="P2475" s="184"/>
      <c r="Q2475" s="184"/>
      <c r="R2475" s="184"/>
      <c r="S2475" s="184"/>
      <c r="T2475" s="184"/>
      <c r="U2475" s="184"/>
      <c r="V2475" s="184"/>
      <c r="W2475" s="194"/>
    </row>
    <row r="2476" spans="5:23" s="178" customFormat="1" ht="13">
      <c r="E2476" s="181"/>
      <c r="F2476" s="181"/>
      <c r="G2476" s="181"/>
      <c r="I2476" s="183"/>
      <c r="J2476" s="192"/>
      <c r="K2476" s="193"/>
      <c r="L2476" s="182"/>
      <c r="M2476" s="184"/>
      <c r="N2476" s="184"/>
      <c r="O2476" s="184"/>
      <c r="P2476" s="184"/>
      <c r="Q2476" s="184"/>
      <c r="R2476" s="184"/>
      <c r="S2476" s="184"/>
      <c r="T2476" s="184"/>
      <c r="U2476" s="184"/>
      <c r="V2476" s="184"/>
      <c r="W2476" s="194"/>
    </row>
    <row r="2477" spans="5:23" s="178" customFormat="1" ht="13">
      <c r="E2477" s="181"/>
      <c r="F2477" s="181"/>
      <c r="G2477" s="181"/>
      <c r="I2477" s="183"/>
      <c r="J2477" s="192"/>
      <c r="K2477" s="193"/>
      <c r="L2477" s="182"/>
      <c r="M2477" s="184"/>
      <c r="N2477" s="184"/>
      <c r="O2477" s="184"/>
      <c r="P2477" s="184"/>
      <c r="Q2477" s="184"/>
      <c r="R2477" s="184"/>
      <c r="S2477" s="184"/>
      <c r="T2477" s="184"/>
      <c r="U2477" s="184"/>
      <c r="V2477" s="184"/>
      <c r="W2477" s="194"/>
    </row>
    <row r="2478" spans="5:23" s="178" customFormat="1" ht="13">
      <c r="E2478" s="181"/>
      <c r="F2478" s="181"/>
      <c r="G2478" s="181"/>
      <c r="I2478" s="183"/>
      <c r="J2478" s="192"/>
      <c r="K2478" s="193"/>
      <c r="L2478" s="182"/>
      <c r="M2478" s="184"/>
      <c r="N2478" s="184"/>
      <c r="O2478" s="184"/>
      <c r="P2478" s="184"/>
      <c r="Q2478" s="184"/>
      <c r="R2478" s="184"/>
      <c r="S2478" s="184"/>
      <c r="T2478" s="184"/>
      <c r="U2478" s="184"/>
      <c r="V2478" s="184"/>
      <c r="W2478" s="194"/>
    </row>
    <row r="2479" spans="5:23" s="178" customFormat="1" ht="13">
      <c r="E2479" s="181"/>
      <c r="F2479" s="181"/>
      <c r="G2479" s="181"/>
      <c r="I2479" s="183"/>
      <c r="J2479" s="192"/>
      <c r="K2479" s="193"/>
      <c r="L2479" s="182"/>
      <c r="M2479" s="184"/>
      <c r="N2479" s="184"/>
      <c r="O2479" s="184"/>
      <c r="P2479" s="184"/>
      <c r="Q2479" s="184"/>
      <c r="R2479" s="184"/>
      <c r="S2479" s="184"/>
      <c r="T2479" s="184"/>
      <c r="U2479" s="184"/>
      <c r="V2479" s="184"/>
      <c r="W2479" s="194"/>
    </row>
    <row r="2480" spans="5:23" s="178" customFormat="1" ht="13">
      <c r="E2480" s="181"/>
      <c r="F2480" s="181"/>
      <c r="G2480" s="181"/>
      <c r="I2480" s="183"/>
      <c r="J2480" s="192"/>
      <c r="K2480" s="193"/>
      <c r="L2480" s="182"/>
      <c r="M2480" s="184"/>
      <c r="N2480" s="184"/>
      <c r="O2480" s="184"/>
      <c r="P2480" s="184"/>
      <c r="Q2480" s="184"/>
      <c r="R2480" s="184"/>
      <c r="S2480" s="184"/>
      <c r="T2480" s="184"/>
      <c r="U2480" s="184"/>
      <c r="V2480" s="184"/>
      <c r="W2480" s="194"/>
    </row>
    <row r="2481" spans="5:23" s="178" customFormat="1" ht="13">
      <c r="E2481" s="181"/>
      <c r="F2481" s="181"/>
      <c r="G2481" s="181"/>
      <c r="I2481" s="183"/>
      <c r="J2481" s="192"/>
      <c r="K2481" s="193"/>
      <c r="L2481" s="182"/>
      <c r="M2481" s="184"/>
      <c r="N2481" s="184"/>
      <c r="O2481" s="184"/>
      <c r="P2481" s="184"/>
      <c r="Q2481" s="184"/>
      <c r="R2481" s="184"/>
      <c r="S2481" s="184"/>
      <c r="T2481" s="184"/>
      <c r="U2481" s="184"/>
      <c r="V2481" s="184"/>
      <c r="W2481" s="194"/>
    </row>
    <row r="2482" spans="5:23" s="178" customFormat="1" ht="13">
      <c r="E2482" s="181"/>
      <c r="F2482" s="181"/>
      <c r="G2482" s="181"/>
      <c r="I2482" s="183"/>
      <c r="J2482" s="192"/>
      <c r="K2482" s="193"/>
      <c r="L2482" s="182"/>
      <c r="M2482" s="184"/>
      <c r="N2482" s="184"/>
      <c r="O2482" s="184"/>
      <c r="P2482" s="184"/>
      <c r="Q2482" s="184"/>
      <c r="R2482" s="184"/>
      <c r="S2482" s="184"/>
      <c r="T2482" s="184"/>
      <c r="U2482" s="184"/>
      <c r="V2482" s="184"/>
      <c r="W2482" s="194"/>
    </row>
    <row r="2483" spans="5:23" s="178" customFormat="1" ht="13">
      <c r="E2483" s="181"/>
      <c r="F2483" s="181"/>
      <c r="G2483" s="181"/>
      <c r="I2483" s="183"/>
      <c r="J2483" s="192"/>
      <c r="K2483" s="193"/>
      <c r="L2483" s="182"/>
      <c r="M2483" s="184"/>
      <c r="N2483" s="184"/>
      <c r="O2483" s="184"/>
      <c r="P2483" s="184"/>
      <c r="Q2483" s="184"/>
      <c r="R2483" s="184"/>
      <c r="S2483" s="184"/>
      <c r="T2483" s="184"/>
      <c r="U2483" s="184"/>
      <c r="V2483" s="184"/>
      <c r="W2483" s="194"/>
    </row>
    <row r="2484" spans="5:23" s="178" customFormat="1" ht="13">
      <c r="E2484" s="181"/>
      <c r="F2484" s="181"/>
      <c r="G2484" s="181"/>
      <c r="I2484" s="183"/>
      <c r="J2484" s="192"/>
      <c r="K2484" s="193"/>
      <c r="L2484" s="182"/>
      <c r="M2484" s="184"/>
      <c r="N2484" s="184"/>
      <c r="O2484" s="184"/>
      <c r="P2484" s="184"/>
      <c r="Q2484" s="184"/>
      <c r="R2484" s="184"/>
      <c r="S2484" s="184"/>
      <c r="T2484" s="184"/>
      <c r="U2484" s="184"/>
      <c r="V2484" s="184"/>
      <c r="W2484" s="194"/>
    </row>
    <row r="2485" spans="5:23" s="178" customFormat="1" ht="13">
      <c r="E2485" s="181"/>
      <c r="F2485" s="181"/>
      <c r="G2485" s="181"/>
      <c r="I2485" s="183"/>
      <c r="J2485" s="192"/>
      <c r="K2485" s="193"/>
      <c r="L2485" s="182"/>
      <c r="M2485" s="184"/>
      <c r="N2485" s="184"/>
      <c r="O2485" s="184"/>
      <c r="P2485" s="184"/>
      <c r="Q2485" s="184"/>
      <c r="R2485" s="184"/>
      <c r="S2485" s="184"/>
      <c r="T2485" s="184"/>
      <c r="U2485" s="184"/>
      <c r="V2485" s="184"/>
      <c r="W2485" s="194"/>
    </row>
    <row r="2486" spans="5:23" s="178" customFormat="1" ht="13">
      <c r="E2486" s="181"/>
      <c r="F2486" s="181"/>
      <c r="G2486" s="181"/>
      <c r="I2486" s="183"/>
      <c r="J2486" s="192"/>
      <c r="K2486" s="193"/>
      <c r="L2486" s="182"/>
      <c r="M2486" s="184"/>
      <c r="N2486" s="184"/>
      <c r="O2486" s="184"/>
      <c r="P2486" s="184"/>
      <c r="Q2486" s="184"/>
      <c r="R2486" s="184"/>
      <c r="S2486" s="184"/>
      <c r="T2486" s="184"/>
      <c r="U2486" s="184"/>
      <c r="V2486" s="184"/>
      <c r="W2486" s="194"/>
    </row>
    <row r="2487" spans="5:23" s="178" customFormat="1" ht="13">
      <c r="E2487" s="181"/>
      <c r="F2487" s="181"/>
      <c r="G2487" s="181"/>
      <c r="I2487" s="183"/>
      <c r="J2487" s="192"/>
      <c r="K2487" s="193"/>
      <c r="L2487" s="182"/>
      <c r="M2487" s="184"/>
      <c r="N2487" s="184"/>
      <c r="O2487" s="184"/>
      <c r="P2487" s="184"/>
      <c r="Q2487" s="184"/>
      <c r="R2487" s="184"/>
      <c r="S2487" s="184"/>
      <c r="T2487" s="184"/>
      <c r="U2487" s="184"/>
      <c r="V2487" s="184"/>
      <c r="W2487" s="194"/>
    </row>
    <row r="2488" spans="5:23" s="178" customFormat="1" ht="13">
      <c r="E2488" s="181"/>
      <c r="F2488" s="181"/>
      <c r="G2488" s="181"/>
      <c r="I2488" s="183"/>
      <c r="J2488" s="192"/>
      <c r="K2488" s="193"/>
      <c r="L2488" s="182"/>
      <c r="M2488" s="184"/>
      <c r="N2488" s="184"/>
      <c r="O2488" s="184"/>
      <c r="P2488" s="184"/>
      <c r="Q2488" s="184"/>
      <c r="R2488" s="184"/>
      <c r="S2488" s="184"/>
      <c r="T2488" s="184"/>
      <c r="U2488" s="184"/>
      <c r="V2488" s="184"/>
      <c r="W2488" s="194"/>
    </row>
    <row r="2489" spans="5:23" s="178" customFormat="1" ht="13">
      <c r="E2489" s="181"/>
      <c r="F2489" s="181"/>
      <c r="G2489" s="181"/>
      <c r="I2489" s="183"/>
      <c r="J2489" s="192"/>
      <c r="K2489" s="193"/>
      <c r="L2489" s="182"/>
      <c r="M2489" s="184"/>
      <c r="N2489" s="184"/>
      <c r="O2489" s="184"/>
      <c r="P2489" s="184"/>
      <c r="Q2489" s="184"/>
      <c r="R2489" s="184"/>
      <c r="S2489" s="184"/>
      <c r="T2489" s="184"/>
      <c r="U2489" s="184"/>
      <c r="V2489" s="184"/>
      <c r="W2489" s="194"/>
    </row>
    <row r="2490" spans="5:23" s="178" customFormat="1" ht="13">
      <c r="E2490" s="181"/>
      <c r="F2490" s="181"/>
      <c r="G2490" s="181"/>
      <c r="I2490" s="183"/>
      <c r="J2490" s="192"/>
      <c r="K2490" s="193"/>
      <c r="L2490" s="182"/>
      <c r="M2490" s="184"/>
      <c r="N2490" s="184"/>
      <c r="O2490" s="184"/>
      <c r="P2490" s="184"/>
      <c r="Q2490" s="184"/>
      <c r="R2490" s="184"/>
      <c r="S2490" s="184"/>
      <c r="T2490" s="184"/>
      <c r="U2490" s="184"/>
      <c r="V2490" s="184"/>
      <c r="W2490" s="194"/>
    </row>
    <row r="2491" spans="5:23" s="178" customFormat="1" ht="13">
      <c r="E2491" s="181"/>
      <c r="F2491" s="181"/>
      <c r="G2491" s="181"/>
      <c r="I2491" s="183"/>
      <c r="J2491" s="192"/>
      <c r="K2491" s="193"/>
      <c r="L2491" s="182"/>
      <c r="M2491" s="184"/>
      <c r="N2491" s="184"/>
      <c r="O2491" s="184"/>
      <c r="P2491" s="184"/>
      <c r="Q2491" s="184"/>
      <c r="R2491" s="184"/>
      <c r="S2491" s="184"/>
      <c r="T2491" s="184"/>
      <c r="U2491" s="184"/>
      <c r="V2491" s="184"/>
      <c r="W2491" s="194"/>
    </row>
    <row r="2492" spans="5:23" s="178" customFormat="1" ht="13">
      <c r="E2492" s="181"/>
      <c r="F2492" s="181"/>
      <c r="G2492" s="181"/>
      <c r="I2492" s="183"/>
      <c r="J2492" s="192"/>
      <c r="K2492" s="193"/>
      <c r="L2492" s="182"/>
      <c r="M2492" s="184"/>
      <c r="N2492" s="184"/>
      <c r="O2492" s="184"/>
      <c r="P2492" s="184"/>
      <c r="Q2492" s="184"/>
      <c r="R2492" s="184"/>
      <c r="S2492" s="184"/>
      <c r="T2492" s="184"/>
      <c r="U2492" s="184"/>
      <c r="V2492" s="184"/>
      <c r="W2492" s="194"/>
    </row>
    <row r="2493" spans="5:23" s="178" customFormat="1" ht="13">
      <c r="E2493" s="181"/>
      <c r="F2493" s="181"/>
      <c r="G2493" s="181"/>
      <c r="I2493" s="183"/>
      <c r="J2493" s="192"/>
      <c r="K2493" s="193"/>
      <c r="L2493" s="182"/>
      <c r="M2493" s="184"/>
      <c r="N2493" s="184"/>
      <c r="O2493" s="184"/>
      <c r="P2493" s="184"/>
      <c r="Q2493" s="184"/>
      <c r="R2493" s="184"/>
      <c r="S2493" s="184"/>
      <c r="T2493" s="184"/>
      <c r="U2493" s="184"/>
      <c r="V2493" s="184"/>
      <c r="W2493" s="194"/>
    </row>
    <row r="2494" spans="5:23" s="178" customFormat="1" ht="13">
      <c r="E2494" s="181"/>
      <c r="F2494" s="181"/>
      <c r="G2494" s="181"/>
      <c r="I2494" s="183"/>
      <c r="J2494" s="192"/>
      <c r="K2494" s="193"/>
      <c r="L2494" s="182"/>
      <c r="M2494" s="184"/>
      <c r="N2494" s="184"/>
      <c r="O2494" s="184"/>
      <c r="P2494" s="184"/>
      <c r="Q2494" s="184"/>
      <c r="R2494" s="184"/>
      <c r="S2494" s="184"/>
      <c r="T2494" s="184"/>
      <c r="U2494" s="184"/>
      <c r="V2494" s="184"/>
      <c r="W2494" s="194"/>
    </row>
    <row r="2495" spans="5:23" s="178" customFormat="1" ht="13">
      <c r="E2495" s="181"/>
      <c r="F2495" s="181"/>
      <c r="G2495" s="181"/>
      <c r="I2495" s="183"/>
      <c r="J2495" s="192"/>
      <c r="K2495" s="193"/>
      <c r="L2495" s="182"/>
      <c r="M2495" s="184"/>
      <c r="N2495" s="184"/>
      <c r="O2495" s="184"/>
      <c r="P2495" s="184"/>
      <c r="Q2495" s="184"/>
      <c r="R2495" s="184"/>
      <c r="S2495" s="184"/>
      <c r="T2495" s="184"/>
      <c r="U2495" s="184"/>
      <c r="V2495" s="184"/>
      <c r="W2495" s="194"/>
    </row>
    <row r="2496" spans="5:23" s="178" customFormat="1" ht="13">
      <c r="E2496" s="181"/>
      <c r="F2496" s="181"/>
      <c r="G2496" s="181"/>
      <c r="I2496" s="183"/>
      <c r="J2496" s="192"/>
      <c r="K2496" s="193"/>
      <c r="L2496" s="182"/>
      <c r="M2496" s="184"/>
      <c r="N2496" s="184"/>
      <c r="O2496" s="184"/>
      <c r="P2496" s="184"/>
      <c r="Q2496" s="184"/>
      <c r="R2496" s="184"/>
      <c r="S2496" s="184"/>
      <c r="T2496" s="184"/>
      <c r="U2496" s="184"/>
      <c r="V2496" s="184"/>
      <c r="W2496" s="194"/>
    </row>
    <row r="2497" spans="5:23" s="178" customFormat="1" ht="13">
      <c r="E2497" s="181"/>
      <c r="F2497" s="181"/>
      <c r="G2497" s="181"/>
      <c r="I2497" s="183"/>
      <c r="J2497" s="192"/>
      <c r="K2497" s="193"/>
      <c r="L2497" s="182"/>
      <c r="M2497" s="184"/>
      <c r="N2497" s="184"/>
      <c r="O2497" s="184"/>
      <c r="P2497" s="184"/>
      <c r="Q2497" s="184"/>
      <c r="R2497" s="184"/>
      <c r="S2497" s="184"/>
      <c r="T2497" s="184"/>
      <c r="U2497" s="184"/>
      <c r="V2497" s="184"/>
      <c r="W2497" s="194"/>
    </row>
    <row r="2498" spans="5:23" s="178" customFormat="1" ht="13">
      <c r="E2498" s="181"/>
      <c r="F2498" s="181"/>
      <c r="G2498" s="181"/>
      <c r="I2498" s="183"/>
      <c r="J2498" s="192"/>
      <c r="K2498" s="193"/>
      <c r="L2498" s="182"/>
      <c r="M2498" s="184"/>
      <c r="N2498" s="184"/>
      <c r="O2498" s="184"/>
      <c r="P2498" s="184"/>
      <c r="Q2498" s="184"/>
      <c r="R2498" s="184"/>
      <c r="S2498" s="184"/>
      <c r="T2498" s="184"/>
      <c r="U2498" s="184"/>
      <c r="V2498" s="184"/>
      <c r="W2498" s="194"/>
    </row>
    <row r="2499" spans="5:23" s="178" customFormat="1" ht="13">
      <c r="E2499" s="181"/>
      <c r="F2499" s="181"/>
      <c r="G2499" s="181"/>
      <c r="I2499" s="183"/>
      <c r="J2499" s="192"/>
      <c r="K2499" s="193"/>
      <c r="L2499" s="182"/>
      <c r="M2499" s="184"/>
      <c r="N2499" s="184"/>
      <c r="O2499" s="184"/>
      <c r="P2499" s="184"/>
      <c r="Q2499" s="184"/>
      <c r="R2499" s="184"/>
      <c r="S2499" s="184"/>
      <c r="T2499" s="184"/>
      <c r="U2499" s="184"/>
      <c r="V2499" s="184"/>
      <c r="W2499" s="194"/>
    </row>
    <row r="2500" spans="5:23" s="178" customFormat="1" ht="13">
      <c r="E2500" s="181"/>
      <c r="F2500" s="181"/>
      <c r="G2500" s="181"/>
      <c r="I2500" s="183"/>
      <c r="J2500" s="192"/>
      <c r="K2500" s="193"/>
      <c r="L2500" s="182"/>
      <c r="M2500" s="184"/>
      <c r="N2500" s="184"/>
      <c r="O2500" s="184"/>
      <c r="P2500" s="184"/>
      <c r="Q2500" s="184"/>
      <c r="R2500" s="184"/>
      <c r="S2500" s="184"/>
      <c r="T2500" s="184"/>
      <c r="U2500" s="184"/>
      <c r="V2500" s="184"/>
      <c r="W2500" s="194"/>
    </row>
    <row r="2501" spans="5:23" s="178" customFormat="1" ht="13">
      <c r="E2501" s="181"/>
      <c r="F2501" s="181"/>
      <c r="G2501" s="181"/>
      <c r="I2501" s="183"/>
      <c r="J2501" s="192"/>
      <c r="K2501" s="193"/>
      <c r="L2501" s="182"/>
      <c r="M2501" s="184"/>
      <c r="N2501" s="184"/>
      <c r="O2501" s="184"/>
      <c r="P2501" s="184"/>
      <c r="Q2501" s="184"/>
      <c r="R2501" s="184"/>
      <c r="S2501" s="184"/>
      <c r="T2501" s="184"/>
      <c r="U2501" s="184"/>
      <c r="V2501" s="184"/>
      <c r="W2501" s="194"/>
    </row>
    <row r="2502" spans="5:23" s="178" customFormat="1" ht="13">
      <c r="E2502" s="181"/>
      <c r="F2502" s="181"/>
      <c r="G2502" s="181"/>
      <c r="I2502" s="183"/>
      <c r="J2502" s="192"/>
      <c r="K2502" s="193"/>
      <c r="L2502" s="182"/>
      <c r="M2502" s="184"/>
      <c r="N2502" s="184"/>
      <c r="O2502" s="184"/>
      <c r="P2502" s="184"/>
      <c r="Q2502" s="184"/>
      <c r="R2502" s="184"/>
      <c r="S2502" s="184"/>
      <c r="T2502" s="184"/>
      <c r="U2502" s="184"/>
      <c r="V2502" s="184"/>
      <c r="W2502" s="194"/>
    </row>
    <row r="2503" spans="5:23" s="178" customFormat="1" ht="13">
      <c r="E2503" s="181"/>
      <c r="F2503" s="181"/>
      <c r="G2503" s="181"/>
      <c r="I2503" s="183"/>
      <c r="J2503" s="192"/>
      <c r="K2503" s="193"/>
      <c r="L2503" s="182"/>
      <c r="M2503" s="184"/>
      <c r="N2503" s="184"/>
      <c r="O2503" s="184"/>
      <c r="P2503" s="184"/>
      <c r="Q2503" s="184"/>
      <c r="R2503" s="184"/>
      <c r="S2503" s="184"/>
      <c r="T2503" s="184"/>
      <c r="U2503" s="184"/>
      <c r="V2503" s="184"/>
      <c r="W2503" s="194"/>
    </row>
    <row r="2504" spans="5:23" s="178" customFormat="1" ht="13">
      <c r="E2504" s="181"/>
      <c r="F2504" s="181"/>
      <c r="G2504" s="181"/>
      <c r="I2504" s="183"/>
      <c r="J2504" s="192"/>
      <c r="K2504" s="193"/>
      <c r="L2504" s="182"/>
      <c r="M2504" s="184"/>
      <c r="N2504" s="184"/>
      <c r="O2504" s="184"/>
      <c r="P2504" s="184"/>
      <c r="Q2504" s="184"/>
      <c r="R2504" s="184"/>
      <c r="S2504" s="184"/>
      <c r="T2504" s="184"/>
      <c r="U2504" s="184"/>
      <c r="V2504" s="184"/>
      <c r="W2504" s="194"/>
    </row>
    <row r="2505" spans="5:23" s="178" customFormat="1" ht="13">
      <c r="E2505" s="181"/>
      <c r="F2505" s="181"/>
      <c r="G2505" s="181"/>
      <c r="I2505" s="183"/>
      <c r="J2505" s="192"/>
      <c r="K2505" s="193"/>
      <c r="L2505" s="182"/>
      <c r="M2505" s="184"/>
      <c r="N2505" s="184"/>
      <c r="O2505" s="184"/>
      <c r="P2505" s="184"/>
      <c r="Q2505" s="184"/>
      <c r="R2505" s="184"/>
      <c r="S2505" s="184"/>
      <c r="T2505" s="184"/>
      <c r="U2505" s="184"/>
      <c r="V2505" s="184"/>
      <c r="W2505" s="194"/>
    </row>
    <row r="2506" spans="5:23" s="178" customFormat="1" ht="13">
      <c r="E2506" s="181"/>
      <c r="F2506" s="181"/>
      <c r="G2506" s="181"/>
      <c r="I2506" s="183"/>
      <c r="J2506" s="192"/>
      <c r="K2506" s="193"/>
      <c r="L2506" s="182"/>
      <c r="M2506" s="184"/>
      <c r="N2506" s="184"/>
      <c r="O2506" s="184"/>
      <c r="P2506" s="184"/>
      <c r="Q2506" s="184"/>
      <c r="R2506" s="184"/>
      <c r="S2506" s="184"/>
      <c r="T2506" s="184"/>
      <c r="U2506" s="184"/>
      <c r="V2506" s="184"/>
      <c r="W2506" s="194"/>
    </row>
    <row r="2507" spans="5:23" s="178" customFormat="1" ht="13">
      <c r="E2507" s="181"/>
      <c r="F2507" s="181"/>
      <c r="G2507" s="181"/>
      <c r="I2507" s="183"/>
      <c r="J2507" s="192"/>
      <c r="K2507" s="193"/>
      <c r="L2507" s="182"/>
      <c r="M2507" s="184"/>
      <c r="N2507" s="184"/>
      <c r="O2507" s="184"/>
      <c r="P2507" s="184"/>
      <c r="Q2507" s="184"/>
      <c r="R2507" s="184"/>
      <c r="S2507" s="184"/>
      <c r="T2507" s="184"/>
      <c r="U2507" s="184"/>
      <c r="V2507" s="184"/>
      <c r="W2507" s="194"/>
    </row>
    <row r="2508" spans="5:23" s="178" customFormat="1" ht="13">
      <c r="E2508" s="181"/>
      <c r="F2508" s="181"/>
      <c r="G2508" s="181"/>
      <c r="I2508" s="183"/>
      <c r="J2508" s="192"/>
      <c r="K2508" s="193"/>
      <c r="L2508" s="182"/>
      <c r="M2508" s="184"/>
      <c r="N2508" s="184"/>
      <c r="O2508" s="184"/>
      <c r="P2508" s="184"/>
      <c r="Q2508" s="184"/>
      <c r="R2508" s="184"/>
      <c r="S2508" s="184"/>
      <c r="T2508" s="184"/>
      <c r="U2508" s="184"/>
      <c r="V2508" s="184"/>
      <c r="W2508" s="194"/>
    </row>
    <row r="2509" spans="5:23" s="178" customFormat="1" ht="13">
      <c r="E2509" s="181"/>
      <c r="F2509" s="181"/>
      <c r="G2509" s="181"/>
      <c r="I2509" s="183"/>
      <c r="J2509" s="192"/>
      <c r="K2509" s="193"/>
      <c r="L2509" s="182"/>
      <c r="M2509" s="184"/>
      <c r="N2509" s="184"/>
      <c r="O2509" s="184"/>
      <c r="P2509" s="184"/>
      <c r="Q2509" s="184"/>
      <c r="R2509" s="184"/>
      <c r="S2509" s="184"/>
      <c r="T2509" s="184"/>
      <c r="U2509" s="184"/>
      <c r="V2509" s="184"/>
      <c r="W2509" s="194"/>
    </row>
    <row r="2510" spans="5:23" s="178" customFormat="1" ht="13">
      <c r="E2510" s="181"/>
      <c r="F2510" s="181"/>
      <c r="G2510" s="181"/>
      <c r="I2510" s="183"/>
      <c r="J2510" s="192"/>
      <c r="K2510" s="193"/>
      <c r="L2510" s="182"/>
      <c r="M2510" s="184"/>
      <c r="N2510" s="184"/>
      <c r="O2510" s="184"/>
      <c r="P2510" s="184"/>
      <c r="Q2510" s="184"/>
      <c r="R2510" s="184"/>
      <c r="S2510" s="184"/>
      <c r="T2510" s="184"/>
      <c r="U2510" s="184"/>
      <c r="V2510" s="184"/>
      <c r="W2510" s="194"/>
    </row>
    <row r="2511" spans="5:23" s="178" customFormat="1" ht="13">
      <c r="E2511" s="181"/>
      <c r="F2511" s="181"/>
      <c r="G2511" s="181"/>
      <c r="I2511" s="183"/>
      <c r="J2511" s="192"/>
      <c r="K2511" s="193"/>
      <c r="L2511" s="182"/>
      <c r="M2511" s="184"/>
      <c r="N2511" s="184"/>
      <c r="O2511" s="184"/>
      <c r="P2511" s="184"/>
      <c r="Q2511" s="184"/>
      <c r="R2511" s="184"/>
      <c r="S2511" s="184"/>
      <c r="T2511" s="184"/>
      <c r="U2511" s="184"/>
      <c r="V2511" s="184"/>
      <c r="W2511" s="194"/>
    </row>
    <row r="2512" spans="5:23" s="178" customFormat="1" ht="13">
      <c r="E2512" s="181"/>
      <c r="F2512" s="181"/>
      <c r="G2512" s="181"/>
      <c r="I2512" s="183"/>
      <c r="J2512" s="192"/>
      <c r="K2512" s="193"/>
      <c r="L2512" s="182"/>
      <c r="M2512" s="184"/>
      <c r="N2512" s="184"/>
      <c r="O2512" s="184"/>
      <c r="P2512" s="184"/>
      <c r="Q2512" s="184"/>
      <c r="R2512" s="184"/>
      <c r="S2512" s="184"/>
      <c r="T2512" s="184"/>
      <c r="U2512" s="184"/>
      <c r="V2512" s="184"/>
      <c r="W2512" s="194"/>
    </row>
    <row r="2513" spans="5:23" s="178" customFormat="1" ht="13">
      <c r="E2513" s="181"/>
      <c r="F2513" s="181"/>
      <c r="G2513" s="181"/>
      <c r="I2513" s="183"/>
      <c r="J2513" s="192"/>
      <c r="K2513" s="193"/>
      <c r="L2513" s="182"/>
      <c r="M2513" s="184"/>
      <c r="N2513" s="184"/>
      <c r="O2513" s="184"/>
      <c r="P2513" s="184"/>
      <c r="Q2513" s="184"/>
      <c r="R2513" s="184"/>
      <c r="S2513" s="184"/>
      <c r="T2513" s="184"/>
      <c r="U2513" s="184"/>
      <c r="V2513" s="184"/>
      <c r="W2513" s="194"/>
    </row>
    <row r="2514" spans="5:23" s="178" customFormat="1" ht="13">
      <c r="E2514" s="181"/>
      <c r="F2514" s="181"/>
      <c r="G2514" s="181"/>
      <c r="I2514" s="183"/>
      <c r="J2514" s="192"/>
      <c r="K2514" s="193"/>
      <c r="L2514" s="182"/>
      <c r="M2514" s="184"/>
      <c r="N2514" s="184"/>
      <c r="O2514" s="184"/>
      <c r="P2514" s="184"/>
      <c r="Q2514" s="184"/>
      <c r="R2514" s="184"/>
      <c r="S2514" s="184"/>
      <c r="T2514" s="184"/>
      <c r="U2514" s="184"/>
      <c r="V2514" s="184"/>
      <c r="W2514" s="194"/>
    </row>
    <row r="2515" spans="5:23" s="178" customFormat="1" ht="13">
      <c r="E2515" s="181"/>
      <c r="F2515" s="181"/>
      <c r="G2515" s="181"/>
      <c r="I2515" s="183"/>
      <c r="J2515" s="192"/>
      <c r="K2515" s="193"/>
      <c r="L2515" s="182"/>
      <c r="M2515" s="184"/>
      <c r="N2515" s="184"/>
      <c r="O2515" s="184"/>
      <c r="P2515" s="184"/>
      <c r="Q2515" s="184"/>
      <c r="R2515" s="184"/>
      <c r="S2515" s="184"/>
      <c r="T2515" s="184"/>
      <c r="U2515" s="184"/>
      <c r="V2515" s="184"/>
      <c r="W2515" s="194"/>
    </row>
    <row r="2516" spans="5:23" s="178" customFormat="1" ht="13">
      <c r="E2516" s="181"/>
      <c r="F2516" s="181"/>
      <c r="G2516" s="181"/>
      <c r="I2516" s="183"/>
      <c r="J2516" s="192"/>
      <c r="K2516" s="193"/>
      <c r="L2516" s="182"/>
      <c r="M2516" s="184"/>
      <c r="N2516" s="184"/>
      <c r="O2516" s="184"/>
      <c r="P2516" s="184"/>
      <c r="Q2516" s="184"/>
      <c r="R2516" s="184"/>
      <c r="S2516" s="184"/>
      <c r="T2516" s="184"/>
      <c r="U2516" s="184"/>
      <c r="V2516" s="184"/>
      <c r="W2516" s="194"/>
    </row>
    <row r="2517" spans="5:23" s="178" customFormat="1" ht="13">
      <c r="E2517" s="181"/>
      <c r="F2517" s="181"/>
      <c r="G2517" s="181"/>
      <c r="I2517" s="183"/>
      <c r="J2517" s="192"/>
      <c r="K2517" s="193"/>
      <c r="L2517" s="182"/>
      <c r="M2517" s="184"/>
      <c r="N2517" s="184"/>
      <c r="O2517" s="184"/>
      <c r="P2517" s="184"/>
      <c r="Q2517" s="184"/>
      <c r="R2517" s="184"/>
      <c r="S2517" s="184"/>
      <c r="T2517" s="184"/>
      <c r="U2517" s="184"/>
      <c r="V2517" s="184"/>
      <c r="W2517" s="194"/>
    </row>
    <row r="2518" spans="5:23" s="178" customFormat="1" ht="13">
      <c r="E2518" s="181"/>
      <c r="F2518" s="181"/>
      <c r="G2518" s="181"/>
      <c r="I2518" s="183"/>
      <c r="J2518" s="192"/>
      <c r="K2518" s="193"/>
      <c r="L2518" s="182"/>
      <c r="M2518" s="184"/>
      <c r="N2518" s="184"/>
      <c r="O2518" s="184"/>
      <c r="P2518" s="184"/>
      <c r="Q2518" s="184"/>
      <c r="R2518" s="184"/>
      <c r="S2518" s="184"/>
      <c r="T2518" s="184"/>
      <c r="U2518" s="184"/>
      <c r="V2518" s="184"/>
      <c r="W2518" s="194"/>
    </row>
    <row r="2519" spans="5:23" s="178" customFormat="1" ht="13">
      <c r="E2519" s="181"/>
      <c r="F2519" s="181"/>
      <c r="G2519" s="181"/>
      <c r="I2519" s="183"/>
      <c r="J2519" s="192"/>
      <c r="K2519" s="193"/>
      <c r="L2519" s="182"/>
      <c r="M2519" s="184"/>
      <c r="N2519" s="184"/>
      <c r="O2519" s="184"/>
      <c r="P2519" s="184"/>
      <c r="Q2519" s="184"/>
      <c r="R2519" s="184"/>
      <c r="S2519" s="184"/>
      <c r="T2519" s="184"/>
      <c r="U2519" s="184"/>
      <c r="V2519" s="184"/>
      <c r="W2519" s="194"/>
    </row>
    <row r="2520" spans="5:23" s="178" customFormat="1" ht="13">
      <c r="E2520" s="181"/>
      <c r="F2520" s="181"/>
      <c r="G2520" s="181"/>
      <c r="I2520" s="183"/>
      <c r="J2520" s="192"/>
      <c r="K2520" s="193"/>
      <c r="L2520" s="182"/>
      <c r="M2520" s="184"/>
      <c r="N2520" s="184"/>
      <c r="O2520" s="184"/>
      <c r="P2520" s="184"/>
      <c r="Q2520" s="184"/>
      <c r="R2520" s="184"/>
      <c r="S2520" s="184"/>
      <c r="T2520" s="184"/>
      <c r="U2520" s="184"/>
      <c r="V2520" s="184"/>
      <c r="W2520" s="194"/>
    </row>
    <row r="2521" spans="5:23" s="178" customFormat="1" ht="13">
      <c r="E2521" s="181"/>
      <c r="F2521" s="181"/>
      <c r="G2521" s="181"/>
      <c r="I2521" s="183"/>
      <c r="J2521" s="192"/>
      <c r="K2521" s="193"/>
      <c r="L2521" s="182"/>
      <c r="M2521" s="184"/>
      <c r="N2521" s="184"/>
      <c r="O2521" s="184"/>
      <c r="P2521" s="184"/>
      <c r="Q2521" s="184"/>
      <c r="R2521" s="184"/>
      <c r="S2521" s="184"/>
      <c r="T2521" s="184"/>
      <c r="U2521" s="184"/>
      <c r="V2521" s="184"/>
      <c r="W2521" s="194"/>
    </row>
    <row r="2522" spans="5:23" s="178" customFormat="1" ht="13">
      <c r="E2522" s="181"/>
      <c r="F2522" s="181"/>
      <c r="G2522" s="181"/>
      <c r="I2522" s="183"/>
      <c r="J2522" s="192"/>
      <c r="K2522" s="193"/>
      <c r="L2522" s="182"/>
      <c r="M2522" s="184"/>
      <c r="N2522" s="184"/>
      <c r="O2522" s="184"/>
      <c r="P2522" s="184"/>
      <c r="Q2522" s="184"/>
      <c r="R2522" s="184"/>
      <c r="S2522" s="184"/>
      <c r="T2522" s="184"/>
      <c r="U2522" s="184"/>
      <c r="V2522" s="184"/>
      <c r="W2522" s="194"/>
    </row>
    <row r="2523" spans="5:23" s="178" customFormat="1" ht="13">
      <c r="E2523" s="181"/>
      <c r="F2523" s="181"/>
      <c r="G2523" s="181"/>
      <c r="I2523" s="183"/>
      <c r="J2523" s="192"/>
      <c r="K2523" s="193"/>
      <c r="L2523" s="182"/>
      <c r="M2523" s="184"/>
      <c r="N2523" s="184"/>
      <c r="O2523" s="184"/>
      <c r="P2523" s="184"/>
      <c r="Q2523" s="184"/>
      <c r="R2523" s="184"/>
      <c r="S2523" s="184"/>
      <c r="T2523" s="184"/>
      <c r="U2523" s="184"/>
      <c r="V2523" s="184"/>
      <c r="W2523" s="194"/>
    </row>
    <row r="2524" spans="5:23" s="178" customFormat="1" ht="13">
      <c r="E2524" s="181"/>
      <c r="F2524" s="181"/>
      <c r="G2524" s="181"/>
      <c r="I2524" s="183"/>
      <c r="J2524" s="192"/>
      <c r="K2524" s="193"/>
      <c r="L2524" s="182"/>
      <c r="M2524" s="184"/>
      <c r="N2524" s="184"/>
      <c r="O2524" s="184"/>
      <c r="P2524" s="184"/>
      <c r="Q2524" s="184"/>
      <c r="R2524" s="184"/>
      <c r="S2524" s="184"/>
      <c r="T2524" s="184"/>
      <c r="U2524" s="184"/>
      <c r="V2524" s="184"/>
      <c r="W2524" s="194"/>
    </row>
    <row r="2525" spans="5:23" s="178" customFormat="1" ht="13">
      <c r="E2525" s="181"/>
      <c r="F2525" s="181"/>
      <c r="G2525" s="181"/>
      <c r="I2525" s="183"/>
      <c r="J2525" s="192"/>
      <c r="K2525" s="193"/>
      <c r="L2525" s="182"/>
      <c r="M2525" s="184"/>
      <c r="N2525" s="184"/>
      <c r="O2525" s="184"/>
      <c r="P2525" s="184"/>
      <c r="Q2525" s="184"/>
      <c r="R2525" s="184"/>
      <c r="S2525" s="184"/>
      <c r="T2525" s="184"/>
      <c r="U2525" s="184"/>
      <c r="V2525" s="184"/>
      <c r="W2525" s="194"/>
    </row>
    <row r="2526" spans="5:23" s="178" customFormat="1" ht="13">
      <c r="E2526" s="181"/>
      <c r="F2526" s="181"/>
      <c r="G2526" s="181"/>
      <c r="I2526" s="183"/>
      <c r="J2526" s="192"/>
      <c r="K2526" s="193"/>
      <c r="L2526" s="182"/>
      <c r="M2526" s="184"/>
      <c r="N2526" s="184"/>
      <c r="O2526" s="184"/>
      <c r="P2526" s="184"/>
      <c r="Q2526" s="184"/>
      <c r="R2526" s="184"/>
      <c r="S2526" s="184"/>
      <c r="T2526" s="184"/>
      <c r="U2526" s="184"/>
      <c r="V2526" s="184"/>
      <c r="W2526" s="194"/>
    </row>
    <row r="2527" spans="5:23" s="178" customFormat="1" ht="13">
      <c r="E2527" s="181"/>
      <c r="F2527" s="181"/>
      <c r="G2527" s="181"/>
      <c r="I2527" s="183"/>
      <c r="J2527" s="192"/>
      <c r="K2527" s="193"/>
      <c r="L2527" s="182"/>
      <c r="M2527" s="184"/>
      <c r="N2527" s="184"/>
      <c r="O2527" s="184"/>
      <c r="P2527" s="184"/>
      <c r="Q2527" s="184"/>
      <c r="R2527" s="184"/>
      <c r="S2527" s="184"/>
      <c r="T2527" s="184"/>
      <c r="U2527" s="184"/>
      <c r="V2527" s="184"/>
      <c r="W2527" s="194"/>
    </row>
    <row r="2528" spans="5:23" s="178" customFormat="1" ht="13">
      <c r="E2528" s="181"/>
      <c r="F2528" s="181"/>
      <c r="G2528" s="181"/>
      <c r="I2528" s="183"/>
      <c r="J2528" s="192"/>
      <c r="K2528" s="193"/>
      <c r="L2528" s="182"/>
      <c r="M2528" s="184"/>
      <c r="N2528" s="184"/>
      <c r="O2528" s="184"/>
      <c r="P2528" s="184"/>
      <c r="Q2528" s="184"/>
      <c r="R2528" s="184"/>
      <c r="S2528" s="184"/>
      <c r="T2528" s="184"/>
      <c r="U2528" s="184"/>
      <c r="V2528" s="184"/>
      <c r="W2528" s="194"/>
    </row>
    <row r="2529" spans="5:23" s="178" customFormat="1" ht="13">
      <c r="E2529" s="181"/>
      <c r="F2529" s="181"/>
      <c r="G2529" s="181"/>
      <c r="I2529" s="183"/>
      <c r="J2529" s="192"/>
      <c r="K2529" s="193"/>
      <c r="L2529" s="182"/>
      <c r="M2529" s="184"/>
      <c r="N2529" s="184"/>
      <c r="O2529" s="184"/>
      <c r="P2529" s="184"/>
      <c r="Q2529" s="184"/>
      <c r="R2529" s="184"/>
      <c r="S2529" s="184"/>
      <c r="T2529" s="184"/>
      <c r="U2529" s="184"/>
      <c r="V2529" s="184"/>
      <c r="W2529" s="194"/>
    </row>
    <row r="2530" spans="5:23" s="178" customFormat="1" ht="13">
      <c r="E2530" s="181"/>
      <c r="F2530" s="181"/>
      <c r="G2530" s="181"/>
      <c r="I2530" s="183"/>
      <c r="J2530" s="192"/>
      <c r="K2530" s="193"/>
      <c r="L2530" s="182"/>
      <c r="M2530" s="184"/>
      <c r="N2530" s="184"/>
      <c r="O2530" s="184"/>
      <c r="P2530" s="184"/>
      <c r="Q2530" s="184"/>
      <c r="R2530" s="184"/>
      <c r="S2530" s="184"/>
      <c r="T2530" s="184"/>
      <c r="U2530" s="184"/>
      <c r="V2530" s="184"/>
      <c r="W2530" s="194"/>
    </row>
    <row r="2531" spans="5:23" s="178" customFormat="1" ht="13">
      <c r="E2531" s="181"/>
      <c r="F2531" s="181"/>
      <c r="G2531" s="181"/>
      <c r="I2531" s="183"/>
      <c r="J2531" s="192"/>
      <c r="K2531" s="193"/>
      <c r="L2531" s="182"/>
      <c r="M2531" s="184"/>
      <c r="N2531" s="184"/>
      <c r="O2531" s="184"/>
      <c r="P2531" s="184"/>
      <c r="Q2531" s="184"/>
      <c r="R2531" s="184"/>
      <c r="S2531" s="184"/>
      <c r="T2531" s="184"/>
      <c r="U2531" s="184"/>
      <c r="V2531" s="184"/>
      <c r="W2531" s="194"/>
    </row>
    <row r="2532" spans="5:23" s="178" customFormat="1" ht="13">
      <c r="E2532" s="181"/>
      <c r="F2532" s="181"/>
      <c r="G2532" s="181"/>
      <c r="I2532" s="183"/>
      <c r="J2532" s="192"/>
      <c r="K2532" s="193"/>
      <c r="L2532" s="182"/>
      <c r="M2532" s="184"/>
      <c r="N2532" s="184"/>
      <c r="O2532" s="184"/>
      <c r="P2532" s="184"/>
      <c r="Q2532" s="184"/>
      <c r="R2532" s="184"/>
      <c r="S2532" s="184"/>
      <c r="T2532" s="184"/>
      <c r="U2532" s="184"/>
      <c r="V2532" s="184"/>
      <c r="W2532" s="194"/>
    </row>
    <row r="2533" spans="5:23" s="178" customFormat="1" ht="13">
      <c r="E2533" s="181"/>
      <c r="F2533" s="181"/>
      <c r="G2533" s="181"/>
      <c r="I2533" s="183"/>
      <c r="J2533" s="192"/>
      <c r="K2533" s="193"/>
      <c r="L2533" s="182"/>
      <c r="M2533" s="184"/>
      <c r="N2533" s="184"/>
      <c r="O2533" s="184"/>
      <c r="P2533" s="184"/>
      <c r="Q2533" s="184"/>
      <c r="R2533" s="184"/>
      <c r="S2533" s="184"/>
      <c r="T2533" s="184"/>
      <c r="U2533" s="184"/>
      <c r="V2533" s="184"/>
      <c r="W2533" s="194"/>
    </row>
    <row r="2534" spans="5:23" s="178" customFormat="1" ht="13">
      <c r="E2534" s="181"/>
      <c r="F2534" s="181"/>
      <c r="G2534" s="181"/>
      <c r="I2534" s="183"/>
      <c r="J2534" s="192"/>
      <c r="K2534" s="193"/>
      <c r="L2534" s="182"/>
      <c r="M2534" s="184"/>
      <c r="N2534" s="184"/>
      <c r="O2534" s="184"/>
      <c r="P2534" s="184"/>
      <c r="Q2534" s="184"/>
      <c r="R2534" s="184"/>
      <c r="S2534" s="184"/>
      <c r="T2534" s="184"/>
      <c r="U2534" s="184"/>
      <c r="V2534" s="184"/>
      <c r="W2534" s="194"/>
    </row>
    <row r="2535" spans="5:23" s="178" customFormat="1" ht="13">
      <c r="E2535" s="181"/>
      <c r="F2535" s="181"/>
      <c r="G2535" s="181"/>
      <c r="I2535" s="183"/>
      <c r="J2535" s="192"/>
      <c r="K2535" s="193"/>
      <c r="L2535" s="182"/>
      <c r="M2535" s="184"/>
      <c r="N2535" s="184"/>
      <c r="O2535" s="184"/>
      <c r="P2535" s="184"/>
      <c r="Q2535" s="184"/>
      <c r="R2535" s="184"/>
      <c r="S2535" s="184"/>
      <c r="T2535" s="184"/>
      <c r="U2535" s="184"/>
      <c r="V2535" s="184"/>
      <c r="W2535" s="194"/>
    </row>
    <row r="2536" spans="5:23" s="178" customFormat="1" ht="13">
      <c r="E2536" s="181"/>
      <c r="F2536" s="181"/>
      <c r="G2536" s="181"/>
      <c r="I2536" s="183"/>
      <c r="J2536" s="192"/>
      <c r="K2536" s="193"/>
      <c r="L2536" s="182"/>
      <c r="M2536" s="184"/>
      <c r="N2536" s="184"/>
      <c r="O2536" s="184"/>
      <c r="P2536" s="184"/>
      <c r="Q2536" s="184"/>
      <c r="R2536" s="184"/>
      <c r="S2536" s="184"/>
      <c r="T2536" s="184"/>
      <c r="U2536" s="184"/>
      <c r="V2536" s="184"/>
      <c r="W2536" s="194"/>
    </row>
    <row r="2537" spans="5:23" s="178" customFormat="1" ht="13">
      <c r="E2537" s="181"/>
      <c r="F2537" s="181"/>
      <c r="G2537" s="181"/>
      <c r="I2537" s="183"/>
      <c r="J2537" s="192"/>
      <c r="K2537" s="193"/>
      <c r="L2537" s="182"/>
      <c r="M2537" s="184"/>
      <c r="N2537" s="184"/>
      <c r="O2537" s="184"/>
      <c r="P2537" s="184"/>
      <c r="Q2537" s="184"/>
      <c r="R2537" s="184"/>
      <c r="S2537" s="184"/>
      <c r="T2537" s="184"/>
      <c r="U2537" s="184"/>
      <c r="V2537" s="184"/>
      <c r="W2537" s="194"/>
    </row>
    <row r="2538" spans="5:23" s="178" customFormat="1" ht="13">
      <c r="E2538" s="181"/>
      <c r="F2538" s="181"/>
      <c r="G2538" s="181"/>
      <c r="I2538" s="183"/>
      <c r="J2538" s="192"/>
      <c r="K2538" s="193"/>
      <c r="L2538" s="182"/>
      <c r="M2538" s="184"/>
      <c r="N2538" s="184"/>
      <c r="O2538" s="184"/>
      <c r="P2538" s="184"/>
      <c r="Q2538" s="184"/>
      <c r="R2538" s="184"/>
      <c r="S2538" s="184"/>
      <c r="T2538" s="184"/>
      <c r="U2538" s="184"/>
      <c r="V2538" s="184"/>
      <c r="W2538" s="194"/>
    </row>
    <row r="2539" spans="5:23" s="178" customFormat="1" ht="13">
      <c r="E2539" s="181"/>
      <c r="F2539" s="181"/>
      <c r="G2539" s="181"/>
      <c r="I2539" s="183"/>
      <c r="J2539" s="192"/>
      <c r="K2539" s="193"/>
      <c r="L2539" s="182"/>
      <c r="M2539" s="184"/>
      <c r="N2539" s="184"/>
      <c r="O2539" s="184"/>
      <c r="P2539" s="184"/>
      <c r="Q2539" s="184"/>
      <c r="R2539" s="184"/>
      <c r="S2539" s="184"/>
      <c r="T2539" s="184"/>
      <c r="U2539" s="184"/>
      <c r="V2539" s="184"/>
      <c r="W2539" s="194"/>
    </row>
    <row r="2540" spans="5:23" s="178" customFormat="1" ht="13">
      <c r="E2540" s="181"/>
      <c r="F2540" s="181"/>
      <c r="G2540" s="181"/>
      <c r="I2540" s="183"/>
      <c r="J2540" s="192"/>
      <c r="K2540" s="193"/>
      <c r="L2540" s="182"/>
      <c r="M2540" s="184"/>
      <c r="N2540" s="184"/>
      <c r="O2540" s="184"/>
      <c r="P2540" s="184"/>
      <c r="Q2540" s="184"/>
      <c r="R2540" s="184"/>
      <c r="S2540" s="184"/>
      <c r="T2540" s="184"/>
      <c r="U2540" s="184"/>
      <c r="V2540" s="184"/>
      <c r="W2540" s="194"/>
    </row>
    <row r="2541" spans="5:23" s="178" customFormat="1" ht="13">
      <c r="E2541" s="181"/>
      <c r="F2541" s="181"/>
      <c r="G2541" s="181"/>
      <c r="I2541" s="183"/>
      <c r="J2541" s="192"/>
      <c r="K2541" s="193"/>
      <c r="L2541" s="182"/>
      <c r="M2541" s="184"/>
      <c r="N2541" s="184"/>
      <c r="O2541" s="184"/>
      <c r="P2541" s="184"/>
      <c r="Q2541" s="184"/>
      <c r="R2541" s="184"/>
      <c r="S2541" s="184"/>
      <c r="T2541" s="184"/>
      <c r="U2541" s="184"/>
      <c r="V2541" s="184"/>
      <c r="W2541" s="194"/>
    </row>
    <row r="2542" spans="5:23" s="178" customFormat="1" ht="13">
      <c r="E2542" s="181"/>
      <c r="F2542" s="181"/>
      <c r="G2542" s="181"/>
      <c r="I2542" s="183"/>
      <c r="J2542" s="192"/>
      <c r="K2542" s="193"/>
      <c r="L2542" s="182"/>
      <c r="M2542" s="184"/>
      <c r="N2542" s="184"/>
      <c r="O2542" s="184"/>
      <c r="P2542" s="184"/>
      <c r="Q2542" s="184"/>
      <c r="R2542" s="184"/>
      <c r="S2542" s="184"/>
      <c r="T2542" s="184"/>
      <c r="U2542" s="184"/>
      <c r="V2542" s="184"/>
      <c r="W2542" s="194"/>
    </row>
    <row r="2543" spans="5:23" s="178" customFormat="1" ht="13">
      <c r="E2543" s="181"/>
      <c r="F2543" s="181"/>
      <c r="G2543" s="181"/>
      <c r="I2543" s="183"/>
      <c r="J2543" s="192"/>
      <c r="K2543" s="193"/>
      <c r="L2543" s="182"/>
      <c r="M2543" s="184"/>
      <c r="N2543" s="184"/>
      <c r="O2543" s="184"/>
      <c r="P2543" s="184"/>
      <c r="Q2543" s="184"/>
      <c r="R2543" s="184"/>
      <c r="S2543" s="184"/>
      <c r="T2543" s="184"/>
      <c r="U2543" s="184"/>
      <c r="V2543" s="184"/>
      <c r="W2543" s="194"/>
    </row>
    <row r="2544" spans="5:23" s="178" customFormat="1" ht="13">
      <c r="E2544" s="181"/>
      <c r="F2544" s="181"/>
      <c r="G2544" s="181"/>
      <c r="I2544" s="183"/>
      <c r="J2544" s="192"/>
      <c r="K2544" s="193"/>
      <c r="L2544" s="182"/>
      <c r="M2544" s="184"/>
      <c r="N2544" s="184"/>
      <c r="O2544" s="184"/>
      <c r="P2544" s="184"/>
      <c r="Q2544" s="184"/>
      <c r="R2544" s="184"/>
      <c r="S2544" s="184"/>
      <c r="T2544" s="184"/>
      <c r="U2544" s="184"/>
      <c r="V2544" s="184"/>
      <c r="W2544" s="194"/>
    </row>
    <row r="2545" spans="5:23" s="178" customFormat="1" ht="13">
      <c r="E2545" s="181"/>
      <c r="F2545" s="181"/>
      <c r="G2545" s="181"/>
      <c r="I2545" s="183"/>
      <c r="J2545" s="192"/>
      <c r="K2545" s="193"/>
      <c r="L2545" s="182"/>
      <c r="M2545" s="184"/>
      <c r="N2545" s="184"/>
      <c r="O2545" s="184"/>
      <c r="P2545" s="184"/>
      <c r="Q2545" s="184"/>
      <c r="R2545" s="184"/>
      <c r="S2545" s="184"/>
      <c r="T2545" s="184"/>
      <c r="U2545" s="184"/>
      <c r="V2545" s="184"/>
      <c r="W2545" s="194"/>
    </row>
    <row r="2546" spans="5:23" s="178" customFormat="1" ht="13">
      <c r="E2546" s="181"/>
      <c r="F2546" s="181"/>
      <c r="G2546" s="181"/>
      <c r="I2546" s="183"/>
      <c r="J2546" s="192"/>
      <c r="K2546" s="193"/>
      <c r="L2546" s="182"/>
      <c r="M2546" s="184"/>
      <c r="N2546" s="184"/>
      <c r="O2546" s="184"/>
      <c r="P2546" s="184"/>
      <c r="Q2546" s="184"/>
      <c r="R2546" s="184"/>
      <c r="S2546" s="184"/>
      <c r="T2546" s="184"/>
      <c r="U2546" s="184"/>
      <c r="V2546" s="184"/>
      <c r="W2546" s="194"/>
    </row>
    <row r="2547" spans="5:23" s="178" customFormat="1" ht="13">
      <c r="E2547" s="181"/>
      <c r="F2547" s="181"/>
      <c r="G2547" s="181"/>
      <c r="I2547" s="183"/>
      <c r="J2547" s="192"/>
      <c r="K2547" s="193"/>
      <c r="L2547" s="182"/>
      <c r="M2547" s="184"/>
      <c r="N2547" s="184"/>
      <c r="O2547" s="184"/>
      <c r="P2547" s="184"/>
      <c r="Q2547" s="184"/>
      <c r="R2547" s="184"/>
      <c r="S2547" s="184"/>
      <c r="T2547" s="184"/>
      <c r="U2547" s="184"/>
      <c r="V2547" s="184"/>
      <c r="W2547" s="194"/>
    </row>
    <row r="2548" spans="5:23" s="178" customFormat="1" ht="13">
      <c r="E2548" s="181"/>
      <c r="F2548" s="181"/>
      <c r="G2548" s="181"/>
      <c r="I2548" s="183"/>
      <c r="J2548" s="192"/>
      <c r="K2548" s="193"/>
      <c r="L2548" s="182"/>
      <c r="M2548" s="184"/>
      <c r="N2548" s="184"/>
      <c r="O2548" s="184"/>
      <c r="P2548" s="184"/>
      <c r="Q2548" s="184"/>
      <c r="R2548" s="184"/>
      <c r="S2548" s="184"/>
      <c r="T2548" s="184"/>
      <c r="U2548" s="184"/>
      <c r="V2548" s="184"/>
      <c r="W2548" s="194"/>
    </row>
    <row r="2549" spans="5:23" s="178" customFormat="1" ht="13">
      <c r="E2549" s="181"/>
      <c r="F2549" s="181"/>
      <c r="G2549" s="181"/>
      <c r="I2549" s="183"/>
      <c r="J2549" s="192"/>
      <c r="K2549" s="193"/>
      <c r="L2549" s="182"/>
      <c r="M2549" s="184"/>
      <c r="N2549" s="184"/>
      <c r="O2549" s="184"/>
      <c r="P2549" s="184"/>
      <c r="Q2549" s="184"/>
      <c r="R2549" s="184"/>
      <c r="S2549" s="184"/>
      <c r="T2549" s="184"/>
      <c r="U2549" s="184"/>
      <c r="V2549" s="184"/>
      <c r="W2549" s="194"/>
    </row>
    <row r="2550" spans="5:23" s="178" customFormat="1" ht="13">
      <c r="E2550" s="181"/>
      <c r="F2550" s="181"/>
      <c r="G2550" s="181"/>
      <c r="I2550" s="183"/>
      <c r="J2550" s="192"/>
      <c r="K2550" s="193"/>
      <c r="L2550" s="182"/>
      <c r="M2550" s="184"/>
      <c r="N2550" s="184"/>
      <c r="O2550" s="184"/>
      <c r="P2550" s="184"/>
      <c r="Q2550" s="184"/>
      <c r="R2550" s="184"/>
      <c r="S2550" s="184"/>
      <c r="T2550" s="184"/>
      <c r="U2550" s="184"/>
      <c r="V2550" s="184"/>
      <c r="W2550" s="194"/>
    </row>
    <row r="2551" spans="5:23" s="178" customFormat="1" ht="13">
      <c r="E2551" s="181"/>
      <c r="F2551" s="181"/>
      <c r="G2551" s="181"/>
      <c r="I2551" s="183"/>
      <c r="J2551" s="192"/>
      <c r="K2551" s="193"/>
      <c r="L2551" s="182"/>
      <c r="M2551" s="184"/>
      <c r="N2551" s="184"/>
      <c r="O2551" s="184"/>
      <c r="P2551" s="184"/>
      <c r="Q2551" s="184"/>
      <c r="R2551" s="184"/>
      <c r="S2551" s="184"/>
      <c r="T2551" s="184"/>
      <c r="U2551" s="184"/>
      <c r="V2551" s="184"/>
      <c r="W2551" s="194"/>
    </row>
    <row r="2552" spans="5:23" s="178" customFormat="1" ht="13">
      <c r="E2552" s="181"/>
      <c r="F2552" s="181"/>
      <c r="G2552" s="181"/>
      <c r="I2552" s="183"/>
      <c r="J2552" s="192"/>
      <c r="K2552" s="193"/>
      <c r="L2552" s="182"/>
      <c r="M2552" s="184"/>
      <c r="N2552" s="184"/>
      <c r="O2552" s="184"/>
      <c r="P2552" s="184"/>
      <c r="Q2552" s="184"/>
      <c r="R2552" s="184"/>
      <c r="S2552" s="184"/>
      <c r="T2552" s="184"/>
      <c r="U2552" s="184"/>
      <c r="V2552" s="184"/>
      <c r="W2552" s="194"/>
    </row>
    <row r="2553" spans="5:23" s="178" customFormat="1" ht="13">
      <c r="E2553" s="181"/>
      <c r="F2553" s="181"/>
      <c r="G2553" s="181"/>
      <c r="I2553" s="183"/>
      <c r="J2553" s="192"/>
      <c r="K2553" s="193"/>
      <c r="L2553" s="182"/>
      <c r="M2553" s="184"/>
      <c r="N2553" s="184"/>
      <c r="O2553" s="184"/>
      <c r="P2553" s="184"/>
      <c r="Q2553" s="184"/>
      <c r="R2553" s="184"/>
      <c r="S2553" s="184"/>
      <c r="T2553" s="184"/>
      <c r="U2553" s="184"/>
      <c r="V2553" s="184"/>
      <c r="W2553" s="194"/>
    </row>
    <row r="2554" spans="5:23" s="178" customFormat="1" ht="13">
      <c r="E2554" s="181"/>
      <c r="F2554" s="181"/>
      <c r="G2554" s="181"/>
      <c r="I2554" s="183"/>
      <c r="J2554" s="192"/>
      <c r="K2554" s="193"/>
      <c r="L2554" s="182"/>
      <c r="M2554" s="184"/>
      <c r="N2554" s="184"/>
      <c r="O2554" s="184"/>
      <c r="P2554" s="184"/>
      <c r="Q2554" s="184"/>
      <c r="R2554" s="184"/>
      <c r="S2554" s="184"/>
      <c r="T2554" s="184"/>
      <c r="U2554" s="184"/>
      <c r="V2554" s="184"/>
      <c r="W2554" s="194"/>
    </row>
    <row r="2555" spans="5:23" s="178" customFormat="1" ht="13">
      <c r="E2555" s="181"/>
      <c r="F2555" s="181"/>
      <c r="G2555" s="181"/>
      <c r="I2555" s="183"/>
      <c r="J2555" s="192"/>
      <c r="K2555" s="193"/>
      <c r="L2555" s="182"/>
      <c r="M2555" s="184"/>
      <c r="N2555" s="184"/>
      <c r="O2555" s="184"/>
      <c r="P2555" s="184"/>
      <c r="Q2555" s="184"/>
      <c r="R2555" s="184"/>
      <c r="S2555" s="184"/>
      <c r="T2555" s="184"/>
      <c r="U2555" s="184"/>
      <c r="V2555" s="184"/>
      <c r="W2555" s="194"/>
    </row>
    <row r="2556" spans="5:23" s="178" customFormat="1" ht="13">
      <c r="E2556" s="181"/>
      <c r="F2556" s="181"/>
      <c r="G2556" s="181"/>
      <c r="I2556" s="183"/>
      <c r="J2556" s="192"/>
      <c r="K2556" s="193"/>
      <c r="L2556" s="182"/>
      <c r="M2556" s="184"/>
      <c r="N2556" s="184"/>
      <c r="O2556" s="184"/>
      <c r="P2556" s="184"/>
      <c r="Q2556" s="184"/>
      <c r="R2556" s="184"/>
      <c r="S2556" s="184"/>
      <c r="T2556" s="184"/>
      <c r="U2556" s="184"/>
      <c r="V2556" s="184"/>
      <c r="W2556" s="194"/>
    </row>
    <row r="2557" spans="5:23" s="178" customFormat="1" ht="13">
      <c r="E2557" s="181"/>
      <c r="F2557" s="181"/>
      <c r="G2557" s="181"/>
      <c r="I2557" s="183"/>
      <c r="J2557" s="192"/>
      <c r="K2557" s="193"/>
      <c r="L2557" s="182"/>
      <c r="M2557" s="184"/>
      <c r="N2557" s="184"/>
      <c r="O2557" s="184"/>
      <c r="P2557" s="184"/>
      <c r="Q2557" s="184"/>
      <c r="R2557" s="184"/>
      <c r="S2557" s="184"/>
      <c r="T2557" s="184"/>
      <c r="U2557" s="184"/>
      <c r="V2557" s="184"/>
      <c r="W2557" s="194"/>
    </row>
    <row r="2558" spans="5:23" s="178" customFormat="1" ht="13">
      <c r="E2558" s="181"/>
      <c r="F2558" s="181"/>
      <c r="G2558" s="181"/>
      <c r="I2558" s="183"/>
      <c r="J2558" s="192"/>
      <c r="K2558" s="193"/>
      <c r="L2558" s="182"/>
      <c r="M2558" s="184"/>
      <c r="N2558" s="184"/>
      <c r="O2558" s="184"/>
      <c r="P2558" s="184"/>
      <c r="Q2558" s="184"/>
      <c r="R2558" s="184"/>
      <c r="S2558" s="184"/>
      <c r="T2558" s="184"/>
      <c r="U2558" s="184"/>
      <c r="V2558" s="184"/>
      <c r="W2558" s="194"/>
    </row>
    <row r="2559" spans="5:23" s="178" customFormat="1" ht="13">
      <c r="E2559" s="181"/>
      <c r="F2559" s="181"/>
      <c r="G2559" s="181"/>
      <c r="I2559" s="183"/>
      <c r="J2559" s="192"/>
      <c r="K2559" s="193"/>
      <c r="L2559" s="182"/>
      <c r="M2559" s="184"/>
      <c r="N2559" s="184"/>
      <c r="O2559" s="184"/>
      <c r="P2559" s="184"/>
      <c r="Q2559" s="184"/>
      <c r="R2559" s="184"/>
      <c r="S2559" s="184"/>
      <c r="T2559" s="184"/>
      <c r="U2559" s="184"/>
      <c r="V2559" s="184"/>
      <c r="W2559" s="194"/>
    </row>
    <row r="2560" spans="5:23" s="178" customFormat="1" ht="13">
      <c r="E2560" s="181"/>
      <c r="F2560" s="181"/>
      <c r="G2560" s="181"/>
      <c r="I2560" s="183"/>
      <c r="J2560" s="192"/>
      <c r="K2560" s="193"/>
      <c r="L2560" s="182"/>
      <c r="M2560" s="184"/>
      <c r="N2560" s="184"/>
      <c r="O2560" s="184"/>
      <c r="P2560" s="184"/>
      <c r="Q2560" s="184"/>
      <c r="R2560" s="184"/>
      <c r="S2560" s="184"/>
      <c r="T2560" s="184"/>
      <c r="U2560" s="184"/>
      <c r="V2560" s="184"/>
      <c r="W2560" s="194"/>
    </row>
    <row r="2561" spans="5:23" s="178" customFormat="1" ht="13">
      <c r="E2561" s="181"/>
      <c r="F2561" s="181"/>
      <c r="G2561" s="181"/>
      <c r="I2561" s="183"/>
      <c r="J2561" s="192"/>
      <c r="K2561" s="193"/>
      <c r="L2561" s="182"/>
      <c r="M2561" s="184"/>
      <c r="N2561" s="184"/>
      <c r="O2561" s="184"/>
      <c r="P2561" s="184"/>
      <c r="Q2561" s="184"/>
      <c r="R2561" s="184"/>
      <c r="S2561" s="184"/>
      <c r="T2561" s="184"/>
      <c r="U2561" s="184"/>
      <c r="V2561" s="184"/>
      <c r="W2561" s="194"/>
    </row>
    <row r="2562" spans="5:23" s="178" customFormat="1" ht="13">
      <c r="E2562" s="181"/>
      <c r="F2562" s="181"/>
      <c r="G2562" s="181"/>
      <c r="I2562" s="183"/>
      <c r="J2562" s="192"/>
      <c r="K2562" s="193"/>
      <c r="L2562" s="182"/>
      <c r="M2562" s="184"/>
      <c r="N2562" s="184"/>
      <c r="O2562" s="184"/>
      <c r="P2562" s="184"/>
      <c r="Q2562" s="184"/>
      <c r="R2562" s="184"/>
      <c r="S2562" s="184"/>
      <c r="T2562" s="184"/>
      <c r="U2562" s="184"/>
      <c r="V2562" s="184"/>
      <c r="W2562" s="194"/>
    </row>
    <row r="2563" spans="5:23" s="178" customFormat="1" ht="13">
      <c r="E2563" s="181"/>
      <c r="F2563" s="181"/>
      <c r="G2563" s="181"/>
      <c r="I2563" s="183"/>
      <c r="J2563" s="192"/>
      <c r="K2563" s="193"/>
      <c r="L2563" s="182"/>
      <c r="M2563" s="184"/>
      <c r="N2563" s="184"/>
      <c r="O2563" s="184"/>
      <c r="P2563" s="184"/>
      <c r="Q2563" s="184"/>
      <c r="R2563" s="184"/>
      <c r="S2563" s="184"/>
      <c r="T2563" s="184"/>
      <c r="U2563" s="184"/>
      <c r="V2563" s="184"/>
      <c r="W2563" s="194"/>
    </row>
    <row r="2564" spans="5:23" s="178" customFormat="1" ht="13">
      <c r="E2564" s="181"/>
      <c r="F2564" s="181"/>
      <c r="G2564" s="181"/>
      <c r="I2564" s="183"/>
      <c r="J2564" s="192"/>
      <c r="K2564" s="193"/>
      <c r="L2564" s="182"/>
      <c r="M2564" s="184"/>
      <c r="N2564" s="184"/>
      <c r="O2564" s="184"/>
      <c r="P2564" s="184"/>
      <c r="Q2564" s="184"/>
      <c r="R2564" s="184"/>
      <c r="S2564" s="184"/>
      <c r="T2564" s="184"/>
      <c r="U2564" s="184"/>
      <c r="V2564" s="184"/>
      <c r="W2564" s="194"/>
    </row>
    <row r="2565" spans="5:23" s="178" customFormat="1" ht="13">
      <c r="E2565" s="181"/>
      <c r="F2565" s="181"/>
      <c r="G2565" s="181"/>
      <c r="I2565" s="183"/>
      <c r="J2565" s="192"/>
      <c r="K2565" s="193"/>
      <c r="L2565" s="182"/>
      <c r="M2565" s="184"/>
      <c r="N2565" s="184"/>
      <c r="O2565" s="184"/>
      <c r="P2565" s="184"/>
      <c r="Q2565" s="184"/>
      <c r="R2565" s="184"/>
      <c r="S2565" s="184"/>
      <c r="T2565" s="184"/>
      <c r="U2565" s="184"/>
      <c r="V2565" s="184"/>
      <c r="W2565" s="194"/>
    </row>
    <row r="2566" spans="5:23" s="178" customFormat="1" ht="13">
      <c r="E2566" s="181"/>
      <c r="F2566" s="181"/>
      <c r="G2566" s="181"/>
      <c r="I2566" s="183"/>
      <c r="J2566" s="192"/>
      <c r="K2566" s="193"/>
      <c r="L2566" s="182"/>
      <c r="M2566" s="184"/>
      <c r="N2566" s="184"/>
      <c r="O2566" s="184"/>
      <c r="P2566" s="184"/>
      <c r="Q2566" s="184"/>
      <c r="R2566" s="184"/>
      <c r="S2566" s="184"/>
      <c r="T2566" s="184"/>
      <c r="U2566" s="184"/>
      <c r="V2566" s="184"/>
      <c r="W2566" s="194"/>
    </row>
    <row r="2567" spans="5:23" s="178" customFormat="1" ht="13">
      <c r="E2567" s="181"/>
      <c r="F2567" s="181"/>
      <c r="G2567" s="181"/>
      <c r="I2567" s="183"/>
      <c r="J2567" s="192"/>
      <c r="K2567" s="193"/>
      <c r="L2567" s="182"/>
      <c r="M2567" s="184"/>
      <c r="N2567" s="184"/>
      <c r="O2567" s="184"/>
      <c r="P2567" s="184"/>
      <c r="Q2567" s="184"/>
      <c r="R2567" s="184"/>
      <c r="S2567" s="184"/>
      <c r="T2567" s="184"/>
      <c r="U2567" s="184"/>
      <c r="V2567" s="184"/>
      <c r="W2567" s="194"/>
    </row>
    <row r="2568" spans="5:23" s="178" customFormat="1" ht="13">
      <c r="E2568" s="181"/>
      <c r="F2568" s="181"/>
      <c r="G2568" s="181"/>
      <c r="I2568" s="183"/>
      <c r="J2568" s="192"/>
      <c r="K2568" s="193"/>
      <c r="L2568" s="182"/>
      <c r="M2568" s="184"/>
      <c r="N2568" s="184"/>
      <c r="O2568" s="184"/>
      <c r="P2568" s="184"/>
      <c r="Q2568" s="184"/>
      <c r="R2568" s="184"/>
      <c r="S2568" s="184"/>
      <c r="T2568" s="184"/>
      <c r="U2568" s="184"/>
      <c r="V2568" s="184"/>
      <c r="W2568" s="194"/>
    </row>
    <row r="2569" spans="5:23" s="178" customFormat="1" ht="13">
      <c r="E2569" s="181"/>
      <c r="F2569" s="181"/>
      <c r="G2569" s="181"/>
      <c r="I2569" s="183"/>
      <c r="J2569" s="192"/>
      <c r="K2569" s="193"/>
      <c r="L2569" s="182"/>
      <c r="M2569" s="184"/>
      <c r="N2569" s="184"/>
      <c r="O2569" s="184"/>
      <c r="P2569" s="184"/>
      <c r="Q2569" s="184"/>
      <c r="R2569" s="184"/>
      <c r="S2569" s="184"/>
      <c r="T2569" s="184"/>
      <c r="U2569" s="184"/>
      <c r="V2569" s="184"/>
      <c r="W2569" s="194"/>
    </row>
    <row r="2570" spans="5:23" s="178" customFormat="1" ht="13">
      <c r="E2570" s="181"/>
      <c r="F2570" s="181"/>
      <c r="G2570" s="181"/>
      <c r="I2570" s="183"/>
      <c r="J2570" s="192"/>
      <c r="K2570" s="193"/>
      <c r="L2570" s="182"/>
      <c r="M2570" s="184"/>
      <c r="N2570" s="184"/>
      <c r="O2570" s="184"/>
      <c r="P2570" s="184"/>
      <c r="Q2570" s="184"/>
      <c r="R2570" s="184"/>
      <c r="S2570" s="184"/>
      <c r="T2570" s="184"/>
      <c r="U2570" s="184"/>
      <c r="V2570" s="184"/>
      <c r="W2570" s="194"/>
    </row>
    <row r="2571" spans="5:23" s="178" customFormat="1" ht="13">
      <c r="E2571" s="181"/>
      <c r="F2571" s="181"/>
      <c r="G2571" s="181"/>
      <c r="I2571" s="183"/>
      <c r="J2571" s="192"/>
      <c r="K2571" s="193"/>
      <c r="L2571" s="182"/>
      <c r="M2571" s="184"/>
      <c r="N2571" s="184"/>
      <c r="O2571" s="184"/>
      <c r="P2571" s="184"/>
      <c r="Q2571" s="184"/>
      <c r="R2571" s="184"/>
      <c r="S2571" s="184"/>
      <c r="T2571" s="184"/>
      <c r="U2571" s="184"/>
      <c r="V2571" s="184"/>
      <c r="W2571" s="194"/>
    </row>
    <row r="2572" spans="5:23" s="178" customFormat="1" ht="13">
      <c r="E2572" s="181"/>
      <c r="F2572" s="181"/>
      <c r="G2572" s="181"/>
      <c r="I2572" s="183"/>
      <c r="J2572" s="192"/>
      <c r="K2572" s="193"/>
      <c r="L2572" s="182"/>
      <c r="M2572" s="184"/>
      <c r="N2572" s="184"/>
      <c r="O2572" s="184"/>
      <c r="P2572" s="184"/>
      <c r="Q2572" s="184"/>
      <c r="R2572" s="184"/>
      <c r="S2572" s="184"/>
      <c r="T2572" s="184"/>
      <c r="U2572" s="184"/>
      <c r="V2572" s="184"/>
      <c r="W2572" s="194"/>
    </row>
    <row r="2573" spans="5:23" s="178" customFormat="1" ht="13">
      <c r="E2573" s="181"/>
      <c r="F2573" s="181"/>
      <c r="G2573" s="181"/>
      <c r="I2573" s="183"/>
      <c r="J2573" s="192"/>
      <c r="K2573" s="193"/>
      <c r="L2573" s="182"/>
      <c r="M2573" s="184"/>
      <c r="N2573" s="184"/>
      <c r="O2573" s="184"/>
      <c r="P2573" s="184"/>
      <c r="Q2573" s="184"/>
      <c r="R2573" s="184"/>
      <c r="S2573" s="184"/>
      <c r="T2573" s="184"/>
      <c r="U2573" s="184"/>
      <c r="V2573" s="184"/>
      <c r="W2573" s="194"/>
    </row>
    <row r="2574" spans="5:23" s="178" customFormat="1" ht="13">
      <c r="E2574" s="181"/>
      <c r="F2574" s="181"/>
      <c r="G2574" s="181"/>
      <c r="I2574" s="183"/>
      <c r="J2574" s="192"/>
      <c r="K2574" s="193"/>
      <c r="L2574" s="182"/>
      <c r="M2574" s="184"/>
      <c r="N2574" s="184"/>
      <c r="O2574" s="184"/>
      <c r="P2574" s="184"/>
      <c r="Q2574" s="184"/>
      <c r="R2574" s="184"/>
      <c r="S2574" s="184"/>
      <c r="T2574" s="184"/>
      <c r="U2574" s="184"/>
      <c r="V2574" s="184"/>
      <c r="W2574" s="194"/>
    </row>
    <row r="2575" spans="5:23" s="178" customFormat="1" ht="13">
      <c r="E2575" s="181"/>
      <c r="F2575" s="181"/>
      <c r="G2575" s="181"/>
      <c r="I2575" s="183"/>
      <c r="J2575" s="192"/>
      <c r="K2575" s="193"/>
      <c r="L2575" s="182"/>
      <c r="M2575" s="184"/>
      <c r="N2575" s="184"/>
      <c r="O2575" s="184"/>
      <c r="P2575" s="184"/>
      <c r="Q2575" s="184"/>
      <c r="R2575" s="184"/>
      <c r="S2575" s="184"/>
      <c r="T2575" s="184"/>
      <c r="U2575" s="184"/>
      <c r="V2575" s="184"/>
      <c r="W2575" s="194"/>
    </row>
    <row r="2576" spans="5:23" s="178" customFormat="1" ht="13">
      <c r="E2576" s="181"/>
      <c r="F2576" s="181"/>
      <c r="G2576" s="181"/>
      <c r="I2576" s="183"/>
      <c r="J2576" s="192"/>
      <c r="K2576" s="193"/>
      <c r="L2576" s="182"/>
      <c r="M2576" s="184"/>
      <c r="N2576" s="184"/>
      <c r="O2576" s="184"/>
      <c r="P2576" s="184"/>
      <c r="Q2576" s="184"/>
      <c r="R2576" s="184"/>
      <c r="S2576" s="184"/>
      <c r="T2576" s="184"/>
      <c r="U2576" s="184"/>
      <c r="V2576" s="184"/>
      <c r="W2576" s="194"/>
    </row>
    <row r="2577" spans="5:23" s="178" customFormat="1" ht="13">
      <c r="E2577" s="181"/>
      <c r="F2577" s="181"/>
      <c r="G2577" s="181"/>
      <c r="I2577" s="183"/>
      <c r="J2577" s="192"/>
      <c r="K2577" s="193"/>
      <c r="L2577" s="182"/>
      <c r="M2577" s="184"/>
      <c r="N2577" s="184"/>
      <c r="O2577" s="184"/>
      <c r="P2577" s="184"/>
      <c r="Q2577" s="184"/>
      <c r="R2577" s="184"/>
      <c r="S2577" s="184"/>
      <c r="T2577" s="184"/>
      <c r="U2577" s="184"/>
      <c r="V2577" s="184"/>
      <c r="W2577" s="194"/>
    </row>
    <row r="2578" spans="5:23" s="178" customFormat="1" ht="13">
      <c r="E2578" s="181"/>
      <c r="F2578" s="181"/>
      <c r="G2578" s="181"/>
      <c r="I2578" s="183"/>
      <c r="J2578" s="192"/>
      <c r="K2578" s="193"/>
      <c r="L2578" s="182"/>
      <c r="M2578" s="184"/>
      <c r="N2578" s="184"/>
      <c r="O2578" s="184"/>
      <c r="P2578" s="184"/>
      <c r="Q2578" s="184"/>
      <c r="R2578" s="184"/>
      <c r="S2578" s="184"/>
      <c r="T2578" s="184"/>
      <c r="U2578" s="184"/>
      <c r="V2578" s="184"/>
      <c r="W2578" s="194"/>
    </row>
    <row r="2579" spans="5:23" s="178" customFormat="1" ht="13">
      <c r="E2579" s="181"/>
      <c r="F2579" s="181"/>
      <c r="G2579" s="181"/>
      <c r="I2579" s="183"/>
      <c r="J2579" s="192"/>
      <c r="K2579" s="193"/>
      <c r="L2579" s="182"/>
      <c r="M2579" s="184"/>
      <c r="N2579" s="184"/>
      <c r="O2579" s="184"/>
      <c r="P2579" s="184"/>
      <c r="Q2579" s="184"/>
      <c r="R2579" s="184"/>
      <c r="S2579" s="184"/>
      <c r="T2579" s="184"/>
      <c r="U2579" s="184"/>
      <c r="V2579" s="184"/>
      <c r="W2579" s="194"/>
    </row>
    <row r="2580" spans="5:23" s="178" customFormat="1" ht="13">
      <c r="E2580" s="181"/>
      <c r="F2580" s="181"/>
      <c r="G2580" s="181"/>
      <c r="I2580" s="183"/>
      <c r="J2580" s="192"/>
      <c r="K2580" s="193"/>
      <c r="L2580" s="182"/>
      <c r="M2580" s="184"/>
      <c r="N2580" s="184"/>
      <c r="O2580" s="184"/>
      <c r="P2580" s="184"/>
      <c r="Q2580" s="184"/>
      <c r="R2580" s="184"/>
      <c r="S2580" s="184"/>
      <c r="T2580" s="184"/>
      <c r="U2580" s="184"/>
      <c r="V2580" s="184"/>
      <c r="W2580" s="194"/>
    </row>
    <row r="2581" spans="5:23" s="178" customFormat="1" ht="13">
      <c r="E2581" s="181"/>
      <c r="F2581" s="181"/>
      <c r="G2581" s="181"/>
      <c r="I2581" s="183"/>
      <c r="J2581" s="192"/>
      <c r="K2581" s="193"/>
      <c r="L2581" s="182"/>
      <c r="M2581" s="184"/>
      <c r="N2581" s="184"/>
      <c r="O2581" s="184"/>
      <c r="P2581" s="184"/>
      <c r="Q2581" s="184"/>
      <c r="R2581" s="184"/>
      <c r="S2581" s="184"/>
      <c r="T2581" s="184"/>
      <c r="U2581" s="184"/>
      <c r="V2581" s="184"/>
      <c r="W2581" s="194"/>
    </row>
    <row r="2582" spans="5:23" s="178" customFormat="1" ht="13">
      <c r="E2582" s="181"/>
      <c r="F2582" s="181"/>
      <c r="G2582" s="181"/>
      <c r="I2582" s="183"/>
      <c r="J2582" s="192"/>
      <c r="K2582" s="193"/>
      <c r="L2582" s="182"/>
      <c r="M2582" s="184"/>
      <c r="N2582" s="184"/>
      <c r="O2582" s="184"/>
      <c r="P2582" s="184"/>
      <c r="Q2582" s="184"/>
      <c r="R2582" s="184"/>
      <c r="S2582" s="184"/>
      <c r="T2582" s="184"/>
      <c r="U2582" s="184"/>
      <c r="V2582" s="184"/>
      <c r="W2582" s="194"/>
    </row>
    <row r="2583" spans="5:23" s="178" customFormat="1" ht="13">
      <c r="E2583" s="181"/>
      <c r="F2583" s="181"/>
      <c r="G2583" s="181"/>
      <c r="I2583" s="183"/>
      <c r="J2583" s="192"/>
      <c r="K2583" s="193"/>
      <c r="L2583" s="182"/>
      <c r="M2583" s="184"/>
      <c r="N2583" s="184"/>
      <c r="O2583" s="184"/>
      <c r="P2583" s="184"/>
      <c r="Q2583" s="184"/>
      <c r="R2583" s="184"/>
      <c r="S2583" s="184"/>
      <c r="T2583" s="184"/>
      <c r="U2583" s="184"/>
      <c r="V2583" s="184"/>
      <c r="W2583" s="194"/>
    </row>
    <row r="2584" spans="5:23" s="178" customFormat="1" ht="13">
      <c r="E2584" s="181"/>
      <c r="F2584" s="181"/>
      <c r="G2584" s="181"/>
      <c r="I2584" s="183"/>
      <c r="J2584" s="192"/>
      <c r="K2584" s="193"/>
      <c r="L2584" s="182"/>
      <c r="M2584" s="184"/>
      <c r="N2584" s="184"/>
      <c r="O2584" s="184"/>
      <c r="P2584" s="184"/>
      <c r="Q2584" s="184"/>
      <c r="R2584" s="184"/>
      <c r="S2584" s="184"/>
      <c r="T2584" s="184"/>
      <c r="U2584" s="184"/>
      <c r="V2584" s="184"/>
      <c r="W2584" s="194"/>
    </row>
    <row r="2585" spans="5:23" s="178" customFormat="1" ht="13">
      <c r="E2585" s="181"/>
      <c r="F2585" s="181"/>
      <c r="G2585" s="181"/>
      <c r="I2585" s="183"/>
      <c r="J2585" s="192"/>
      <c r="K2585" s="193"/>
      <c r="L2585" s="182"/>
      <c r="M2585" s="184"/>
      <c r="N2585" s="184"/>
      <c r="O2585" s="184"/>
      <c r="P2585" s="184"/>
      <c r="Q2585" s="184"/>
      <c r="R2585" s="184"/>
      <c r="S2585" s="184"/>
      <c r="T2585" s="184"/>
      <c r="U2585" s="184"/>
      <c r="V2585" s="184"/>
      <c r="W2585" s="194"/>
    </row>
    <row r="2586" spans="5:23" s="178" customFormat="1" ht="13">
      <c r="E2586" s="181"/>
      <c r="F2586" s="181"/>
      <c r="G2586" s="181"/>
      <c r="I2586" s="183"/>
      <c r="J2586" s="192"/>
      <c r="K2586" s="193"/>
      <c r="L2586" s="182"/>
      <c r="M2586" s="184"/>
      <c r="N2586" s="184"/>
      <c r="O2586" s="184"/>
      <c r="P2586" s="184"/>
      <c r="Q2586" s="184"/>
      <c r="R2586" s="184"/>
      <c r="S2586" s="184"/>
      <c r="T2586" s="184"/>
      <c r="U2586" s="184"/>
      <c r="V2586" s="184"/>
      <c r="W2586" s="194"/>
    </row>
    <row r="2587" spans="5:23" s="178" customFormat="1" ht="13">
      <c r="E2587" s="181"/>
      <c r="F2587" s="181"/>
      <c r="G2587" s="181"/>
      <c r="I2587" s="183"/>
      <c r="J2587" s="192"/>
      <c r="K2587" s="193"/>
      <c r="L2587" s="182"/>
      <c r="M2587" s="184"/>
      <c r="N2587" s="184"/>
      <c r="O2587" s="184"/>
      <c r="P2587" s="184"/>
      <c r="Q2587" s="184"/>
      <c r="R2587" s="184"/>
      <c r="S2587" s="184"/>
      <c r="T2587" s="184"/>
      <c r="U2587" s="184"/>
      <c r="V2587" s="184"/>
      <c r="W2587" s="194"/>
    </row>
    <row r="2588" spans="5:23" s="178" customFormat="1" ht="13">
      <c r="E2588" s="181"/>
      <c r="F2588" s="181"/>
      <c r="G2588" s="181"/>
      <c r="I2588" s="183"/>
      <c r="J2588" s="192"/>
      <c r="K2588" s="193"/>
      <c r="L2588" s="182"/>
      <c r="M2588" s="184"/>
      <c r="N2588" s="184"/>
      <c r="O2588" s="184"/>
      <c r="P2588" s="184"/>
      <c r="Q2588" s="184"/>
      <c r="R2588" s="184"/>
      <c r="S2588" s="184"/>
      <c r="T2588" s="184"/>
      <c r="U2588" s="184"/>
      <c r="V2588" s="184"/>
      <c r="W2588" s="194"/>
    </row>
    <row r="2589" spans="5:23" s="178" customFormat="1" ht="13">
      <c r="E2589" s="181"/>
      <c r="F2589" s="181"/>
      <c r="G2589" s="181"/>
      <c r="I2589" s="183"/>
      <c r="J2589" s="192"/>
      <c r="K2589" s="193"/>
      <c r="L2589" s="182"/>
      <c r="M2589" s="184"/>
      <c r="N2589" s="184"/>
      <c r="O2589" s="184"/>
      <c r="P2589" s="184"/>
      <c r="Q2589" s="184"/>
      <c r="R2589" s="184"/>
      <c r="S2589" s="184"/>
      <c r="T2589" s="184"/>
      <c r="U2589" s="184"/>
      <c r="V2589" s="184"/>
      <c r="W2589" s="194"/>
    </row>
    <row r="2590" spans="5:23" s="178" customFormat="1" ht="13">
      <c r="E2590" s="181"/>
      <c r="F2590" s="181"/>
      <c r="G2590" s="181"/>
      <c r="I2590" s="183"/>
      <c r="J2590" s="192"/>
      <c r="K2590" s="193"/>
      <c r="L2590" s="182"/>
      <c r="M2590" s="184"/>
      <c r="N2590" s="184"/>
      <c r="O2590" s="184"/>
      <c r="P2590" s="184"/>
      <c r="Q2590" s="184"/>
      <c r="R2590" s="184"/>
      <c r="S2590" s="184"/>
      <c r="T2590" s="184"/>
      <c r="U2590" s="184"/>
      <c r="V2590" s="184"/>
      <c r="W2590" s="194"/>
    </row>
    <row r="2591" spans="5:23" s="178" customFormat="1" ht="13">
      <c r="E2591" s="181"/>
      <c r="F2591" s="181"/>
      <c r="G2591" s="181"/>
      <c r="I2591" s="183"/>
      <c r="J2591" s="192"/>
      <c r="K2591" s="193"/>
      <c r="L2591" s="182"/>
      <c r="M2591" s="184"/>
      <c r="N2591" s="184"/>
      <c r="O2591" s="184"/>
      <c r="P2591" s="184"/>
      <c r="Q2591" s="184"/>
      <c r="R2591" s="184"/>
      <c r="S2591" s="184"/>
      <c r="T2591" s="184"/>
      <c r="U2591" s="184"/>
      <c r="V2591" s="184"/>
      <c r="W2591" s="194"/>
    </row>
    <row r="2592" spans="5:23" s="178" customFormat="1" ht="13">
      <c r="E2592" s="181"/>
      <c r="F2592" s="181"/>
      <c r="G2592" s="181"/>
      <c r="I2592" s="183"/>
      <c r="J2592" s="192"/>
      <c r="K2592" s="193"/>
      <c r="L2592" s="182"/>
      <c r="M2592" s="184"/>
      <c r="N2592" s="184"/>
      <c r="O2592" s="184"/>
      <c r="P2592" s="184"/>
      <c r="Q2592" s="184"/>
      <c r="R2592" s="184"/>
      <c r="S2592" s="184"/>
      <c r="T2592" s="184"/>
      <c r="U2592" s="184"/>
      <c r="V2592" s="184"/>
      <c r="W2592" s="194"/>
    </row>
    <row r="2593" spans="5:23" s="178" customFormat="1" ht="13">
      <c r="E2593" s="181"/>
      <c r="F2593" s="181"/>
      <c r="G2593" s="181"/>
      <c r="I2593" s="183"/>
      <c r="J2593" s="192"/>
      <c r="K2593" s="193"/>
      <c r="L2593" s="182"/>
      <c r="M2593" s="184"/>
      <c r="N2593" s="184"/>
      <c r="O2593" s="184"/>
      <c r="P2593" s="184"/>
      <c r="Q2593" s="184"/>
      <c r="R2593" s="184"/>
      <c r="S2593" s="184"/>
      <c r="T2593" s="184"/>
      <c r="U2593" s="184"/>
      <c r="V2593" s="184"/>
      <c r="W2593" s="194"/>
    </row>
    <row r="2594" spans="5:23" s="178" customFormat="1" ht="13">
      <c r="E2594" s="181"/>
      <c r="F2594" s="181"/>
      <c r="G2594" s="181"/>
      <c r="I2594" s="183"/>
      <c r="J2594" s="192"/>
      <c r="K2594" s="193"/>
      <c r="L2594" s="182"/>
      <c r="M2594" s="184"/>
      <c r="N2594" s="184"/>
      <c r="O2594" s="184"/>
      <c r="P2594" s="184"/>
      <c r="Q2594" s="184"/>
      <c r="R2594" s="184"/>
      <c r="S2594" s="184"/>
      <c r="T2594" s="184"/>
      <c r="U2594" s="184"/>
      <c r="V2594" s="184"/>
      <c r="W2594" s="194"/>
    </row>
    <row r="2595" spans="5:23" s="178" customFormat="1" ht="13">
      <c r="E2595" s="181"/>
      <c r="F2595" s="181"/>
      <c r="G2595" s="181"/>
      <c r="I2595" s="183"/>
      <c r="J2595" s="192"/>
      <c r="K2595" s="193"/>
      <c r="L2595" s="182"/>
      <c r="M2595" s="184"/>
      <c r="N2595" s="184"/>
      <c r="O2595" s="184"/>
      <c r="P2595" s="184"/>
      <c r="Q2595" s="184"/>
      <c r="R2595" s="184"/>
      <c r="S2595" s="184"/>
      <c r="T2595" s="184"/>
      <c r="U2595" s="184"/>
      <c r="V2595" s="184"/>
      <c r="W2595" s="194"/>
    </row>
    <row r="2596" spans="5:23" s="178" customFormat="1" ht="13">
      <c r="E2596" s="181"/>
      <c r="F2596" s="181"/>
      <c r="G2596" s="181"/>
      <c r="I2596" s="183"/>
      <c r="J2596" s="192"/>
      <c r="K2596" s="193"/>
      <c r="L2596" s="182"/>
      <c r="M2596" s="184"/>
      <c r="N2596" s="184"/>
      <c r="O2596" s="184"/>
      <c r="P2596" s="184"/>
      <c r="Q2596" s="184"/>
      <c r="R2596" s="184"/>
      <c r="S2596" s="184"/>
      <c r="T2596" s="184"/>
      <c r="U2596" s="184"/>
      <c r="V2596" s="184"/>
      <c r="W2596" s="194"/>
    </row>
    <row r="2597" spans="5:23" s="178" customFormat="1" ht="13">
      <c r="E2597" s="181"/>
      <c r="F2597" s="181"/>
      <c r="G2597" s="181"/>
      <c r="I2597" s="183"/>
      <c r="J2597" s="192"/>
      <c r="K2597" s="193"/>
      <c r="L2597" s="182"/>
      <c r="M2597" s="184"/>
      <c r="N2597" s="184"/>
      <c r="O2597" s="184"/>
      <c r="P2597" s="184"/>
      <c r="Q2597" s="184"/>
      <c r="R2597" s="184"/>
      <c r="S2597" s="184"/>
      <c r="T2597" s="184"/>
      <c r="U2597" s="184"/>
      <c r="V2597" s="184"/>
      <c r="W2597" s="194"/>
    </row>
    <row r="2598" spans="5:23" s="178" customFormat="1" ht="13">
      <c r="E2598" s="181"/>
      <c r="F2598" s="181"/>
      <c r="G2598" s="181"/>
      <c r="I2598" s="183"/>
      <c r="J2598" s="192"/>
      <c r="K2598" s="193"/>
      <c r="L2598" s="182"/>
      <c r="M2598" s="184"/>
      <c r="N2598" s="184"/>
      <c r="O2598" s="184"/>
      <c r="P2598" s="184"/>
      <c r="Q2598" s="184"/>
      <c r="R2598" s="184"/>
      <c r="S2598" s="184"/>
      <c r="T2598" s="184"/>
      <c r="U2598" s="184"/>
      <c r="V2598" s="184"/>
      <c r="W2598" s="194"/>
    </row>
    <row r="2599" spans="5:23" s="178" customFormat="1" ht="13">
      <c r="E2599" s="181"/>
      <c r="F2599" s="181"/>
      <c r="G2599" s="181"/>
      <c r="I2599" s="183"/>
      <c r="J2599" s="192"/>
      <c r="K2599" s="193"/>
      <c r="L2599" s="182"/>
      <c r="M2599" s="184"/>
      <c r="N2599" s="184"/>
      <c r="O2599" s="184"/>
      <c r="P2599" s="184"/>
      <c r="Q2599" s="184"/>
      <c r="R2599" s="184"/>
      <c r="S2599" s="184"/>
      <c r="T2599" s="184"/>
      <c r="U2599" s="184"/>
      <c r="V2599" s="184"/>
      <c r="W2599" s="194"/>
    </row>
    <row r="2600" spans="5:23" s="178" customFormat="1" ht="13">
      <c r="E2600" s="181"/>
      <c r="F2600" s="181"/>
      <c r="G2600" s="181"/>
      <c r="I2600" s="183"/>
      <c r="J2600" s="192"/>
      <c r="K2600" s="193"/>
      <c r="L2600" s="182"/>
      <c r="M2600" s="184"/>
      <c r="N2600" s="184"/>
      <c r="O2600" s="184"/>
      <c r="P2600" s="184"/>
      <c r="Q2600" s="184"/>
      <c r="R2600" s="184"/>
      <c r="S2600" s="184"/>
      <c r="T2600" s="184"/>
      <c r="U2600" s="184"/>
      <c r="V2600" s="184"/>
      <c r="W2600" s="194"/>
    </row>
    <row r="2601" spans="5:23" s="178" customFormat="1" ht="13">
      <c r="E2601" s="181"/>
      <c r="F2601" s="181"/>
      <c r="G2601" s="181"/>
      <c r="I2601" s="183"/>
      <c r="J2601" s="192"/>
      <c r="K2601" s="193"/>
      <c r="L2601" s="182"/>
      <c r="M2601" s="184"/>
      <c r="N2601" s="184"/>
      <c r="O2601" s="184"/>
      <c r="P2601" s="184"/>
      <c r="Q2601" s="184"/>
      <c r="R2601" s="184"/>
      <c r="S2601" s="184"/>
      <c r="T2601" s="184"/>
      <c r="U2601" s="184"/>
      <c r="V2601" s="184"/>
      <c r="W2601" s="194"/>
    </row>
    <row r="2602" spans="5:23" s="178" customFormat="1" ht="13">
      <c r="E2602" s="181"/>
      <c r="F2602" s="181"/>
      <c r="G2602" s="181"/>
      <c r="I2602" s="183"/>
      <c r="J2602" s="192"/>
      <c r="K2602" s="193"/>
      <c r="L2602" s="182"/>
      <c r="M2602" s="184"/>
      <c r="N2602" s="184"/>
      <c r="O2602" s="184"/>
      <c r="P2602" s="184"/>
      <c r="Q2602" s="184"/>
      <c r="R2602" s="184"/>
      <c r="S2602" s="184"/>
      <c r="T2602" s="184"/>
      <c r="U2602" s="184"/>
      <c r="V2602" s="184"/>
      <c r="W2602" s="194"/>
    </row>
    <row r="2603" spans="5:23" s="178" customFormat="1" ht="13">
      <c r="E2603" s="181"/>
      <c r="F2603" s="181"/>
      <c r="G2603" s="181"/>
      <c r="I2603" s="183"/>
      <c r="J2603" s="192"/>
      <c r="K2603" s="193"/>
      <c r="L2603" s="182"/>
      <c r="M2603" s="184"/>
      <c r="N2603" s="184"/>
      <c r="O2603" s="184"/>
      <c r="P2603" s="184"/>
      <c r="Q2603" s="184"/>
      <c r="R2603" s="184"/>
      <c r="S2603" s="184"/>
      <c r="T2603" s="184"/>
      <c r="U2603" s="184"/>
      <c r="V2603" s="184"/>
      <c r="W2603" s="194"/>
    </row>
    <row r="2604" spans="5:23" s="178" customFormat="1" ht="13">
      <c r="E2604" s="181"/>
      <c r="F2604" s="181"/>
      <c r="G2604" s="181"/>
      <c r="I2604" s="183"/>
      <c r="J2604" s="192"/>
      <c r="K2604" s="193"/>
      <c r="L2604" s="182"/>
      <c r="M2604" s="184"/>
      <c r="N2604" s="184"/>
      <c r="O2604" s="184"/>
      <c r="P2604" s="184"/>
      <c r="Q2604" s="184"/>
      <c r="R2604" s="184"/>
      <c r="S2604" s="184"/>
      <c r="T2604" s="184"/>
      <c r="U2604" s="184"/>
      <c r="V2604" s="184"/>
      <c r="W2604" s="194"/>
    </row>
    <row r="2605" spans="5:23" s="178" customFormat="1" ht="13">
      <c r="E2605" s="181"/>
      <c r="F2605" s="181"/>
      <c r="G2605" s="181"/>
      <c r="I2605" s="183"/>
      <c r="J2605" s="192"/>
      <c r="K2605" s="193"/>
      <c r="L2605" s="182"/>
      <c r="M2605" s="184"/>
      <c r="N2605" s="184"/>
      <c r="O2605" s="184"/>
      <c r="P2605" s="184"/>
      <c r="Q2605" s="184"/>
      <c r="R2605" s="184"/>
      <c r="S2605" s="184"/>
      <c r="T2605" s="184"/>
      <c r="U2605" s="184"/>
      <c r="V2605" s="184"/>
      <c r="W2605" s="194"/>
    </row>
    <row r="2606" spans="5:23" s="178" customFormat="1" ht="13">
      <c r="E2606" s="181"/>
      <c r="F2606" s="181"/>
      <c r="G2606" s="181"/>
      <c r="I2606" s="183"/>
      <c r="J2606" s="192"/>
      <c r="K2606" s="193"/>
      <c r="L2606" s="182"/>
      <c r="M2606" s="184"/>
      <c r="N2606" s="184"/>
      <c r="O2606" s="184"/>
      <c r="P2606" s="184"/>
      <c r="Q2606" s="184"/>
      <c r="R2606" s="184"/>
      <c r="S2606" s="184"/>
      <c r="T2606" s="184"/>
      <c r="U2606" s="184"/>
      <c r="V2606" s="184"/>
      <c r="W2606" s="194"/>
    </row>
    <row r="2607" spans="5:23" s="178" customFormat="1" ht="13">
      <c r="E2607" s="181"/>
      <c r="F2607" s="181"/>
      <c r="G2607" s="181"/>
      <c r="I2607" s="183"/>
      <c r="J2607" s="192"/>
      <c r="K2607" s="193"/>
      <c r="L2607" s="182"/>
      <c r="M2607" s="184"/>
      <c r="N2607" s="184"/>
      <c r="O2607" s="184"/>
      <c r="P2607" s="184"/>
      <c r="Q2607" s="184"/>
      <c r="R2607" s="184"/>
      <c r="S2607" s="184"/>
      <c r="T2607" s="184"/>
      <c r="U2607" s="184"/>
      <c r="V2607" s="184"/>
      <c r="W2607" s="194"/>
    </row>
    <row r="2608" spans="5:23" s="178" customFormat="1" ht="13">
      <c r="E2608" s="181"/>
      <c r="F2608" s="181"/>
      <c r="G2608" s="181"/>
      <c r="I2608" s="183"/>
      <c r="J2608" s="192"/>
      <c r="K2608" s="193"/>
      <c r="L2608" s="182"/>
      <c r="M2608" s="184"/>
      <c r="N2608" s="184"/>
      <c r="O2608" s="184"/>
      <c r="P2608" s="184"/>
      <c r="Q2608" s="184"/>
      <c r="R2608" s="184"/>
      <c r="S2608" s="184"/>
      <c r="T2608" s="184"/>
      <c r="U2608" s="184"/>
      <c r="V2608" s="184"/>
      <c r="W2608" s="194"/>
    </row>
    <row r="2609" spans="5:23" s="178" customFormat="1" ht="13">
      <c r="E2609" s="181"/>
      <c r="F2609" s="181"/>
      <c r="G2609" s="181"/>
      <c r="I2609" s="183"/>
      <c r="J2609" s="192"/>
      <c r="K2609" s="193"/>
      <c r="L2609" s="182"/>
      <c r="M2609" s="184"/>
      <c r="N2609" s="184"/>
      <c r="O2609" s="184"/>
      <c r="P2609" s="184"/>
      <c r="Q2609" s="184"/>
      <c r="R2609" s="184"/>
      <c r="S2609" s="184"/>
      <c r="T2609" s="184"/>
      <c r="U2609" s="184"/>
      <c r="V2609" s="184"/>
      <c r="W2609" s="194"/>
    </row>
    <row r="2610" spans="5:23" s="178" customFormat="1" ht="13">
      <c r="E2610" s="181"/>
      <c r="F2610" s="181"/>
      <c r="G2610" s="181"/>
      <c r="I2610" s="183"/>
      <c r="J2610" s="192"/>
      <c r="K2610" s="193"/>
      <c r="L2610" s="182"/>
      <c r="M2610" s="184"/>
      <c r="N2610" s="184"/>
      <c r="O2610" s="184"/>
      <c r="P2610" s="184"/>
      <c r="Q2610" s="184"/>
      <c r="R2610" s="184"/>
      <c r="S2610" s="184"/>
      <c r="T2610" s="184"/>
      <c r="U2610" s="184"/>
      <c r="V2610" s="184"/>
      <c r="W2610" s="194"/>
    </row>
    <row r="2611" spans="5:23" s="178" customFormat="1" ht="13">
      <c r="E2611" s="181"/>
      <c r="F2611" s="181"/>
      <c r="G2611" s="181"/>
      <c r="I2611" s="183"/>
      <c r="J2611" s="192"/>
      <c r="K2611" s="193"/>
      <c r="L2611" s="182"/>
      <c r="M2611" s="184"/>
      <c r="N2611" s="184"/>
      <c r="O2611" s="184"/>
      <c r="P2611" s="184"/>
      <c r="Q2611" s="184"/>
      <c r="R2611" s="184"/>
      <c r="S2611" s="184"/>
      <c r="T2611" s="184"/>
      <c r="U2611" s="184"/>
      <c r="V2611" s="184"/>
      <c r="W2611" s="194"/>
    </row>
    <row r="2612" spans="5:23" s="178" customFormat="1" ht="13">
      <c r="E2612" s="181"/>
      <c r="F2612" s="181"/>
      <c r="G2612" s="181"/>
      <c r="I2612" s="183"/>
      <c r="J2612" s="192"/>
      <c r="K2612" s="193"/>
      <c r="L2612" s="182"/>
      <c r="M2612" s="184"/>
      <c r="N2612" s="184"/>
      <c r="O2612" s="184"/>
      <c r="P2612" s="184"/>
      <c r="Q2612" s="184"/>
      <c r="R2612" s="184"/>
      <c r="S2612" s="184"/>
      <c r="T2612" s="184"/>
      <c r="U2612" s="184"/>
      <c r="V2612" s="184"/>
      <c r="W2612" s="194"/>
    </row>
    <row r="2613" spans="5:23" s="178" customFormat="1" ht="13">
      <c r="E2613" s="181"/>
      <c r="F2613" s="181"/>
      <c r="G2613" s="181"/>
      <c r="I2613" s="183"/>
      <c r="J2613" s="192"/>
      <c r="K2613" s="193"/>
      <c r="L2613" s="182"/>
      <c r="M2613" s="184"/>
      <c r="N2613" s="184"/>
      <c r="O2613" s="184"/>
      <c r="P2613" s="184"/>
      <c r="Q2613" s="184"/>
      <c r="R2613" s="184"/>
      <c r="S2613" s="184"/>
      <c r="T2613" s="184"/>
      <c r="U2613" s="184"/>
      <c r="V2613" s="184"/>
      <c r="W2613" s="194"/>
    </row>
    <row r="2614" spans="5:23" s="178" customFormat="1" ht="13">
      <c r="E2614" s="181"/>
      <c r="F2614" s="181"/>
      <c r="G2614" s="181"/>
      <c r="I2614" s="183"/>
      <c r="J2614" s="192"/>
      <c r="K2614" s="193"/>
      <c r="L2614" s="182"/>
      <c r="M2614" s="184"/>
      <c r="N2614" s="184"/>
      <c r="O2614" s="184"/>
      <c r="P2614" s="184"/>
      <c r="Q2614" s="184"/>
      <c r="R2614" s="184"/>
      <c r="S2614" s="184"/>
      <c r="T2614" s="184"/>
      <c r="U2614" s="184"/>
      <c r="V2614" s="184"/>
      <c r="W2614" s="194"/>
    </row>
    <row r="2615" spans="5:23" s="178" customFormat="1" ht="13">
      <c r="E2615" s="181"/>
      <c r="F2615" s="181"/>
      <c r="G2615" s="181"/>
      <c r="I2615" s="183"/>
      <c r="J2615" s="192"/>
      <c r="K2615" s="193"/>
      <c r="L2615" s="182"/>
      <c r="M2615" s="184"/>
      <c r="N2615" s="184"/>
      <c r="O2615" s="184"/>
      <c r="P2615" s="184"/>
      <c r="Q2615" s="184"/>
      <c r="R2615" s="184"/>
      <c r="S2615" s="184"/>
      <c r="T2615" s="184"/>
      <c r="U2615" s="184"/>
      <c r="V2615" s="184"/>
      <c r="W2615" s="194"/>
    </row>
    <row r="2616" spans="5:23" s="178" customFormat="1" ht="13">
      <c r="E2616" s="181"/>
      <c r="F2616" s="181"/>
      <c r="G2616" s="181"/>
      <c r="I2616" s="183"/>
      <c r="J2616" s="192"/>
      <c r="K2616" s="193"/>
      <c r="L2616" s="182"/>
      <c r="M2616" s="184"/>
      <c r="N2616" s="184"/>
      <c r="O2616" s="184"/>
      <c r="P2616" s="184"/>
      <c r="Q2616" s="184"/>
      <c r="R2616" s="184"/>
      <c r="S2616" s="184"/>
      <c r="T2616" s="184"/>
      <c r="U2616" s="184"/>
      <c r="V2616" s="184"/>
      <c r="W2616" s="194"/>
    </row>
    <row r="2617" spans="5:23" s="178" customFormat="1" ht="13">
      <c r="E2617" s="181"/>
      <c r="F2617" s="181"/>
      <c r="G2617" s="181"/>
      <c r="I2617" s="183"/>
      <c r="J2617" s="192"/>
      <c r="K2617" s="193"/>
      <c r="L2617" s="182"/>
      <c r="M2617" s="184"/>
      <c r="N2617" s="184"/>
      <c r="O2617" s="184"/>
      <c r="P2617" s="184"/>
      <c r="Q2617" s="184"/>
      <c r="R2617" s="184"/>
      <c r="S2617" s="184"/>
      <c r="T2617" s="184"/>
      <c r="U2617" s="184"/>
      <c r="V2617" s="184"/>
      <c r="W2617" s="194"/>
    </row>
    <row r="2618" spans="5:23" s="178" customFormat="1" ht="13">
      <c r="E2618" s="181"/>
      <c r="F2618" s="181"/>
      <c r="G2618" s="181"/>
      <c r="I2618" s="183"/>
      <c r="J2618" s="192"/>
      <c r="K2618" s="193"/>
      <c r="L2618" s="182"/>
      <c r="M2618" s="184"/>
      <c r="N2618" s="184"/>
      <c r="O2618" s="184"/>
      <c r="P2618" s="184"/>
      <c r="Q2618" s="184"/>
      <c r="R2618" s="184"/>
      <c r="S2618" s="184"/>
      <c r="T2618" s="184"/>
      <c r="U2618" s="184"/>
      <c r="V2618" s="184"/>
      <c r="W2618" s="194"/>
    </row>
    <row r="2619" spans="5:23" s="178" customFormat="1" ht="13">
      <c r="E2619" s="181"/>
      <c r="F2619" s="181"/>
      <c r="G2619" s="181"/>
      <c r="I2619" s="183"/>
      <c r="J2619" s="192"/>
      <c r="K2619" s="193"/>
      <c r="L2619" s="182"/>
      <c r="M2619" s="184"/>
      <c r="N2619" s="184"/>
      <c r="O2619" s="184"/>
      <c r="P2619" s="184"/>
      <c r="Q2619" s="184"/>
      <c r="R2619" s="184"/>
      <c r="S2619" s="184"/>
      <c r="T2619" s="184"/>
      <c r="U2619" s="184"/>
      <c r="V2619" s="184"/>
      <c r="W2619" s="194"/>
    </row>
    <row r="2620" spans="5:23" s="178" customFormat="1" ht="13">
      <c r="E2620" s="181"/>
      <c r="F2620" s="181"/>
      <c r="G2620" s="181"/>
      <c r="I2620" s="183"/>
      <c r="J2620" s="192"/>
      <c r="K2620" s="193"/>
      <c r="L2620" s="182"/>
      <c r="M2620" s="184"/>
      <c r="N2620" s="184"/>
      <c r="O2620" s="184"/>
      <c r="P2620" s="184"/>
      <c r="Q2620" s="184"/>
      <c r="R2620" s="184"/>
      <c r="S2620" s="184"/>
      <c r="T2620" s="184"/>
      <c r="U2620" s="184"/>
      <c r="V2620" s="184"/>
      <c r="W2620" s="194"/>
    </row>
    <row r="2621" spans="5:23" s="178" customFormat="1" ht="13">
      <c r="E2621" s="181"/>
      <c r="F2621" s="181"/>
      <c r="G2621" s="181"/>
      <c r="I2621" s="183"/>
      <c r="J2621" s="192"/>
      <c r="K2621" s="193"/>
      <c r="L2621" s="182"/>
      <c r="M2621" s="184"/>
      <c r="N2621" s="184"/>
      <c r="O2621" s="184"/>
      <c r="P2621" s="184"/>
      <c r="Q2621" s="184"/>
      <c r="R2621" s="184"/>
      <c r="S2621" s="184"/>
      <c r="T2621" s="184"/>
      <c r="U2621" s="184"/>
      <c r="V2621" s="184"/>
      <c r="W2621" s="194"/>
    </row>
    <row r="2622" spans="5:23" s="178" customFormat="1" ht="13">
      <c r="E2622" s="181"/>
      <c r="F2622" s="181"/>
      <c r="G2622" s="181"/>
      <c r="I2622" s="183"/>
      <c r="J2622" s="192"/>
      <c r="K2622" s="193"/>
      <c r="L2622" s="182"/>
      <c r="M2622" s="184"/>
      <c r="N2622" s="184"/>
      <c r="O2622" s="184"/>
      <c r="P2622" s="184"/>
      <c r="Q2622" s="184"/>
      <c r="R2622" s="184"/>
      <c r="S2622" s="184"/>
      <c r="T2622" s="184"/>
      <c r="U2622" s="184"/>
      <c r="V2622" s="184"/>
      <c r="W2622" s="194"/>
    </row>
    <row r="2623" spans="5:23" s="178" customFormat="1" ht="13">
      <c r="E2623" s="181"/>
      <c r="F2623" s="181"/>
      <c r="G2623" s="181"/>
      <c r="I2623" s="183"/>
      <c r="J2623" s="192"/>
      <c r="K2623" s="193"/>
      <c r="L2623" s="182"/>
      <c r="M2623" s="184"/>
      <c r="N2623" s="184"/>
      <c r="O2623" s="184"/>
      <c r="P2623" s="184"/>
      <c r="Q2623" s="184"/>
      <c r="R2623" s="184"/>
      <c r="S2623" s="184"/>
      <c r="T2623" s="184"/>
      <c r="U2623" s="184"/>
      <c r="V2623" s="184"/>
      <c r="W2623" s="194"/>
    </row>
    <row r="2624" spans="5:23" s="178" customFormat="1" ht="13">
      <c r="E2624" s="181"/>
      <c r="F2624" s="181"/>
      <c r="G2624" s="181"/>
      <c r="I2624" s="183"/>
      <c r="J2624" s="192"/>
      <c r="K2624" s="193"/>
      <c r="L2624" s="182"/>
      <c r="M2624" s="184"/>
      <c r="N2624" s="184"/>
      <c r="O2624" s="184"/>
      <c r="P2624" s="184"/>
      <c r="Q2624" s="184"/>
      <c r="R2624" s="184"/>
      <c r="S2624" s="184"/>
      <c r="T2624" s="184"/>
      <c r="U2624" s="184"/>
      <c r="V2624" s="184"/>
      <c r="W2624" s="194"/>
    </row>
    <row r="2625" spans="5:23" s="178" customFormat="1" ht="13">
      <c r="E2625" s="181"/>
      <c r="F2625" s="181"/>
      <c r="G2625" s="181"/>
      <c r="I2625" s="183"/>
      <c r="J2625" s="192"/>
      <c r="K2625" s="193"/>
      <c r="L2625" s="182"/>
      <c r="M2625" s="184"/>
      <c r="N2625" s="184"/>
      <c r="O2625" s="184"/>
      <c r="P2625" s="184"/>
      <c r="Q2625" s="184"/>
      <c r="R2625" s="184"/>
      <c r="S2625" s="184"/>
      <c r="T2625" s="184"/>
      <c r="U2625" s="184"/>
      <c r="V2625" s="184"/>
      <c r="W2625" s="194"/>
    </row>
    <row r="2626" spans="5:23" s="178" customFormat="1" ht="13">
      <c r="E2626" s="181"/>
      <c r="F2626" s="181"/>
      <c r="G2626" s="181"/>
      <c r="I2626" s="183"/>
      <c r="J2626" s="192"/>
      <c r="K2626" s="193"/>
      <c r="L2626" s="182"/>
      <c r="M2626" s="184"/>
      <c r="N2626" s="184"/>
      <c r="O2626" s="184"/>
      <c r="P2626" s="184"/>
      <c r="Q2626" s="184"/>
      <c r="R2626" s="184"/>
      <c r="S2626" s="184"/>
      <c r="T2626" s="184"/>
      <c r="U2626" s="184"/>
      <c r="V2626" s="184"/>
      <c r="W2626" s="194"/>
    </row>
    <row r="2627" spans="5:23" s="178" customFormat="1" ht="13">
      <c r="E2627" s="181"/>
      <c r="F2627" s="181"/>
      <c r="G2627" s="181"/>
      <c r="I2627" s="183"/>
      <c r="J2627" s="192"/>
      <c r="K2627" s="193"/>
      <c r="L2627" s="182"/>
      <c r="M2627" s="184"/>
      <c r="N2627" s="184"/>
      <c r="O2627" s="184"/>
      <c r="P2627" s="184"/>
      <c r="Q2627" s="184"/>
      <c r="R2627" s="184"/>
      <c r="S2627" s="184"/>
      <c r="T2627" s="184"/>
      <c r="U2627" s="184"/>
      <c r="V2627" s="184"/>
      <c r="W2627" s="194"/>
    </row>
    <row r="2628" spans="13:22" ht="13">
      <c r="M2628" s="184"/>
      <c r="N2628" s="184"/>
      <c r="O2628" s="184"/>
      <c r="P2628" s="184"/>
      <c r="Q2628" s="184"/>
      <c r="R2628" s="184"/>
      <c r="S2628" s="184"/>
      <c r="T2628" s="184"/>
      <c r="U2628" s="184"/>
      <c r="V2628" s="184"/>
    </row>
    <row r="2629" spans="13:22" ht="13">
      <c r="M2629" s="184"/>
      <c r="N2629" s="184"/>
      <c r="O2629" s="184"/>
      <c r="P2629" s="184"/>
      <c r="Q2629" s="184"/>
      <c r="R2629" s="184"/>
      <c r="S2629" s="184"/>
      <c r="T2629" s="184"/>
      <c r="U2629" s="184"/>
      <c r="V2629" s="184"/>
    </row>
  </sheetData>
  <protectedRanges>
    <protectedRange sqref="O830:V830 J829:J830 M830 L829:U829 G830:H830 B830:D830" name="CCN Pending_1_1_2_2_2_1_1_1_1_1_1_1_1_2_1_1_1_1_2_1_1_2_1_3_1_1_1_2_1"/>
    <protectedRange sqref="V829" name="CCN Pending_1_1_1_1_1_2_1_1_1_1_1_1_1_1_1_1_1_1_1_1_1_1_1_1_1_1_1_1_1_1"/>
    <protectedRange sqref="A830" name="CCN Pending_1_1_2_1_1_2_1_1_1_1_1_1_1_1_2_1_1_1_1_1_1_1_1_1_1_1_1_1_1_1"/>
    <protectedRange sqref="M831 J831 O831:V831 B831:H831" name="CCN Pending_1_1_2_2_2_1_1_1_1_1_1_1_1_1_1_1_1_1_1_1_2_1_1_1_1_1_1_1_1_2_1"/>
    <protectedRange sqref="A831" name="CCN Pending_1_1_2_1_1_2_1_1_1_1_1_1_1_1_1_1_1_1_1_1_1_2_1_1_1_1_1_1_1_1_1_1_1"/>
    <protectedRange sqref="Q832 Q834" name="CCN Pending_1_1_2_2_2_1_1_1_1_1_1_1_1_2_1_1_1_1_1_1_1_1_1_1_1_1_1_1_1_1"/>
    <protectedRange sqref="M832 J832 O832:P832 R832:V832 R834:V834 O834:P834 J834 M834 B834:H834 B832:H832" name="CCN Pending_1_1_2_2_2_1_1_1_1_1_1_1_1_1_1_1_1_1_1_1_1_1_1_1_1_1_1_1_1_1_2_1"/>
    <protectedRange sqref="A832 A834" name="CCN Pending_1_1_2_1_1_2_1_1_1_1_1_1_1_1_1_1_1_1_1_1_1_3_1_1_1_1_1_1_1_1_1_1_1"/>
    <protectedRange sqref="E830:F830" name="CCN Pending_1_1_2_2_2_1_1_1_1_1_1_1_1_2_1_1_1_1_2_1_1_1_1_1_1_1_1_1_1_1"/>
    <protectedRange sqref="B829:H829" name="CCN Pending_1_1_2_2_2_1_1_1_1_1_1_1_1_2_1_1_1_1_2_1_1_2_1_2_1_1_1_1_1_1"/>
    <protectedRange sqref="A829" name="CCN Pending_1_1_2_1_1_2_1_1_1_1_1_1_1_1_1_2_1_1_1_1_1_1_1_1_1_1_1_1_1_1_1_1_1"/>
    <protectedRange sqref="W829:W830" name="CCN Pending_1_1_2_2_2_1_1_1_1_1_1_1_1_2_1_1_1_1_2_1_1_2_1_3_1_1_1_1_1_1"/>
    <protectedRange sqref="W831" name="CCN Pending_1_1_2_2_2_1_1_1_1_1_1_1_1_1_1_1_1_1_1_1_2_1_1_1_1_1_1_1_1_1_1_1"/>
    <protectedRange sqref="W832 W834" name="CCN Pending_1_1_2_2_2_1_1_1_1_1_1_1_1_1_1_1_1_1_1_1_1_1_1_1_1_1_1_1_1_1_1_1_1"/>
  </protectedRanges>
  <sortState ref="A777:AU858">
    <sortCondition sortBy="value" ref="E777:E858"/>
    <sortCondition sortBy="value" ref="F777:F858"/>
  </sortState>
  <mergeCells count="1">
    <mergeCell ref="V838:V839"/>
  </mergeCells>
  <conditionalFormatting sqref="A661">
    <cfRule type="duplicateValues" priority="167" dxfId="0">
      <formula>AND(COUNTIF($A$661:$A$661,A661)&gt;1,NOT(ISBLANK(A661)))</formula>
    </cfRule>
  </conditionalFormatting>
  <conditionalFormatting sqref="A662">
    <cfRule type="duplicateValues" priority="168" dxfId="0">
      <formula>AND(COUNTIF($A$662:$A$662,A662)&gt;1,NOT(ISBLANK(A662)))</formula>
    </cfRule>
  </conditionalFormatting>
  <conditionalFormatting sqref="A663">
    <cfRule type="duplicateValues" priority="169" dxfId="0">
      <formula>AND(COUNTIF($A$663:$A$663,A663)&gt;1,NOT(ISBLANK(A663)))</formula>
    </cfRule>
  </conditionalFormatting>
  <conditionalFormatting sqref="A664">
    <cfRule type="duplicateValues" priority="170" dxfId="0">
      <formula>AND(COUNTIF($A$664:$A$664,A664)&gt;1,NOT(ISBLANK(A664)))</formula>
    </cfRule>
  </conditionalFormatting>
  <conditionalFormatting sqref="A675">
    <cfRule type="duplicateValues" priority="171" dxfId="0">
      <formula>AND(COUNTIF($A$675:$A$675,A675)&gt;1,NOT(ISBLANK(A675)))</formula>
    </cfRule>
  </conditionalFormatting>
  <conditionalFormatting sqref="A676">
    <cfRule type="duplicateValues" priority="172" dxfId="0">
      <formula>AND(COUNTIF($A$676:$A$676,A676)&gt;1,NOT(ISBLANK(A676)))</formula>
    </cfRule>
  </conditionalFormatting>
  <conditionalFormatting sqref="A840">
    <cfRule type="duplicateValues" priority="173" dxfId="0">
      <formula>AND(COUNTIF($A$840:$A$840,A840)&gt;1,NOT(ISBLANK(A840)))</formula>
    </cfRule>
  </conditionalFormatting>
  <conditionalFormatting sqref="A280">
    <cfRule type="duplicateValues" priority="174" dxfId="0">
      <formula>AND(COUNTIF($A$280:$A$280,A280)&gt;1,NOT(ISBLANK(A280)))</formula>
    </cfRule>
  </conditionalFormatting>
  <conditionalFormatting sqref="A304">
    <cfRule type="duplicateValues" priority="175" dxfId="0">
      <formula>AND(COUNTIF($A$304:$A$304,A304)&gt;1,NOT(ISBLANK(A304)))</formula>
    </cfRule>
  </conditionalFormatting>
  <conditionalFormatting sqref="A309">
    <cfRule type="duplicateValues" priority="176" dxfId="0">
      <formula>AND(COUNTIF($A$309:$A$309,A309)&gt;1,NOT(ISBLANK(A309)))</formula>
    </cfRule>
  </conditionalFormatting>
  <conditionalFormatting sqref="A310 A308">
    <cfRule type="duplicateValues" priority="177" dxfId="0">
      <formula>AND(COUNTIF($A$310:$A$310,A308)+COUNTIF($A$308:$A$308,A308)&gt;1,NOT(ISBLANK(A308)))</formula>
    </cfRule>
  </conditionalFormatting>
  <conditionalFormatting sqref="A305:A307">
    <cfRule type="duplicateValues" priority="179" dxfId="0">
      <formula>AND(COUNTIF($A$305:$A$307,A305)&gt;1,NOT(ISBLANK(A305)))</formula>
    </cfRule>
  </conditionalFormatting>
  <conditionalFormatting sqref="A311">
    <cfRule type="duplicateValues" priority="180" dxfId="0">
      <formula>AND(COUNTIF($A$311:$A$311,A311)&gt;1,NOT(ISBLANK(A311)))</formula>
    </cfRule>
  </conditionalFormatting>
  <conditionalFormatting sqref="A313">
    <cfRule type="duplicateValues" priority="181" dxfId="0">
      <formula>AND(COUNTIF($A$313:$A$313,A313)&gt;1,NOT(ISBLANK(A313)))</formula>
    </cfRule>
  </conditionalFormatting>
  <conditionalFormatting sqref="A314">
    <cfRule type="duplicateValues" priority="182" dxfId="0">
      <formula>AND(COUNTIF($A$314:$A$314,A314)&gt;1,NOT(ISBLANK(A314)))</formula>
    </cfRule>
  </conditionalFormatting>
  <conditionalFormatting sqref="A315">
    <cfRule type="duplicateValues" priority="183" dxfId="0">
      <formula>AND(COUNTIF($A$315:$A$315,A315)&gt;1,NOT(ISBLANK(A315)))</formula>
    </cfRule>
  </conditionalFormatting>
  <conditionalFormatting sqref="A302">
    <cfRule type="duplicateValues" priority="184" dxfId="0">
      <formula>AND(COUNTIF($A$302:$A$302,A302)&gt;1,NOT(ISBLANK(A302)))</formula>
    </cfRule>
  </conditionalFormatting>
  <conditionalFormatting sqref="A317">
    <cfRule type="duplicateValues" priority="185" dxfId="0">
      <formula>AND(COUNTIF($A$317:$A$317,A317)&gt;1,NOT(ISBLANK(A317)))</formula>
    </cfRule>
  </conditionalFormatting>
  <conditionalFormatting sqref="A299">
    <cfRule type="duplicateValues" priority="186" dxfId="0">
      <formula>AND(COUNTIF($A$299:$A$299,A299)&gt;1,NOT(ISBLANK(A299)))</formula>
    </cfRule>
  </conditionalFormatting>
  <conditionalFormatting sqref="A318">
    <cfRule type="duplicateValues" priority="187" dxfId="0">
      <formula>AND(COUNTIF($A$318:$A$318,A318)&gt;1,NOT(ISBLANK(A318)))</formula>
    </cfRule>
  </conditionalFormatting>
  <conditionalFormatting sqref="A319">
    <cfRule type="duplicateValues" priority="188" dxfId="0">
      <formula>AND(COUNTIF($A$319:$A$319,A319)&gt;1,NOT(ISBLANK(A319)))</formula>
    </cfRule>
  </conditionalFormatting>
  <conditionalFormatting sqref="A301">
    <cfRule type="duplicateValues" priority="189" dxfId="0">
      <formula>AND(COUNTIF($A$301:$A$301,A301)&gt;1,NOT(ISBLANK(A301)))</formula>
    </cfRule>
  </conditionalFormatting>
  <conditionalFormatting sqref="A320:A321">
    <cfRule type="duplicateValues" priority="190" dxfId="0">
      <formula>AND(COUNTIF($A$320:$A$321,A320)&gt;1,NOT(ISBLANK(A320)))</formula>
    </cfRule>
  </conditionalFormatting>
  <conditionalFormatting sqref="A322">
    <cfRule type="duplicateValues" priority="191" dxfId="0">
      <formula>AND(COUNTIF($A$322:$A$322,A322)&gt;1,NOT(ISBLANK(A322)))</formula>
    </cfRule>
  </conditionalFormatting>
  <conditionalFormatting sqref="A324">
    <cfRule type="duplicateValues" priority="192" dxfId="0">
      <formula>AND(COUNTIF($A$324:$A$324,A324)&gt;1,NOT(ISBLANK(A324)))</formula>
    </cfRule>
  </conditionalFormatting>
  <conditionalFormatting sqref="A325">
    <cfRule type="duplicateValues" priority="193" dxfId="0">
      <formula>AND(COUNTIF($A$325:$A$325,A325)&gt;1,NOT(ISBLANK(A325)))</formula>
    </cfRule>
  </conditionalFormatting>
  <conditionalFormatting sqref="A326">
    <cfRule type="duplicateValues" priority="194" dxfId="0">
      <formula>AND(COUNTIF($A$326:$A$326,A326)&gt;1,NOT(ISBLANK(A326)))</formula>
    </cfRule>
  </conditionalFormatting>
  <conditionalFormatting sqref="A303 A292:A298 A300">
    <cfRule type="duplicateValues" priority="195" dxfId="0">
      <formula>AND(COUNTIF($A$303:$A$303,A292)+COUNTIF($A$292:$A$298,A292)+COUNTIF($A$300:$A$300,A292)&gt;1,NOT(ISBLANK(A292)))</formula>
    </cfRule>
  </conditionalFormatting>
  <conditionalFormatting sqref="A357">
    <cfRule type="duplicateValues" priority="198" dxfId="0">
      <formula>AND(COUNTIF($A$357:$A$357,A357)&gt;1,NOT(ISBLANK(A357)))</formula>
    </cfRule>
  </conditionalFormatting>
  <conditionalFormatting sqref="A358">
    <cfRule type="duplicateValues" priority="199" dxfId="0">
      <formula>AND(COUNTIF($A$358:$A$358,A358)&gt;1,NOT(ISBLANK(A358)))</formula>
    </cfRule>
  </conditionalFormatting>
  <conditionalFormatting sqref="A359">
    <cfRule type="duplicateValues" priority="200" dxfId="0">
      <formula>AND(COUNTIF($A$359:$A$359,A359)&gt;1,NOT(ISBLANK(A359)))</formula>
    </cfRule>
  </conditionalFormatting>
  <conditionalFormatting sqref="A360">
    <cfRule type="duplicateValues" priority="201" dxfId="0">
      <formula>AND(COUNTIF($A$360:$A$360,A360)&gt;1,NOT(ISBLANK(A360)))</formula>
    </cfRule>
  </conditionalFormatting>
  <conditionalFormatting sqref="A361">
    <cfRule type="duplicateValues" priority="202" dxfId="0">
      <formula>AND(COUNTIF($A$361:$A$361,A361)&gt;1,NOT(ISBLANK(A361)))</formula>
    </cfRule>
  </conditionalFormatting>
  <conditionalFormatting sqref="A339">
    <cfRule type="duplicateValues" priority="203" dxfId="0">
      <formula>AND(COUNTIF($A$339:$A$339,A339)&gt;1,NOT(ISBLANK(A339)))</formula>
    </cfRule>
  </conditionalFormatting>
  <conditionalFormatting sqref="A340">
    <cfRule type="duplicateValues" priority="204" dxfId="0">
      <formula>AND(COUNTIF($A$340:$A$340,A340)&gt;1,NOT(ISBLANK(A340)))</formula>
    </cfRule>
  </conditionalFormatting>
  <conditionalFormatting sqref="A342">
    <cfRule type="duplicateValues" priority="205" dxfId="0">
      <formula>AND(COUNTIF($A$342:$A$342,A342)&gt;1,NOT(ISBLANK(A342)))</formula>
    </cfRule>
  </conditionalFormatting>
  <conditionalFormatting sqref="A350">
    <cfRule type="duplicateValues" priority="206" dxfId="0">
      <formula>AND(COUNTIF($A$350:$A$350,A350)&gt;1,NOT(ISBLANK(A350)))</formula>
    </cfRule>
  </conditionalFormatting>
  <conditionalFormatting sqref="A343">
    <cfRule type="duplicateValues" priority="207" dxfId="0">
      <formula>AND(COUNTIF($A$343:$A$343,A343)&gt;1,NOT(ISBLANK(A343)))</formula>
    </cfRule>
  </conditionalFormatting>
  <conditionalFormatting sqref="A734">
    <cfRule type="duplicateValues" priority="208" dxfId="0">
      <formula>AND(COUNTIF($A$734:$A$734,A734)&gt;1,NOT(ISBLANK(A734)))</formula>
    </cfRule>
  </conditionalFormatting>
  <conditionalFormatting sqref="A726">
    <cfRule type="duplicateValues" priority="209" dxfId="0">
      <formula>AND(COUNTIF($A$726:$A$726,A726)&gt;1,NOT(ISBLANK(A726)))</formula>
    </cfRule>
    <cfRule type="duplicateValues" priority="210" dxfId="0">
      <formula>AND(COUNTIF($A$726:$A$726,A726)&gt;1,NOT(ISBLANK(A726)))</formula>
    </cfRule>
  </conditionalFormatting>
  <conditionalFormatting sqref="A727">
    <cfRule type="duplicateValues" priority="211" dxfId="0">
      <formula>AND(COUNTIF($A$727:$A$727,A727)&gt;1,NOT(ISBLANK(A727)))</formula>
    </cfRule>
    <cfRule type="duplicateValues" priority="212" dxfId="0">
      <formula>AND(COUNTIF($A$727:$A$727,A727)&gt;1,NOT(ISBLANK(A727)))</formula>
    </cfRule>
  </conditionalFormatting>
  <conditionalFormatting sqref="A729">
    <cfRule type="duplicateValues" priority="213" dxfId="0">
      <formula>AND(COUNTIF($A$729:$A$729,A729)&gt;1,NOT(ISBLANK(A729)))</formula>
    </cfRule>
    <cfRule type="duplicateValues" priority="214" dxfId="0">
      <formula>AND(COUNTIF($A$729:$A$729,A729)&gt;1,NOT(ISBLANK(A729)))</formula>
    </cfRule>
  </conditionalFormatting>
  <conditionalFormatting sqref="A352">
    <cfRule type="duplicateValues" priority="215" dxfId="0">
      <formula>AND(COUNTIF($A$352:$A$352,A352)&gt;1,NOT(ISBLANK(A352)))</formula>
    </cfRule>
  </conditionalFormatting>
  <conditionalFormatting sqref="A739:A740">
    <cfRule type="duplicateValues" priority="216" dxfId="0">
      <formula>AND(COUNTIF($A$739:$A$740,A739)&gt;1,NOT(ISBLANK(A739)))</formula>
    </cfRule>
    <cfRule type="duplicateValues" priority="217" dxfId="0">
      <formula>AND(COUNTIF($A$739:$A$740,A739)&gt;1,NOT(ISBLANK(A739)))</formula>
    </cfRule>
  </conditionalFormatting>
  <conditionalFormatting sqref="A730:A737 A741">
    <cfRule type="duplicateValues" priority="218" dxfId="0">
      <formula>AND(COUNTIF($A$730:$A$737,A730)+COUNTIF($A$741:$A$741,A730)&gt;1,NOT(ISBLANK(A730)))</formula>
    </cfRule>
    <cfRule type="duplicateValues" priority="219" dxfId="0">
      <formula>AND(COUNTIF($A$730:$A$737,A730)+COUNTIF($A$741:$A$741,A730)&gt;1,NOT(ISBLANK(A730)))</formula>
    </cfRule>
  </conditionalFormatting>
  <conditionalFormatting sqref="A349">
    <cfRule type="duplicateValues" priority="222" dxfId="0">
      <formula>AND(COUNTIF($A$349:$A$349,A349)&gt;1,NOT(ISBLANK(A349)))</formula>
    </cfRule>
  </conditionalFormatting>
  <conditionalFormatting sqref="A355">
    <cfRule type="duplicateValues" priority="223" dxfId="0">
      <formula>AND(COUNTIF($A$355:$A$355,A355)&gt;1,NOT(ISBLANK(A355)))</formula>
    </cfRule>
  </conditionalFormatting>
  <conditionalFormatting sqref="A356">
    <cfRule type="duplicateValues" priority="224" dxfId="0">
      <formula>AND(COUNTIF($A$356:$A$356,A356)&gt;1,NOT(ISBLANK(A356)))</formula>
    </cfRule>
  </conditionalFormatting>
  <conditionalFormatting sqref="A375">
    <cfRule type="duplicateValues" priority="225" dxfId="0">
      <formula>AND(COUNTIF($A$375:$A$375,A375)&gt;1,NOT(ISBLANK(A375)))</formula>
    </cfRule>
  </conditionalFormatting>
  <conditionalFormatting sqref="A376:A379">
    <cfRule type="duplicateValues" priority="226" dxfId="0">
      <formula>AND(COUNTIF($A$376:$A$379,A376)&gt;1,NOT(ISBLANK(A376)))</formula>
    </cfRule>
  </conditionalFormatting>
  <conditionalFormatting sqref="A380">
    <cfRule type="duplicateValues" priority="227" dxfId="0">
      <formula>AND(COUNTIF($A$380:$A$380,A380)&gt;1,NOT(ISBLANK(A380)))</formula>
    </cfRule>
  </conditionalFormatting>
  <conditionalFormatting sqref="A742">
    <cfRule type="duplicateValues" priority="228" dxfId="0">
      <formula>AND(COUNTIF($A$742:$A$742,A742)&gt;1,NOT(ISBLANK(A742)))</formula>
    </cfRule>
    <cfRule type="duplicateValues" priority="229" dxfId="0">
      <formula>AND(COUNTIF($A$742:$A$742,A742)&gt;1,NOT(ISBLANK(A742)))</formula>
    </cfRule>
  </conditionalFormatting>
  <conditionalFormatting sqref="A743">
    <cfRule type="duplicateValues" priority="230" dxfId="0">
      <formula>AND(COUNTIF($A$743:$A$743,A743)&gt;1,NOT(ISBLANK(A743)))</formula>
    </cfRule>
    <cfRule type="duplicateValues" priority="231" dxfId="0">
      <formula>AND(COUNTIF($A$743:$A$743,A743)&gt;1,NOT(ISBLANK(A743)))</formula>
    </cfRule>
  </conditionalFormatting>
  <conditionalFormatting sqref="A744">
    <cfRule type="duplicateValues" priority="232" dxfId="0">
      <formula>AND(COUNTIF($A$744:$A$744,A744)&gt;1,NOT(ISBLANK(A744)))</formula>
    </cfRule>
    <cfRule type="duplicateValues" priority="233" dxfId="0">
      <formula>AND(COUNTIF($A$744:$A$744,A744)&gt;1,NOT(ISBLANK(A744)))</formula>
    </cfRule>
  </conditionalFormatting>
  <conditionalFormatting sqref="A745">
    <cfRule type="duplicateValues" priority="234" dxfId="0">
      <formula>AND(COUNTIF($A$745:$A$745,A745)&gt;1,NOT(ISBLANK(A745)))</formula>
    </cfRule>
    <cfRule type="duplicateValues" priority="235" dxfId="0">
      <formula>AND(COUNTIF($A$745:$A$745,A745)&gt;1,NOT(ISBLANK(A745)))</formula>
    </cfRule>
  </conditionalFormatting>
  <conditionalFormatting sqref="A746">
    <cfRule type="duplicateValues" priority="236" dxfId="0">
      <formula>AND(COUNTIF($A$746:$A$746,A746)&gt;1,NOT(ISBLANK(A746)))</formula>
    </cfRule>
    <cfRule type="duplicateValues" priority="237" dxfId="0">
      <formula>AND(COUNTIF($A$746:$A$746,A746)&gt;1,NOT(ISBLANK(A746)))</formula>
    </cfRule>
  </conditionalFormatting>
  <conditionalFormatting sqref="A747:A752 A754:A756">
    <cfRule type="duplicateValues" priority="238" dxfId="0">
      <formula>AND(COUNTIF($A$747:$A$752,A747)+COUNTIF($A$754:$A$756,A747)&gt;1,NOT(ISBLANK(A747)))</formula>
    </cfRule>
    <cfRule type="duplicateValues" priority="239" dxfId="0">
      <formula>AND(COUNTIF($A$747:$A$752,A747)+COUNTIF($A$754:$A$756,A747)&gt;1,NOT(ISBLANK(A747)))</formula>
    </cfRule>
  </conditionalFormatting>
  <conditionalFormatting sqref="A738">
    <cfRule type="duplicateValues" priority="240" dxfId="0">
      <formula>AND(COUNTIF($A$738:$A$738,A738)&gt;1,NOT(ISBLANK(A738)))</formula>
    </cfRule>
    <cfRule type="duplicateValues" priority="241" dxfId="0">
      <formula>AND(COUNTIF($A$738:$A$738,A738)&gt;1,NOT(ISBLANK(A738)))</formula>
    </cfRule>
  </conditionalFormatting>
  <conditionalFormatting sqref="A728">
    <cfRule type="duplicateValues" priority="242" dxfId="0">
      <formula>AND(COUNTIF($A$728:$A$728,A728)&gt;1,NOT(ISBLANK(A728)))</formula>
    </cfRule>
    <cfRule type="duplicateValues" priority="243" dxfId="0">
      <formula>AND(COUNTIF($A$728:$A$728,A728)&gt;1,NOT(ISBLANK(A728)))</formula>
    </cfRule>
  </conditionalFormatting>
  <conditionalFormatting sqref="A677">
    <cfRule type="duplicateValues" priority="244" dxfId="0">
      <formula>AND(COUNTIF($A$677:$A$677,A677)&gt;1,NOT(ISBLANK(A677)))</formula>
    </cfRule>
  </conditionalFormatting>
  <conditionalFormatting sqref="A457 A396">
    <cfRule type="duplicateValues" priority="245" dxfId="0">
      <formula>AND(COUNTIF($A$457:$A$457,A396)+COUNTIF($A$396:$A$396,A396)&gt;1,NOT(ISBLANK(A396)))</formula>
    </cfRule>
  </conditionalFormatting>
  <conditionalFormatting sqref="A397">
    <cfRule type="duplicateValues" priority="247" dxfId="0">
      <formula>AND(COUNTIF($A$397:$A$397,A397)&gt;1,NOT(ISBLANK(A397)))</formula>
    </cfRule>
  </conditionalFormatting>
  <conditionalFormatting sqref="A398">
    <cfRule type="duplicateValues" priority="248" dxfId="0">
      <formula>AND(COUNTIF($A$398:$A$398,A398)&gt;1,NOT(ISBLANK(A398)))</formula>
    </cfRule>
  </conditionalFormatting>
  <conditionalFormatting sqref="A384">
    <cfRule type="duplicateValues" priority="249" dxfId="0">
      <formula>AND(COUNTIF($A$384:$A$384,A384)&gt;1,NOT(ISBLANK(A384)))</formula>
    </cfRule>
    <cfRule type="duplicateValues" priority="250" dxfId="0">
      <formula>AND(COUNTIF($A$384:$A$384,A384)&gt;1,NOT(ISBLANK(A384)))</formula>
    </cfRule>
  </conditionalFormatting>
  <conditionalFormatting sqref="A385:A389">
    <cfRule type="duplicateValues" priority="251" dxfId="0">
      <formula>AND(COUNTIF($A$385:$A$389,A385)&gt;1,NOT(ISBLANK(A385)))</formula>
    </cfRule>
    <cfRule type="duplicateValues" priority="252" dxfId="0">
      <formula>AND(COUNTIF($A$385:$A$389,A385)&gt;1,NOT(ISBLANK(A385)))</formula>
    </cfRule>
  </conditionalFormatting>
  <conditionalFormatting sqref="A758:A774">
    <cfRule type="duplicateValues" priority="253" dxfId="0">
      <formula>AND(COUNTIF($A$758:$A$774,A758)&gt;1,NOT(ISBLANK(A758)))</formula>
    </cfRule>
    <cfRule type="duplicateValues" priority="254" dxfId="0">
      <formula>AND(COUNTIF($A$758:$A$774,A758)&gt;1,NOT(ISBLANK(A758)))</formula>
    </cfRule>
  </conditionalFormatting>
  <conditionalFormatting sqref="A757">
    <cfRule type="duplicateValues" priority="255" dxfId="0">
      <formula>AND(COUNTIF($A$757:$A$757,A757)&gt;1,NOT(ISBLANK(A757)))</formula>
    </cfRule>
    <cfRule type="duplicateValues" priority="256" dxfId="0">
      <formula>AND(COUNTIF($A$757:$A$757,A757)&gt;1,NOT(ISBLANK(A757)))</formula>
    </cfRule>
  </conditionalFormatting>
  <conditionalFormatting sqref="A458">
    <cfRule type="duplicateValues" priority="257" dxfId="0">
      <formula>AND(COUNTIF($A$458:$A$458,A458)&gt;1,NOT(ISBLANK(A458)))</formula>
    </cfRule>
  </conditionalFormatting>
  <conditionalFormatting sqref="A459 A353:A354 A329:A338 A281:A291 A341 A344:A348 A351">
    <cfRule type="duplicateValues" priority="258" dxfId="0">
      <formula>AND(COUNTIF($A$459:$A$459,A281)+COUNTIF($A$353:$A$354,A281)+COUNTIF($A$329:$A$338,A281)+COUNTIF($A$281:$A$291,A281)+COUNTIF($A$341:$A$341,A281)+COUNTIF($A$344:$A$348,A281)+COUNTIF($A$351:$A$351,A281)&gt;1,NOT(ISBLANK(A281)))</formula>
    </cfRule>
  </conditionalFormatting>
  <conditionalFormatting sqref="A390:A392">
    <cfRule type="duplicateValues" priority="265" dxfId="0">
      <formula>AND(COUNTIF($A$390:$A$392,A390)&gt;1,NOT(ISBLANK(A390)))</formula>
    </cfRule>
    <cfRule type="duplicateValues" priority="266" dxfId="0">
      <formula>AND(COUNTIF($A$390:$A$392,A390)&gt;1,NOT(ISBLANK(A390)))</formula>
    </cfRule>
  </conditionalFormatting>
  <conditionalFormatting sqref="A753">
    <cfRule type="duplicateValues" priority="1" dxfId="0">
      <formula>AND(COUNTIF($A$753:$A$753,A753)&gt;1,NOT(ISBLANK(A753)))</formula>
    </cfRule>
    <cfRule type="duplicateValues" priority="2" dxfId="0">
      <formula>AND(COUNTIF($A$753:$A$753,A753)&gt;1,NOT(ISBLANK(A753)))</formula>
    </cfRule>
  </conditionalFormatting>
  <printOptions headings="1"/>
  <pageMargins left="0.25" right="0.25" top="0.75" bottom="0.75" header="0.3" footer="0.3"/>
  <pageSetup fitToHeight="0" horizontalDpi="360" verticalDpi="360" orientation="landscape" paperSize="3" scale="56" r:id="rId1"/>
  <headerFooter>
    <oddHeader>&amp;C&amp;"Arial,Bold"&amp;16ONCOR ELECTRIC DELIVERY MONTHLY
CONSTRUCTION PROGRESS REPORT FOR
NOVEMBER 2022&amp;R&amp;"Arial,Bold"&amp;16Public Utility Commission of Texas
Project  No.  52947</oddHeader>
    <oddFooter>&amp;R&amp;P</odd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m="http://schemas.microsoft.com/office/excel/2006/main" xmlns:x14ac="http://schemas.microsoft.com/office/spreadsheetml/2009/9/ac" mc:Ignorable="x14ac">
  <sheetPr codeName="Sheet3">
    <pageSetUpPr fitToPage="1"/>
  </sheetPr>
  <dimension ref="A1:I303"/>
  <sheetViews>
    <sheetView showGridLines="0" zoomScale="70" zoomScaleNormal="70" workbookViewId="0" topLeftCell="A1"/>
  </sheetViews>
  <sheetFormatPr defaultColWidth="94.5442857142857" defaultRowHeight="12.75"/>
  <cols>
    <col min="1" max="1" width="39" style="66" bestFit="1" customWidth="1"/>
    <col min="2" max="2" width="94.5714285714286" style="74"/>
    <col min="3" max="22" width="94.5714285714286" style="66"/>
    <col min="23" max="23" width="30" style="66" hidden="1" customWidth="1"/>
    <col min="24" max="16384" width="94.5714285714286" style="66"/>
  </cols>
  <sheetData>
    <row r="1" spans="1:2" ht="31.5" customHeight="1">
      <c r="A1" s="64"/>
      <c r="B1" s="65" t="s">
        <v>81</v>
      </c>
    </row>
    <row r="2" spans="1:2" ht="112.5">
      <c r="A2" s="67"/>
      <c r="B2" s="68" t="s">
        <v>283</v>
      </c>
    </row>
    <row r="3" spans="1:2" ht="12.5">
      <c r="A3" s="69" t="s">
        <v>82</v>
      </c>
      <c r="B3" s="68" t="s">
        <v>182</v>
      </c>
    </row>
    <row r="4" spans="1:2" ht="12.5">
      <c r="A4" s="69" t="s">
        <v>0</v>
      </c>
      <c r="B4" s="68" t="s">
        <v>183</v>
      </c>
    </row>
    <row r="5" spans="1:2" ht="25">
      <c r="A5" s="69" t="s">
        <v>1</v>
      </c>
      <c r="B5" s="68" t="s">
        <v>184</v>
      </c>
    </row>
    <row r="6" spans="1:2" ht="37.5">
      <c r="A6" s="69" t="s">
        <v>2</v>
      </c>
      <c r="B6" s="68" t="s">
        <v>284</v>
      </c>
    </row>
    <row r="7" spans="1:2" ht="26">
      <c r="A7" s="70" t="s">
        <v>3</v>
      </c>
      <c r="B7" s="68" t="s">
        <v>185</v>
      </c>
    </row>
    <row r="8" spans="1:2" ht="12.5">
      <c r="A8" s="70" t="s">
        <v>202</v>
      </c>
      <c r="B8" s="68" t="s">
        <v>186</v>
      </c>
    </row>
    <row r="9" spans="1:2" ht="12.5">
      <c r="A9" s="70" t="s">
        <v>203</v>
      </c>
      <c r="B9" s="68" t="s">
        <v>187</v>
      </c>
    </row>
    <row r="10" spans="1:2" ht="123" customHeight="1">
      <c r="A10" s="71" t="s">
        <v>6</v>
      </c>
      <c r="B10" s="68" t="s">
        <v>188</v>
      </c>
    </row>
    <row r="11" spans="1:2" ht="75">
      <c r="A11" s="71" t="s">
        <v>7</v>
      </c>
      <c r="B11" s="68" t="s">
        <v>189</v>
      </c>
    </row>
    <row r="12" spans="1:2" ht="25">
      <c r="A12" s="71" t="s">
        <v>8</v>
      </c>
      <c r="B12" s="68" t="s">
        <v>190</v>
      </c>
    </row>
    <row r="13" spans="1:2" ht="37.5">
      <c r="A13" s="71" t="s">
        <v>9</v>
      </c>
      <c r="B13" s="68" t="s">
        <v>191</v>
      </c>
    </row>
    <row r="14" spans="1:2" ht="25">
      <c r="A14" s="72" t="s">
        <v>10</v>
      </c>
      <c r="B14" s="68" t="s">
        <v>192</v>
      </c>
    </row>
    <row r="15" spans="1:2" ht="37.5">
      <c r="A15" s="72" t="s">
        <v>83</v>
      </c>
      <c r="B15" s="68" t="s">
        <v>193</v>
      </c>
    </row>
    <row r="16" spans="1:2" ht="25">
      <c r="A16" s="72" t="s">
        <v>84</v>
      </c>
      <c r="B16" s="68" t="s">
        <v>194</v>
      </c>
    </row>
    <row r="17" spans="1:2" ht="25">
      <c r="A17" s="73" t="s">
        <v>13</v>
      </c>
      <c r="B17" s="68" t="s">
        <v>195</v>
      </c>
    </row>
    <row r="18" spans="1:2" ht="37.5">
      <c r="A18" s="69" t="s">
        <v>14</v>
      </c>
      <c r="B18" s="68" t="s">
        <v>285</v>
      </c>
    </row>
    <row r="19" spans="1:2" ht="12.5">
      <c r="A19" s="69" t="s">
        <v>15</v>
      </c>
      <c r="B19" s="68" t="s">
        <v>196</v>
      </c>
    </row>
    <row r="20" spans="1:2" ht="37.5">
      <c r="A20" s="69" t="s">
        <v>16</v>
      </c>
      <c r="B20" s="68" t="s">
        <v>85</v>
      </c>
    </row>
    <row r="21" spans="1:2" ht="25">
      <c r="A21" s="73" t="s">
        <v>17</v>
      </c>
      <c r="B21" s="68" t="s">
        <v>197</v>
      </c>
    </row>
    <row r="22" spans="1:2" ht="37.5">
      <c r="A22" s="69" t="s">
        <v>18</v>
      </c>
      <c r="B22" s="68" t="s">
        <v>198</v>
      </c>
    </row>
    <row r="23" spans="1:2" ht="12.5">
      <c r="A23" s="73" t="s">
        <v>19</v>
      </c>
      <c r="B23" s="68" t="s">
        <v>199</v>
      </c>
    </row>
    <row r="24" spans="1:2" ht="75">
      <c r="A24" s="69" t="s">
        <v>20</v>
      </c>
      <c r="B24" s="68" t="s">
        <v>200</v>
      </c>
    </row>
    <row r="25" spans="1:2" ht="37.5">
      <c r="A25" s="69" t="s">
        <v>21</v>
      </c>
      <c r="B25" s="68" t="s">
        <v>201</v>
      </c>
    </row>
    <row r="175" spans="9:9" ht="12.5">
      <c r="I175" s="46"/>
    </row>
    <row r="176" spans="9:9" ht="12.5">
      <c r="I176" s="46"/>
    </row>
    <row r="268" spans="8:8" ht="12.5">
      <c r="H268" s="66">
        <v>139510</v>
      </c>
    </row>
    <row r="303" spans="1:1" ht="12.5">
      <c r="A303" s="66" t="s">
        <v>268</v>
      </c>
    </row>
  </sheetData>
  <customSheetViews>
    <customSheetView guid="{e42a823e-c816-4f22-81a1-e08def3923cc}" fitToPage="1" hiddenColumns="1" topLeftCell="A5">
      <selection pane="topLeft" activeCell="B10" sqref="B10"/>
      <pageMargins left="0.25" right="0.25" top="0.75" bottom="0.75" header="0.3" footer="0.3"/>
      <printOptions headings="1"/>
      <pageSetup fitToHeight="0" orientation="landscape" paperSize="3" scale="26" r:id="rId2"/>
      <headerFooter>
        <oddHeader>&amp;C&amp;"Arial,Bold"&amp;28ONCOR ELECTRIC DELIVERY MONTHLY
CONSTRUCTION PROGRESS REPORT for
February - 2020&amp;R&amp;"Arial,Bold"&amp;28Public Utility Commission of Texas
Project  No.  50421</oddHeader>
        <oddFooter>&amp;R&amp;24&amp;P</oddFooter>
      </headerFooter>
    </customSheetView>
  </customSheetViews>
  <printOptions headings="1"/>
  <pageMargins left="0.25" right="0.25" top="0.75" bottom="0.75" header="0.3" footer="0.3"/>
  <pageSetup fitToHeight="0" orientation="landscape" paperSize="3" scale="26" r:id="rId1"/>
  <headerFooter>
    <oddFooter>&amp;R&amp;24&amp;P</oddFooter>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m="http://schemas.microsoft.com/office/excel/2006/main" xmlns:x14ac="http://schemas.microsoft.com/office/spreadsheetml/2009/9/ac" mc:Ignorable="x14ac">
  <sheetPr codeName="Sheet8">
    <pageSetUpPr fitToPage="1"/>
  </sheetPr>
  <dimension ref="A2:J303"/>
  <sheetViews>
    <sheetView showGridLines="0" zoomScale="90" zoomScaleNormal="90" workbookViewId="0" topLeftCell="A1"/>
  </sheetViews>
  <sheetFormatPr defaultColWidth="9.45428571428571" defaultRowHeight="12.75"/>
  <cols>
    <col min="1" max="1" width="37.5714285714286" style="19" customWidth="1"/>
    <col min="2" max="4" width="25.5714285714286" style="19" customWidth="1"/>
    <col min="5" max="5" width="44" style="19" customWidth="1"/>
    <col min="6" max="6" width="14" style="19" bestFit="1" customWidth="1"/>
    <col min="7" max="7" width="15" style="19" bestFit="1" customWidth="1"/>
    <col min="8" max="8" width="9.42857142857143" style="19"/>
    <col min="9" max="9" width="15.4285714285714" style="19" bestFit="1" customWidth="1"/>
    <col min="10" max="23" width="9.42857142857143" style="19"/>
    <col min="24" max="24" width="30" style="19" hidden="1" customWidth="1"/>
    <col min="25" max="16384" width="9.42857142857143" style="19"/>
  </cols>
  <sheetData>
    <row r="1" s="2" customFormat="1" ht="15.5"/>
    <row r="2" spans="1:1" s="2" customFormat="1" ht="15.5">
      <c r="A2" s="25" t="s">
        <v>86</v>
      </c>
    </row>
    <row r="3" spans="1:1" s="2" customFormat="1" ht="15.5">
      <c r="A3" s="3"/>
    </row>
    <row r="4" spans="2:4" s="2" customFormat="1" ht="68.15" customHeight="1">
      <c r="B4" s="4" t="s">
        <v>87</v>
      </c>
      <c r="C4" s="21" t="s">
        <v>88</v>
      </c>
      <c r="D4" s="5" t="s">
        <v>64</v>
      </c>
    </row>
    <row r="5" spans="1:4" s="2" customFormat="1" ht="32.15" customHeight="1">
      <c r="A5" s="6"/>
      <c r="B5" s="7" t="s">
        <v>65</v>
      </c>
      <c r="C5" s="8" t="s">
        <v>66</v>
      </c>
      <c r="D5" s="8" t="s">
        <v>67</v>
      </c>
    </row>
    <row r="6" spans="1:4" s="2" customFormat="1" ht="15.5">
      <c r="A6" s="9" t="s">
        <v>68</v>
      </c>
      <c r="B6" s="1">
        <v>2952000</v>
      </c>
      <c r="C6" s="1" t="s">
        <v>69</v>
      </c>
      <c r="D6" s="1" t="s">
        <v>69</v>
      </c>
    </row>
    <row r="7" spans="1:4" s="2" customFormat="1" ht="15.5">
      <c r="A7" s="10" t="s">
        <v>70</v>
      </c>
      <c r="B7" s="1">
        <v>601000</v>
      </c>
      <c r="C7" s="1" t="s">
        <v>69</v>
      </c>
      <c r="D7" s="1" t="s">
        <v>69</v>
      </c>
    </row>
    <row r="8" spans="1:4" s="2" customFormat="1" ht="15.5">
      <c r="A8" s="10" t="s">
        <v>71</v>
      </c>
      <c r="B8" s="1">
        <v>2959000</v>
      </c>
      <c r="C8" s="1" t="s">
        <v>69</v>
      </c>
      <c r="D8" s="1" t="s">
        <v>69</v>
      </c>
    </row>
    <row r="9" spans="1:4" s="2" customFormat="1" ht="31">
      <c r="A9" s="10" t="s">
        <v>72</v>
      </c>
      <c r="B9" s="1">
        <v>8324000</v>
      </c>
      <c r="C9" s="1" t="s">
        <v>69</v>
      </c>
      <c r="D9" s="1" t="s">
        <v>69</v>
      </c>
    </row>
    <row r="10" spans="1:4" s="2" customFormat="1" ht="15.5">
      <c r="A10" s="10" t="s">
        <v>73</v>
      </c>
      <c r="B10" s="1">
        <v>0</v>
      </c>
      <c r="C10" s="1" t="s">
        <v>69</v>
      </c>
      <c r="D10" s="1" t="s">
        <v>69</v>
      </c>
    </row>
    <row r="11" spans="1:4" s="2" customFormat="1" ht="15.5">
      <c r="A11" s="10" t="s">
        <v>74</v>
      </c>
      <c r="B11" s="1">
        <v>11663000</v>
      </c>
      <c r="C11" s="1" t="s">
        <v>69</v>
      </c>
      <c r="D11" s="1" t="s">
        <v>69</v>
      </c>
    </row>
    <row r="12" spans="1:4" s="2" customFormat="1" ht="15.5">
      <c r="A12" s="11" t="s">
        <v>75</v>
      </c>
      <c r="B12" s="1">
        <f>SUM(B6:B11)</f>
        <v>26499000</v>
      </c>
      <c r="C12" s="1" t="s">
        <v>69</v>
      </c>
      <c r="D12" s="1" t="s">
        <v>69</v>
      </c>
    </row>
    <row r="13" spans="1:4" s="2" customFormat="1" ht="31">
      <c r="A13" s="12" t="s">
        <v>76</v>
      </c>
      <c r="B13" s="1">
        <v>0</v>
      </c>
      <c r="C13" s="1" t="s">
        <v>69</v>
      </c>
      <c r="D13" s="1" t="s">
        <v>69</v>
      </c>
    </row>
    <row r="14" spans="1:4" s="2" customFormat="1" ht="19.5" customHeight="1">
      <c r="A14" s="13" t="s">
        <v>77</v>
      </c>
      <c r="B14" s="26">
        <f>B12</f>
        <v>26499000</v>
      </c>
      <c r="C14" s="1" t="s">
        <v>69</v>
      </c>
      <c r="D14" s="1" t="s">
        <v>69</v>
      </c>
    </row>
    <row r="15" spans="1:1" s="2" customFormat="1" ht="15.5">
      <c r="A15" s="14"/>
    </row>
    <row r="16" spans="1:5" s="2" customFormat="1" ht="19.5" customHeight="1">
      <c r="A16" s="22"/>
      <c r="B16" s="15" t="s">
        <v>78</v>
      </c>
      <c r="C16" s="16" t="s">
        <v>78</v>
      </c>
      <c r="D16" s="16" t="s">
        <v>78</v>
      </c>
      <c r="E16" s="23"/>
    </row>
    <row r="17" spans="1:4" s="2" customFormat="1" ht="15.5">
      <c r="A17" s="9" t="s">
        <v>68</v>
      </c>
      <c r="B17" s="1">
        <v>0</v>
      </c>
      <c r="C17" s="1" t="s">
        <v>49</v>
      </c>
      <c r="D17" s="1" t="s">
        <v>49</v>
      </c>
    </row>
    <row r="18" spans="1:4" s="2" customFormat="1" ht="15.5">
      <c r="A18" s="10" t="s">
        <v>70</v>
      </c>
      <c r="B18" s="1">
        <f>0+0</f>
        <v>0</v>
      </c>
      <c r="C18" s="1" t="s">
        <v>69</v>
      </c>
      <c r="D18" s="1" t="s">
        <v>69</v>
      </c>
    </row>
    <row r="19" spans="1:4" s="2" customFormat="1" ht="15.5">
      <c r="A19" s="10" t="s">
        <v>71</v>
      </c>
      <c r="B19" s="1">
        <v>499000</v>
      </c>
      <c r="C19" s="1" t="s">
        <v>69</v>
      </c>
      <c r="D19" s="1" t="s">
        <v>69</v>
      </c>
    </row>
    <row r="20" spans="1:4" s="2" customFormat="1" ht="31">
      <c r="A20" s="10" t="s">
        <v>72</v>
      </c>
      <c r="B20" s="1">
        <v>3341000</v>
      </c>
      <c r="C20" s="1" t="s">
        <v>69</v>
      </c>
      <c r="D20" s="1" t="s">
        <v>69</v>
      </c>
    </row>
    <row r="21" spans="1:4" s="2" customFormat="1" ht="15.5">
      <c r="A21" s="10" t="s">
        <v>73</v>
      </c>
      <c r="B21" s="1">
        <v>338000</v>
      </c>
      <c r="C21" s="1" t="s">
        <v>69</v>
      </c>
      <c r="D21" s="1" t="s">
        <v>69</v>
      </c>
    </row>
    <row r="22" spans="1:4" s="2" customFormat="1" ht="15.5">
      <c r="A22" s="10" t="s">
        <v>74</v>
      </c>
      <c r="B22" s="1">
        <v>2467000</v>
      </c>
      <c r="C22" s="1" t="s">
        <v>69</v>
      </c>
      <c r="D22" s="1" t="s">
        <v>69</v>
      </c>
    </row>
    <row r="23" spans="1:4" s="2" customFormat="1" ht="15.5">
      <c r="A23" s="11" t="s">
        <v>75</v>
      </c>
      <c r="B23" s="1">
        <f>SUM(B17:B22)</f>
        <v>6645000</v>
      </c>
      <c r="C23" s="1" t="s">
        <v>69</v>
      </c>
      <c r="D23" s="1" t="s">
        <v>69</v>
      </c>
    </row>
    <row r="24" spans="1:4" s="2" customFormat="1" ht="31">
      <c r="A24" s="12" t="s">
        <v>76</v>
      </c>
      <c r="B24" s="1">
        <v>587000</v>
      </c>
      <c r="C24" s="1" t="s">
        <v>69</v>
      </c>
      <c r="D24" s="1" t="s">
        <v>69</v>
      </c>
    </row>
    <row r="25" spans="1:4" s="2" customFormat="1" ht="19.5" customHeight="1">
      <c r="A25" s="13" t="s">
        <v>77</v>
      </c>
      <c r="B25" s="26">
        <v>7232000</v>
      </c>
      <c r="C25" s="1" t="s">
        <v>69</v>
      </c>
      <c r="D25" s="1" t="s">
        <v>69</v>
      </c>
    </row>
    <row r="26" s="2" customFormat="1" ht="15.5"/>
    <row r="27" s="2" customFormat="1" ht="15.5"/>
    <row r="28" s="2" customFormat="1" ht="15.5"/>
    <row r="29" s="2" customFormat="1" ht="15.5"/>
    <row r="30" spans="1:4" s="2" customFormat="1" ht="15.5">
      <c r="A30" s="24" t="s">
        <v>79</v>
      </c>
      <c r="B30" s="27">
        <f>B14+B25</f>
        <v>33731000</v>
      </c>
      <c r="C30" s="17"/>
      <c r="D30" s="18"/>
    </row>
    <row r="31" s="2" customFormat="1" ht="15.5"/>
    <row r="32" spans="2:2" ht="12.5">
      <c r="B32" s="20"/>
    </row>
    <row r="33" spans="2:2" ht="12.5">
      <c r="B33" s="20"/>
    </row>
    <row r="34" spans="2:2" ht="12.5">
      <c r="B34" s="20"/>
    </row>
    <row r="35" spans="2:2" ht="12.5">
      <c r="B35" s="20"/>
    </row>
    <row r="36" spans="2:2" ht="12.5">
      <c r="B36" s="20"/>
    </row>
    <row r="37" spans="2:2" ht="12.5">
      <c r="B37" s="20"/>
    </row>
    <row r="38" spans="2:2" ht="12.5">
      <c r="B38" s="20"/>
    </row>
    <row r="175" spans="10:10" ht="12.5">
      <c r="J175" s="83"/>
    </row>
    <row r="176" spans="10:10" ht="12.5">
      <c r="J176" s="83"/>
    </row>
    <row r="268" spans="9:9" ht="12.5">
      <c r="I268" s="19">
        <v>139510</v>
      </c>
    </row>
    <row r="303" spans="1:3" ht="12.5">
      <c r="A303" s="19" t="s">
        <v>268</v>
      </c>
      <c r="C303" s="19" t="s">
        <v>269</v>
      </c>
    </row>
  </sheetData>
  <customSheetViews>
    <customSheetView guid="{e42a823e-c816-4f22-81a1-e08def3923cc}" fitToPage="1" hiddenColumns="1" topLeftCell="A1">
      <pageMargins left="0.25" right="0.25" top="0.75" bottom="0.75" header="0.3" footer="0.3"/>
      <printOptions headings="1"/>
      <pageSetup fitToHeight="0" orientation="landscape" paperSize="3" scale="99" r:id="rId2"/>
      <headerFooter>
        <oddHeader>&amp;C&amp;"Arial,Bold"&amp;28ONCOR ELECTRIC DELIVERY MONTHLY
CONSTRUCTION PROGRESS REPORT for
February - 2020&amp;R&amp;"Arial,Bold"&amp;28Public Utility Commission of Texas
Project  No.  50421</oddHeader>
        <oddFooter>&amp;R&amp;24&amp;P</oddFooter>
      </headerFooter>
    </customSheetView>
  </customSheetViews>
  <printOptions headings="1"/>
  <pageMargins left="0.25" right="0.25" top="0.75" bottom="0.75" header="0.3" footer="0.3"/>
  <pageSetup fitToHeight="0" orientation="landscape" paperSize="3" scale="99" r:id="rId1"/>
  <headerFooter>
    <oddFooter>&amp;R&amp;24&amp;P</oddFooter>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m="http://schemas.microsoft.com/office/excel/2006/main" xmlns:x14ac="http://schemas.microsoft.com/office/spreadsheetml/2009/9/ac" mc:Ignorable="x14ac">
  <sheetPr codeName="Sheet6">
    <pageSetUpPr fitToPage="1"/>
  </sheetPr>
  <dimension ref="A2:J303"/>
  <sheetViews>
    <sheetView showGridLines="0" zoomScale="90" zoomScaleNormal="90" workbookViewId="0" topLeftCell="A1"/>
  </sheetViews>
  <sheetFormatPr defaultColWidth="9.45428571428571" defaultRowHeight="12.75"/>
  <cols>
    <col min="1" max="1" width="37.5714285714286" style="19" customWidth="1"/>
    <col min="2" max="2" width="27.5714285714286" style="19" customWidth="1"/>
    <col min="3" max="4" width="25.5714285714286" style="19" customWidth="1"/>
    <col min="5" max="5" width="44" style="19" customWidth="1"/>
    <col min="6" max="6" width="14" style="19" bestFit="1" customWidth="1"/>
    <col min="7" max="7" width="15" style="19" bestFit="1" customWidth="1"/>
    <col min="8" max="8" width="9.42857142857143" style="19"/>
    <col min="9" max="9" width="15.4285714285714" style="19" bestFit="1" customWidth="1"/>
    <col min="10" max="23" width="9.42857142857143" style="19"/>
    <col min="24" max="24" width="30" style="19" hidden="1" customWidth="1"/>
    <col min="25" max="16384" width="9.42857142857143" style="19"/>
  </cols>
  <sheetData>
    <row r="1" s="2" customFormat="1" ht="15.5"/>
    <row r="2" spans="1:1" s="2" customFormat="1" ht="18.5">
      <c r="A2" s="95" t="s">
        <v>362</v>
      </c>
    </row>
    <row r="3" spans="1:1" s="2" customFormat="1" ht="15.5">
      <c r="A3" s="3"/>
    </row>
    <row r="4" spans="2:4" s="2" customFormat="1" ht="46.5">
      <c r="B4" s="4" t="s">
        <v>105</v>
      </c>
      <c r="C4" s="21" t="s">
        <v>133</v>
      </c>
      <c r="D4" s="5" t="s">
        <v>64</v>
      </c>
    </row>
    <row r="5" spans="1:4" s="2" customFormat="1" ht="31">
      <c r="A5" s="6"/>
      <c r="B5" s="7" t="s">
        <v>65</v>
      </c>
      <c r="C5" s="8" t="s">
        <v>66</v>
      </c>
      <c r="D5" s="8" t="s">
        <v>67</v>
      </c>
    </row>
    <row r="6" spans="1:4" s="2" customFormat="1" ht="15.5">
      <c r="A6" s="9" t="s">
        <v>68</v>
      </c>
      <c r="B6" s="29">
        <v>21540000</v>
      </c>
      <c r="C6" s="28">
        <v>29205738</v>
      </c>
      <c r="D6" s="1" t="s">
        <v>69</v>
      </c>
    </row>
    <row r="7" spans="1:4" s="2" customFormat="1" ht="15.5">
      <c r="A7" s="10" t="s">
        <v>70</v>
      </c>
      <c r="B7" s="29">
        <v>5322000</v>
      </c>
      <c r="C7" s="28">
        <v>0</v>
      </c>
      <c r="D7" s="1" t="s">
        <v>69</v>
      </c>
    </row>
    <row r="8" spans="1:4" s="2" customFormat="1" ht="15.5">
      <c r="A8" s="10" t="s">
        <v>71</v>
      </c>
      <c r="B8" s="29">
        <v>2269000</v>
      </c>
      <c r="C8" s="28">
        <v>2877377</v>
      </c>
      <c r="D8" s="1" t="s">
        <v>69</v>
      </c>
    </row>
    <row r="9" spans="1:4" s="2" customFormat="1" ht="31">
      <c r="A9" s="10" t="s">
        <v>72</v>
      </c>
      <c r="B9" s="29">
        <v>74495000</v>
      </c>
      <c r="C9" s="28">
        <v>76498142</v>
      </c>
      <c r="D9" s="1" t="s">
        <v>69</v>
      </c>
    </row>
    <row r="10" spans="1:4" s="2" customFormat="1" ht="15.5">
      <c r="A10" s="10" t="s">
        <v>73</v>
      </c>
      <c r="B10" s="1">
        <v>0</v>
      </c>
      <c r="C10" s="28">
        <v>0</v>
      </c>
      <c r="D10" s="1" t="s">
        <v>69</v>
      </c>
    </row>
    <row r="11" spans="1:4" s="2" customFormat="1" ht="15.5">
      <c r="A11" s="10" t="s">
        <v>74</v>
      </c>
      <c r="B11" s="29">
        <v>96103000</v>
      </c>
      <c r="C11" s="28">
        <v>103610002</v>
      </c>
      <c r="D11" s="1" t="s">
        <v>69</v>
      </c>
    </row>
    <row r="12" spans="1:4" s="2" customFormat="1" ht="15.5">
      <c r="A12" s="11" t="s">
        <v>75</v>
      </c>
      <c r="B12" s="1">
        <f>SUM(B6:B11)</f>
        <v>199729000</v>
      </c>
      <c r="C12" s="28">
        <f>SUM(C6:C11)</f>
        <v>212191259</v>
      </c>
      <c r="D12" s="1" t="s">
        <v>69</v>
      </c>
    </row>
    <row r="13" spans="1:4" s="2" customFormat="1" ht="31">
      <c r="A13" s="12" t="s">
        <v>76</v>
      </c>
      <c r="B13" s="1">
        <v>0</v>
      </c>
      <c r="C13" s="28">
        <v>36379783</v>
      </c>
      <c r="D13" s="1" t="s">
        <v>69</v>
      </c>
    </row>
    <row r="14" spans="1:4" s="2" customFormat="1" ht="15.5">
      <c r="A14" s="13" t="s">
        <v>77</v>
      </c>
      <c r="B14" s="26">
        <f>B12+B13</f>
        <v>199729000</v>
      </c>
      <c r="C14" s="28">
        <f>SUM(C12:C13)</f>
        <v>248571042</v>
      </c>
      <c r="D14" s="1" t="s">
        <v>69</v>
      </c>
    </row>
    <row r="15" spans="1:3" s="2" customFormat="1" ht="15.5">
      <c r="A15" s="14"/>
      <c r="C15" s="44"/>
    </row>
    <row r="16" spans="1:5" s="2" customFormat="1" ht="15.5">
      <c r="A16" s="22"/>
      <c r="B16" s="15" t="s">
        <v>78</v>
      </c>
      <c r="C16" s="97" t="s">
        <v>78</v>
      </c>
      <c r="D16" s="16" t="s">
        <v>78</v>
      </c>
      <c r="E16" s="23"/>
    </row>
    <row r="17" spans="1:4" s="2" customFormat="1" ht="15.5">
      <c r="A17" s="9" t="s">
        <v>68</v>
      </c>
      <c r="B17" s="1">
        <v>0</v>
      </c>
      <c r="C17" s="28">
        <v>0</v>
      </c>
      <c r="D17" s="1" t="s">
        <v>49</v>
      </c>
    </row>
    <row r="18" spans="1:4" s="2" customFormat="1" ht="15.5">
      <c r="A18" s="10" t="s">
        <v>70</v>
      </c>
      <c r="B18" s="1">
        <v>245000</v>
      </c>
      <c r="C18" s="28">
        <v>166800</v>
      </c>
      <c r="D18" s="1" t="s">
        <v>69</v>
      </c>
    </row>
    <row r="19" spans="1:4" s="2" customFormat="1" ht="15.5">
      <c r="A19" s="10" t="s">
        <v>71</v>
      </c>
      <c r="B19" s="1">
        <v>922857</v>
      </c>
      <c r="C19" s="28">
        <v>908706</v>
      </c>
      <c r="D19" s="1" t="s">
        <v>69</v>
      </c>
    </row>
    <row r="20" spans="1:4" s="2" customFormat="1" ht="31">
      <c r="A20" s="10" t="s">
        <v>72</v>
      </c>
      <c r="B20" s="1">
        <v>15969607</v>
      </c>
      <c r="C20" s="28">
        <v>9781320</v>
      </c>
      <c r="D20" s="1" t="s">
        <v>69</v>
      </c>
    </row>
    <row r="21" spans="1:4" s="2" customFormat="1" ht="15.5">
      <c r="A21" s="10" t="s">
        <v>73</v>
      </c>
      <c r="B21" s="1">
        <v>2270494</v>
      </c>
      <c r="C21" s="28">
        <v>479109</v>
      </c>
      <c r="D21" s="1" t="s">
        <v>69</v>
      </c>
    </row>
    <row r="22" spans="1:4" s="2" customFormat="1" ht="15.5">
      <c r="A22" s="10" t="s">
        <v>74</v>
      </c>
      <c r="B22" s="1">
        <v>4424042</v>
      </c>
      <c r="C22" s="28">
        <v>5436125</v>
      </c>
      <c r="D22" s="1" t="s">
        <v>69</v>
      </c>
    </row>
    <row r="23" spans="1:4" s="2" customFormat="1" ht="15.5">
      <c r="A23" s="11" t="s">
        <v>75</v>
      </c>
      <c r="B23" s="1">
        <f>SUM(B17:B22)</f>
        <v>23832000</v>
      </c>
      <c r="C23" s="28">
        <v>0</v>
      </c>
      <c r="D23" s="1" t="s">
        <v>69</v>
      </c>
    </row>
    <row r="24" spans="1:4" s="2" customFormat="1" ht="31">
      <c r="A24" s="12" t="s">
        <v>76</v>
      </c>
      <c r="B24" s="1">
        <v>0</v>
      </c>
      <c r="C24" s="28">
        <v>2068010</v>
      </c>
      <c r="D24" s="1" t="s">
        <v>69</v>
      </c>
    </row>
    <row r="25" spans="1:4" s="2" customFormat="1" ht="15.5">
      <c r="A25" s="13" t="s">
        <v>77</v>
      </c>
      <c r="B25" s="26">
        <f>B23+B24</f>
        <v>23832000</v>
      </c>
      <c r="C25" s="28">
        <f>C18+C19+C20+C21+C22+C24</f>
        <v>18840070</v>
      </c>
      <c r="D25" s="1" t="s">
        <v>69</v>
      </c>
    </row>
    <row r="26" spans="3:3" s="2" customFormat="1" ht="15.5">
      <c r="C26" s="96"/>
    </row>
    <row r="27" spans="3:3" s="2" customFormat="1" ht="15.5">
      <c r="C27" s="44"/>
    </row>
    <row r="28" spans="3:3" s="2" customFormat="1" ht="15.5">
      <c r="C28" s="44"/>
    </row>
    <row r="29" spans="3:3" s="2" customFormat="1" ht="15.5">
      <c r="C29" s="44"/>
    </row>
    <row r="30" spans="1:4" s="2" customFormat="1" ht="15.5">
      <c r="A30" s="24" t="s">
        <v>79</v>
      </c>
      <c r="B30" s="27">
        <f>B25+B14</f>
        <v>223561000</v>
      </c>
      <c r="C30" s="43">
        <f>SUM(C14+C25)</f>
        <v>267411112</v>
      </c>
      <c r="D30" s="18"/>
    </row>
    <row r="31" s="2" customFormat="1" ht="15.5"/>
    <row r="32" spans="2:2" ht="12.5">
      <c r="B32" s="20"/>
    </row>
    <row r="33" spans="2:2" ht="12.5">
      <c r="B33" s="20"/>
    </row>
    <row r="34" spans="2:2" ht="12.5">
      <c r="B34" s="20"/>
    </row>
    <row r="35" spans="2:2" ht="12.5">
      <c r="B35" s="20"/>
    </row>
    <row r="36" spans="2:2" ht="12.5">
      <c r="B36" s="20"/>
    </row>
    <row r="37" spans="2:2" ht="12.5">
      <c r="B37" s="20"/>
    </row>
    <row r="38" spans="2:2" ht="12.5">
      <c r="B38" s="20"/>
    </row>
    <row r="175" spans="10:10" ht="12.5">
      <c r="J175" s="83"/>
    </row>
    <row r="176" spans="10:10" ht="12.5">
      <c r="J176" s="83"/>
    </row>
    <row r="268" spans="9:9" ht="12.5">
      <c r="I268" s="19">
        <v>139510</v>
      </c>
    </row>
    <row r="303" spans="1:3" ht="12.5">
      <c r="A303" s="19" t="s">
        <v>268</v>
      </c>
      <c r="C303" s="19" t="s">
        <v>269</v>
      </c>
    </row>
  </sheetData>
  <customSheetViews>
    <customSheetView guid="{e42a823e-c816-4f22-81a1-e08def3923cc}" fitToPage="1" hiddenColumns="1" topLeftCell="A10">
      <pageMargins left="0.25" right="0.25" top="0.75" bottom="0.75" header="0.3" footer="0.3"/>
      <printOptions headings="1"/>
      <pageSetup fitToHeight="0" orientation="landscape" paperSize="3" scale="98" r:id="rId2"/>
      <headerFooter>
        <oddHeader>&amp;C&amp;"Arial,Bold"&amp;28ONCOR ELECTRIC DELIVERY MONTHLY
CONSTRUCTION PROGRESS REPORT for
February - 2020&amp;R&amp;"Arial,Bold"&amp;28Public Utility Commission of Texas
Project  No.  50421</oddHeader>
        <oddFooter>&amp;R&amp;24&amp;P</oddFooter>
      </headerFooter>
    </customSheetView>
  </customSheetViews>
  <printOptions headings="1"/>
  <pageMargins left="0.25" right="0.25" top="0.75" bottom="0.75" header="0.3" footer="0.3"/>
  <pageSetup fitToHeight="0" orientation="landscape" paperSize="3" scale="98" r:id="rId1"/>
  <headerFooter>
    <oddFooter>&amp;R&amp;24&amp;P</oddFooter>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m="http://schemas.microsoft.com/office/excel/2006/main" xmlns:x14ac="http://schemas.microsoft.com/office/spreadsheetml/2009/9/ac" mc:Ignorable="x14ac">
  <sheetPr codeName="Sheet16">
    <tabColor rgb="FFFFC000"/>
    <pageSetUpPr fitToPage="1"/>
  </sheetPr>
  <dimension ref="A2:J303"/>
  <sheetViews>
    <sheetView showGridLines="0" zoomScale="70" zoomScaleNormal="70" workbookViewId="0" topLeftCell="A1">
      <selection pane="topLeft" activeCell="H43" sqref="H43"/>
    </sheetView>
  </sheetViews>
  <sheetFormatPr defaultColWidth="9.45428571428571" defaultRowHeight="12.75"/>
  <cols>
    <col min="1" max="1" width="37.5714285714286" style="19" customWidth="1"/>
    <col min="2" max="2" width="27.5714285714286" style="19" customWidth="1"/>
    <col min="3" max="3" width="25.5714285714286" style="173" customWidth="1"/>
    <col min="4" max="4" width="25.5714285714286" style="19" customWidth="1"/>
    <col min="5" max="5" width="44" style="19" customWidth="1"/>
    <col min="6" max="6" width="14" style="19" bestFit="1" customWidth="1"/>
    <col min="7" max="7" width="15" style="19" bestFit="1" customWidth="1"/>
    <col min="8" max="8" width="9.42857142857143" style="19"/>
    <col min="9" max="9" width="15.4285714285714" style="19" bestFit="1" customWidth="1"/>
    <col min="10" max="23" width="9.42857142857143" style="19"/>
    <col min="24" max="24" width="30" style="19" hidden="1" customWidth="1"/>
    <col min="25" max="16384" width="9.42857142857143" style="19"/>
  </cols>
  <sheetData>
    <row r="1" s="2" customFormat="1" ht="15.5"/>
    <row r="2" spans="1:3" s="31" customFormat="1" ht="15.5">
      <c r="A2" s="25" t="s">
        <v>342</v>
      </c>
      <c r="C2" s="2"/>
    </row>
    <row r="3" spans="1:6" s="31" customFormat="1" ht="23.15" customHeight="1">
      <c r="A3" s="465" t="s">
        <v>119</v>
      </c>
      <c r="B3" s="465"/>
      <c r="C3" s="465"/>
      <c r="D3" s="465"/>
      <c r="E3" s="465"/>
      <c r="F3" s="465"/>
    </row>
    <row r="4" spans="1:1" s="2" customFormat="1" ht="15.5">
      <c r="A4" s="3"/>
    </row>
    <row r="5" spans="2:4" s="2" customFormat="1" ht="68.15" customHeight="1">
      <c r="B5" s="32" t="s">
        <v>121</v>
      </c>
      <c r="C5" s="21" t="s">
        <v>363</v>
      </c>
      <c r="D5" s="5" t="s">
        <v>64</v>
      </c>
    </row>
    <row r="6" spans="1:4" s="2" customFormat="1" ht="31">
      <c r="A6" s="6"/>
      <c r="B6" s="37" t="s">
        <v>65</v>
      </c>
      <c r="C6" s="8" t="s">
        <v>66</v>
      </c>
      <c r="D6" s="8" t="s">
        <v>67</v>
      </c>
    </row>
    <row r="7" spans="1:4" s="2" customFormat="1" ht="15.5">
      <c r="A7" s="53" t="s">
        <v>68</v>
      </c>
      <c r="B7" s="104">
        <v>1226000</v>
      </c>
      <c r="C7" s="99">
        <v>2189374</v>
      </c>
      <c r="D7" s="103">
        <v>1642208.4099999999</v>
      </c>
    </row>
    <row r="8" spans="1:4" s="2" customFormat="1" ht="15.5">
      <c r="A8" s="91" t="s">
        <v>70</v>
      </c>
      <c r="B8" s="104">
        <v>378500</v>
      </c>
      <c r="C8" s="99">
        <v>900000</v>
      </c>
      <c r="D8" s="103">
        <v>981388</v>
      </c>
    </row>
    <row r="9" spans="1:4" s="2" customFormat="1" ht="15.5">
      <c r="A9" s="91" t="s">
        <v>71</v>
      </c>
      <c r="B9" s="104">
        <v>438000</v>
      </c>
      <c r="C9" s="99">
        <v>900000</v>
      </c>
      <c r="D9" s="103">
        <v>724705.87</v>
      </c>
    </row>
    <row r="10" spans="1:4" s="2" customFormat="1" ht="31">
      <c r="A10" s="91" t="s">
        <v>72</v>
      </c>
      <c r="B10" s="104">
        <v>2930000</v>
      </c>
      <c r="C10" s="99">
        <v>3925000</v>
      </c>
      <c r="D10" s="103">
        <v>3229859.4199999999</v>
      </c>
    </row>
    <row r="11" spans="1:4" s="2" customFormat="1" ht="15.5">
      <c r="A11" s="91" t="s">
        <v>73</v>
      </c>
      <c r="B11" s="105">
        <v>0</v>
      </c>
      <c r="C11" s="99">
        <v>1685000</v>
      </c>
      <c r="D11" s="103">
        <v>0</v>
      </c>
    </row>
    <row r="12" spans="1:4" s="2" customFormat="1" ht="15.5">
      <c r="A12" s="91" t="s">
        <v>74</v>
      </c>
      <c r="B12" s="104">
        <v>5225000</v>
      </c>
      <c r="C12" s="99">
        <v>8990000</v>
      </c>
      <c r="D12" s="103">
        <v>6321041.0700000003</v>
      </c>
    </row>
    <row r="13" spans="1:4" s="2" customFormat="1" ht="15.5">
      <c r="A13" s="102" t="s">
        <v>75</v>
      </c>
      <c r="B13" s="105">
        <f>SUM(B7:B12)</f>
        <v>10197500</v>
      </c>
      <c r="C13" s="99">
        <f>SUM(C7:C12)</f>
        <v>18589374</v>
      </c>
      <c r="D13" s="103">
        <v>12899202.77</v>
      </c>
    </row>
    <row r="14" spans="1:4" s="2" customFormat="1" ht="31">
      <c r="A14" s="12" t="s">
        <v>76</v>
      </c>
      <c r="B14" s="33">
        <v>0</v>
      </c>
      <c r="C14" s="99">
        <v>0</v>
      </c>
      <c r="D14" s="103"/>
    </row>
    <row r="15" spans="1:4" s="2" customFormat="1" ht="19.5" customHeight="1">
      <c r="A15" s="13" t="s">
        <v>77</v>
      </c>
      <c r="B15" s="34">
        <f>B13+B14</f>
        <v>10197500</v>
      </c>
      <c r="C15" s="99">
        <f>C13</f>
        <v>18589374</v>
      </c>
      <c r="D15" s="103">
        <v>12899202.77</v>
      </c>
    </row>
    <row r="16" spans="1:2" s="2" customFormat="1" ht="15.5">
      <c r="A16" s="14"/>
      <c r="B16" s="31"/>
    </row>
    <row r="17" spans="1:5" s="2" customFormat="1" ht="19.5" customHeight="1">
      <c r="A17" s="22"/>
      <c r="B17" s="35" t="s">
        <v>78</v>
      </c>
      <c r="C17" s="16" t="s">
        <v>78</v>
      </c>
      <c r="D17" s="16" t="s">
        <v>78</v>
      </c>
      <c r="E17" s="23"/>
    </row>
    <row r="18" spans="1:4" s="2" customFormat="1" ht="15.5">
      <c r="A18" s="9" t="s">
        <v>68</v>
      </c>
      <c r="B18" s="33" t="s">
        <v>49</v>
      </c>
      <c r="C18" s="103" t="s">
        <v>49</v>
      </c>
      <c r="D18" s="33" t="s">
        <v>49</v>
      </c>
    </row>
    <row r="19" spans="1:4" s="2" customFormat="1" ht="15.5">
      <c r="A19" s="10" t="s">
        <v>70</v>
      </c>
      <c r="B19" s="33" t="s">
        <v>49</v>
      </c>
      <c r="C19" s="103" t="s">
        <v>49</v>
      </c>
      <c r="D19" s="33" t="s">
        <v>49</v>
      </c>
    </row>
    <row r="20" spans="1:4" s="2" customFormat="1" ht="15.5">
      <c r="A20" s="10" t="s">
        <v>71</v>
      </c>
      <c r="B20" s="33" t="s">
        <v>49</v>
      </c>
      <c r="C20" s="103" t="s">
        <v>49</v>
      </c>
      <c r="D20" s="33" t="s">
        <v>49</v>
      </c>
    </row>
    <row r="21" spans="1:4" s="2" customFormat="1" ht="31">
      <c r="A21" s="10" t="s">
        <v>72</v>
      </c>
      <c r="B21" s="33" t="s">
        <v>49</v>
      </c>
      <c r="C21" s="103" t="s">
        <v>49</v>
      </c>
      <c r="D21" s="33" t="s">
        <v>49</v>
      </c>
    </row>
    <row r="22" spans="1:4" s="2" customFormat="1" ht="15.5">
      <c r="A22" s="10" t="s">
        <v>73</v>
      </c>
      <c r="B22" s="33" t="s">
        <v>49</v>
      </c>
      <c r="C22" s="103" t="s">
        <v>49</v>
      </c>
      <c r="D22" s="33" t="s">
        <v>49</v>
      </c>
    </row>
    <row r="23" spans="1:4" s="2" customFormat="1" ht="15.5">
      <c r="A23" s="10" t="s">
        <v>74</v>
      </c>
      <c r="B23" s="33" t="s">
        <v>49</v>
      </c>
      <c r="C23" s="103" t="s">
        <v>49</v>
      </c>
      <c r="D23" s="33" t="s">
        <v>49</v>
      </c>
    </row>
    <row r="24" spans="1:4" s="2" customFormat="1" ht="15.5">
      <c r="A24" s="11" t="s">
        <v>75</v>
      </c>
      <c r="B24" s="33" t="s">
        <v>49</v>
      </c>
      <c r="C24" s="103" t="s">
        <v>49</v>
      </c>
      <c r="D24" s="33" t="s">
        <v>49</v>
      </c>
    </row>
    <row r="25" spans="1:4" s="2" customFormat="1" ht="31">
      <c r="A25" s="12" t="s">
        <v>76</v>
      </c>
      <c r="B25" s="33" t="s">
        <v>49</v>
      </c>
      <c r="C25" s="103" t="s">
        <v>49</v>
      </c>
      <c r="D25" s="33" t="s">
        <v>49</v>
      </c>
    </row>
    <row r="26" spans="1:4" s="2" customFormat="1" ht="19.5" customHeight="1">
      <c r="A26" s="13" t="s">
        <v>77</v>
      </c>
      <c r="B26" s="33" t="s">
        <v>49</v>
      </c>
      <c r="C26" s="103" t="s">
        <v>49</v>
      </c>
      <c r="D26" s="33" t="s">
        <v>49</v>
      </c>
    </row>
    <row r="27" spans="2:2" s="2" customFormat="1" ht="15.5">
      <c r="B27" s="31"/>
    </row>
    <row r="28" spans="2:2" s="2" customFormat="1" ht="15.5">
      <c r="B28" s="31"/>
    </row>
    <row r="29" spans="2:2" s="2" customFormat="1" ht="15.5">
      <c r="B29" s="31"/>
    </row>
    <row r="30" spans="2:2" s="2" customFormat="1" ht="15.5">
      <c r="B30" s="31"/>
    </row>
    <row r="31" spans="1:4" s="2" customFormat="1" ht="15.5">
      <c r="A31" s="24" t="s">
        <v>79</v>
      </c>
      <c r="B31" s="36">
        <f>B13</f>
        <v>10197500</v>
      </c>
      <c r="C31" s="27">
        <f>C13</f>
        <v>18589374</v>
      </c>
      <c r="D31" s="202">
        <f>D15</f>
        <v>12899202.77</v>
      </c>
    </row>
    <row r="32" s="2" customFormat="1" ht="15.5"/>
    <row r="33" spans="2:2" ht="12.5">
      <c r="B33" s="20"/>
    </row>
    <row r="34" spans="2:2" ht="12.5">
      <c r="B34" s="20"/>
    </row>
    <row r="35" spans="2:2" ht="12.5">
      <c r="B35" s="20"/>
    </row>
    <row r="36" spans="2:2" ht="12.5">
      <c r="B36" s="20"/>
    </row>
    <row r="37" spans="2:2" ht="12.5">
      <c r="B37" s="20"/>
    </row>
    <row r="38" spans="2:2" ht="12.5">
      <c r="B38" s="20"/>
    </row>
    <row r="39" spans="2:2" ht="12.5">
      <c r="B39" s="20"/>
    </row>
    <row r="175" spans="10:10" ht="12.5">
      <c r="J175" s="83"/>
    </row>
    <row r="176" spans="10:10" ht="12.5">
      <c r="J176" s="83"/>
    </row>
    <row r="268" spans="9:9" ht="12.5">
      <c r="I268" s="19">
        <v>139510</v>
      </c>
    </row>
    <row r="303" spans="1:3" ht="12.5">
      <c r="A303" s="19" t="s">
        <v>268</v>
      </c>
      <c r="C303" s="173" t="s">
        <v>269</v>
      </c>
    </row>
  </sheetData>
  <customSheetViews>
    <customSheetView guid="{e42a823e-c816-4f22-81a1-e08def3923cc}" fitToPage="1" hiddenColumns="1" topLeftCell="A1">
      <pageMargins left="0.25" right="0.25" top="0.75" bottom="0.75" header="0.3" footer="0.3"/>
      <printOptions headings="1"/>
      <pageSetup fitToHeight="0" orientation="landscape" paperSize="3" scale="98" r:id="rId2"/>
      <headerFooter>
        <oddHeader>&amp;C&amp;"Arial,Bold"&amp;28ONCOR ELECTRIC DELIVERY MONTHLY
CONSTRUCTION PROGRESS REPORT for
February - 2020&amp;R&amp;"Arial,Bold"&amp;28Public Utility Commission of Texas
Project  No.  50421</oddHeader>
        <oddFooter>&amp;R&amp;24&amp;P</oddFooter>
      </headerFooter>
    </customSheetView>
  </customSheetViews>
  <mergeCells count="1">
    <mergeCell ref="A3:F3"/>
  </mergeCells>
  <printOptions headings="1"/>
  <pageMargins left="0.25" right="0.25" top="0.75" bottom="0.75" header="0.3" footer="0.3"/>
  <pageSetup fitToHeight="0" orientation="landscape" paperSize="3" scale="98"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m="http://schemas.microsoft.com/office/excel/2006/main" xmlns:x14ac="http://schemas.microsoft.com/office/spreadsheetml/2009/9/ac" mc:Ignorable="x14ac">
  <sheetPr codeName="Sheet17">
    <pageSetUpPr fitToPage="1"/>
  </sheetPr>
  <dimension ref="A2:J303"/>
  <sheetViews>
    <sheetView showGridLines="0" zoomScale="90" zoomScaleNormal="90" workbookViewId="0" topLeftCell="A1"/>
  </sheetViews>
  <sheetFormatPr defaultColWidth="9.45428571428571" defaultRowHeight="12.75"/>
  <cols>
    <col min="1" max="1" width="37.5714285714286" style="19" customWidth="1"/>
    <col min="2" max="2" width="27.5714285714286" style="19" customWidth="1"/>
    <col min="3" max="3" width="25.5714285714286" style="173" customWidth="1"/>
    <col min="4" max="4" width="25.5714285714286" style="19" customWidth="1"/>
    <col min="5" max="5" width="44" style="19" customWidth="1"/>
    <col min="6" max="6" width="14" style="19" bestFit="1" customWidth="1"/>
    <col min="7" max="7" width="15" style="19" bestFit="1" customWidth="1"/>
    <col min="8" max="8" width="9.42857142857143" style="19"/>
    <col min="9" max="9" width="15.4285714285714" style="19" bestFit="1" customWidth="1"/>
    <col min="10" max="23" width="9.42857142857143" style="19"/>
    <col min="24" max="24" width="30" style="19" hidden="1" customWidth="1"/>
    <col min="25" max="16384" width="9.42857142857143" style="19"/>
  </cols>
  <sheetData>
    <row r="1" s="2" customFormat="1" ht="15.5"/>
    <row r="2" spans="1:3" s="31" customFormat="1" ht="15.5">
      <c r="A2" s="30" t="s">
        <v>136</v>
      </c>
      <c r="C2" s="2"/>
    </row>
    <row r="3" spans="1:1" s="2" customFormat="1" ht="15.5">
      <c r="A3" s="3"/>
    </row>
    <row r="4" spans="2:4" s="2" customFormat="1" ht="46.5">
      <c r="B4" s="32" t="s">
        <v>120</v>
      </c>
      <c r="C4" s="21" t="s">
        <v>128</v>
      </c>
      <c r="D4" s="5" t="s">
        <v>64</v>
      </c>
    </row>
    <row r="5" spans="1:4" s="2" customFormat="1" ht="31">
      <c r="A5" s="6"/>
      <c r="B5" s="37" t="s">
        <v>65</v>
      </c>
      <c r="C5" s="8" t="s">
        <v>66</v>
      </c>
      <c r="D5" s="8" t="s">
        <v>67</v>
      </c>
    </row>
    <row r="6" spans="1:6" s="2" customFormat="1" ht="15.5">
      <c r="A6" s="53" t="s">
        <v>68</v>
      </c>
      <c r="B6" s="104">
        <v>1769000</v>
      </c>
      <c r="C6" s="99">
        <v>4038047</v>
      </c>
      <c r="D6" s="1" t="s">
        <v>69</v>
      </c>
      <c r="F6" s="44"/>
    </row>
    <row r="7" spans="1:6" s="2" customFormat="1" ht="15.5">
      <c r="A7" s="91" t="s">
        <v>70</v>
      </c>
      <c r="B7" s="104">
        <v>607000</v>
      </c>
      <c r="C7" s="99">
        <v>0</v>
      </c>
      <c r="D7" s="1" t="s">
        <v>69</v>
      </c>
      <c r="F7" s="44"/>
    </row>
    <row r="8" spans="1:6" s="2" customFormat="1" ht="15.5">
      <c r="A8" s="91" t="s">
        <v>71</v>
      </c>
      <c r="B8" s="104">
        <v>830000</v>
      </c>
      <c r="C8" s="99">
        <v>3505474</v>
      </c>
      <c r="D8" s="1" t="s">
        <v>69</v>
      </c>
      <c r="F8" s="44"/>
    </row>
    <row r="9" spans="1:4" s="2" customFormat="1" ht="31">
      <c r="A9" s="91" t="s">
        <v>72</v>
      </c>
      <c r="B9" s="104">
        <v>5734000</v>
      </c>
      <c r="C9" s="99">
        <v>8210994</v>
      </c>
      <c r="D9" s="1" t="s">
        <v>69</v>
      </c>
    </row>
    <row r="10" spans="1:4" s="2" customFormat="1" ht="15.5">
      <c r="A10" s="91" t="s">
        <v>73</v>
      </c>
      <c r="B10" s="105">
        <v>0</v>
      </c>
      <c r="C10" s="99">
        <v>0</v>
      </c>
      <c r="D10" s="1" t="s">
        <v>69</v>
      </c>
    </row>
    <row r="11" spans="1:4" s="2" customFormat="1" ht="15.5">
      <c r="A11" s="91" t="s">
        <v>74</v>
      </c>
      <c r="B11" s="104">
        <v>11688000</v>
      </c>
      <c r="C11" s="99">
        <v>11489924</v>
      </c>
      <c r="D11" s="1" t="s">
        <v>69</v>
      </c>
    </row>
    <row r="12" spans="1:4" s="2" customFormat="1" ht="15.5">
      <c r="A12" s="102" t="s">
        <v>75</v>
      </c>
      <c r="B12" s="105">
        <f>SUM(B6:B11)</f>
        <v>20628000</v>
      </c>
      <c r="C12" s="99">
        <f>SUM(C6:C11)</f>
        <v>27244439</v>
      </c>
      <c r="D12" s="1" t="s">
        <v>69</v>
      </c>
    </row>
    <row r="13" spans="1:4" s="2" customFormat="1" ht="31">
      <c r="A13" s="12" t="s">
        <v>76</v>
      </c>
      <c r="B13" s="105">
        <v>0</v>
      </c>
      <c r="C13" s="99"/>
      <c r="D13" s="1" t="s">
        <v>69</v>
      </c>
    </row>
    <row r="14" spans="1:4" s="2" customFormat="1" ht="15.5">
      <c r="A14" s="106" t="s">
        <v>77</v>
      </c>
      <c r="B14" s="107">
        <f>B12+B13</f>
        <v>20628000</v>
      </c>
      <c r="C14" s="99">
        <f>SUM(C12+C13)</f>
        <v>27244439</v>
      </c>
      <c r="D14" s="1" t="s">
        <v>69</v>
      </c>
    </row>
    <row r="15" spans="1:2" s="2" customFormat="1" ht="15.5">
      <c r="A15" s="14"/>
      <c r="B15" s="31"/>
    </row>
    <row r="16" spans="1:5" s="2" customFormat="1" ht="15.5">
      <c r="A16" s="22"/>
      <c r="B16" s="35" t="s">
        <v>78</v>
      </c>
      <c r="C16" s="16" t="s">
        <v>78</v>
      </c>
      <c r="D16" s="16" t="s">
        <v>78</v>
      </c>
      <c r="E16" s="23"/>
    </row>
    <row r="17" spans="1:4" s="2" customFormat="1" ht="15.5">
      <c r="A17" s="9" t="s">
        <v>68</v>
      </c>
      <c r="B17" s="33">
        <v>0</v>
      </c>
      <c r="C17" s="99" t="s">
        <v>49</v>
      </c>
      <c r="D17" s="1" t="s">
        <v>49</v>
      </c>
    </row>
    <row r="18" spans="1:4" s="2" customFormat="1" ht="15.5">
      <c r="A18" s="10" t="s">
        <v>70</v>
      </c>
      <c r="B18" s="33">
        <v>90000</v>
      </c>
      <c r="C18" s="99">
        <v>0</v>
      </c>
      <c r="D18" s="1" t="s">
        <v>69</v>
      </c>
    </row>
    <row r="19" spans="1:4" s="2" customFormat="1" ht="15.5">
      <c r="A19" s="10" t="s">
        <v>71</v>
      </c>
      <c r="B19" s="33">
        <v>0</v>
      </c>
      <c r="C19" s="99">
        <v>14301</v>
      </c>
      <c r="D19" s="1" t="s">
        <v>69</v>
      </c>
    </row>
    <row r="20" spans="1:4" s="2" customFormat="1" ht="31">
      <c r="A20" s="10" t="s">
        <v>72</v>
      </c>
      <c r="B20" s="33">
        <v>1250000</v>
      </c>
      <c r="C20" s="99">
        <v>1862654.45</v>
      </c>
      <c r="D20" s="1" t="s">
        <v>69</v>
      </c>
    </row>
    <row r="21" spans="1:4" s="2" customFormat="1" ht="15.5">
      <c r="A21" s="10" t="s">
        <v>73</v>
      </c>
      <c r="B21" s="33">
        <v>155000</v>
      </c>
      <c r="C21" s="99">
        <v>309438.40999999997</v>
      </c>
      <c r="D21" s="1" t="s">
        <v>69</v>
      </c>
    </row>
    <row r="22" spans="1:4" s="2" customFormat="1" ht="15.5">
      <c r="A22" s="10" t="s">
        <v>74</v>
      </c>
      <c r="B22" s="33">
        <v>352000</v>
      </c>
      <c r="C22" s="99">
        <v>913937.47999999998</v>
      </c>
      <c r="D22" s="1" t="s">
        <v>69</v>
      </c>
    </row>
    <row r="23" spans="1:4" s="2" customFormat="1" ht="15.5">
      <c r="A23" s="11" t="s">
        <v>75</v>
      </c>
      <c r="B23" s="33">
        <f>SUM(B17:B22)</f>
        <v>1847000</v>
      </c>
      <c r="C23" s="99">
        <f>SUM(C19:C22)</f>
        <v>3100331.3399999999</v>
      </c>
      <c r="D23" s="1" t="s">
        <v>69</v>
      </c>
    </row>
    <row r="24" spans="1:4" s="2" customFormat="1" ht="31">
      <c r="A24" s="12" t="s">
        <v>76</v>
      </c>
      <c r="B24" s="33">
        <v>0</v>
      </c>
      <c r="C24" s="99">
        <v>0</v>
      </c>
      <c r="D24" s="1" t="s">
        <v>69</v>
      </c>
    </row>
    <row r="25" spans="1:4" s="2" customFormat="1" ht="15.5">
      <c r="A25" s="13" t="s">
        <v>77</v>
      </c>
      <c r="B25" s="34">
        <f>B23+B24</f>
        <v>1847000</v>
      </c>
      <c r="C25" s="99">
        <f>C23</f>
        <v>3100331.3399999999</v>
      </c>
      <c r="D25" s="1" t="s">
        <v>69</v>
      </c>
    </row>
    <row r="26" spans="2:3" s="2" customFormat="1" ht="15.5">
      <c r="B26" s="31"/>
      <c r="C26" s="44"/>
    </row>
    <row r="27" spans="2:3" s="2" customFormat="1" ht="15.5">
      <c r="B27" s="31"/>
      <c r="C27" s="44"/>
    </row>
    <row r="28" spans="2:3" s="2" customFormat="1" ht="15.5">
      <c r="B28" s="31"/>
      <c r="C28" s="44"/>
    </row>
    <row r="29" spans="2:3" s="2" customFormat="1" ht="15.5">
      <c r="B29" s="31"/>
      <c r="C29" s="44"/>
    </row>
    <row r="30" spans="1:4" s="2" customFormat="1" ht="15.5">
      <c r="A30" s="24" t="s">
        <v>79</v>
      </c>
      <c r="B30" s="36">
        <f>B25+B14</f>
        <v>22475000</v>
      </c>
      <c r="C30" s="45">
        <f>C25+C14</f>
        <v>30344770.34</v>
      </c>
      <c r="D30" s="18"/>
    </row>
    <row r="31" s="2" customFormat="1" ht="15.5"/>
    <row r="32" spans="2:2" ht="12.5">
      <c r="B32" s="20"/>
    </row>
    <row r="33" spans="2:2" ht="12.5">
      <c r="B33" s="20"/>
    </row>
    <row r="34" spans="2:2" ht="12.5">
      <c r="B34" s="20"/>
    </row>
    <row r="35" spans="2:2" ht="12.5">
      <c r="B35" s="20"/>
    </row>
    <row r="36" spans="2:2" ht="12.5">
      <c r="B36" s="20"/>
    </row>
    <row r="37" spans="2:2" ht="12.5">
      <c r="B37" s="20"/>
    </row>
    <row r="38" spans="2:2" ht="12.5">
      <c r="B38" s="20"/>
    </row>
    <row r="175" spans="10:10" ht="12.5">
      <c r="J175" s="83"/>
    </row>
    <row r="176" spans="10:10" ht="12.5">
      <c r="J176" s="83"/>
    </row>
    <row r="268" spans="9:9" ht="12.5">
      <c r="I268" s="19">
        <v>139510</v>
      </c>
    </row>
    <row r="303" spans="1:3" ht="12.5">
      <c r="A303" s="19" t="s">
        <v>268</v>
      </c>
      <c r="C303" s="173" t="s">
        <v>269</v>
      </c>
    </row>
  </sheetData>
  <customSheetViews>
    <customSheetView guid="{e42a823e-c816-4f22-81a1-e08def3923cc}" fitToPage="1" hiddenColumns="1" topLeftCell="A1">
      <pageMargins left="0.25" right="0.25" top="0.75" bottom="0.75" header="0.3" footer="0.3"/>
      <printOptions headings="1"/>
      <pageSetup fitToHeight="0" orientation="landscape" paperSize="3" scale="98" r:id="rId2"/>
      <headerFooter>
        <oddHeader>&amp;C&amp;"Arial,Bold"&amp;28ONCOR ELECTRIC DELIVERY MONTHLY
CONSTRUCTION PROGRESS REPORT for
February - 2020&amp;R&amp;"Arial,Bold"&amp;28Public Utility Commission of Texas
Project  No.  50421</oddHeader>
        <oddFooter>&amp;R&amp;24&amp;P</oddFooter>
      </headerFooter>
    </customSheetView>
  </customSheetViews>
  <printOptions headings="1"/>
  <pageMargins left="0.25" right="0.25" top="0.75" bottom="0.75" header="0.3" footer="0.3"/>
  <pageSetup fitToHeight="0" orientation="landscape" paperSize="3" scale="98" r:id="rId1"/>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m="http://schemas.microsoft.com/office/excel/2006/main" xmlns:x14ac="http://schemas.microsoft.com/office/spreadsheetml/2009/9/ac" mc:Ignorable="x14ac">
  <sheetPr codeName="Sheet18">
    <pageSetUpPr fitToPage="1"/>
  </sheetPr>
  <dimension ref="A2:XFD303"/>
  <sheetViews>
    <sheetView showGridLines="0" zoomScale="70" zoomScaleNormal="70" workbookViewId="0" topLeftCell="A1"/>
  </sheetViews>
  <sheetFormatPr defaultColWidth="9.45428571428571" defaultRowHeight="12.75"/>
  <cols>
    <col min="1" max="1" width="37.5714285714286" style="19" customWidth="1"/>
    <col min="2" max="2" width="27.5714285714286" style="19" customWidth="1"/>
    <col min="3" max="3" width="25.5714285714286" style="173" customWidth="1"/>
    <col min="4" max="4" width="25.5714285714286" style="19" customWidth="1"/>
    <col min="5" max="5" width="44" style="19" customWidth="1"/>
    <col min="6" max="6" width="14" style="19" bestFit="1" customWidth="1"/>
    <col min="7" max="7" width="15" style="19" bestFit="1" customWidth="1"/>
    <col min="8" max="8" width="9.42857142857143" style="19"/>
    <col min="9" max="9" width="15.4285714285714" style="19" bestFit="1" customWidth="1"/>
    <col min="10" max="23" width="9.42857142857143" style="19"/>
    <col min="24" max="24" width="30" style="19" hidden="1" customWidth="1"/>
    <col min="25" max="16384" width="9.42857142857143" style="19"/>
  </cols>
  <sheetData>
    <row r="1" s="2" customFormat="1" ht="15.5"/>
    <row r="2" spans="1:1" s="2" customFormat="1" ht="15.5">
      <c r="A2" s="25" t="s">
        <v>361</v>
      </c>
    </row>
    <row r="3" spans="1:16384" s="2" customFormat="1" ht="30.75" customHeight="1">
      <c r="A3" s="466" t="s">
        <v>123</v>
      </c>
      <c r="B3" s="466"/>
      <c r="C3" s="466"/>
      <c r="D3" s="466"/>
      <c r="E3" s="465"/>
      <c r="F3" s="465"/>
      <c r="G3" s="465"/>
      <c r="H3" s="465"/>
      <c r="I3" s="465"/>
      <c r="J3" s="465"/>
      <c r="K3" s="465"/>
      <c r="L3" s="465"/>
      <c r="M3" s="465"/>
      <c r="N3" s="465"/>
      <c r="O3" s="465"/>
      <c r="P3" s="465"/>
      <c r="Q3" s="465"/>
      <c r="R3" s="465"/>
      <c r="S3" s="465"/>
      <c r="T3" s="465"/>
      <c r="U3" s="465"/>
      <c r="V3" s="465"/>
      <c r="W3" s="465"/>
      <c r="X3" s="465"/>
      <c r="Y3" s="465"/>
      <c r="Z3" s="465"/>
      <c r="AA3" s="465"/>
      <c r="AB3" s="465"/>
      <c r="AC3" s="465"/>
      <c r="AD3" s="465"/>
      <c r="AE3" s="465"/>
      <c r="AF3" s="465"/>
      <c r="AG3" s="465"/>
      <c r="AH3" s="465"/>
      <c r="AI3" s="465"/>
      <c r="AJ3" s="465"/>
      <c r="AK3" s="465"/>
      <c r="AL3" s="465"/>
      <c r="AM3" s="465"/>
      <c r="AN3" s="465"/>
      <c r="AO3" s="465"/>
      <c r="AP3" s="465"/>
      <c r="AQ3" s="465"/>
      <c r="AR3" s="465"/>
      <c r="AS3" s="465"/>
      <c r="AT3" s="465"/>
      <c r="AU3" s="465"/>
      <c r="AV3" s="465"/>
      <c r="AW3" s="465"/>
      <c r="AX3" s="465"/>
      <c r="AY3" s="465"/>
      <c r="AZ3" s="465"/>
      <c r="BA3" s="465"/>
      <c r="BB3" s="465"/>
      <c r="BC3" s="465"/>
      <c r="BD3" s="465"/>
      <c r="BE3" s="465"/>
      <c r="BF3" s="465"/>
      <c r="BG3" s="465"/>
      <c r="BH3" s="465"/>
      <c r="BI3" s="465"/>
      <c r="BJ3" s="465"/>
      <c r="BK3" s="465"/>
      <c r="BL3" s="465"/>
      <c r="BM3" s="465"/>
      <c r="BN3" s="465"/>
      <c r="BO3" s="465"/>
      <c r="BP3" s="465"/>
      <c r="BQ3" s="465"/>
      <c r="BR3" s="465"/>
      <c r="BS3" s="465"/>
      <c r="BT3" s="465"/>
      <c r="BU3" s="465"/>
      <c r="BV3" s="465"/>
      <c r="BW3" s="465"/>
      <c r="BX3" s="465"/>
      <c r="BY3" s="465"/>
      <c r="BZ3" s="465"/>
      <c r="CA3" s="465"/>
      <c r="CB3" s="465"/>
      <c r="CC3" s="465"/>
      <c r="CD3" s="465"/>
      <c r="CE3" s="465"/>
      <c r="CF3" s="465"/>
      <c r="CG3" s="465"/>
      <c r="CH3" s="465"/>
      <c r="CI3" s="465"/>
      <c r="CJ3" s="465"/>
      <c r="CK3" s="465"/>
      <c r="CL3" s="465"/>
      <c r="CM3" s="465"/>
      <c r="CN3" s="465"/>
      <c r="CO3" s="465"/>
      <c r="CP3" s="465"/>
      <c r="CQ3" s="465"/>
      <c r="CR3" s="465"/>
      <c r="CS3" s="465"/>
      <c r="CT3" s="465"/>
      <c r="CU3" s="465"/>
      <c r="CV3" s="465"/>
      <c r="CW3" s="465"/>
      <c r="CX3" s="465"/>
      <c r="CY3" s="465"/>
      <c r="CZ3" s="465"/>
      <c r="DA3" s="465"/>
      <c r="DB3" s="465"/>
      <c r="DC3" s="465"/>
      <c r="DD3" s="465"/>
      <c r="DE3" s="465"/>
      <c r="DF3" s="465"/>
      <c r="DG3" s="465"/>
      <c r="DH3" s="465"/>
      <c r="DI3" s="465"/>
      <c r="DJ3" s="465"/>
      <c r="DK3" s="465"/>
      <c r="DL3" s="465"/>
      <c r="DM3" s="465"/>
      <c r="DN3" s="465"/>
      <c r="DO3" s="465"/>
      <c r="DP3" s="465"/>
      <c r="DQ3" s="465"/>
      <c r="DR3" s="465"/>
      <c r="DS3" s="465"/>
      <c r="DT3" s="465"/>
      <c r="DU3" s="465"/>
      <c r="DV3" s="465"/>
      <c r="DW3" s="465"/>
      <c r="DX3" s="465"/>
      <c r="DY3" s="465"/>
      <c r="DZ3" s="465"/>
      <c r="EA3" s="465"/>
      <c r="EB3" s="465"/>
      <c r="EC3" s="465"/>
      <c r="ED3" s="465"/>
      <c r="EE3" s="465"/>
      <c r="EF3" s="465"/>
      <c r="EG3" s="465"/>
      <c r="EH3" s="465"/>
      <c r="EI3" s="465"/>
      <c r="EJ3" s="465"/>
      <c r="EK3" s="465"/>
      <c r="EL3" s="465"/>
      <c r="EM3" s="465"/>
      <c r="EN3" s="465"/>
      <c r="EO3" s="465"/>
      <c r="EP3" s="465"/>
      <c r="EQ3" s="465"/>
      <c r="ER3" s="465"/>
      <c r="ES3" s="465"/>
      <c r="ET3" s="465"/>
      <c r="EU3" s="465"/>
      <c r="EV3" s="465"/>
      <c r="EW3" s="465"/>
      <c r="EX3" s="465"/>
      <c r="EY3" s="465"/>
      <c r="EZ3" s="465"/>
      <c r="FA3" s="465"/>
      <c r="FB3" s="465"/>
      <c r="FC3" s="465"/>
      <c r="FD3" s="465"/>
      <c r="FE3" s="465"/>
      <c r="FF3" s="465"/>
      <c r="FG3" s="465"/>
      <c r="FH3" s="465"/>
      <c r="FI3" s="465"/>
      <c r="FJ3" s="465"/>
      <c r="FK3" s="465"/>
      <c r="FL3" s="465"/>
      <c r="FM3" s="465"/>
      <c r="FN3" s="465"/>
      <c r="FO3" s="465"/>
      <c r="FP3" s="465"/>
      <c r="FQ3" s="465"/>
      <c r="FR3" s="465"/>
      <c r="FS3" s="465"/>
      <c r="FT3" s="465"/>
      <c r="FU3" s="465"/>
      <c r="FV3" s="465"/>
      <c r="FW3" s="465"/>
      <c r="FX3" s="465"/>
      <c r="FY3" s="465"/>
      <c r="FZ3" s="465"/>
      <c r="GA3" s="465"/>
      <c r="GB3" s="465"/>
      <c r="GC3" s="465"/>
      <c r="GD3" s="465"/>
      <c r="GE3" s="465"/>
      <c r="GF3" s="465"/>
      <c r="GG3" s="465"/>
      <c r="GH3" s="465"/>
      <c r="GI3" s="465"/>
      <c r="GJ3" s="465"/>
      <c r="GK3" s="465"/>
      <c r="GL3" s="465"/>
      <c r="GM3" s="465"/>
      <c r="GN3" s="465"/>
      <c r="GO3" s="465"/>
      <c r="GP3" s="465"/>
      <c r="GQ3" s="465"/>
      <c r="GR3" s="465"/>
      <c r="GS3" s="465"/>
      <c r="GT3" s="465"/>
      <c r="GU3" s="465"/>
      <c r="GV3" s="465"/>
      <c r="GW3" s="465"/>
      <c r="GX3" s="465"/>
      <c r="GY3" s="465"/>
      <c r="GZ3" s="465"/>
      <c r="HA3" s="465"/>
      <c r="HB3" s="465"/>
      <c r="HC3" s="465"/>
      <c r="HD3" s="465"/>
      <c r="HE3" s="465"/>
      <c r="HF3" s="465"/>
      <c r="HG3" s="465"/>
      <c r="HH3" s="465"/>
      <c r="HI3" s="465"/>
      <c r="HJ3" s="465"/>
      <c r="HK3" s="465"/>
      <c r="HL3" s="465"/>
      <c r="HM3" s="465"/>
      <c r="HN3" s="465"/>
      <c r="HO3" s="465"/>
      <c r="HP3" s="465"/>
      <c r="HQ3" s="465"/>
      <c r="HR3" s="465"/>
      <c r="HS3" s="465"/>
      <c r="HT3" s="465"/>
      <c r="HU3" s="465"/>
      <c r="HV3" s="465"/>
      <c r="HW3" s="465"/>
      <c r="HX3" s="465"/>
      <c r="HY3" s="465"/>
      <c r="HZ3" s="465"/>
      <c r="IA3" s="465"/>
      <c r="IB3" s="465"/>
      <c r="IC3" s="465"/>
      <c r="ID3" s="465"/>
      <c r="IE3" s="465"/>
      <c r="IF3" s="465"/>
      <c r="IG3" s="465"/>
      <c r="IH3" s="465"/>
      <c r="II3" s="465"/>
      <c r="IJ3" s="465"/>
      <c r="IK3" s="465"/>
      <c r="IL3" s="465"/>
      <c r="IM3" s="465"/>
      <c r="IN3" s="465"/>
      <c r="IO3" s="465"/>
      <c r="IP3" s="465"/>
      <c r="IQ3" s="465"/>
      <c r="IR3" s="465"/>
      <c r="IS3" s="465"/>
      <c r="IT3" s="465"/>
      <c r="IU3" s="465"/>
      <c r="IV3" s="465"/>
      <c r="IW3" s="465"/>
      <c r="IX3" s="465"/>
      <c r="IY3" s="465"/>
      <c r="IZ3" s="465"/>
      <c r="JA3" s="465"/>
      <c r="JB3" s="465"/>
      <c r="JC3" s="465"/>
      <c r="JD3" s="465"/>
      <c r="JE3" s="465"/>
      <c r="JF3" s="465"/>
      <c r="JG3" s="465"/>
      <c r="JH3" s="465"/>
      <c r="JI3" s="465"/>
      <c r="JJ3" s="465"/>
      <c r="JK3" s="465"/>
      <c r="JL3" s="465"/>
      <c r="JM3" s="465"/>
      <c r="JN3" s="465"/>
      <c r="JO3" s="465"/>
      <c r="JP3" s="465"/>
      <c r="JQ3" s="465"/>
      <c r="JR3" s="465"/>
      <c r="JS3" s="465"/>
      <c r="JT3" s="465"/>
      <c r="JU3" s="465"/>
      <c r="JV3" s="465"/>
      <c r="JW3" s="465"/>
      <c r="JX3" s="465"/>
      <c r="JY3" s="465"/>
      <c r="JZ3" s="465"/>
      <c r="KA3" s="465"/>
      <c r="KB3" s="465"/>
      <c r="KC3" s="465"/>
      <c r="KD3" s="465"/>
      <c r="KE3" s="465"/>
      <c r="KF3" s="465"/>
      <c r="KG3" s="465"/>
      <c r="KH3" s="465"/>
      <c r="KI3" s="465"/>
      <c r="KJ3" s="465"/>
      <c r="KK3" s="465"/>
      <c r="KL3" s="465"/>
      <c r="KM3" s="465"/>
      <c r="KN3" s="465"/>
      <c r="KO3" s="465"/>
      <c r="KP3" s="465"/>
      <c r="KQ3" s="465"/>
      <c r="KR3" s="465"/>
      <c r="KS3" s="465"/>
      <c r="KT3" s="465"/>
      <c r="KU3" s="465"/>
      <c r="KV3" s="465"/>
      <c r="KW3" s="465"/>
      <c r="KX3" s="465"/>
      <c r="KY3" s="465"/>
      <c r="KZ3" s="465"/>
      <c r="LA3" s="465"/>
      <c r="LB3" s="465"/>
      <c r="LC3" s="465"/>
      <c r="LD3" s="465"/>
      <c r="LE3" s="465"/>
      <c r="LF3" s="465"/>
      <c r="LG3" s="465"/>
      <c r="LH3" s="465"/>
      <c r="LI3" s="465"/>
      <c r="LJ3" s="465"/>
      <c r="LK3" s="465"/>
      <c r="LL3" s="465"/>
      <c r="LM3" s="465"/>
      <c r="LN3" s="465"/>
      <c r="LO3" s="465"/>
      <c r="LP3" s="465"/>
      <c r="LQ3" s="465"/>
      <c r="LR3" s="465"/>
      <c r="LS3" s="465"/>
      <c r="LT3" s="465"/>
      <c r="LU3" s="465"/>
      <c r="LV3" s="465"/>
      <c r="LW3" s="465"/>
      <c r="LX3" s="465"/>
      <c r="LY3" s="465"/>
      <c r="LZ3" s="465"/>
      <c r="MA3" s="465"/>
      <c r="MB3" s="465"/>
      <c r="MC3" s="465"/>
      <c r="MD3" s="465"/>
      <c r="ME3" s="465"/>
      <c r="MF3" s="465"/>
      <c r="MG3" s="465"/>
      <c r="MH3" s="465"/>
      <c r="MI3" s="465"/>
      <c r="MJ3" s="465"/>
      <c r="MK3" s="465"/>
      <c r="ML3" s="465"/>
      <c r="MM3" s="465"/>
      <c r="MN3" s="465"/>
      <c r="MO3" s="465"/>
      <c r="MP3" s="465"/>
      <c r="MQ3" s="465"/>
      <c r="MR3" s="465"/>
      <c r="MS3" s="465"/>
      <c r="MT3" s="465"/>
      <c r="MU3" s="465"/>
      <c r="MV3" s="465"/>
      <c r="MW3" s="465"/>
      <c r="MX3" s="465"/>
      <c r="MY3" s="465"/>
      <c r="MZ3" s="465"/>
      <c r="NA3" s="465"/>
      <c r="NB3" s="465"/>
      <c r="NC3" s="465"/>
      <c r="ND3" s="465"/>
      <c r="NE3" s="465"/>
      <c r="NF3" s="465"/>
      <c r="NG3" s="465"/>
      <c r="NH3" s="465"/>
      <c r="NI3" s="465"/>
      <c r="NJ3" s="465"/>
      <c r="NK3" s="465"/>
      <c r="NL3" s="465"/>
      <c r="NM3" s="465"/>
      <c r="NN3" s="465"/>
      <c r="NO3" s="465"/>
      <c r="NP3" s="465"/>
      <c r="NQ3" s="465"/>
      <c r="NR3" s="465"/>
      <c r="NS3" s="465"/>
      <c r="NT3" s="465"/>
      <c r="NU3" s="465"/>
      <c r="NV3" s="465"/>
      <c r="NW3" s="465"/>
      <c r="NX3" s="465"/>
      <c r="NY3" s="465"/>
      <c r="NZ3" s="465"/>
      <c r="OA3" s="465"/>
      <c r="OB3" s="465"/>
      <c r="OC3" s="465"/>
      <c r="OD3" s="465"/>
      <c r="OE3" s="465"/>
      <c r="OF3" s="465"/>
      <c r="OG3" s="465"/>
      <c r="OH3" s="465"/>
      <c r="OI3" s="465"/>
      <c r="OJ3" s="465"/>
      <c r="OK3" s="465"/>
      <c r="OL3" s="465"/>
      <c r="OM3" s="465"/>
      <c r="ON3" s="465"/>
      <c r="OO3" s="465"/>
      <c r="OP3" s="465"/>
      <c r="OQ3" s="465"/>
      <c r="OR3" s="465"/>
      <c r="OS3" s="465"/>
      <c r="OT3" s="465"/>
      <c r="OU3" s="465"/>
      <c r="OV3" s="465"/>
      <c r="OW3" s="465"/>
      <c r="OX3" s="465"/>
      <c r="OY3" s="465"/>
      <c r="OZ3" s="465"/>
      <c r="PA3" s="465"/>
      <c r="PB3" s="465"/>
      <c r="PC3" s="465"/>
      <c r="PD3" s="465"/>
      <c r="PE3" s="465"/>
      <c r="PF3" s="465"/>
      <c r="PG3" s="465"/>
      <c r="PH3" s="465"/>
      <c r="PI3" s="465"/>
      <c r="PJ3" s="465"/>
      <c r="PK3" s="465"/>
      <c r="PL3" s="465"/>
      <c r="PM3" s="465"/>
      <c r="PN3" s="465"/>
      <c r="PO3" s="465"/>
      <c r="PP3" s="465"/>
      <c r="PQ3" s="465"/>
      <c r="PR3" s="465"/>
      <c r="PS3" s="465"/>
      <c r="PT3" s="465"/>
      <c r="PU3" s="465"/>
      <c r="PV3" s="465"/>
      <c r="PW3" s="465"/>
      <c r="PX3" s="465"/>
      <c r="PY3" s="465"/>
      <c r="PZ3" s="465"/>
      <c r="QA3" s="465"/>
      <c r="QB3" s="465"/>
      <c r="QC3" s="465"/>
      <c r="QD3" s="465"/>
      <c r="QE3" s="465"/>
      <c r="QF3" s="465"/>
      <c r="QG3" s="465"/>
      <c r="QH3" s="465"/>
      <c r="QI3" s="465"/>
      <c r="QJ3" s="465"/>
      <c r="QK3" s="465"/>
      <c r="QL3" s="465"/>
      <c r="QM3" s="465"/>
      <c r="QN3" s="465"/>
      <c r="QO3" s="465"/>
      <c r="QP3" s="465"/>
      <c r="QQ3" s="465"/>
      <c r="QR3" s="465"/>
      <c r="QS3" s="465"/>
      <c r="QT3" s="465"/>
      <c r="QU3" s="465"/>
      <c r="QV3" s="465"/>
      <c r="QW3" s="465"/>
      <c r="QX3" s="465"/>
      <c r="QY3" s="465"/>
      <c r="QZ3" s="465"/>
      <c r="RA3" s="465"/>
      <c r="RB3" s="465"/>
      <c r="RC3" s="465"/>
      <c r="RD3" s="465"/>
      <c r="RE3" s="465"/>
      <c r="RF3" s="465"/>
      <c r="RG3" s="465"/>
      <c r="RH3" s="465"/>
      <c r="RI3" s="465"/>
      <c r="RJ3" s="465"/>
      <c r="RK3" s="465"/>
      <c r="RL3" s="465"/>
      <c r="RM3" s="465"/>
      <c r="RN3" s="465"/>
      <c r="RO3" s="465"/>
      <c r="RP3" s="465"/>
      <c r="RQ3" s="465"/>
      <c r="RR3" s="465"/>
      <c r="RS3" s="465"/>
      <c r="RT3" s="465"/>
      <c r="RU3" s="465"/>
      <c r="RV3" s="465"/>
      <c r="RW3" s="465"/>
      <c r="RX3" s="465"/>
      <c r="RY3" s="465"/>
      <c r="RZ3" s="465"/>
      <c r="SA3" s="465"/>
      <c r="SB3" s="465"/>
      <c r="SC3" s="465"/>
      <c r="SD3" s="465"/>
      <c r="SE3" s="465"/>
      <c r="SF3" s="465"/>
      <c r="SG3" s="465"/>
      <c r="SH3" s="465"/>
      <c r="SI3" s="465"/>
      <c r="SJ3" s="465"/>
      <c r="SK3" s="465"/>
      <c r="SL3" s="465"/>
      <c r="SM3" s="465"/>
      <c r="SN3" s="465"/>
      <c r="SO3" s="465"/>
      <c r="SP3" s="465"/>
      <c r="SQ3" s="465"/>
      <c r="SR3" s="465"/>
      <c r="SS3" s="465"/>
      <c r="ST3" s="465"/>
      <c r="SU3" s="465"/>
      <c r="SV3" s="465"/>
      <c r="SW3" s="465"/>
      <c r="SX3" s="465"/>
      <c r="SY3" s="465"/>
      <c r="SZ3" s="465"/>
      <c r="TA3" s="465"/>
      <c r="TB3" s="465"/>
      <c r="TC3" s="465"/>
      <c r="TD3" s="465"/>
      <c r="TE3" s="465"/>
      <c r="TF3" s="465"/>
      <c r="TG3" s="465"/>
      <c r="TH3" s="465"/>
      <c r="TI3" s="465"/>
      <c r="TJ3" s="465"/>
      <c r="TK3" s="465"/>
      <c r="TL3" s="465"/>
      <c r="TM3" s="465"/>
      <c r="TN3" s="465"/>
      <c r="TO3" s="465"/>
      <c r="TP3" s="465"/>
      <c r="TQ3" s="465"/>
      <c r="TR3" s="465"/>
      <c r="TS3" s="465"/>
      <c r="TT3" s="465"/>
      <c r="TU3" s="465"/>
      <c r="TV3" s="465"/>
      <c r="TW3" s="465"/>
      <c r="TX3" s="465"/>
      <c r="TY3" s="465"/>
      <c r="TZ3" s="465"/>
      <c r="UA3" s="465"/>
      <c r="UB3" s="465"/>
      <c r="UC3" s="465"/>
      <c r="UD3" s="465"/>
      <c r="UE3" s="465"/>
      <c r="UF3" s="465"/>
      <c r="UG3" s="465"/>
      <c r="UH3" s="465"/>
      <c r="UI3" s="465"/>
      <c r="UJ3" s="465"/>
      <c r="UK3" s="465"/>
      <c r="UL3" s="465"/>
      <c r="UM3" s="465"/>
      <c r="UN3" s="465"/>
      <c r="UO3" s="465"/>
      <c r="UP3" s="465"/>
      <c r="UQ3" s="465"/>
      <c r="UR3" s="465"/>
      <c r="US3" s="465"/>
      <c r="UT3" s="465"/>
      <c r="UU3" s="465"/>
      <c r="UV3" s="465"/>
      <c r="UW3" s="465"/>
      <c r="UX3" s="465"/>
      <c r="UY3" s="465"/>
      <c r="UZ3" s="465"/>
      <c r="VA3" s="465"/>
      <c r="VB3" s="465"/>
      <c r="VC3" s="465"/>
      <c r="VD3" s="465"/>
      <c r="VE3" s="465"/>
      <c r="VF3" s="465"/>
      <c r="VG3" s="465"/>
      <c r="VH3" s="465"/>
      <c r="VI3" s="465"/>
      <c r="VJ3" s="465"/>
      <c r="VK3" s="465"/>
      <c r="VL3" s="465"/>
      <c r="VM3" s="465"/>
      <c r="VN3" s="465"/>
      <c r="VO3" s="465"/>
      <c r="VP3" s="465"/>
      <c r="VQ3" s="465"/>
      <c r="VR3" s="465"/>
      <c r="VS3" s="465"/>
      <c r="VT3" s="465"/>
      <c r="VU3" s="465"/>
      <c r="VV3" s="465"/>
      <c r="VW3" s="465"/>
      <c r="VX3" s="465"/>
      <c r="VY3" s="465"/>
      <c r="VZ3" s="465"/>
      <c r="WA3" s="465"/>
      <c r="WB3" s="465"/>
      <c r="WC3" s="465"/>
      <c r="WD3" s="465"/>
      <c r="WE3" s="465"/>
      <c r="WF3" s="465"/>
      <c r="WG3" s="465"/>
      <c r="WH3" s="465"/>
      <c r="WI3" s="465"/>
      <c r="WJ3" s="465"/>
      <c r="WK3" s="465"/>
      <c r="WL3" s="465"/>
      <c r="WM3" s="465"/>
      <c r="WN3" s="465"/>
      <c r="WO3" s="465"/>
      <c r="WP3" s="465"/>
      <c r="WQ3" s="465"/>
      <c r="WR3" s="465"/>
      <c r="WS3" s="465"/>
      <c r="WT3" s="465"/>
      <c r="WU3" s="465"/>
      <c r="WV3" s="465"/>
      <c r="WW3" s="465"/>
      <c r="WX3" s="465"/>
      <c r="WY3" s="465"/>
      <c r="WZ3" s="465"/>
      <c r="XA3" s="465"/>
      <c r="XB3" s="465"/>
      <c r="XC3" s="465"/>
      <c r="XD3" s="465"/>
      <c r="XE3" s="465"/>
      <c r="XF3" s="465"/>
      <c r="XG3" s="465"/>
      <c r="XH3" s="465"/>
      <c r="XI3" s="465"/>
      <c r="XJ3" s="465"/>
      <c r="XK3" s="465"/>
      <c r="XL3" s="465"/>
      <c r="XM3" s="465"/>
      <c r="XN3" s="465"/>
      <c r="XO3" s="465"/>
      <c r="XP3" s="465"/>
      <c r="XQ3" s="465"/>
      <c r="XR3" s="465"/>
      <c r="XS3" s="465"/>
      <c r="XT3" s="465"/>
      <c r="XU3" s="465"/>
      <c r="XV3" s="465"/>
      <c r="XW3" s="465"/>
      <c r="XX3" s="465"/>
      <c r="XY3" s="465"/>
      <c r="XZ3" s="465"/>
      <c r="YA3" s="465"/>
      <c r="YB3" s="465"/>
      <c r="YC3" s="465"/>
      <c r="YD3" s="465"/>
      <c r="YE3" s="465"/>
      <c r="YF3" s="465"/>
      <c r="YG3" s="465"/>
      <c r="YH3" s="465"/>
      <c r="YI3" s="465"/>
      <c r="YJ3" s="465"/>
      <c r="YK3" s="465"/>
      <c r="YL3" s="465"/>
      <c r="YM3" s="465"/>
      <c r="YN3" s="465"/>
      <c r="YO3" s="465"/>
      <c r="YP3" s="465"/>
      <c r="YQ3" s="465"/>
      <c r="YR3" s="465"/>
      <c r="YS3" s="465"/>
      <c r="YT3" s="465"/>
      <c r="YU3" s="465"/>
      <c r="YV3" s="465"/>
      <c r="YW3" s="465"/>
      <c r="YX3" s="465"/>
      <c r="YY3" s="465"/>
      <c r="YZ3" s="465"/>
      <c r="ZA3" s="465"/>
      <c r="ZB3" s="465"/>
      <c r="ZC3" s="465"/>
      <c r="ZD3" s="465"/>
      <c r="ZE3" s="465"/>
      <c r="ZF3" s="465"/>
      <c r="ZG3" s="465"/>
      <c r="ZH3" s="465"/>
      <c r="ZI3" s="465"/>
      <c r="ZJ3" s="465"/>
      <c r="ZK3" s="465"/>
      <c r="ZL3" s="465"/>
      <c r="ZM3" s="465"/>
      <c r="ZN3" s="465"/>
      <c r="ZO3" s="465"/>
      <c r="ZP3" s="465"/>
      <c r="ZQ3" s="465"/>
      <c r="ZR3" s="465"/>
      <c r="ZS3" s="465"/>
      <c r="ZT3" s="465"/>
      <c r="ZU3" s="465"/>
      <c r="ZV3" s="465"/>
      <c r="ZW3" s="465"/>
      <c r="ZX3" s="465"/>
      <c r="ZY3" s="465"/>
      <c r="ZZ3" s="465"/>
      <c r="AAA3" s="465"/>
      <c r="AAB3" s="465"/>
      <c r="AAC3" s="465"/>
      <c r="AAD3" s="465"/>
      <c r="AAE3" s="465"/>
      <c r="AAF3" s="465"/>
      <c r="AAG3" s="465"/>
      <c r="AAH3" s="465"/>
      <c r="AAI3" s="465"/>
      <c r="AAJ3" s="465"/>
      <c r="AAK3" s="465"/>
      <c r="AAL3" s="465"/>
      <c r="AAM3" s="465"/>
      <c r="AAN3" s="465"/>
      <c r="AAO3" s="465"/>
      <c r="AAP3" s="465"/>
      <c r="AAQ3" s="465"/>
      <c r="AAR3" s="465"/>
      <c r="AAS3" s="465"/>
      <c r="AAT3" s="465"/>
      <c r="AAU3" s="465"/>
      <c r="AAV3" s="465"/>
      <c r="AAW3" s="465"/>
      <c r="AAX3" s="465"/>
      <c r="AAY3" s="465"/>
      <c r="AAZ3" s="465"/>
      <c r="ABA3" s="465"/>
      <c r="ABB3" s="465"/>
      <c r="ABC3" s="465"/>
      <c r="ABD3" s="465"/>
      <c r="ABE3" s="465"/>
      <c r="ABF3" s="465"/>
      <c r="ABG3" s="465"/>
      <c r="ABH3" s="465"/>
      <c r="ABI3" s="465"/>
      <c r="ABJ3" s="465"/>
      <c r="ABK3" s="465"/>
      <c r="ABL3" s="465"/>
      <c r="ABM3" s="465"/>
      <c r="ABN3" s="465"/>
      <c r="ABO3" s="465"/>
      <c r="ABP3" s="465"/>
      <c r="ABQ3" s="465"/>
      <c r="ABR3" s="465"/>
      <c r="ABS3" s="465"/>
      <c r="ABT3" s="465"/>
      <c r="ABU3" s="465"/>
      <c r="ABV3" s="465"/>
      <c r="ABW3" s="465"/>
      <c r="ABX3" s="465"/>
      <c r="ABY3" s="465"/>
      <c r="ABZ3" s="465"/>
      <c r="ACA3" s="465"/>
      <c r="ACB3" s="465"/>
      <c r="ACC3" s="465"/>
      <c r="ACD3" s="465"/>
      <c r="ACE3" s="465"/>
      <c r="ACF3" s="465"/>
      <c r="ACG3" s="465"/>
      <c r="ACH3" s="465"/>
      <c r="ACI3" s="465"/>
      <c r="ACJ3" s="465"/>
      <c r="ACK3" s="465"/>
      <c r="ACL3" s="465"/>
      <c r="ACM3" s="465"/>
      <c r="ACN3" s="465"/>
      <c r="ACO3" s="465"/>
      <c r="ACP3" s="465"/>
      <c r="ACQ3" s="465"/>
      <c r="ACR3" s="465"/>
      <c r="ACS3" s="465"/>
      <c r="ACT3" s="465"/>
      <c r="ACU3" s="465"/>
      <c r="ACV3" s="465"/>
      <c r="ACW3" s="465"/>
      <c r="ACX3" s="465"/>
      <c r="ACY3" s="465"/>
      <c r="ACZ3" s="465"/>
      <c r="ADA3" s="465"/>
      <c r="ADB3" s="465"/>
      <c r="ADC3" s="465"/>
      <c r="ADD3" s="465"/>
      <c r="ADE3" s="465"/>
      <c r="ADF3" s="465"/>
      <c r="ADG3" s="465"/>
      <c r="ADH3" s="465"/>
      <c r="ADI3" s="465"/>
      <c r="ADJ3" s="465"/>
      <c r="ADK3" s="465"/>
      <c r="ADL3" s="465"/>
      <c r="ADM3" s="465"/>
      <c r="ADN3" s="465"/>
      <c r="ADO3" s="465"/>
      <c r="ADP3" s="465"/>
      <c r="ADQ3" s="465"/>
      <c r="ADR3" s="465"/>
      <c r="ADS3" s="465"/>
      <c r="ADT3" s="465"/>
      <c r="ADU3" s="465"/>
      <c r="ADV3" s="465"/>
      <c r="ADW3" s="465"/>
      <c r="ADX3" s="465"/>
      <c r="ADY3" s="465"/>
      <c r="ADZ3" s="465"/>
      <c r="AEA3" s="465"/>
      <c r="AEB3" s="465"/>
      <c r="AEC3" s="465"/>
      <c r="AED3" s="465"/>
      <c r="AEE3" s="465"/>
      <c r="AEF3" s="465"/>
      <c r="AEG3" s="465"/>
      <c r="AEH3" s="465"/>
      <c r="AEI3" s="465"/>
      <c r="AEJ3" s="465"/>
      <c r="AEK3" s="465"/>
      <c r="AEL3" s="465"/>
      <c r="AEM3" s="465"/>
      <c r="AEN3" s="465"/>
      <c r="AEO3" s="465"/>
      <c r="AEP3" s="465"/>
      <c r="AEQ3" s="465"/>
      <c r="AER3" s="465"/>
      <c r="AES3" s="465"/>
      <c r="AET3" s="465"/>
      <c r="AEU3" s="465"/>
      <c r="AEV3" s="465"/>
      <c r="AEW3" s="465"/>
      <c r="AEX3" s="465"/>
      <c r="AEY3" s="465"/>
      <c r="AEZ3" s="465"/>
      <c r="AFA3" s="465"/>
      <c r="AFB3" s="465"/>
      <c r="AFC3" s="465"/>
      <c r="AFD3" s="465"/>
      <c r="AFE3" s="465"/>
      <c r="AFF3" s="465"/>
      <c r="AFG3" s="465"/>
      <c r="AFH3" s="465"/>
      <c r="AFI3" s="465"/>
      <c r="AFJ3" s="465"/>
      <c r="AFK3" s="465"/>
      <c r="AFL3" s="465"/>
      <c r="AFM3" s="465"/>
      <c r="AFN3" s="465"/>
      <c r="AFO3" s="465"/>
      <c r="AFP3" s="465"/>
      <c r="AFQ3" s="465"/>
      <c r="AFR3" s="465"/>
      <c r="AFS3" s="465"/>
      <c r="AFT3" s="465"/>
      <c r="AFU3" s="465"/>
      <c r="AFV3" s="465"/>
      <c r="AFW3" s="465"/>
      <c r="AFX3" s="465"/>
      <c r="AFY3" s="465"/>
      <c r="AFZ3" s="465"/>
      <c r="AGA3" s="465"/>
      <c r="AGB3" s="465"/>
      <c r="AGC3" s="465"/>
      <c r="AGD3" s="465"/>
      <c r="AGE3" s="465"/>
      <c r="AGF3" s="465"/>
      <c r="AGG3" s="465"/>
      <c r="AGH3" s="465"/>
      <c r="AGI3" s="465"/>
      <c r="AGJ3" s="465"/>
      <c r="AGK3" s="465"/>
      <c r="AGL3" s="465"/>
      <c r="AGM3" s="465"/>
      <c r="AGN3" s="465"/>
      <c r="AGO3" s="465"/>
      <c r="AGP3" s="465"/>
      <c r="AGQ3" s="465"/>
      <c r="AGR3" s="465"/>
      <c r="AGS3" s="465"/>
      <c r="AGT3" s="465"/>
      <c r="AGU3" s="465"/>
      <c r="AGV3" s="465"/>
      <c r="AGW3" s="465"/>
      <c r="AGX3" s="465"/>
      <c r="AGY3" s="465"/>
      <c r="AGZ3" s="465"/>
      <c r="AHA3" s="465"/>
      <c r="AHB3" s="465"/>
      <c r="AHC3" s="465"/>
      <c r="AHD3" s="465"/>
      <c r="AHE3" s="465"/>
      <c r="AHF3" s="465"/>
      <c r="AHG3" s="465"/>
      <c r="AHH3" s="465"/>
      <c r="AHI3" s="465"/>
      <c r="AHJ3" s="465"/>
      <c r="AHK3" s="465"/>
      <c r="AHL3" s="465"/>
      <c r="AHM3" s="465"/>
      <c r="AHN3" s="465"/>
      <c r="AHO3" s="465"/>
      <c r="AHP3" s="465"/>
      <c r="AHQ3" s="465"/>
      <c r="AHR3" s="465"/>
      <c r="AHS3" s="465"/>
      <c r="AHT3" s="465"/>
      <c r="AHU3" s="465"/>
      <c r="AHV3" s="465"/>
      <c r="AHW3" s="465"/>
      <c r="AHX3" s="465"/>
      <c r="AHY3" s="465"/>
      <c r="AHZ3" s="465"/>
      <c r="AIA3" s="465"/>
      <c r="AIB3" s="465"/>
      <c r="AIC3" s="465"/>
      <c r="AID3" s="465"/>
      <c r="AIE3" s="465"/>
      <c r="AIF3" s="465"/>
      <c r="AIG3" s="465"/>
      <c r="AIH3" s="465"/>
      <c r="AII3" s="465"/>
      <c r="AIJ3" s="465"/>
      <c r="AIK3" s="465"/>
      <c r="AIL3" s="465"/>
      <c r="AIM3" s="465"/>
      <c r="AIN3" s="465"/>
      <c r="AIO3" s="465"/>
      <c r="AIP3" s="465"/>
      <c r="AIQ3" s="465"/>
      <c r="AIR3" s="465"/>
      <c r="AIS3" s="465"/>
      <c r="AIT3" s="465"/>
      <c r="AIU3" s="465"/>
      <c r="AIV3" s="465"/>
      <c r="AIW3" s="465"/>
      <c r="AIX3" s="465"/>
      <c r="AIY3" s="465"/>
      <c r="AIZ3" s="465"/>
      <c r="AJA3" s="465"/>
      <c r="AJB3" s="465"/>
      <c r="AJC3" s="465"/>
      <c r="AJD3" s="465"/>
      <c r="AJE3" s="465"/>
      <c r="AJF3" s="465"/>
      <c r="AJG3" s="465"/>
      <c r="AJH3" s="465"/>
      <c r="AJI3" s="465"/>
      <c r="AJJ3" s="465"/>
      <c r="AJK3" s="465"/>
      <c r="AJL3" s="465"/>
      <c r="AJM3" s="465"/>
      <c r="AJN3" s="465"/>
      <c r="AJO3" s="465"/>
      <c r="AJP3" s="465"/>
      <c r="AJQ3" s="465"/>
      <c r="AJR3" s="465"/>
      <c r="AJS3" s="465"/>
      <c r="AJT3" s="465"/>
      <c r="AJU3" s="465"/>
      <c r="AJV3" s="465"/>
      <c r="AJW3" s="465"/>
      <c r="AJX3" s="465"/>
      <c r="AJY3" s="465"/>
      <c r="AJZ3" s="465"/>
      <c r="AKA3" s="465"/>
      <c r="AKB3" s="465"/>
      <c r="AKC3" s="465"/>
      <c r="AKD3" s="465"/>
      <c r="AKE3" s="465"/>
      <c r="AKF3" s="465"/>
      <c r="AKG3" s="465"/>
      <c r="AKH3" s="465"/>
      <c r="AKI3" s="465"/>
      <c r="AKJ3" s="465"/>
      <c r="AKK3" s="465"/>
      <c r="AKL3" s="465"/>
      <c r="AKM3" s="465"/>
      <c r="AKN3" s="465"/>
      <c r="AKO3" s="465"/>
      <c r="AKP3" s="465"/>
      <c r="AKQ3" s="465"/>
      <c r="AKR3" s="465"/>
      <c r="AKS3" s="465"/>
      <c r="AKT3" s="465"/>
      <c r="AKU3" s="465"/>
      <c r="AKV3" s="465"/>
      <c r="AKW3" s="465"/>
      <c r="AKX3" s="465"/>
      <c r="AKY3" s="465"/>
      <c r="AKZ3" s="465"/>
      <c r="ALA3" s="465"/>
      <c r="ALB3" s="465"/>
      <c r="ALC3" s="465"/>
      <c r="ALD3" s="465"/>
      <c r="ALE3" s="465"/>
      <c r="ALF3" s="465"/>
      <c r="ALG3" s="465"/>
      <c r="ALH3" s="465"/>
      <c r="ALI3" s="465"/>
      <c r="ALJ3" s="465"/>
      <c r="ALK3" s="465"/>
      <c r="ALL3" s="465"/>
      <c r="ALM3" s="465"/>
      <c r="ALN3" s="465"/>
      <c r="ALO3" s="465"/>
      <c r="ALP3" s="465"/>
      <c r="ALQ3" s="465"/>
      <c r="ALR3" s="465"/>
      <c r="ALS3" s="465"/>
      <c r="ALT3" s="465"/>
      <c r="ALU3" s="465"/>
      <c r="ALV3" s="465"/>
      <c r="ALW3" s="465"/>
      <c r="ALX3" s="465"/>
      <c r="ALY3" s="465"/>
      <c r="ALZ3" s="465"/>
      <c r="AMA3" s="465"/>
      <c r="AMB3" s="465"/>
      <c r="AMC3" s="465"/>
      <c r="AMD3" s="465"/>
      <c r="AME3" s="465"/>
      <c r="AMF3" s="465"/>
      <c r="AMG3" s="465"/>
      <c r="AMH3" s="465"/>
      <c r="AMI3" s="465"/>
      <c r="AMJ3" s="465"/>
      <c r="AMK3" s="465"/>
      <c r="AML3" s="465"/>
      <c r="AMM3" s="465"/>
      <c r="AMN3" s="465"/>
      <c r="AMO3" s="465"/>
      <c r="AMP3" s="465"/>
      <c r="AMQ3" s="465"/>
      <c r="AMR3" s="465"/>
      <c r="AMS3" s="465"/>
      <c r="AMT3" s="465"/>
      <c r="AMU3" s="465"/>
      <c r="AMV3" s="465"/>
      <c r="AMW3" s="465"/>
      <c r="AMX3" s="465"/>
      <c r="AMY3" s="465"/>
      <c r="AMZ3" s="465"/>
      <c r="ANA3" s="465"/>
      <c r="ANB3" s="465"/>
      <c r="ANC3" s="465"/>
      <c r="AND3" s="465"/>
      <c r="ANE3" s="465"/>
      <c r="ANF3" s="465"/>
      <c r="ANG3" s="465"/>
      <c r="ANH3" s="465"/>
      <c r="ANI3" s="465"/>
      <c r="ANJ3" s="465"/>
      <c r="ANK3" s="465"/>
      <c r="ANL3" s="465"/>
      <c r="ANM3" s="465"/>
      <c r="ANN3" s="465"/>
      <c r="ANO3" s="465"/>
      <c r="ANP3" s="465"/>
      <c r="ANQ3" s="465"/>
      <c r="ANR3" s="465"/>
      <c r="ANS3" s="465"/>
      <c r="ANT3" s="465"/>
      <c r="ANU3" s="465"/>
      <c r="ANV3" s="465"/>
      <c r="ANW3" s="465"/>
      <c r="ANX3" s="465"/>
      <c r="ANY3" s="465"/>
      <c r="ANZ3" s="465"/>
      <c r="AOA3" s="465"/>
      <c r="AOB3" s="465"/>
      <c r="AOC3" s="465"/>
      <c r="AOD3" s="465"/>
      <c r="AOE3" s="465"/>
      <c r="AOF3" s="465"/>
      <c r="AOG3" s="465"/>
      <c r="AOH3" s="465"/>
      <c r="AOI3" s="465"/>
      <c r="AOJ3" s="465"/>
      <c r="AOK3" s="465"/>
      <c r="AOL3" s="465"/>
      <c r="AOM3" s="465"/>
      <c r="AON3" s="465"/>
      <c r="AOO3" s="465"/>
      <c r="AOP3" s="465"/>
      <c r="AOQ3" s="465"/>
      <c r="AOR3" s="465"/>
      <c r="AOS3" s="465"/>
      <c r="AOT3" s="465"/>
      <c r="AOU3" s="465"/>
      <c r="AOV3" s="465"/>
      <c r="AOW3" s="465"/>
      <c r="AOX3" s="465"/>
      <c r="AOY3" s="465"/>
      <c r="AOZ3" s="465"/>
      <c r="APA3" s="465"/>
      <c r="APB3" s="465"/>
      <c r="APC3" s="465"/>
      <c r="APD3" s="465"/>
      <c r="APE3" s="465"/>
      <c r="APF3" s="465"/>
      <c r="APG3" s="465"/>
      <c r="APH3" s="465"/>
      <c r="API3" s="465"/>
      <c r="APJ3" s="465"/>
      <c r="APK3" s="465"/>
      <c r="APL3" s="465"/>
      <c r="APM3" s="465"/>
      <c r="APN3" s="465"/>
      <c r="APO3" s="465"/>
      <c r="APP3" s="465"/>
      <c r="APQ3" s="465"/>
      <c r="APR3" s="465"/>
      <c r="APS3" s="465"/>
      <c r="APT3" s="465"/>
      <c r="APU3" s="465"/>
      <c r="APV3" s="465"/>
      <c r="APW3" s="465"/>
      <c r="APX3" s="465"/>
      <c r="APY3" s="465"/>
      <c r="APZ3" s="465"/>
      <c r="AQA3" s="465"/>
      <c r="AQB3" s="465"/>
      <c r="AQC3" s="465"/>
      <c r="AQD3" s="465"/>
      <c r="AQE3" s="465"/>
      <c r="AQF3" s="465"/>
      <c r="AQG3" s="465"/>
      <c r="AQH3" s="465"/>
      <c r="AQI3" s="465"/>
      <c r="AQJ3" s="465"/>
      <c r="AQK3" s="465"/>
      <c r="AQL3" s="465"/>
      <c r="AQM3" s="465"/>
      <c r="AQN3" s="465"/>
      <c r="AQO3" s="465"/>
      <c r="AQP3" s="465"/>
      <c r="AQQ3" s="465"/>
      <c r="AQR3" s="465"/>
      <c r="AQS3" s="465"/>
      <c r="AQT3" s="465"/>
      <c r="AQU3" s="465"/>
      <c r="AQV3" s="465"/>
      <c r="AQW3" s="465"/>
      <c r="AQX3" s="465"/>
      <c r="AQY3" s="465"/>
      <c r="AQZ3" s="465"/>
      <c r="ARA3" s="465"/>
      <c r="ARB3" s="465"/>
      <c r="ARC3" s="465"/>
      <c r="ARD3" s="465"/>
      <c r="ARE3" s="465"/>
      <c r="ARF3" s="465"/>
      <c r="ARG3" s="465"/>
      <c r="ARH3" s="465"/>
      <c r="ARI3" s="465"/>
      <c r="ARJ3" s="465"/>
      <c r="ARK3" s="465"/>
      <c r="ARL3" s="465"/>
      <c r="ARM3" s="465"/>
      <c r="ARN3" s="465"/>
      <c r="ARO3" s="465"/>
      <c r="ARP3" s="465"/>
      <c r="ARQ3" s="465"/>
      <c r="ARR3" s="465"/>
      <c r="ARS3" s="465"/>
      <c r="ART3" s="465"/>
      <c r="ARU3" s="465"/>
      <c r="ARV3" s="465"/>
      <c r="ARW3" s="465"/>
      <c r="ARX3" s="465"/>
      <c r="ARY3" s="465"/>
      <c r="ARZ3" s="465"/>
      <c r="ASA3" s="465"/>
      <c r="ASB3" s="465"/>
      <c r="ASC3" s="465"/>
      <c r="ASD3" s="465"/>
      <c r="ASE3" s="465"/>
      <c r="ASF3" s="465"/>
      <c r="ASG3" s="465"/>
      <c r="ASH3" s="465"/>
      <c r="ASI3" s="465"/>
      <c r="ASJ3" s="465"/>
      <c r="ASK3" s="465"/>
      <c r="ASL3" s="465"/>
      <c r="ASM3" s="465"/>
      <c r="ASN3" s="465"/>
      <c r="ASO3" s="465"/>
      <c r="ASP3" s="465"/>
      <c r="ASQ3" s="465"/>
      <c r="ASR3" s="465"/>
      <c r="ASS3" s="465"/>
      <c r="AST3" s="465"/>
      <c r="ASU3" s="465"/>
      <c r="ASV3" s="465"/>
      <c r="ASW3" s="465"/>
      <c r="ASX3" s="465"/>
      <c r="ASY3" s="465"/>
      <c r="ASZ3" s="465"/>
      <c r="ATA3" s="465"/>
      <c r="ATB3" s="465"/>
      <c r="ATC3" s="465"/>
      <c r="ATD3" s="465"/>
      <c r="ATE3" s="465"/>
      <c r="ATF3" s="465"/>
      <c r="ATG3" s="465"/>
      <c r="ATH3" s="465"/>
      <c r="ATI3" s="465"/>
      <c r="ATJ3" s="465"/>
      <c r="ATK3" s="465"/>
      <c r="ATL3" s="465"/>
      <c r="ATM3" s="465"/>
      <c r="ATN3" s="465"/>
      <c r="ATO3" s="465"/>
      <c r="ATP3" s="465"/>
      <c r="ATQ3" s="465"/>
      <c r="ATR3" s="465"/>
      <c r="ATS3" s="465"/>
      <c r="ATT3" s="465"/>
      <c r="ATU3" s="465"/>
      <c r="ATV3" s="465"/>
      <c r="ATW3" s="465"/>
      <c r="ATX3" s="465"/>
      <c r="ATY3" s="465"/>
      <c r="ATZ3" s="465"/>
      <c r="AUA3" s="465"/>
      <c r="AUB3" s="465"/>
      <c r="AUC3" s="465"/>
      <c r="AUD3" s="465"/>
      <c r="AUE3" s="465"/>
      <c r="AUF3" s="465"/>
      <c r="AUG3" s="465"/>
      <c r="AUH3" s="465"/>
      <c r="AUI3" s="465"/>
      <c r="AUJ3" s="465"/>
      <c r="AUK3" s="465"/>
      <c r="AUL3" s="465"/>
      <c r="AUM3" s="465"/>
      <c r="AUN3" s="465"/>
      <c r="AUO3" s="465"/>
      <c r="AUP3" s="465"/>
      <c r="AUQ3" s="465"/>
      <c r="AUR3" s="465"/>
      <c r="AUS3" s="465"/>
      <c r="AUT3" s="465"/>
      <c r="AUU3" s="465"/>
      <c r="AUV3" s="465"/>
      <c r="AUW3" s="465"/>
      <c r="AUX3" s="465"/>
      <c r="AUY3" s="465"/>
      <c r="AUZ3" s="465"/>
      <c r="AVA3" s="465"/>
      <c r="AVB3" s="465"/>
      <c r="AVC3" s="465"/>
      <c r="AVD3" s="465"/>
      <c r="AVE3" s="465"/>
      <c r="AVF3" s="465"/>
      <c r="AVG3" s="465"/>
      <c r="AVH3" s="465"/>
      <c r="AVI3" s="465"/>
      <c r="AVJ3" s="465"/>
      <c r="AVK3" s="465"/>
      <c r="AVL3" s="465"/>
      <c r="AVM3" s="465"/>
      <c r="AVN3" s="465"/>
      <c r="AVO3" s="465"/>
      <c r="AVP3" s="465"/>
      <c r="AVQ3" s="465"/>
      <c r="AVR3" s="465"/>
      <c r="AVS3" s="465"/>
      <c r="AVT3" s="465"/>
      <c r="AVU3" s="465"/>
      <c r="AVV3" s="465"/>
      <c r="AVW3" s="465"/>
      <c r="AVX3" s="465"/>
      <c r="AVY3" s="465"/>
      <c r="AVZ3" s="465"/>
      <c r="AWA3" s="465"/>
      <c r="AWB3" s="465"/>
      <c r="AWC3" s="465"/>
      <c r="AWD3" s="465"/>
      <c r="AWE3" s="465"/>
      <c r="AWF3" s="465"/>
      <c r="AWG3" s="465"/>
      <c r="AWH3" s="465"/>
      <c r="AWI3" s="465"/>
      <c r="AWJ3" s="465"/>
      <c r="AWK3" s="465"/>
      <c r="AWL3" s="465"/>
      <c r="AWM3" s="465"/>
      <c r="AWN3" s="465"/>
      <c r="AWO3" s="465"/>
      <c r="AWP3" s="465"/>
      <c r="AWQ3" s="465"/>
      <c r="AWR3" s="465"/>
      <c r="AWS3" s="465"/>
      <c r="AWT3" s="465"/>
      <c r="AWU3" s="465"/>
      <c r="AWV3" s="465"/>
      <c r="AWW3" s="465"/>
      <c r="AWX3" s="465"/>
      <c r="AWY3" s="465"/>
      <c r="AWZ3" s="465"/>
      <c r="AXA3" s="465"/>
      <c r="AXB3" s="465"/>
      <c r="AXC3" s="465"/>
      <c r="AXD3" s="465"/>
      <c r="AXE3" s="465"/>
      <c r="AXF3" s="465"/>
      <c r="AXG3" s="465"/>
      <c r="AXH3" s="465"/>
      <c r="AXI3" s="465"/>
      <c r="AXJ3" s="465"/>
      <c r="AXK3" s="465"/>
      <c r="AXL3" s="465"/>
      <c r="AXM3" s="465"/>
      <c r="AXN3" s="465"/>
      <c r="AXO3" s="465"/>
      <c r="AXP3" s="465"/>
      <c r="AXQ3" s="465"/>
      <c r="AXR3" s="465"/>
      <c r="AXS3" s="465"/>
      <c r="AXT3" s="465"/>
      <c r="AXU3" s="465"/>
      <c r="AXV3" s="465"/>
      <c r="AXW3" s="465"/>
      <c r="AXX3" s="465"/>
      <c r="AXY3" s="465"/>
      <c r="AXZ3" s="465"/>
      <c r="AYA3" s="465"/>
      <c r="AYB3" s="465"/>
      <c r="AYC3" s="465"/>
      <c r="AYD3" s="465"/>
      <c r="AYE3" s="465"/>
      <c r="AYF3" s="465"/>
      <c r="AYG3" s="465"/>
      <c r="AYH3" s="465"/>
      <c r="AYI3" s="465"/>
      <c r="AYJ3" s="465"/>
      <c r="AYK3" s="465"/>
      <c r="AYL3" s="465"/>
      <c r="AYM3" s="465"/>
      <c r="AYN3" s="465"/>
      <c r="AYO3" s="465"/>
      <c r="AYP3" s="465"/>
      <c r="AYQ3" s="465"/>
      <c r="AYR3" s="465"/>
      <c r="AYS3" s="465"/>
      <c r="AYT3" s="465"/>
      <c r="AYU3" s="465"/>
      <c r="AYV3" s="465"/>
      <c r="AYW3" s="465"/>
      <c r="AYX3" s="465"/>
      <c r="AYY3" s="465"/>
      <c r="AYZ3" s="465"/>
      <c r="AZA3" s="465"/>
      <c r="AZB3" s="465"/>
      <c r="AZC3" s="465"/>
      <c r="AZD3" s="465"/>
      <c r="AZE3" s="465"/>
      <c r="AZF3" s="465"/>
      <c r="AZG3" s="465"/>
      <c r="AZH3" s="465"/>
      <c r="AZI3" s="465"/>
      <c r="AZJ3" s="465"/>
      <c r="AZK3" s="465"/>
      <c r="AZL3" s="465"/>
      <c r="AZM3" s="465"/>
      <c r="AZN3" s="465"/>
      <c r="AZO3" s="465"/>
      <c r="AZP3" s="465"/>
      <c r="AZQ3" s="465"/>
      <c r="AZR3" s="465"/>
      <c r="AZS3" s="465"/>
      <c r="AZT3" s="465"/>
      <c r="AZU3" s="465"/>
      <c r="AZV3" s="465"/>
      <c r="AZW3" s="465"/>
      <c r="AZX3" s="465"/>
      <c r="AZY3" s="465"/>
      <c r="AZZ3" s="465"/>
      <c r="BAA3" s="465"/>
      <c r="BAB3" s="465"/>
      <c r="BAC3" s="465"/>
      <c r="BAD3" s="465"/>
      <c r="BAE3" s="465"/>
      <c r="BAF3" s="465"/>
      <c r="BAG3" s="465"/>
      <c r="BAH3" s="465"/>
      <c r="BAI3" s="465"/>
      <c r="BAJ3" s="465"/>
      <c r="BAK3" s="465"/>
      <c r="BAL3" s="465"/>
      <c r="BAM3" s="465"/>
      <c r="BAN3" s="465"/>
      <c r="BAO3" s="465"/>
      <c r="BAP3" s="465"/>
      <c r="BAQ3" s="465"/>
      <c r="BAR3" s="465"/>
      <c r="BAS3" s="465"/>
      <c r="BAT3" s="465"/>
      <c r="BAU3" s="465"/>
      <c r="BAV3" s="465"/>
      <c r="BAW3" s="465"/>
      <c r="BAX3" s="465"/>
      <c r="BAY3" s="465"/>
      <c r="BAZ3" s="465"/>
      <c r="BBA3" s="465"/>
      <c r="BBB3" s="465"/>
      <c r="BBC3" s="465"/>
      <c r="BBD3" s="465"/>
      <c r="BBE3" s="465"/>
      <c r="BBF3" s="465"/>
      <c r="BBG3" s="465"/>
      <c r="BBH3" s="465"/>
      <c r="BBI3" s="465"/>
      <c r="BBJ3" s="465"/>
      <c r="BBK3" s="465"/>
      <c r="BBL3" s="465"/>
      <c r="BBM3" s="465"/>
      <c r="BBN3" s="465"/>
      <c r="BBO3" s="465"/>
      <c r="BBP3" s="465"/>
      <c r="BBQ3" s="465"/>
      <c r="BBR3" s="465"/>
      <c r="BBS3" s="465"/>
      <c r="BBT3" s="465"/>
      <c r="BBU3" s="465"/>
      <c r="BBV3" s="465"/>
      <c r="BBW3" s="465"/>
      <c r="BBX3" s="465"/>
      <c r="BBY3" s="465"/>
      <c r="BBZ3" s="465"/>
      <c r="BCA3" s="465"/>
      <c r="BCB3" s="465"/>
      <c r="BCC3" s="465"/>
      <c r="BCD3" s="465"/>
      <c r="BCE3" s="465"/>
      <c r="BCF3" s="465"/>
      <c r="BCG3" s="465"/>
      <c r="BCH3" s="465"/>
      <c r="BCI3" s="465"/>
      <c r="BCJ3" s="465"/>
      <c r="BCK3" s="465"/>
      <c r="BCL3" s="465"/>
      <c r="BCM3" s="465"/>
      <c r="BCN3" s="465"/>
      <c r="BCO3" s="465"/>
      <c r="BCP3" s="465"/>
      <c r="BCQ3" s="465"/>
      <c r="BCR3" s="465"/>
      <c r="BCS3" s="465"/>
      <c r="BCT3" s="465"/>
      <c r="BCU3" s="465"/>
      <c r="BCV3" s="465"/>
      <c r="BCW3" s="465"/>
      <c r="BCX3" s="465"/>
      <c r="BCY3" s="465"/>
      <c r="BCZ3" s="465"/>
      <c r="BDA3" s="465"/>
      <c r="BDB3" s="465"/>
      <c r="BDC3" s="465"/>
      <c r="BDD3" s="465"/>
      <c r="BDE3" s="465"/>
      <c r="BDF3" s="465"/>
      <c r="BDG3" s="465"/>
      <c r="BDH3" s="465"/>
      <c r="BDI3" s="465"/>
      <c r="BDJ3" s="465"/>
      <c r="BDK3" s="465"/>
      <c r="BDL3" s="465"/>
      <c r="BDM3" s="465"/>
      <c r="BDN3" s="465"/>
      <c r="BDO3" s="465"/>
      <c r="BDP3" s="465"/>
      <c r="BDQ3" s="465"/>
      <c r="BDR3" s="465"/>
      <c r="BDS3" s="465"/>
      <c r="BDT3" s="465"/>
      <c r="BDU3" s="465"/>
      <c r="BDV3" s="465"/>
      <c r="BDW3" s="465"/>
      <c r="BDX3" s="465"/>
      <c r="BDY3" s="465"/>
      <c r="BDZ3" s="465"/>
      <c r="BEA3" s="465"/>
      <c r="BEB3" s="465"/>
      <c r="BEC3" s="465"/>
      <c r="BED3" s="465"/>
      <c r="BEE3" s="465"/>
      <c r="BEF3" s="465"/>
      <c r="BEG3" s="465"/>
      <c r="BEH3" s="465"/>
      <c r="BEI3" s="465"/>
      <c r="BEJ3" s="465"/>
      <c r="BEK3" s="465"/>
      <c r="BEL3" s="465"/>
      <c r="BEM3" s="465"/>
      <c r="BEN3" s="465"/>
      <c r="BEO3" s="465"/>
      <c r="BEP3" s="465"/>
      <c r="BEQ3" s="465"/>
      <c r="BER3" s="465"/>
      <c r="BES3" s="465"/>
      <c r="BET3" s="465"/>
      <c r="BEU3" s="465"/>
      <c r="BEV3" s="465"/>
      <c r="BEW3" s="465"/>
      <c r="BEX3" s="465"/>
      <c r="BEY3" s="465"/>
      <c r="BEZ3" s="465"/>
      <c r="BFA3" s="465"/>
      <c r="BFB3" s="465"/>
      <c r="BFC3" s="465"/>
      <c r="BFD3" s="465"/>
      <c r="BFE3" s="465"/>
      <c r="BFF3" s="465"/>
      <c r="BFG3" s="465"/>
      <c r="BFH3" s="465"/>
      <c r="BFI3" s="465"/>
      <c r="BFJ3" s="465"/>
      <c r="BFK3" s="465"/>
      <c r="BFL3" s="465"/>
      <c r="BFM3" s="465"/>
      <c r="BFN3" s="465"/>
      <c r="BFO3" s="465"/>
      <c r="BFP3" s="465"/>
      <c r="BFQ3" s="465"/>
      <c r="BFR3" s="465"/>
      <c r="BFS3" s="465"/>
      <c r="BFT3" s="465"/>
      <c r="BFU3" s="465"/>
      <c r="BFV3" s="465"/>
      <c r="BFW3" s="465"/>
      <c r="BFX3" s="465"/>
      <c r="BFY3" s="465"/>
      <c r="BFZ3" s="465"/>
      <c r="BGA3" s="465"/>
      <c r="BGB3" s="465"/>
      <c r="BGC3" s="465"/>
      <c r="BGD3" s="465"/>
      <c r="BGE3" s="465"/>
      <c r="BGF3" s="465"/>
      <c r="BGG3" s="465"/>
      <c r="BGH3" s="465"/>
      <c r="BGI3" s="465"/>
      <c r="BGJ3" s="465"/>
      <c r="BGK3" s="465"/>
      <c r="BGL3" s="465"/>
      <c r="BGM3" s="465"/>
      <c r="BGN3" s="465"/>
      <c r="BGO3" s="465"/>
      <c r="BGP3" s="465"/>
      <c r="BGQ3" s="465"/>
      <c r="BGR3" s="465"/>
      <c r="BGS3" s="465"/>
      <c r="BGT3" s="465"/>
      <c r="BGU3" s="465"/>
      <c r="BGV3" s="465"/>
      <c r="BGW3" s="465"/>
      <c r="BGX3" s="465"/>
      <c r="BGY3" s="465"/>
      <c r="BGZ3" s="465"/>
      <c r="BHA3" s="465"/>
      <c r="BHB3" s="465"/>
      <c r="BHC3" s="465"/>
      <c r="BHD3" s="465"/>
      <c r="BHE3" s="465"/>
      <c r="BHF3" s="465"/>
      <c r="BHG3" s="465"/>
      <c r="BHH3" s="465"/>
      <c r="BHI3" s="465"/>
      <c r="BHJ3" s="465"/>
      <c r="BHK3" s="465"/>
      <c r="BHL3" s="465"/>
      <c r="BHM3" s="465"/>
      <c r="BHN3" s="465"/>
      <c r="BHO3" s="465"/>
      <c r="BHP3" s="465"/>
      <c r="BHQ3" s="465"/>
      <c r="BHR3" s="465"/>
      <c r="BHS3" s="465"/>
      <c r="BHT3" s="465"/>
      <c r="BHU3" s="465"/>
      <c r="BHV3" s="465"/>
      <c r="BHW3" s="465"/>
      <c r="BHX3" s="465"/>
      <c r="BHY3" s="465"/>
      <c r="BHZ3" s="465"/>
      <c r="BIA3" s="465"/>
      <c r="BIB3" s="465"/>
      <c r="BIC3" s="465"/>
      <c r="BID3" s="465"/>
      <c r="BIE3" s="465"/>
      <c r="BIF3" s="465"/>
      <c r="BIG3" s="465"/>
      <c r="BIH3" s="465"/>
      <c r="BII3" s="465"/>
      <c r="BIJ3" s="465"/>
      <c r="BIK3" s="465"/>
      <c r="BIL3" s="465"/>
      <c r="BIM3" s="465"/>
      <c r="BIN3" s="465"/>
      <c r="BIO3" s="465"/>
      <c r="BIP3" s="465"/>
      <c r="BIQ3" s="465"/>
      <c r="BIR3" s="465"/>
      <c r="BIS3" s="465"/>
      <c r="BIT3" s="465"/>
      <c r="BIU3" s="465"/>
      <c r="BIV3" s="465"/>
      <c r="BIW3" s="465"/>
      <c r="BIX3" s="465"/>
      <c r="BIY3" s="465"/>
      <c r="BIZ3" s="465"/>
      <c r="BJA3" s="465"/>
      <c r="BJB3" s="465"/>
      <c r="BJC3" s="465"/>
      <c r="BJD3" s="465"/>
      <c r="BJE3" s="465"/>
      <c r="BJF3" s="465"/>
      <c r="BJG3" s="465"/>
      <c r="BJH3" s="465"/>
      <c r="BJI3" s="465"/>
      <c r="BJJ3" s="465"/>
      <c r="BJK3" s="465"/>
      <c r="BJL3" s="465"/>
      <c r="BJM3" s="465"/>
      <c r="BJN3" s="465"/>
      <c r="BJO3" s="465"/>
      <c r="BJP3" s="465"/>
      <c r="BJQ3" s="465"/>
      <c r="BJR3" s="465"/>
      <c r="BJS3" s="465"/>
      <c r="BJT3" s="465"/>
      <c r="BJU3" s="465"/>
      <c r="BJV3" s="465"/>
      <c r="BJW3" s="465"/>
      <c r="BJX3" s="465"/>
      <c r="BJY3" s="465"/>
      <c r="BJZ3" s="465"/>
      <c r="BKA3" s="465"/>
      <c r="BKB3" s="465"/>
      <c r="BKC3" s="465"/>
      <c r="BKD3" s="465"/>
      <c r="BKE3" s="465"/>
      <c r="BKF3" s="465"/>
      <c r="BKG3" s="465"/>
      <c r="BKH3" s="465"/>
      <c r="BKI3" s="465"/>
      <c r="BKJ3" s="465"/>
      <c r="BKK3" s="465"/>
      <c r="BKL3" s="465"/>
      <c r="BKM3" s="465"/>
      <c r="BKN3" s="465"/>
      <c r="BKO3" s="465"/>
      <c r="BKP3" s="465"/>
      <c r="BKQ3" s="465"/>
      <c r="BKR3" s="465"/>
      <c r="BKS3" s="465"/>
      <c r="BKT3" s="465"/>
      <c r="BKU3" s="465"/>
      <c r="BKV3" s="465"/>
      <c r="BKW3" s="465"/>
      <c r="BKX3" s="465"/>
      <c r="BKY3" s="465"/>
      <c r="BKZ3" s="465"/>
      <c r="BLA3" s="465"/>
      <c r="BLB3" s="465"/>
      <c r="BLC3" s="465"/>
      <c r="BLD3" s="465"/>
      <c r="BLE3" s="465"/>
      <c r="BLF3" s="465"/>
      <c r="BLG3" s="465"/>
      <c r="BLH3" s="465"/>
      <c r="BLI3" s="465"/>
      <c r="BLJ3" s="465"/>
      <c r="BLK3" s="465"/>
      <c r="BLL3" s="465"/>
      <c r="BLM3" s="465"/>
      <c r="BLN3" s="465"/>
      <c r="BLO3" s="465"/>
      <c r="BLP3" s="465"/>
      <c r="BLQ3" s="465"/>
      <c r="BLR3" s="465"/>
      <c r="BLS3" s="465"/>
      <c r="BLT3" s="465"/>
      <c r="BLU3" s="465"/>
      <c r="BLV3" s="465"/>
      <c r="BLW3" s="465"/>
      <c r="BLX3" s="465"/>
      <c r="BLY3" s="465"/>
      <c r="BLZ3" s="465"/>
      <c r="BMA3" s="465"/>
      <c r="BMB3" s="465"/>
      <c r="BMC3" s="465"/>
      <c r="BMD3" s="465"/>
      <c r="BME3" s="465"/>
      <c r="BMF3" s="465"/>
      <c r="BMG3" s="465"/>
      <c r="BMH3" s="465"/>
      <c r="BMI3" s="465"/>
      <c r="BMJ3" s="465"/>
      <c r="BMK3" s="465"/>
      <c r="BML3" s="465"/>
      <c r="BMM3" s="465"/>
      <c r="BMN3" s="465"/>
      <c r="BMO3" s="465"/>
      <c r="BMP3" s="465"/>
      <c r="BMQ3" s="465"/>
      <c r="BMR3" s="465"/>
      <c r="BMS3" s="465"/>
      <c r="BMT3" s="465"/>
      <c r="BMU3" s="465"/>
      <c r="BMV3" s="465"/>
      <c r="BMW3" s="465"/>
      <c r="BMX3" s="465"/>
      <c r="BMY3" s="465"/>
      <c r="BMZ3" s="465"/>
      <c r="BNA3" s="465"/>
      <c r="BNB3" s="465"/>
      <c r="BNC3" s="465"/>
      <c r="BND3" s="465"/>
      <c r="BNE3" s="465"/>
      <c r="BNF3" s="465"/>
      <c r="BNG3" s="465"/>
      <c r="BNH3" s="465"/>
      <c r="BNI3" s="465"/>
      <c r="BNJ3" s="465"/>
      <c r="BNK3" s="465"/>
      <c r="BNL3" s="465"/>
      <c r="BNM3" s="465"/>
      <c r="BNN3" s="465"/>
      <c r="BNO3" s="465"/>
      <c r="BNP3" s="465"/>
      <c r="BNQ3" s="465"/>
      <c r="BNR3" s="465"/>
      <c r="BNS3" s="465"/>
      <c r="BNT3" s="465"/>
      <c r="BNU3" s="465"/>
      <c r="BNV3" s="465"/>
      <c r="BNW3" s="465"/>
      <c r="BNX3" s="465"/>
      <c r="BNY3" s="465"/>
      <c r="BNZ3" s="465"/>
      <c r="BOA3" s="465"/>
      <c r="BOB3" s="465"/>
      <c r="BOC3" s="465"/>
      <c r="BOD3" s="465"/>
      <c r="BOE3" s="465"/>
      <c r="BOF3" s="465"/>
      <c r="BOG3" s="465"/>
      <c r="BOH3" s="465"/>
      <c r="BOI3" s="465"/>
      <c r="BOJ3" s="465"/>
      <c r="BOK3" s="465"/>
      <c r="BOL3" s="465"/>
      <c r="BOM3" s="465"/>
      <c r="BON3" s="465"/>
      <c r="BOO3" s="465"/>
      <c r="BOP3" s="465"/>
      <c r="BOQ3" s="465"/>
      <c r="BOR3" s="465"/>
      <c r="BOS3" s="465"/>
      <c r="BOT3" s="465"/>
      <c r="BOU3" s="465"/>
      <c r="BOV3" s="465"/>
      <c r="BOW3" s="465"/>
      <c r="BOX3" s="465"/>
      <c r="BOY3" s="465"/>
      <c r="BOZ3" s="465"/>
      <c r="BPA3" s="465"/>
      <c r="BPB3" s="465"/>
      <c r="BPC3" s="465"/>
      <c r="BPD3" s="465"/>
      <c r="BPE3" s="465"/>
      <c r="BPF3" s="465"/>
      <c r="BPG3" s="465"/>
      <c r="BPH3" s="465"/>
      <c r="BPI3" s="465"/>
      <c r="BPJ3" s="465"/>
      <c r="BPK3" s="465"/>
      <c r="BPL3" s="465"/>
      <c r="BPM3" s="465"/>
      <c r="BPN3" s="465"/>
      <c r="BPO3" s="465"/>
      <c r="BPP3" s="465"/>
      <c r="BPQ3" s="465"/>
      <c r="BPR3" s="465"/>
      <c r="BPS3" s="465"/>
      <c r="BPT3" s="465"/>
      <c r="BPU3" s="465"/>
      <c r="BPV3" s="465"/>
      <c r="BPW3" s="465"/>
      <c r="BPX3" s="465"/>
      <c r="BPY3" s="465"/>
      <c r="BPZ3" s="465"/>
      <c r="BQA3" s="465"/>
      <c r="BQB3" s="465"/>
      <c r="BQC3" s="465"/>
      <c r="BQD3" s="465"/>
      <c r="BQE3" s="465"/>
      <c r="BQF3" s="465"/>
      <c r="BQG3" s="465"/>
      <c r="BQH3" s="465"/>
      <c r="BQI3" s="465"/>
      <c r="BQJ3" s="465"/>
      <c r="BQK3" s="465"/>
      <c r="BQL3" s="465"/>
      <c r="BQM3" s="465"/>
      <c r="BQN3" s="465"/>
      <c r="BQO3" s="465"/>
      <c r="BQP3" s="465"/>
      <c r="BQQ3" s="465"/>
      <c r="BQR3" s="465"/>
      <c r="BQS3" s="465"/>
      <c r="BQT3" s="465"/>
      <c r="BQU3" s="465"/>
      <c r="BQV3" s="465"/>
      <c r="BQW3" s="465"/>
      <c r="BQX3" s="465"/>
      <c r="BQY3" s="465"/>
      <c r="BQZ3" s="465"/>
      <c r="BRA3" s="465"/>
      <c r="BRB3" s="465"/>
      <c r="BRC3" s="465"/>
      <c r="BRD3" s="465"/>
      <c r="BRE3" s="465"/>
      <c r="BRF3" s="465"/>
      <c r="BRG3" s="465"/>
      <c r="BRH3" s="465"/>
      <c r="BRI3" s="465"/>
      <c r="BRJ3" s="465"/>
      <c r="BRK3" s="465"/>
      <c r="BRL3" s="465"/>
      <c r="BRM3" s="465"/>
      <c r="BRN3" s="465"/>
      <c r="BRO3" s="465"/>
      <c r="BRP3" s="465"/>
      <c r="BRQ3" s="465"/>
      <c r="BRR3" s="465"/>
      <c r="BRS3" s="465"/>
      <c r="BRT3" s="465"/>
      <c r="BRU3" s="465"/>
      <c r="BRV3" s="465"/>
      <c r="BRW3" s="465"/>
      <c r="BRX3" s="465"/>
      <c r="BRY3" s="465"/>
      <c r="BRZ3" s="465"/>
      <c r="BSA3" s="465"/>
      <c r="BSB3" s="465"/>
      <c r="BSC3" s="465"/>
      <c r="BSD3" s="465"/>
      <c r="BSE3" s="465"/>
      <c r="BSF3" s="465"/>
      <c r="BSG3" s="465"/>
      <c r="BSH3" s="465"/>
      <c r="BSI3" s="465"/>
      <c r="BSJ3" s="465"/>
      <c r="BSK3" s="465"/>
      <c r="BSL3" s="465"/>
      <c r="BSM3" s="465"/>
      <c r="BSN3" s="465"/>
      <c r="BSO3" s="465"/>
      <c r="BSP3" s="465"/>
      <c r="BSQ3" s="465"/>
      <c r="BSR3" s="465"/>
      <c r="BSS3" s="465"/>
      <c r="BST3" s="465"/>
      <c r="BSU3" s="465"/>
      <c r="BSV3" s="465"/>
      <c r="BSW3" s="465"/>
      <c r="BSX3" s="465"/>
      <c r="BSY3" s="465"/>
      <c r="BSZ3" s="465"/>
      <c r="BTA3" s="465"/>
      <c r="BTB3" s="465"/>
      <c r="BTC3" s="465"/>
      <c r="BTD3" s="465"/>
      <c r="BTE3" s="465"/>
      <c r="BTF3" s="465"/>
      <c r="BTG3" s="465"/>
      <c r="BTH3" s="465"/>
      <c r="BTI3" s="465"/>
      <c r="BTJ3" s="465"/>
      <c r="BTK3" s="465"/>
      <c r="BTL3" s="465"/>
      <c r="BTM3" s="465"/>
      <c r="BTN3" s="465"/>
      <c r="BTO3" s="465"/>
      <c r="BTP3" s="465"/>
      <c r="BTQ3" s="465"/>
      <c r="BTR3" s="465"/>
      <c r="BTS3" s="465"/>
      <c r="BTT3" s="465"/>
      <c r="BTU3" s="465"/>
      <c r="BTV3" s="465"/>
      <c r="BTW3" s="465"/>
      <c r="BTX3" s="465"/>
      <c r="BTY3" s="465"/>
      <c r="BTZ3" s="465"/>
      <c r="BUA3" s="465"/>
      <c r="BUB3" s="465"/>
      <c r="BUC3" s="465"/>
      <c r="BUD3" s="465"/>
      <c r="BUE3" s="465"/>
      <c r="BUF3" s="465"/>
      <c r="BUG3" s="465"/>
      <c r="BUH3" s="465"/>
      <c r="BUI3" s="465"/>
      <c r="BUJ3" s="465"/>
      <c r="BUK3" s="465"/>
      <c r="BUL3" s="465"/>
      <c r="BUM3" s="465"/>
      <c r="BUN3" s="465"/>
      <c r="BUO3" s="465"/>
      <c r="BUP3" s="465"/>
      <c r="BUQ3" s="465"/>
      <c r="BUR3" s="465"/>
      <c r="BUS3" s="465"/>
      <c r="BUT3" s="465"/>
      <c r="BUU3" s="465"/>
      <c r="BUV3" s="465"/>
      <c r="BUW3" s="465"/>
      <c r="BUX3" s="465"/>
      <c r="BUY3" s="465"/>
      <c r="BUZ3" s="465"/>
      <c r="BVA3" s="465"/>
      <c r="BVB3" s="465"/>
      <c r="BVC3" s="465"/>
      <c r="BVD3" s="465"/>
      <c r="BVE3" s="465"/>
      <c r="BVF3" s="465"/>
      <c r="BVG3" s="465"/>
      <c r="BVH3" s="465"/>
      <c r="BVI3" s="465"/>
      <c r="BVJ3" s="465"/>
      <c r="BVK3" s="465"/>
      <c r="BVL3" s="465"/>
      <c r="BVM3" s="465"/>
      <c r="BVN3" s="465"/>
      <c r="BVO3" s="465"/>
      <c r="BVP3" s="465"/>
      <c r="BVQ3" s="465"/>
      <c r="BVR3" s="465"/>
      <c r="BVS3" s="465"/>
      <c r="BVT3" s="465"/>
      <c r="BVU3" s="465"/>
      <c r="BVV3" s="465"/>
      <c r="BVW3" s="465"/>
      <c r="BVX3" s="465"/>
      <c r="BVY3" s="465"/>
      <c r="BVZ3" s="465"/>
      <c r="BWA3" s="465"/>
      <c r="BWB3" s="465"/>
      <c r="BWC3" s="465"/>
      <c r="BWD3" s="465"/>
      <c r="BWE3" s="465"/>
      <c r="BWF3" s="465"/>
      <c r="BWG3" s="465"/>
      <c r="BWH3" s="465"/>
      <c r="BWI3" s="465"/>
      <c r="BWJ3" s="465"/>
      <c r="BWK3" s="465"/>
      <c r="BWL3" s="465"/>
      <c r="BWM3" s="465"/>
      <c r="BWN3" s="465"/>
      <c r="BWO3" s="465"/>
      <c r="BWP3" s="465"/>
      <c r="BWQ3" s="465"/>
      <c r="BWR3" s="465"/>
      <c r="BWS3" s="465"/>
      <c r="BWT3" s="465"/>
      <c r="BWU3" s="465"/>
      <c r="BWV3" s="465"/>
      <c r="BWW3" s="465"/>
      <c r="BWX3" s="465"/>
      <c r="BWY3" s="465"/>
      <c r="BWZ3" s="465"/>
      <c r="BXA3" s="465"/>
      <c r="BXB3" s="465"/>
      <c r="BXC3" s="465"/>
      <c r="BXD3" s="465"/>
      <c r="BXE3" s="465"/>
      <c r="BXF3" s="465"/>
      <c r="BXG3" s="465"/>
      <c r="BXH3" s="465"/>
      <c r="BXI3" s="465"/>
      <c r="BXJ3" s="465"/>
      <c r="BXK3" s="465"/>
      <c r="BXL3" s="465"/>
      <c r="BXM3" s="465"/>
      <c r="BXN3" s="465"/>
      <c r="BXO3" s="465"/>
      <c r="BXP3" s="465"/>
      <c r="BXQ3" s="465"/>
      <c r="BXR3" s="465"/>
      <c r="BXS3" s="465"/>
      <c r="BXT3" s="465"/>
      <c r="BXU3" s="465"/>
      <c r="BXV3" s="465"/>
      <c r="BXW3" s="465"/>
      <c r="BXX3" s="465"/>
      <c r="BXY3" s="465"/>
      <c r="BXZ3" s="465"/>
      <c r="BYA3" s="465"/>
      <c r="BYB3" s="465"/>
      <c r="BYC3" s="465"/>
      <c r="BYD3" s="465"/>
      <c r="BYE3" s="465"/>
      <c r="BYF3" s="465"/>
      <c r="BYG3" s="465"/>
      <c r="BYH3" s="465"/>
      <c r="BYI3" s="465"/>
      <c r="BYJ3" s="465"/>
      <c r="BYK3" s="465"/>
      <c r="BYL3" s="465"/>
      <c r="BYM3" s="465"/>
      <c r="BYN3" s="465"/>
      <c r="BYO3" s="465"/>
      <c r="BYP3" s="465"/>
      <c r="BYQ3" s="465"/>
      <c r="BYR3" s="465"/>
      <c r="BYS3" s="465"/>
      <c r="BYT3" s="465"/>
      <c r="BYU3" s="465"/>
      <c r="BYV3" s="465"/>
      <c r="BYW3" s="465"/>
      <c r="BYX3" s="465"/>
      <c r="BYY3" s="465"/>
      <c r="BYZ3" s="465"/>
      <c r="BZA3" s="465"/>
      <c r="BZB3" s="465"/>
      <c r="BZC3" s="465"/>
      <c r="BZD3" s="465"/>
      <c r="BZE3" s="465"/>
      <c r="BZF3" s="465"/>
      <c r="BZG3" s="465"/>
      <c r="BZH3" s="465"/>
      <c r="BZI3" s="465"/>
      <c r="BZJ3" s="465"/>
      <c r="BZK3" s="465"/>
      <c r="BZL3" s="465"/>
      <c r="BZM3" s="465"/>
      <c r="BZN3" s="465"/>
      <c r="BZO3" s="465"/>
      <c r="BZP3" s="465"/>
      <c r="BZQ3" s="465"/>
      <c r="BZR3" s="465"/>
      <c r="BZS3" s="465"/>
      <c r="BZT3" s="465"/>
      <c r="BZU3" s="465"/>
      <c r="BZV3" s="465"/>
      <c r="BZW3" s="465"/>
      <c r="BZX3" s="465"/>
      <c r="BZY3" s="465"/>
      <c r="BZZ3" s="465"/>
      <c r="CAA3" s="465"/>
      <c r="CAB3" s="465"/>
      <c r="CAC3" s="465"/>
      <c r="CAD3" s="465"/>
      <c r="CAE3" s="465"/>
      <c r="CAF3" s="465"/>
      <c r="CAG3" s="465"/>
      <c r="CAH3" s="465"/>
      <c r="CAI3" s="465"/>
      <c r="CAJ3" s="465"/>
      <c r="CAK3" s="465"/>
      <c r="CAL3" s="465"/>
      <c r="CAM3" s="465"/>
      <c r="CAN3" s="465"/>
      <c r="CAO3" s="465"/>
      <c r="CAP3" s="465"/>
      <c r="CAQ3" s="465"/>
      <c r="CAR3" s="465"/>
      <c r="CAS3" s="465"/>
      <c r="CAT3" s="465"/>
      <c r="CAU3" s="465"/>
      <c r="CAV3" s="465"/>
      <c r="CAW3" s="465"/>
      <c r="CAX3" s="465"/>
      <c r="CAY3" s="465"/>
      <c r="CAZ3" s="465"/>
      <c r="CBA3" s="465"/>
      <c r="CBB3" s="465"/>
      <c r="CBC3" s="465"/>
      <c r="CBD3" s="465"/>
      <c r="CBE3" s="465"/>
      <c r="CBF3" s="465"/>
      <c r="CBG3" s="465"/>
      <c r="CBH3" s="465"/>
      <c r="CBI3" s="465"/>
      <c r="CBJ3" s="465"/>
      <c r="CBK3" s="465"/>
      <c r="CBL3" s="465"/>
      <c r="CBM3" s="465"/>
      <c r="CBN3" s="465"/>
      <c r="CBO3" s="465"/>
      <c r="CBP3" s="465"/>
      <c r="CBQ3" s="465"/>
      <c r="CBR3" s="465"/>
      <c r="CBS3" s="465"/>
      <c r="CBT3" s="465"/>
      <c r="CBU3" s="465"/>
      <c r="CBV3" s="465"/>
      <c r="CBW3" s="465"/>
      <c r="CBX3" s="465"/>
      <c r="CBY3" s="465"/>
      <c r="CBZ3" s="465"/>
      <c r="CCA3" s="465"/>
      <c r="CCB3" s="465"/>
      <c r="CCC3" s="465"/>
      <c r="CCD3" s="465"/>
      <c r="CCE3" s="465"/>
      <c r="CCF3" s="465"/>
      <c r="CCG3" s="465"/>
      <c r="CCH3" s="465"/>
      <c r="CCI3" s="465"/>
      <c r="CCJ3" s="465"/>
      <c r="CCK3" s="465"/>
      <c r="CCL3" s="465"/>
      <c r="CCM3" s="465"/>
      <c r="CCN3" s="465"/>
      <c r="CCO3" s="465"/>
      <c r="CCP3" s="465"/>
      <c r="CCQ3" s="465"/>
      <c r="CCR3" s="465"/>
      <c r="CCS3" s="465"/>
      <c r="CCT3" s="465"/>
      <c r="CCU3" s="465"/>
      <c r="CCV3" s="465"/>
      <c r="CCW3" s="465"/>
      <c r="CCX3" s="465"/>
      <c r="CCY3" s="465"/>
      <c r="CCZ3" s="465"/>
      <c r="CDA3" s="465"/>
      <c r="CDB3" s="465"/>
      <c r="CDC3" s="465"/>
      <c r="CDD3" s="465"/>
      <c r="CDE3" s="465"/>
      <c r="CDF3" s="465"/>
      <c r="CDG3" s="465"/>
      <c r="CDH3" s="465"/>
      <c r="CDI3" s="465"/>
      <c r="CDJ3" s="465"/>
      <c r="CDK3" s="465"/>
      <c r="CDL3" s="465"/>
      <c r="CDM3" s="465"/>
      <c r="CDN3" s="465"/>
      <c r="CDO3" s="465"/>
      <c r="CDP3" s="465"/>
      <c r="CDQ3" s="465"/>
      <c r="CDR3" s="465"/>
      <c r="CDS3" s="465"/>
      <c r="CDT3" s="465"/>
      <c r="CDU3" s="465"/>
      <c r="CDV3" s="465"/>
      <c r="CDW3" s="465"/>
      <c r="CDX3" s="465"/>
      <c r="CDY3" s="465"/>
      <c r="CDZ3" s="465"/>
      <c r="CEA3" s="465"/>
      <c r="CEB3" s="465"/>
      <c r="CEC3" s="465"/>
      <c r="CED3" s="465"/>
      <c r="CEE3" s="465"/>
      <c r="CEF3" s="465"/>
      <c r="CEG3" s="465"/>
      <c r="CEH3" s="465"/>
      <c r="CEI3" s="465"/>
      <c r="CEJ3" s="465"/>
      <c r="CEK3" s="465"/>
      <c r="CEL3" s="465"/>
      <c r="CEM3" s="465"/>
      <c r="CEN3" s="465"/>
      <c r="CEO3" s="465"/>
      <c r="CEP3" s="465"/>
      <c r="CEQ3" s="465"/>
      <c r="CER3" s="465"/>
      <c r="CES3" s="465"/>
      <c r="CET3" s="465"/>
      <c r="CEU3" s="465"/>
      <c r="CEV3" s="465"/>
      <c r="CEW3" s="465"/>
      <c r="CEX3" s="465"/>
      <c r="CEY3" s="465"/>
      <c r="CEZ3" s="465"/>
      <c r="CFA3" s="465"/>
      <c r="CFB3" s="465"/>
      <c r="CFC3" s="465"/>
      <c r="CFD3" s="465"/>
      <c r="CFE3" s="465"/>
      <c r="CFF3" s="465"/>
      <c r="CFG3" s="465"/>
      <c r="CFH3" s="465"/>
      <c r="CFI3" s="465"/>
      <c r="CFJ3" s="465"/>
      <c r="CFK3" s="465"/>
      <c r="CFL3" s="465"/>
      <c r="CFM3" s="465"/>
      <c r="CFN3" s="465"/>
      <c r="CFO3" s="465"/>
      <c r="CFP3" s="465"/>
      <c r="CFQ3" s="465"/>
      <c r="CFR3" s="465"/>
      <c r="CFS3" s="465"/>
      <c r="CFT3" s="465"/>
      <c r="CFU3" s="465"/>
      <c r="CFV3" s="465"/>
      <c r="CFW3" s="465"/>
      <c r="CFX3" s="465"/>
      <c r="CFY3" s="465"/>
      <c r="CFZ3" s="465"/>
      <c r="CGA3" s="465"/>
      <c r="CGB3" s="465"/>
      <c r="CGC3" s="465"/>
      <c r="CGD3" s="465"/>
      <c r="CGE3" s="465"/>
      <c r="CGF3" s="465"/>
      <c r="CGG3" s="465"/>
      <c r="CGH3" s="465"/>
      <c r="CGI3" s="465"/>
      <c r="CGJ3" s="465"/>
      <c r="CGK3" s="465"/>
      <c r="CGL3" s="465"/>
      <c r="CGM3" s="465"/>
      <c r="CGN3" s="465"/>
      <c r="CGO3" s="465"/>
      <c r="CGP3" s="465"/>
      <c r="CGQ3" s="465"/>
      <c r="CGR3" s="465"/>
      <c r="CGS3" s="465"/>
      <c r="CGT3" s="465"/>
      <c r="CGU3" s="465"/>
      <c r="CGV3" s="465"/>
      <c r="CGW3" s="465"/>
      <c r="CGX3" s="465"/>
      <c r="CGY3" s="465"/>
      <c r="CGZ3" s="465"/>
      <c r="CHA3" s="465"/>
      <c r="CHB3" s="465"/>
      <c r="CHC3" s="465"/>
      <c r="CHD3" s="465"/>
      <c r="CHE3" s="465"/>
      <c r="CHF3" s="465"/>
      <c r="CHG3" s="465"/>
      <c r="CHH3" s="465"/>
      <c r="CHI3" s="465"/>
      <c r="CHJ3" s="465"/>
      <c r="CHK3" s="465"/>
      <c r="CHL3" s="465"/>
      <c r="CHM3" s="465"/>
      <c r="CHN3" s="465"/>
      <c r="CHO3" s="465"/>
      <c r="CHP3" s="465"/>
      <c r="CHQ3" s="465"/>
      <c r="CHR3" s="465"/>
      <c r="CHS3" s="465"/>
      <c r="CHT3" s="465"/>
      <c r="CHU3" s="465"/>
      <c r="CHV3" s="465"/>
      <c r="CHW3" s="465"/>
      <c r="CHX3" s="465"/>
      <c r="CHY3" s="465"/>
      <c r="CHZ3" s="465"/>
      <c r="CIA3" s="465"/>
      <c r="CIB3" s="465"/>
      <c r="CIC3" s="465"/>
      <c r="CID3" s="465"/>
      <c r="CIE3" s="465"/>
      <c r="CIF3" s="465"/>
      <c r="CIG3" s="465"/>
      <c r="CIH3" s="465"/>
      <c r="CII3" s="465"/>
      <c r="CIJ3" s="465"/>
      <c r="CIK3" s="465"/>
      <c r="CIL3" s="465"/>
      <c r="CIM3" s="465"/>
      <c r="CIN3" s="465"/>
      <c r="CIO3" s="465"/>
      <c r="CIP3" s="465"/>
      <c r="CIQ3" s="465"/>
      <c r="CIR3" s="465"/>
      <c r="CIS3" s="465"/>
      <c r="CIT3" s="465"/>
      <c r="CIU3" s="465"/>
      <c r="CIV3" s="465"/>
      <c r="CIW3" s="465"/>
      <c r="CIX3" s="465"/>
      <c r="CIY3" s="465"/>
      <c r="CIZ3" s="465"/>
      <c r="CJA3" s="465"/>
      <c r="CJB3" s="465"/>
      <c r="CJC3" s="465"/>
      <c r="CJD3" s="465"/>
      <c r="CJE3" s="465"/>
      <c r="CJF3" s="465"/>
      <c r="CJG3" s="465"/>
      <c r="CJH3" s="465"/>
      <c r="CJI3" s="465"/>
      <c r="CJJ3" s="465"/>
      <c r="CJK3" s="465"/>
      <c r="CJL3" s="465"/>
      <c r="CJM3" s="465"/>
      <c r="CJN3" s="465"/>
      <c r="CJO3" s="465"/>
      <c r="CJP3" s="465"/>
      <c r="CJQ3" s="465"/>
      <c r="CJR3" s="465"/>
      <c r="CJS3" s="465"/>
      <c r="CJT3" s="465"/>
      <c r="CJU3" s="465"/>
      <c r="CJV3" s="465"/>
      <c r="CJW3" s="465"/>
      <c r="CJX3" s="465"/>
      <c r="CJY3" s="465"/>
      <c r="CJZ3" s="465"/>
      <c r="CKA3" s="465"/>
      <c r="CKB3" s="465"/>
      <c r="CKC3" s="465"/>
      <c r="CKD3" s="465"/>
      <c r="CKE3" s="465"/>
      <c r="CKF3" s="465"/>
      <c r="CKG3" s="465"/>
      <c r="CKH3" s="465"/>
      <c r="CKI3" s="465"/>
      <c r="CKJ3" s="465"/>
      <c r="CKK3" s="465"/>
      <c r="CKL3" s="465"/>
      <c r="CKM3" s="465"/>
      <c r="CKN3" s="465"/>
      <c r="CKO3" s="465"/>
      <c r="CKP3" s="465"/>
      <c r="CKQ3" s="465"/>
      <c r="CKR3" s="465"/>
      <c r="CKS3" s="465"/>
      <c r="CKT3" s="465"/>
      <c r="CKU3" s="465"/>
      <c r="CKV3" s="465"/>
      <c r="CKW3" s="465"/>
      <c r="CKX3" s="465"/>
      <c r="CKY3" s="465"/>
      <c r="CKZ3" s="465"/>
      <c r="CLA3" s="465"/>
      <c r="CLB3" s="465"/>
      <c r="CLC3" s="465"/>
      <c r="CLD3" s="465"/>
      <c r="CLE3" s="465"/>
      <c r="CLF3" s="465"/>
      <c r="CLG3" s="465"/>
      <c r="CLH3" s="465"/>
      <c r="CLI3" s="465"/>
      <c r="CLJ3" s="465"/>
      <c r="CLK3" s="465"/>
      <c r="CLL3" s="465"/>
      <c r="CLM3" s="465"/>
      <c r="CLN3" s="465"/>
      <c r="CLO3" s="465"/>
      <c r="CLP3" s="465"/>
      <c r="CLQ3" s="465"/>
      <c r="CLR3" s="465"/>
      <c r="CLS3" s="465"/>
      <c r="CLT3" s="465"/>
      <c r="CLU3" s="465"/>
      <c r="CLV3" s="465"/>
      <c r="CLW3" s="465"/>
      <c r="CLX3" s="465"/>
      <c r="CLY3" s="465"/>
      <c r="CLZ3" s="465"/>
      <c r="CMA3" s="465"/>
      <c r="CMB3" s="465"/>
      <c r="CMC3" s="465"/>
      <c r="CMD3" s="465"/>
      <c r="CME3" s="465"/>
      <c r="CMF3" s="465"/>
      <c r="CMG3" s="465"/>
      <c r="CMH3" s="465"/>
      <c r="CMI3" s="465"/>
      <c r="CMJ3" s="465"/>
      <c r="CMK3" s="465"/>
      <c r="CML3" s="465"/>
      <c r="CMM3" s="465"/>
      <c r="CMN3" s="465"/>
      <c r="CMO3" s="465"/>
      <c r="CMP3" s="465"/>
      <c r="CMQ3" s="465"/>
      <c r="CMR3" s="465"/>
      <c r="CMS3" s="465"/>
      <c r="CMT3" s="465"/>
      <c r="CMU3" s="465"/>
      <c r="CMV3" s="465"/>
      <c r="CMW3" s="465"/>
      <c r="CMX3" s="465"/>
      <c r="CMY3" s="465"/>
      <c r="CMZ3" s="465"/>
      <c r="CNA3" s="465"/>
      <c r="CNB3" s="465"/>
      <c r="CNC3" s="465"/>
      <c r="CND3" s="465"/>
      <c r="CNE3" s="465"/>
      <c r="CNF3" s="465"/>
      <c r="CNG3" s="465"/>
      <c r="CNH3" s="465"/>
      <c r="CNI3" s="465"/>
      <c r="CNJ3" s="465"/>
      <c r="CNK3" s="465"/>
      <c r="CNL3" s="465"/>
      <c r="CNM3" s="465"/>
      <c r="CNN3" s="465"/>
      <c r="CNO3" s="465"/>
      <c r="CNP3" s="465"/>
      <c r="CNQ3" s="465"/>
      <c r="CNR3" s="465"/>
      <c r="CNS3" s="465"/>
      <c r="CNT3" s="465"/>
      <c r="CNU3" s="465"/>
      <c r="CNV3" s="465"/>
      <c r="CNW3" s="465"/>
      <c r="CNX3" s="465"/>
      <c r="CNY3" s="465"/>
      <c r="CNZ3" s="465"/>
      <c r="COA3" s="465"/>
      <c r="COB3" s="465"/>
      <c r="COC3" s="465"/>
      <c r="COD3" s="465"/>
      <c r="COE3" s="465"/>
      <c r="COF3" s="465"/>
      <c r="COG3" s="465"/>
      <c r="COH3" s="465"/>
      <c r="COI3" s="465"/>
      <c r="COJ3" s="465"/>
      <c r="COK3" s="465"/>
      <c r="COL3" s="465"/>
      <c r="COM3" s="465"/>
      <c r="CON3" s="465"/>
      <c r="COO3" s="465"/>
      <c r="COP3" s="465"/>
      <c r="COQ3" s="465"/>
      <c r="COR3" s="465"/>
      <c r="COS3" s="465"/>
      <c r="COT3" s="465"/>
      <c r="COU3" s="465"/>
      <c r="COV3" s="465"/>
      <c r="COW3" s="465"/>
      <c r="COX3" s="465"/>
      <c r="COY3" s="465"/>
      <c r="COZ3" s="465"/>
      <c r="CPA3" s="465"/>
      <c r="CPB3" s="465"/>
      <c r="CPC3" s="465"/>
      <c r="CPD3" s="465"/>
      <c r="CPE3" s="465"/>
      <c r="CPF3" s="465"/>
      <c r="CPG3" s="465"/>
      <c r="CPH3" s="465"/>
      <c r="CPI3" s="465"/>
      <c r="CPJ3" s="465"/>
      <c r="CPK3" s="465"/>
      <c r="CPL3" s="465"/>
      <c r="CPM3" s="465"/>
      <c r="CPN3" s="465"/>
      <c r="CPO3" s="465"/>
      <c r="CPP3" s="465"/>
      <c r="CPQ3" s="465"/>
      <c r="CPR3" s="465"/>
      <c r="CPS3" s="465"/>
      <c r="CPT3" s="465"/>
      <c r="CPU3" s="465"/>
      <c r="CPV3" s="465"/>
      <c r="CPW3" s="465"/>
      <c r="CPX3" s="465"/>
      <c r="CPY3" s="465"/>
      <c r="CPZ3" s="465"/>
      <c r="CQA3" s="465"/>
      <c r="CQB3" s="465"/>
      <c r="CQC3" s="465"/>
      <c r="CQD3" s="465"/>
      <c r="CQE3" s="465"/>
      <c r="CQF3" s="465"/>
      <c r="CQG3" s="465"/>
      <c r="CQH3" s="465"/>
      <c r="CQI3" s="465"/>
      <c r="CQJ3" s="465"/>
      <c r="CQK3" s="465"/>
      <c r="CQL3" s="465"/>
      <c r="CQM3" s="465"/>
      <c r="CQN3" s="465"/>
      <c r="CQO3" s="465"/>
      <c r="CQP3" s="465"/>
      <c r="CQQ3" s="465"/>
      <c r="CQR3" s="465"/>
      <c r="CQS3" s="465"/>
      <c r="CQT3" s="465"/>
      <c r="CQU3" s="465"/>
      <c r="CQV3" s="465"/>
      <c r="CQW3" s="465"/>
      <c r="CQX3" s="465"/>
      <c r="CQY3" s="465"/>
      <c r="CQZ3" s="465"/>
      <c r="CRA3" s="465"/>
      <c r="CRB3" s="465"/>
      <c r="CRC3" s="465"/>
      <c r="CRD3" s="465"/>
      <c r="CRE3" s="465"/>
      <c r="CRF3" s="465"/>
      <c r="CRG3" s="465"/>
      <c r="CRH3" s="465"/>
      <c r="CRI3" s="465"/>
      <c r="CRJ3" s="465"/>
      <c r="CRK3" s="465"/>
      <c r="CRL3" s="465"/>
      <c r="CRM3" s="465"/>
      <c r="CRN3" s="465"/>
      <c r="CRO3" s="465"/>
      <c r="CRP3" s="465"/>
      <c r="CRQ3" s="465"/>
      <c r="CRR3" s="465"/>
      <c r="CRS3" s="465"/>
      <c r="CRT3" s="465"/>
      <c r="CRU3" s="465"/>
      <c r="CRV3" s="465"/>
      <c r="CRW3" s="465"/>
      <c r="CRX3" s="465"/>
      <c r="CRY3" s="465"/>
      <c r="CRZ3" s="465"/>
      <c r="CSA3" s="465"/>
      <c r="CSB3" s="465"/>
      <c r="CSC3" s="465"/>
      <c r="CSD3" s="465"/>
      <c r="CSE3" s="465"/>
      <c r="CSF3" s="465"/>
      <c r="CSG3" s="465"/>
      <c r="CSH3" s="465"/>
      <c r="CSI3" s="465"/>
      <c r="CSJ3" s="465"/>
      <c r="CSK3" s="465"/>
      <c r="CSL3" s="465"/>
      <c r="CSM3" s="465"/>
      <c r="CSN3" s="465"/>
      <c r="CSO3" s="465"/>
      <c r="CSP3" s="465"/>
      <c r="CSQ3" s="465"/>
      <c r="CSR3" s="465"/>
      <c r="CSS3" s="465"/>
      <c r="CST3" s="465"/>
      <c r="CSU3" s="465"/>
      <c r="CSV3" s="465"/>
      <c r="CSW3" s="465"/>
      <c r="CSX3" s="465"/>
      <c r="CSY3" s="465"/>
      <c r="CSZ3" s="465"/>
      <c r="CTA3" s="465"/>
      <c r="CTB3" s="465"/>
      <c r="CTC3" s="465"/>
      <c r="CTD3" s="465"/>
      <c r="CTE3" s="465"/>
      <c r="CTF3" s="465"/>
      <c r="CTG3" s="465"/>
      <c r="CTH3" s="465"/>
      <c r="CTI3" s="465"/>
      <c r="CTJ3" s="465"/>
      <c r="CTK3" s="465"/>
      <c r="CTL3" s="465"/>
      <c r="CTM3" s="465"/>
      <c r="CTN3" s="465"/>
      <c r="CTO3" s="465"/>
      <c r="CTP3" s="465"/>
      <c r="CTQ3" s="465"/>
      <c r="CTR3" s="465"/>
      <c r="CTS3" s="465"/>
      <c r="CTT3" s="465"/>
      <c r="CTU3" s="465"/>
      <c r="CTV3" s="465"/>
      <c r="CTW3" s="465"/>
      <c r="CTX3" s="465"/>
      <c r="CTY3" s="465"/>
      <c r="CTZ3" s="465"/>
      <c r="CUA3" s="465"/>
      <c r="CUB3" s="465"/>
      <c r="CUC3" s="465"/>
      <c r="CUD3" s="465"/>
      <c r="CUE3" s="465"/>
      <c r="CUF3" s="465"/>
      <c r="CUG3" s="465"/>
      <c r="CUH3" s="465"/>
      <c r="CUI3" s="465"/>
      <c r="CUJ3" s="465"/>
      <c r="CUK3" s="465"/>
      <c r="CUL3" s="465"/>
      <c r="CUM3" s="465"/>
      <c r="CUN3" s="465"/>
      <c r="CUO3" s="465"/>
      <c r="CUP3" s="465"/>
      <c r="CUQ3" s="465"/>
      <c r="CUR3" s="465"/>
      <c r="CUS3" s="465"/>
      <c r="CUT3" s="465"/>
      <c r="CUU3" s="465"/>
      <c r="CUV3" s="465"/>
      <c r="CUW3" s="465"/>
      <c r="CUX3" s="465"/>
      <c r="CUY3" s="465"/>
      <c r="CUZ3" s="465"/>
      <c r="CVA3" s="465"/>
      <c r="CVB3" s="465"/>
      <c r="CVC3" s="465"/>
      <c r="CVD3" s="465"/>
      <c r="CVE3" s="465"/>
      <c r="CVF3" s="465"/>
      <c r="CVG3" s="465"/>
      <c r="CVH3" s="465"/>
      <c r="CVI3" s="465"/>
      <c r="CVJ3" s="465"/>
      <c r="CVK3" s="465"/>
      <c r="CVL3" s="465"/>
      <c r="CVM3" s="465"/>
      <c r="CVN3" s="465"/>
      <c r="CVO3" s="465"/>
      <c r="CVP3" s="465"/>
      <c r="CVQ3" s="465"/>
      <c r="CVR3" s="465"/>
      <c r="CVS3" s="465"/>
      <c r="CVT3" s="465"/>
      <c r="CVU3" s="465"/>
      <c r="CVV3" s="465"/>
      <c r="CVW3" s="465"/>
      <c r="CVX3" s="465"/>
      <c r="CVY3" s="465"/>
      <c r="CVZ3" s="465"/>
      <c r="CWA3" s="465"/>
      <c r="CWB3" s="465"/>
      <c r="CWC3" s="465"/>
      <c r="CWD3" s="465"/>
      <c r="CWE3" s="465"/>
      <c r="CWF3" s="465"/>
      <c r="CWG3" s="465"/>
      <c r="CWH3" s="465"/>
      <c r="CWI3" s="465"/>
      <c r="CWJ3" s="465"/>
      <c r="CWK3" s="465"/>
      <c r="CWL3" s="465"/>
      <c r="CWM3" s="465"/>
      <c r="CWN3" s="465"/>
      <c r="CWO3" s="465"/>
      <c r="CWP3" s="465"/>
      <c r="CWQ3" s="465"/>
      <c r="CWR3" s="465"/>
      <c r="CWS3" s="465"/>
      <c r="CWT3" s="465"/>
      <c r="CWU3" s="465"/>
      <c r="CWV3" s="465"/>
      <c r="CWW3" s="465"/>
      <c r="CWX3" s="465"/>
      <c r="CWY3" s="465"/>
      <c r="CWZ3" s="465"/>
      <c r="CXA3" s="465"/>
      <c r="CXB3" s="465"/>
      <c r="CXC3" s="465"/>
      <c r="CXD3" s="465"/>
      <c r="CXE3" s="465"/>
      <c r="CXF3" s="465"/>
      <c r="CXG3" s="465"/>
      <c r="CXH3" s="465"/>
      <c r="CXI3" s="465"/>
      <c r="CXJ3" s="465"/>
      <c r="CXK3" s="465"/>
      <c r="CXL3" s="465"/>
      <c r="CXM3" s="465"/>
      <c r="CXN3" s="465"/>
      <c r="CXO3" s="465"/>
      <c r="CXP3" s="465"/>
      <c r="CXQ3" s="465"/>
      <c r="CXR3" s="465"/>
      <c r="CXS3" s="465"/>
      <c r="CXT3" s="465"/>
      <c r="CXU3" s="465"/>
      <c r="CXV3" s="465"/>
      <c r="CXW3" s="465"/>
      <c r="CXX3" s="465"/>
      <c r="CXY3" s="465"/>
      <c r="CXZ3" s="465"/>
      <c r="CYA3" s="465"/>
      <c r="CYB3" s="465"/>
      <c r="CYC3" s="465"/>
      <c r="CYD3" s="465"/>
      <c r="CYE3" s="465"/>
      <c r="CYF3" s="465"/>
      <c r="CYG3" s="465"/>
      <c r="CYH3" s="465"/>
      <c r="CYI3" s="465"/>
      <c r="CYJ3" s="465"/>
      <c r="CYK3" s="465"/>
      <c r="CYL3" s="465"/>
      <c r="CYM3" s="465"/>
      <c r="CYN3" s="465"/>
      <c r="CYO3" s="465"/>
      <c r="CYP3" s="465"/>
      <c r="CYQ3" s="465"/>
      <c r="CYR3" s="465"/>
      <c r="CYS3" s="465"/>
      <c r="CYT3" s="465"/>
      <c r="CYU3" s="465"/>
      <c r="CYV3" s="465"/>
      <c r="CYW3" s="465"/>
      <c r="CYX3" s="465"/>
      <c r="CYY3" s="465"/>
      <c r="CYZ3" s="465"/>
      <c r="CZA3" s="465"/>
      <c r="CZB3" s="465"/>
      <c r="CZC3" s="465"/>
      <c r="CZD3" s="465"/>
      <c r="CZE3" s="465"/>
      <c r="CZF3" s="465"/>
      <c r="CZG3" s="465"/>
      <c r="CZH3" s="465"/>
      <c r="CZI3" s="465"/>
      <c r="CZJ3" s="465"/>
      <c r="CZK3" s="465"/>
      <c r="CZL3" s="465"/>
      <c r="CZM3" s="465"/>
      <c r="CZN3" s="465"/>
      <c r="CZO3" s="465"/>
      <c r="CZP3" s="465"/>
      <c r="CZQ3" s="465"/>
      <c r="CZR3" s="465"/>
      <c r="CZS3" s="465"/>
      <c r="CZT3" s="465"/>
      <c r="CZU3" s="465"/>
      <c r="CZV3" s="465"/>
      <c r="CZW3" s="465"/>
      <c r="CZX3" s="465"/>
      <c r="CZY3" s="465"/>
      <c r="CZZ3" s="465"/>
      <c r="DAA3" s="465"/>
      <c r="DAB3" s="465"/>
      <c r="DAC3" s="465"/>
      <c r="DAD3" s="465"/>
      <c r="DAE3" s="465"/>
      <c r="DAF3" s="465"/>
      <c r="DAG3" s="465"/>
      <c r="DAH3" s="465"/>
      <c r="DAI3" s="465"/>
      <c r="DAJ3" s="465"/>
      <c r="DAK3" s="465"/>
      <c r="DAL3" s="465"/>
      <c r="DAM3" s="465"/>
      <c r="DAN3" s="465"/>
      <c r="DAO3" s="465"/>
      <c r="DAP3" s="465"/>
      <c r="DAQ3" s="465"/>
      <c r="DAR3" s="465"/>
      <c r="DAS3" s="465"/>
      <c r="DAT3" s="465"/>
      <c r="DAU3" s="465"/>
      <c r="DAV3" s="465"/>
      <c r="DAW3" s="465"/>
      <c r="DAX3" s="465"/>
      <c r="DAY3" s="465"/>
      <c r="DAZ3" s="465"/>
      <c r="DBA3" s="465"/>
      <c r="DBB3" s="465"/>
      <c r="DBC3" s="465"/>
      <c r="DBD3" s="465"/>
      <c r="DBE3" s="465"/>
      <c r="DBF3" s="465"/>
      <c r="DBG3" s="465"/>
      <c r="DBH3" s="465"/>
      <c r="DBI3" s="465"/>
      <c r="DBJ3" s="465"/>
      <c r="DBK3" s="465"/>
      <c r="DBL3" s="465"/>
      <c r="DBM3" s="465"/>
      <c r="DBN3" s="465"/>
      <c r="DBO3" s="465"/>
      <c r="DBP3" s="465"/>
      <c r="DBQ3" s="465"/>
      <c r="DBR3" s="465"/>
      <c r="DBS3" s="465"/>
      <c r="DBT3" s="465"/>
      <c r="DBU3" s="465"/>
      <c r="DBV3" s="465"/>
      <c r="DBW3" s="465"/>
      <c r="DBX3" s="465"/>
      <c r="DBY3" s="465"/>
      <c r="DBZ3" s="465"/>
      <c r="DCA3" s="465"/>
      <c r="DCB3" s="465"/>
      <c r="DCC3" s="465"/>
      <c r="DCD3" s="465"/>
      <c r="DCE3" s="465"/>
      <c r="DCF3" s="465"/>
      <c r="DCG3" s="465"/>
      <c r="DCH3" s="465"/>
      <c r="DCI3" s="465"/>
      <c r="DCJ3" s="465"/>
      <c r="DCK3" s="465"/>
      <c r="DCL3" s="465"/>
      <c r="DCM3" s="465"/>
      <c r="DCN3" s="465"/>
      <c r="DCO3" s="465"/>
      <c r="DCP3" s="465"/>
      <c r="DCQ3" s="465"/>
      <c r="DCR3" s="465"/>
      <c r="DCS3" s="465"/>
      <c r="DCT3" s="465"/>
      <c r="DCU3" s="465"/>
      <c r="DCV3" s="465"/>
      <c r="DCW3" s="465"/>
      <c r="DCX3" s="465"/>
      <c r="DCY3" s="465"/>
      <c r="DCZ3" s="465"/>
      <c r="DDA3" s="465"/>
      <c r="DDB3" s="465"/>
      <c r="DDC3" s="465"/>
      <c r="DDD3" s="465"/>
      <c r="DDE3" s="465"/>
      <c r="DDF3" s="465"/>
      <c r="DDG3" s="465"/>
      <c r="DDH3" s="465"/>
      <c r="DDI3" s="465"/>
      <c r="DDJ3" s="465"/>
      <c r="DDK3" s="465"/>
      <c r="DDL3" s="465"/>
      <c r="DDM3" s="465"/>
      <c r="DDN3" s="465"/>
      <c r="DDO3" s="465"/>
      <c r="DDP3" s="465"/>
      <c r="DDQ3" s="465"/>
      <c r="DDR3" s="465"/>
      <c r="DDS3" s="465"/>
      <c r="DDT3" s="465"/>
      <c r="DDU3" s="465"/>
      <c r="DDV3" s="465"/>
      <c r="DDW3" s="465"/>
      <c r="DDX3" s="465"/>
      <c r="DDY3" s="465"/>
      <c r="DDZ3" s="465"/>
      <c r="DEA3" s="465"/>
      <c r="DEB3" s="465"/>
      <c r="DEC3" s="465"/>
      <c r="DED3" s="465"/>
      <c r="DEE3" s="465"/>
      <c r="DEF3" s="465"/>
      <c r="DEG3" s="465"/>
      <c r="DEH3" s="465"/>
      <c r="DEI3" s="465"/>
      <c r="DEJ3" s="465"/>
      <c r="DEK3" s="465"/>
      <c r="DEL3" s="465"/>
      <c r="DEM3" s="465"/>
      <c r="DEN3" s="465"/>
      <c r="DEO3" s="465"/>
      <c r="DEP3" s="465"/>
      <c r="DEQ3" s="465"/>
      <c r="DER3" s="465"/>
      <c r="DES3" s="465"/>
      <c r="DET3" s="465"/>
      <c r="DEU3" s="465"/>
      <c r="DEV3" s="465"/>
      <c r="DEW3" s="465"/>
      <c r="DEX3" s="465"/>
      <c r="DEY3" s="465"/>
      <c r="DEZ3" s="465"/>
      <c r="DFA3" s="465"/>
      <c r="DFB3" s="465"/>
      <c r="DFC3" s="465"/>
      <c r="DFD3" s="465"/>
      <c r="DFE3" s="465"/>
      <c r="DFF3" s="465"/>
      <c r="DFG3" s="465"/>
      <c r="DFH3" s="465"/>
      <c r="DFI3" s="465"/>
      <c r="DFJ3" s="465"/>
      <c r="DFK3" s="465"/>
      <c r="DFL3" s="465"/>
      <c r="DFM3" s="465"/>
      <c r="DFN3" s="465"/>
      <c r="DFO3" s="465"/>
      <c r="DFP3" s="465"/>
      <c r="DFQ3" s="465"/>
      <c r="DFR3" s="465"/>
      <c r="DFS3" s="465"/>
      <c r="DFT3" s="465"/>
      <c r="DFU3" s="465"/>
      <c r="DFV3" s="465"/>
      <c r="DFW3" s="465"/>
      <c r="DFX3" s="465"/>
      <c r="DFY3" s="465"/>
      <c r="DFZ3" s="465"/>
      <c r="DGA3" s="465"/>
      <c r="DGB3" s="465"/>
      <c r="DGC3" s="465"/>
      <c r="DGD3" s="465"/>
      <c r="DGE3" s="465"/>
      <c r="DGF3" s="465"/>
      <c r="DGG3" s="465"/>
      <c r="DGH3" s="465"/>
      <c r="DGI3" s="465"/>
      <c r="DGJ3" s="465"/>
      <c r="DGK3" s="465"/>
      <c r="DGL3" s="465"/>
      <c r="DGM3" s="465"/>
      <c r="DGN3" s="465"/>
      <c r="DGO3" s="465"/>
      <c r="DGP3" s="465"/>
      <c r="DGQ3" s="465"/>
      <c r="DGR3" s="465"/>
      <c r="DGS3" s="465"/>
      <c r="DGT3" s="465"/>
      <c r="DGU3" s="465"/>
      <c r="DGV3" s="465"/>
      <c r="DGW3" s="465"/>
      <c r="DGX3" s="465"/>
      <c r="DGY3" s="465"/>
      <c r="DGZ3" s="465"/>
      <c r="DHA3" s="465"/>
      <c r="DHB3" s="465"/>
      <c r="DHC3" s="465"/>
      <c r="DHD3" s="465"/>
      <c r="DHE3" s="465"/>
      <c r="DHF3" s="465"/>
      <c r="DHG3" s="465"/>
      <c r="DHH3" s="465"/>
      <c r="DHI3" s="465"/>
      <c r="DHJ3" s="465"/>
      <c r="DHK3" s="465"/>
      <c r="DHL3" s="465"/>
      <c r="DHM3" s="465"/>
      <c r="DHN3" s="465"/>
      <c r="DHO3" s="465"/>
      <c r="DHP3" s="465"/>
      <c r="DHQ3" s="465"/>
      <c r="DHR3" s="465"/>
      <c r="DHS3" s="465"/>
      <c r="DHT3" s="465"/>
      <c r="DHU3" s="465"/>
      <c r="DHV3" s="465"/>
      <c r="DHW3" s="465"/>
      <c r="DHX3" s="465"/>
      <c r="DHY3" s="465"/>
      <c r="DHZ3" s="465"/>
      <c r="DIA3" s="465"/>
      <c r="DIB3" s="465"/>
      <c r="DIC3" s="465"/>
      <c r="DID3" s="465"/>
      <c r="DIE3" s="465"/>
      <c r="DIF3" s="465"/>
      <c r="DIG3" s="465"/>
      <c r="DIH3" s="465"/>
      <c r="DII3" s="465"/>
      <c r="DIJ3" s="465"/>
      <c r="DIK3" s="465"/>
      <c r="DIL3" s="465"/>
      <c r="DIM3" s="465"/>
      <c r="DIN3" s="465"/>
      <c r="DIO3" s="465"/>
      <c r="DIP3" s="465"/>
      <c r="DIQ3" s="465"/>
      <c r="DIR3" s="465"/>
      <c r="DIS3" s="465"/>
      <c r="DIT3" s="465"/>
      <c r="DIU3" s="465"/>
      <c r="DIV3" s="465"/>
      <c r="DIW3" s="465"/>
      <c r="DIX3" s="465"/>
      <c r="DIY3" s="465"/>
      <c r="DIZ3" s="465"/>
      <c r="DJA3" s="465"/>
      <c r="DJB3" s="465"/>
      <c r="DJC3" s="465"/>
      <c r="DJD3" s="465"/>
      <c r="DJE3" s="465"/>
      <c r="DJF3" s="465"/>
      <c r="DJG3" s="465"/>
      <c r="DJH3" s="465"/>
      <c r="DJI3" s="465"/>
      <c r="DJJ3" s="465"/>
      <c r="DJK3" s="465"/>
      <c r="DJL3" s="465"/>
      <c r="DJM3" s="465"/>
      <c r="DJN3" s="465"/>
      <c r="DJO3" s="465"/>
      <c r="DJP3" s="465"/>
      <c r="DJQ3" s="465"/>
      <c r="DJR3" s="465"/>
      <c r="DJS3" s="465"/>
      <c r="DJT3" s="465"/>
      <c r="DJU3" s="465"/>
      <c r="DJV3" s="465"/>
      <c r="DJW3" s="465"/>
      <c r="DJX3" s="465"/>
      <c r="DJY3" s="465"/>
      <c r="DJZ3" s="465"/>
      <c r="DKA3" s="465"/>
      <c r="DKB3" s="465"/>
      <c r="DKC3" s="465"/>
      <c r="DKD3" s="465"/>
      <c r="DKE3" s="465"/>
      <c r="DKF3" s="465"/>
      <c r="DKG3" s="465"/>
      <c r="DKH3" s="465"/>
      <c r="DKI3" s="465"/>
      <c r="DKJ3" s="465"/>
      <c r="DKK3" s="465"/>
      <c r="DKL3" s="465"/>
      <c r="DKM3" s="465"/>
      <c r="DKN3" s="465"/>
      <c r="DKO3" s="465"/>
      <c r="DKP3" s="465"/>
      <c r="DKQ3" s="465"/>
      <c r="DKR3" s="465"/>
      <c r="DKS3" s="465"/>
      <c r="DKT3" s="465"/>
      <c r="DKU3" s="465"/>
      <c r="DKV3" s="465"/>
      <c r="DKW3" s="465"/>
      <c r="DKX3" s="465"/>
      <c r="DKY3" s="465"/>
      <c r="DKZ3" s="465"/>
      <c r="DLA3" s="465"/>
      <c r="DLB3" s="465"/>
      <c r="DLC3" s="465"/>
      <c r="DLD3" s="465"/>
      <c r="DLE3" s="465"/>
      <c r="DLF3" s="465"/>
      <c r="DLG3" s="465"/>
      <c r="DLH3" s="465"/>
      <c r="DLI3" s="465"/>
      <c r="DLJ3" s="465"/>
      <c r="DLK3" s="465"/>
      <c r="DLL3" s="465"/>
      <c r="DLM3" s="465"/>
      <c r="DLN3" s="465"/>
      <c r="DLO3" s="465"/>
      <c r="DLP3" s="465"/>
      <c r="DLQ3" s="465"/>
      <c r="DLR3" s="465"/>
      <c r="DLS3" s="465"/>
      <c r="DLT3" s="465"/>
      <c r="DLU3" s="465"/>
      <c r="DLV3" s="465"/>
      <c r="DLW3" s="465"/>
      <c r="DLX3" s="465"/>
      <c r="DLY3" s="465"/>
      <c r="DLZ3" s="465"/>
      <c r="DMA3" s="465"/>
      <c r="DMB3" s="465"/>
      <c r="DMC3" s="465"/>
      <c r="DMD3" s="465"/>
      <c r="DME3" s="465"/>
      <c r="DMF3" s="465"/>
      <c r="DMG3" s="465"/>
      <c r="DMH3" s="465"/>
      <c r="DMI3" s="465"/>
      <c r="DMJ3" s="465"/>
      <c r="DMK3" s="465"/>
      <c r="DML3" s="465"/>
      <c r="DMM3" s="465"/>
      <c r="DMN3" s="465"/>
      <c r="DMO3" s="465"/>
      <c r="DMP3" s="465"/>
      <c r="DMQ3" s="465"/>
      <c r="DMR3" s="465"/>
      <c r="DMS3" s="465"/>
      <c r="DMT3" s="465"/>
      <c r="DMU3" s="465"/>
      <c r="DMV3" s="465"/>
      <c r="DMW3" s="465"/>
      <c r="DMX3" s="465"/>
      <c r="DMY3" s="465"/>
      <c r="DMZ3" s="465"/>
      <c r="DNA3" s="465"/>
      <c r="DNB3" s="465"/>
      <c r="DNC3" s="465"/>
      <c r="DND3" s="465"/>
      <c r="DNE3" s="465"/>
      <c r="DNF3" s="465"/>
      <c r="DNG3" s="465"/>
      <c r="DNH3" s="465"/>
      <c r="DNI3" s="465"/>
      <c r="DNJ3" s="465"/>
      <c r="DNK3" s="465"/>
      <c r="DNL3" s="465"/>
      <c r="DNM3" s="465"/>
      <c r="DNN3" s="465"/>
      <c r="DNO3" s="465"/>
      <c r="DNP3" s="465"/>
      <c r="DNQ3" s="465"/>
      <c r="DNR3" s="465"/>
      <c r="DNS3" s="465"/>
      <c r="DNT3" s="465"/>
      <c r="DNU3" s="465"/>
      <c r="DNV3" s="465"/>
      <c r="DNW3" s="465"/>
      <c r="DNX3" s="465"/>
      <c r="DNY3" s="465"/>
      <c r="DNZ3" s="465"/>
      <c r="DOA3" s="465"/>
      <c r="DOB3" s="465"/>
      <c r="DOC3" s="465"/>
      <c r="DOD3" s="465"/>
      <c r="DOE3" s="465"/>
      <c r="DOF3" s="465"/>
      <c r="DOG3" s="465"/>
      <c r="DOH3" s="465"/>
      <c r="DOI3" s="465"/>
      <c r="DOJ3" s="465"/>
      <c r="DOK3" s="465"/>
      <c r="DOL3" s="465"/>
      <c r="DOM3" s="465"/>
      <c r="DON3" s="465"/>
      <c r="DOO3" s="465"/>
      <c r="DOP3" s="465"/>
      <c r="DOQ3" s="465"/>
      <c r="DOR3" s="465"/>
      <c r="DOS3" s="465"/>
      <c r="DOT3" s="465"/>
      <c r="DOU3" s="465"/>
      <c r="DOV3" s="465"/>
      <c r="DOW3" s="465"/>
      <c r="DOX3" s="465"/>
      <c r="DOY3" s="465"/>
      <c r="DOZ3" s="465"/>
      <c r="DPA3" s="465"/>
      <c r="DPB3" s="465"/>
      <c r="DPC3" s="465"/>
      <c r="DPD3" s="465"/>
      <c r="DPE3" s="465"/>
      <c r="DPF3" s="465"/>
      <c r="DPG3" s="465"/>
      <c r="DPH3" s="465"/>
      <c r="DPI3" s="465"/>
      <c r="DPJ3" s="465"/>
      <c r="DPK3" s="465"/>
      <c r="DPL3" s="465"/>
      <c r="DPM3" s="465"/>
      <c r="DPN3" s="465"/>
      <c r="DPO3" s="465"/>
      <c r="DPP3" s="465"/>
      <c r="DPQ3" s="465"/>
      <c r="DPR3" s="465"/>
      <c r="DPS3" s="465"/>
      <c r="DPT3" s="465"/>
      <c r="DPU3" s="465"/>
      <c r="DPV3" s="465"/>
      <c r="DPW3" s="465"/>
      <c r="DPX3" s="465"/>
      <c r="DPY3" s="465"/>
      <c r="DPZ3" s="465"/>
      <c r="DQA3" s="465"/>
      <c r="DQB3" s="465"/>
      <c r="DQC3" s="465"/>
      <c r="DQD3" s="465"/>
      <c r="DQE3" s="465"/>
      <c r="DQF3" s="465"/>
      <c r="DQG3" s="465"/>
      <c r="DQH3" s="465"/>
      <c r="DQI3" s="465"/>
      <c r="DQJ3" s="465"/>
      <c r="DQK3" s="465"/>
      <c r="DQL3" s="465"/>
      <c r="DQM3" s="465"/>
      <c r="DQN3" s="465"/>
      <c r="DQO3" s="465"/>
      <c r="DQP3" s="465"/>
      <c r="DQQ3" s="465"/>
      <c r="DQR3" s="465"/>
      <c r="DQS3" s="465"/>
      <c r="DQT3" s="465"/>
      <c r="DQU3" s="465"/>
      <c r="DQV3" s="465"/>
      <c r="DQW3" s="465"/>
      <c r="DQX3" s="465"/>
      <c r="DQY3" s="465"/>
      <c r="DQZ3" s="465"/>
      <c r="DRA3" s="465"/>
      <c r="DRB3" s="465"/>
      <c r="DRC3" s="465"/>
      <c r="DRD3" s="465"/>
      <c r="DRE3" s="465"/>
      <c r="DRF3" s="465"/>
      <c r="DRG3" s="465"/>
      <c r="DRH3" s="465"/>
      <c r="DRI3" s="465"/>
      <c r="DRJ3" s="465"/>
      <c r="DRK3" s="465"/>
      <c r="DRL3" s="465"/>
      <c r="DRM3" s="465"/>
      <c r="DRN3" s="465"/>
      <c r="DRO3" s="465"/>
      <c r="DRP3" s="465"/>
      <c r="DRQ3" s="465"/>
      <c r="DRR3" s="465"/>
      <c r="DRS3" s="465"/>
      <c r="DRT3" s="465"/>
      <c r="DRU3" s="465"/>
      <c r="DRV3" s="465"/>
      <c r="DRW3" s="465"/>
      <c r="DRX3" s="465"/>
      <c r="DRY3" s="465"/>
      <c r="DRZ3" s="465"/>
      <c r="DSA3" s="465"/>
      <c r="DSB3" s="465"/>
      <c r="DSC3" s="465"/>
      <c r="DSD3" s="465"/>
      <c r="DSE3" s="465"/>
      <c r="DSF3" s="465"/>
      <c r="DSG3" s="465"/>
      <c r="DSH3" s="465"/>
      <c r="DSI3" s="465"/>
      <c r="DSJ3" s="465"/>
      <c r="DSK3" s="465"/>
      <c r="DSL3" s="465"/>
      <c r="DSM3" s="465"/>
      <c r="DSN3" s="465"/>
      <c r="DSO3" s="465"/>
      <c r="DSP3" s="465"/>
      <c r="DSQ3" s="465"/>
      <c r="DSR3" s="465"/>
      <c r="DSS3" s="465"/>
      <c r="DST3" s="465"/>
      <c r="DSU3" s="465"/>
      <c r="DSV3" s="465"/>
      <c r="DSW3" s="465"/>
      <c r="DSX3" s="465"/>
      <c r="DSY3" s="465"/>
      <c r="DSZ3" s="465"/>
      <c r="DTA3" s="465"/>
      <c r="DTB3" s="465"/>
      <c r="DTC3" s="465"/>
      <c r="DTD3" s="465"/>
      <c r="DTE3" s="465"/>
      <c r="DTF3" s="465"/>
      <c r="DTG3" s="465"/>
      <c r="DTH3" s="465"/>
      <c r="DTI3" s="465"/>
      <c r="DTJ3" s="465"/>
      <c r="DTK3" s="465"/>
      <c r="DTL3" s="465"/>
      <c r="DTM3" s="465"/>
      <c r="DTN3" s="465"/>
      <c r="DTO3" s="465"/>
      <c r="DTP3" s="465"/>
      <c r="DTQ3" s="465"/>
      <c r="DTR3" s="465"/>
      <c r="DTS3" s="465"/>
      <c r="DTT3" s="465"/>
      <c r="DTU3" s="465"/>
      <c r="DTV3" s="465"/>
      <c r="DTW3" s="465"/>
      <c r="DTX3" s="465"/>
      <c r="DTY3" s="465"/>
      <c r="DTZ3" s="465"/>
      <c r="DUA3" s="465"/>
      <c r="DUB3" s="465"/>
      <c r="DUC3" s="465"/>
      <c r="DUD3" s="465"/>
      <c r="DUE3" s="465"/>
      <c r="DUF3" s="465"/>
      <c r="DUG3" s="465"/>
      <c r="DUH3" s="465"/>
      <c r="DUI3" s="465"/>
      <c r="DUJ3" s="465"/>
      <c r="DUK3" s="465"/>
      <c r="DUL3" s="465"/>
      <c r="DUM3" s="465"/>
      <c r="DUN3" s="465"/>
      <c r="DUO3" s="465"/>
      <c r="DUP3" s="465"/>
      <c r="DUQ3" s="465"/>
      <c r="DUR3" s="465"/>
      <c r="DUS3" s="465"/>
      <c r="DUT3" s="465"/>
      <c r="DUU3" s="465"/>
      <c r="DUV3" s="465"/>
      <c r="DUW3" s="465"/>
      <c r="DUX3" s="465"/>
      <c r="DUY3" s="465"/>
      <c r="DUZ3" s="465"/>
      <c r="DVA3" s="465"/>
      <c r="DVB3" s="465"/>
      <c r="DVC3" s="465"/>
      <c r="DVD3" s="465"/>
      <c r="DVE3" s="465"/>
      <c r="DVF3" s="465"/>
      <c r="DVG3" s="465"/>
      <c r="DVH3" s="465"/>
      <c r="DVI3" s="465"/>
      <c r="DVJ3" s="465"/>
      <c r="DVK3" s="465"/>
      <c r="DVL3" s="465"/>
      <c r="DVM3" s="465"/>
      <c r="DVN3" s="465"/>
      <c r="DVO3" s="465"/>
      <c r="DVP3" s="465"/>
      <c r="DVQ3" s="465"/>
      <c r="DVR3" s="465"/>
      <c r="DVS3" s="465"/>
      <c r="DVT3" s="465"/>
      <c r="DVU3" s="465"/>
      <c r="DVV3" s="465"/>
      <c r="DVW3" s="465"/>
      <c r="DVX3" s="465"/>
      <c r="DVY3" s="465"/>
      <c r="DVZ3" s="465"/>
      <c r="DWA3" s="465"/>
      <c r="DWB3" s="465"/>
      <c r="DWC3" s="465"/>
      <c r="DWD3" s="465"/>
      <c r="DWE3" s="465"/>
      <c r="DWF3" s="465"/>
      <c r="DWG3" s="465"/>
      <c r="DWH3" s="465"/>
      <c r="DWI3" s="465"/>
      <c r="DWJ3" s="465"/>
      <c r="DWK3" s="465"/>
      <c r="DWL3" s="465"/>
      <c r="DWM3" s="465"/>
      <c r="DWN3" s="465"/>
      <c r="DWO3" s="465"/>
      <c r="DWP3" s="465"/>
      <c r="DWQ3" s="465"/>
      <c r="DWR3" s="465"/>
      <c r="DWS3" s="465"/>
      <c r="DWT3" s="465"/>
      <c r="DWU3" s="465"/>
      <c r="DWV3" s="465"/>
      <c r="DWW3" s="465"/>
      <c r="DWX3" s="465"/>
      <c r="DWY3" s="465"/>
      <c r="DWZ3" s="465"/>
      <c r="DXA3" s="465"/>
      <c r="DXB3" s="465"/>
      <c r="DXC3" s="465"/>
      <c r="DXD3" s="465"/>
      <c r="DXE3" s="465"/>
      <c r="DXF3" s="465"/>
      <c r="DXG3" s="465"/>
      <c r="DXH3" s="465"/>
      <c r="DXI3" s="465"/>
      <c r="DXJ3" s="465"/>
      <c r="DXK3" s="465"/>
      <c r="DXL3" s="465"/>
      <c r="DXM3" s="465"/>
      <c r="DXN3" s="465"/>
      <c r="DXO3" s="465"/>
      <c r="DXP3" s="465"/>
      <c r="DXQ3" s="465"/>
      <c r="DXR3" s="465"/>
      <c r="DXS3" s="465"/>
      <c r="DXT3" s="465"/>
      <c r="DXU3" s="465"/>
      <c r="DXV3" s="465"/>
      <c r="DXW3" s="465"/>
      <c r="DXX3" s="465"/>
      <c r="DXY3" s="465"/>
      <c r="DXZ3" s="465"/>
      <c r="DYA3" s="465"/>
      <c r="DYB3" s="465"/>
      <c r="DYC3" s="465"/>
      <c r="DYD3" s="465"/>
      <c r="DYE3" s="465"/>
      <c r="DYF3" s="465"/>
      <c r="DYG3" s="465"/>
      <c r="DYH3" s="465"/>
      <c r="DYI3" s="465"/>
      <c r="DYJ3" s="465"/>
      <c r="DYK3" s="465"/>
      <c r="DYL3" s="465"/>
      <c r="DYM3" s="465"/>
      <c r="DYN3" s="465"/>
      <c r="DYO3" s="465"/>
      <c r="DYP3" s="465"/>
      <c r="DYQ3" s="465"/>
      <c r="DYR3" s="465"/>
      <c r="DYS3" s="465"/>
      <c r="DYT3" s="465"/>
      <c r="DYU3" s="465"/>
      <c r="DYV3" s="465"/>
      <c r="DYW3" s="465"/>
      <c r="DYX3" s="465"/>
      <c r="DYY3" s="465"/>
      <c r="DYZ3" s="465"/>
      <c r="DZA3" s="465"/>
      <c r="DZB3" s="465"/>
      <c r="DZC3" s="465"/>
      <c r="DZD3" s="465"/>
      <c r="DZE3" s="465"/>
      <c r="DZF3" s="465"/>
      <c r="DZG3" s="465"/>
      <c r="DZH3" s="465"/>
      <c r="DZI3" s="465"/>
      <c r="DZJ3" s="465"/>
      <c r="DZK3" s="465"/>
      <c r="DZL3" s="465"/>
      <c r="DZM3" s="465"/>
      <c r="DZN3" s="465"/>
      <c r="DZO3" s="465"/>
      <c r="DZP3" s="465"/>
      <c r="DZQ3" s="465"/>
      <c r="DZR3" s="465"/>
      <c r="DZS3" s="465"/>
      <c r="DZT3" s="465"/>
      <c r="DZU3" s="465"/>
      <c r="DZV3" s="465"/>
      <c r="DZW3" s="465"/>
      <c r="DZX3" s="465"/>
      <c r="DZY3" s="465"/>
      <c r="DZZ3" s="465"/>
      <c r="EAA3" s="465"/>
      <c r="EAB3" s="465"/>
      <c r="EAC3" s="465"/>
      <c r="EAD3" s="465"/>
      <c r="EAE3" s="465"/>
      <c r="EAF3" s="465"/>
      <c r="EAG3" s="465"/>
      <c r="EAH3" s="465"/>
      <c r="EAI3" s="465"/>
      <c r="EAJ3" s="465"/>
      <c r="EAK3" s="465"/>
      <c r="EAL3" s="465"/>
      <c r="EAM3" s="465"/>
      <c r="EAN3" s="465"/>
      <c r="EAO3" s="465"/>
      <c r="EAP3" s="465"/>
      <c r="EAQ3" s="465"/>
      <c r="EAR3" s="465"/>
      <c r="EAS3" s="465"/>
      <c r="EAT3" s="465"/>
      <c r="EAU3" s="465"/>
      <c r="EAV3" s="465"/>
      <c r="EAW3" s="465"/>
      <c r="EAX3" s="465"/>
      <c r="EAY3" s="465"/>
      <c r="EAZ3" s="465"/>
      <c r="EBA3" s="465"/>
      <c r="EBB3" s="465"/>
      <c r="EBC3" s="465"/>
      <c r="EBD3" s="465"/>
      <c r="EBE3" s="465"/>
      <c r="EBF3" s="465"/>
      <c r="EBG3" s="465"/>
      <c r="EBH3" s="465"/>
      <c r="EBI3" s="465"/>
      <c r="EBJ3" s="465"/>
      <c r="EBK3" s="465"/>
      <c r="EBL3" s="465"/>
      <c r="EBM3" s="465"/>
      <c r="EBN3" s="465"/>
      <c r="EBO3" s="465"/>
      <c r="EBP3" s="465"/>
      <c r="EBQ3" s="465"/>
      <c r="EBR3" s="465"/>
      <c r="EBS3" s="465"/>
      <c r="EBT3" s="465"/>
      <c r="EBU3" s="465"/>
      <c r="EBV3" s="465"/>
      <c r="EBW3" s="465"/>
      <c r="EBX3" s="465"/>
      <c r="EBY3" s="465"/>
      <c r="EBZ3" s="465"/>
      <c r="ECA3" s="465"/>
      <c r="ECB3" s="465"/>
      <c r="ECC3" s="465"/>
      <c r="ECD3" s="465"/>
      <c r="ECE3" s="465"/>
      <c r="ECF3" s="465"/>
      <c r="ECG3" s="465"/>
      <c r="ECH3" s="465"/>
      <c r="ECI3" s="465"/>
      <c r="ECJ3" s="465"/>
      <c r="ECK3" s="465"/>
      <c r="ECL3" s="465"/>
      <c r="ECM3" s="465"/>
      <c r="ECN3" s="465"/>
      <c r="ECO3" s="465"/>
      <c r="ECP3" s="465"/>
      <c r="ECQ3" s="465"/>
      <c r="ECR3" s="465"/>
      <c r="ECS3" s="465"/>
      <c r="ECT3" s="465"/>
      <c r="ECU3" s="465"/>
      <c r="ECV3" s="465"/>
      <c r="ECW3" s="465"/>
      <c r="ECX3" s="465"/>
      <c r="ECY3" s="465"/>
      <c r="ECZ3" s="465"/>
      <c r="EDA3" s="465"/>
      <c r="EDB3" s="465"/>
      <c r="EDC3" s="465"/>
      <c r="EDD3" s="465"/>
      <c r="EDE3" s="465"/>
      <c r="EDF3" s="465"/>
      <c r="EDG3" s="465"/>
      <c r="EDH3" s="465"/>
      <c r="EDI3" s="465"/>
      <c r="EDJ3" s="465"/>
      <c r="EDK3" s="465"/>
      <c r="EDL3" s="465"/>
      <c r="EDM3" s="465"/>
      <c r="EDN3" s="465"/>
      <c r="EDO3" s="465"/>
      <c r="EDP3" s="465"/>
      <c r="EDQ3" s="465"/>
      <c r="EDR3" s="465"/>
      <c r="EDS3" s="465"/>
      <c r="EDT3" s="465"/>
      <c r="EDU3" s="465"/>
      <c r="EDV3" s="465"/>
      <c r="EDW3" s="465"/>
      <c r="EDX3" s="465"/>
      <c r="EDY3" s="465"/>
      <c r="EDZ3" s="465"/>
      <c r="EEA3" s="465"/>
      <c r="EEB3" s="465"/>
      <c r="EEC3" s="465"/>
      <c r="EED3" s="465"/>
      <c r="EEE3" s="465"/>
      <c r="EEF3" s="465"/>
      <c r="EEG3" s="465"/>
      <c r="EEH3" s="465"/>
      <c r="EEI3" s="465"/>
      <c r="EEJ3" s="465"/>
      <c r="EEK3" s="465"/>
      <c r="EEL3" s="465"/>
      <c r="EEM3" s="465"/>
      <c r="EEN3" s="465"/>
      <c r="EEO3" s="465"/>
      <c r="EEP3" s="465"/>
      <c r="EEQ3" s="465"/>
      <c r="EER3" s="465"/>
      <c r="EES3" s="465"/>
      <c r="EET3" s="465"/>
      <c r="EEU3" s="465"/>
      <c r="EEV3" s="465"/>
      <c r="EEW3" s="465"/>
      <c r="EEX3" s="465"/>
      <c r="EEY3" s="465"/>
      <c r="EEZ3" s="465"/>
      <c r="EFA3" s="465"/>
      <c r="EFB3" s="465"/>
      <c r="EFC3" s="465"/>
      <c r="EFD3" s="465"/>
      <c r="EFE3" s="465"/>
      <c r="EFF3" s="465"/>
      <c r="EFG3" s="465"/>
      <c r="EFH3" s="465"/>
      <c r="EFI3" s="465"/>
      <c r="EFJ3" s="465"/>
      <c r="EFK3" s="465"/>
      <c r="EFL3" s="465"/>
      <c r="EFM3" s="465"/>
      <c r="EFN3" s="465"/>
      <c r="EFO3" s="465"/>
      <c r="EFP3" s="465"/>
      <c r="EFQ3" s="465"/>
      <c r="EFR3" s="465"/>
      <c r="EFS3" s="465"/>
      <c r="EFT3" s="465"/>
      <c r="EFU3" s="465"/>
      <c r="EFV3" s="465"/>
      <c r="EFW3" s="465"/>
      <c r="EFX3" s="465"/>
      <c r="EFY3" s="465"/>
      <c r="EFZ3" s="465"/>
      <c r="EGA3" s="465"/>
      <c r="EGB3" s="465"/>
      <c r="EGC3" s="465"/>
      <c r="EGD3" s="465"/>
      <c r="EGE3" s="465"/>
      <c r="EGF3" s="465"/>
      <c r="EGG3" s="465"/>
      <c r="EGH3" s="465"/>
      <c r="EGI3" s="465"/>
      <c r="EGJ3" s="465"/>
      <c r="EGK3" s="465"/>
      <c r="EGL3" s="465"/>
      <c r="EGM3" s="465"/>
      <c r="EGN3" s="465"/>
      <c r="EGO3" s="465"/>
      <c r="EGP3" s="465"/>
      <c r="EGQ3" s="465"/>
      <c r="EGR3" s="465"/>
      <c r="EGS3" s="465"/>
      <c r="EGT3" s="465"/>
      <c r="EGU3" s="465"/>
      <c r="EGV3" s="465"/>
      <c r="EGW3" s="465"/>
      <c r="EGX3" s="465"/>
      <c r="EGY3" s="465"/>
      <c r="EGZ3" s="465"/>
      <c r="EHA3" s="465"/>
      <c r="EHB3" s="465"/>
      <c r="EHC3" s="465"/>
      <c r="EHD3" s="465"/>
      <c r="EHE3" s="465"/>
      <c r="EHF3" s="465"/>
      <c r="EHG3" s="465"/>
      <c r="EHH3" s="465"/>
      <c r="EHI3" s="465"/>
      <c r="EHJ3" s="465"/>
      <c r="EHK3" s="465"/>
      <c r="EHL3" s="465"/>
      <c r="EHM3" s="465"/>
      <c r="EHN3" s="465"/>
      <c r="EHO3" s="465"/>
      <c r="EHP3" s="465"/>
      <c r="EHQ3" s="465"/>
      <c r="EHR3" s="465"/>
      <c r="EHS3" s="465"/>
      <c r="EHT3" s="465"/>
      <c r="EHU3" s="465"/>
      <c r="EHV3" s="465"/>
      <c r="EHW3" s="465"/>
      <c r="EHX3" s="465"/>
      <c r="EHY3" s="465"/>
      <c r="EHZ3" s="465"/>
      <c r="EIA3" s="465"/>
      <c r="EIB3" s="465"/>
      <c r="EIC3" s="465"/>
      <c r="EID3" s="465"/>
      <c r="EIE3" s="465"/>
      <c r="EIF3" s="465"/>
      <c r="EIG3" s="465"/>
      <c r="EIH3" s="465"/>
      <c r="EII3" s="465"/>
      <c r="EIJ3" s="465"/>
      <c r="EIK3" s="465"/>
      <c r="EIL3" s="465"/>
      <c r="EIM3" s="465"/>
      <c r="EIN3" s="465"/>
      <c r="EIO3" s="465"/>
      <c r="EIP3" s="465"/>
      <c r="EIQ3" s="465"/>
      <c r="EIR3" s="465"/>
      <c r="EIS3" s="465"/>
      <c r="EIT3" s="465"/>
      <c r="EIU3" s="465"/>
      <c r="EIV3" s="465"/>
      <c r="EIW3" s="465"/>
      <c r="EIX3" s="465"/>
      <c r="EIY3" s="465"/>
      <c r="EIZ3" s="465"/>
      <c r="EJA3" s="465"/>
      <c r="EJB3" s="465"/>
      <c r="EJC3" s="465"/>
      <c r="EJD3" s="465"/>
      <c r="EJE3" s="465"/>
      <c r="EJF3" s="465"/>
      <c r="EJG3" s="465"/>
      <c r="EJH3" s="465"/>
      <c r="EJI3" s="465"/>
      <c r="EJJ3" s="465"/>
      <c r="EJK3" s="465"/>
      <c r="EJL3" s="465"/>
      <c r="EJM3" s="465"/>
      <c r="EJN3" s="465"/>
      <c r="EJO3" s="465"/>
      <c r="EJP3" s="465"/>
      <c r="EJQ3" s="465"/>
      <c r="EJR3" s="465"/>
      <c r="EJS3" s="465"/>
      <c r="EJT3" s="465"/>
      <c r="EJU3" s="465"/>
      <c r="EJV3" s="465"/>
      <c r="EJW3" s="465"/>
      <c r="EJX3" s="465"/>
      <c r="EJY3" s="465"/>
      <c r="EJZ3" s="465"/>
      <c r="EKA3" s="465"/>
      <c r="EKB3" s="465"/>
      <c r="EKC3" s="465"/>
      <c r="EKD3" s="465"/>
      <c r="EKE3" s="465"/>
      <c r="EKF3" s="465"/>
      <c r="EKG3" s="465"/>
      <c r="EKH3" s="465"/>
      <c r="EKI3" s="465"/>
      <c r="EKJ3" s="465"/>
      <c r="EKK3" s="465"/>
      <c r="EKL3" s="465"/>
      <c r="EKM3" s="465"/>
      <c r="EKN3" s="465"/>
      <c r="EKO3" s="465"/>
      <c r="EKP3" s="465"/>
      <c r="EKQ3" s="465"/>
      <c r="EKR3" s="465"/>
      <c r="EKS3" s="465"/>
      <c r="EKT3" s="465"/>
      <c r="EKU3" s="465"/>
      <c r="EKV3" s="465"/>
      <c r="EKW3" s="465"/>
      <c r="EKX3" s="465"/>
      <c r="EKY3" s="465"/>
      <c r="EKZ3" s="465"/>
      <c r="ELA3" s="465"/>
      <c r="ELB3" s="465"/>
      <c r="ELC3" s="465"/>
      <c r="ELD3" s="465"/>
      <c r="ELE3" s="465"/>
      <c r="ELF3" s="465"/>
      <c r="ELG3" s="465"/>
      <c r="ELH3" s="465"/>
      <c r="ELI3" s="465"/>
      <c r="ELJ3" s="465"/>
      <c r="ELK3" s="465"/>
      <c r="ELL3" s="465"/>
      <c r="ELM3" s="465"/>
      <c r="ELN3" s="465"/>
      <c r="ELO3" s="465"/>
      <c r="ELP3" s="465"/>
      <c r="ELQ3" s="465"/>
      <c r="ELR3" s="465"/>
      <c r="ELS3" s="465"/>
      <c r="ELT3" s="465"/>
      <c r="ELU3" s="465"/>
      <c r="ELV3" s="465"/>
      <c r="ELW3" s="465"/>
      <c r="ELX3" s="465"/>
      <c r="ELY3" s="465"/>
      <c r="ELZ3" s="465"/>
      <c r="EMA3" s="465"/>
      <c r="EMB3" s="465"/>
      <c r="EMC3" s="465"/>
      <c r="EMD3" s="465"/>
      <c r="EME3" s="465"/>
      <c r="EMF3" s="465"/>
      <c r="EMG3" s="465"/>
      <c r="EMH3" s="465"/>
      <c r="EMI3" s="465"/>
      <c r="EMJ3" s="465"/>
      <c r="EMK3" s="465"/>
      <c r="EML3" s="465"/>
      <c r="EMM3" s="465"/>
      <c r="EMN3" s="465"/>
      <c r="EMO3" s="465"/>
      <c r="EMP3" s="465"/>
      <c r="EMQ3" s="465"/>
      <c r="EMR3" s="465"/>
      <c r="EMS3" s="465"/>
      <c r="EMT3" s="465"/>
      <c r="EMU3" s="465"/>
      <c r="EMV3" s="465"/>
      <c r="EMW3" s="465"/>
      <c r="EMX3" s="465"/>
      <c r="EMY3" s="465"/>
      <c r="EMZ3" s="465"/>
      <c r="ENA3" s="465"/>
      <c r="ENB3" s="465"/>
      <c r="ENC3" s="465"/>
      <c r="END3" s="465"/>
      <c r="ENE3" s="465"/>
      <c r="ENF3" s="465"/>
      <c r="ENG3" s="465"/>
      <c r="ENH3" s="465"/>
      <c r="ENI3" s="465"/>
      <c r="ENJ3" s="465"/>
      <c r="ENK3" s="465"/>
      <c r="ENL3" s="465"/>
      <c r="ENM3" s="465"/>
      <c r="ENN3" s="465"/>
      <c r="ENO3" s="465"/>
      <c r="ENP3" s="465"/>
      <c r="ENQ3" s="465"/>
      <c r="ENR3" s="465"/>
      <c r="ENS3" s="465"/>
      <c r="ENT3" s="465"/>
      <c r="ENU3" s="465"/>
      <c r="ENV3" s="465"/>
      <c r="ENW3" s="465"/>
      <c r="ENX3" s="465"/>
      <c r="ENY3" s="465"/>
      <c r="ENZ3" s="465"/>
      <c r="EOA3" s="465"/>
      <c r="EOB3" s="465"/>
      <c r="EOC3" s="465"/>
      <c r="EOD3" s="465"/>
      <c r="EOE3" s="465"/>
      <c r="EOF3" s="465"/>
      <c r="EOG3" s="465"/>
      <c r="EOH3" s="465"/>
      <c r="EOI3" s="465"/>
      <c r="EOJ3" s="465"/>
      <c r="EOK3" s="465"/>
      <c r="EOL3" s="465"/>
      <c r="EOM3" s="465"/>
      <c r="EON3" s="465"/>
      <c r="EOO3" s="465"/>
      <c r="EOP3" s="465"/>
      <c r="EOQ3" s="465"/>
      <c r="EOR3" s="465"/>
      <c r="EOS3" s="465"/>
      <c r="EOT3" s="465"/>
      <c r="EOU3" s="465"/>
      <c r="EOV3" s="465"/>
      <c r="EOW3" s="465"/>
      <c r="EOX3" s="465"/>
      <c r="EOY3" s="465"/>
      <c r="EOZ3" s="465"/>
      <c r="EPA3" s="465"/>
      <c r="EPB3" s="465"/>
      <c r="EPC3" s="465"/>
      <c r="EPD3" s="465"/>
      <c r="EPE3" s="465"/>
      <c r="EPF3" s="465"/>
      <c r="EPG3" s="465"/>
      <c r="EPH3" s="465"/>
      <c r="EPI3" s="465"/>
      <c r="EPJ3" s="465"/>
      <c r="EPK3" s="465"/>
      <c r="EPL3" s="465"/>
      <c r="EPM3" s="465"/>
      <c r="EPN3" s="465"/>
      <c r="EPO3" s="465"/>
      <c r="EPP3" s="465"/>
      <c r="EPQ3" s="465"/>
      <c r="EPR3" s="465"/>
      <c r="EPS3" s="465"/>
      <c r="EPT3" s="465"/>
      <c r="EPU3" s="465"/>
      <c r="EPV3" s="465"/>
      <c r="EPW3" s="465"/>
      <c r="EPX3" s="465"/>
      <c r="EPY3" s="465"/>
      <c r="EPZ3" s="465"/>
      <c r="EQA3" s="465"/>
      <c r="EQB3" s="465"/>
      <c r="EQC3" s="465"/>
      <c r="EQD3" s="465"/>
      <c r="EQE3" s="465"/>
      <c r="EQF3" s="465"/>
      <c r="EQG3" s="465"/>
      <c r="EQH3" s="465"/>
      <c r="EQI3" s="465"/>
      <c r="EQJ3" s="465"/>
      <c r="EQK3" s="465"/>
      <c r="EQL3" s="465"/>
      <c r="EQM3" s="465"/>
      <c r="EQN3" s="465"/>
      <c r="EQO3" s="465"/>
      <c r="EQP3" s="465"/>
      <c r="EQQ3" s="465"/>
      <c r="EQR3" s="465"/>
      <c r="EQS3" s="465"/>
      <c r="EQT3" s="465"/>
      <c r="EQU3" s="465"/>
      <c r="EQV3" s="465"/>
      <c r="EQW3" s="465"/>
      <c r="EQX3" s="465"/>
      <c r="EQY3" s="465"/>
      <c r="EQZ3" s="465"/>
      <c r="ERA3" s="465"/>
      <c r="ERB3" s="465"/>
      <c r="ERC3" s="465"/>
      <c r="ERD3" s="465"/>
      <c r="ERE3" s="465"/>
      <c r="ERF3" s="465"/>
      <c r="ERG3" s="465"/>
      <c r="ERH3" s="465"/>
      <c r="ERI3" s="465"/>
      <c r="ERJ3" s="465"/>
      <c r="ERK3" s="465"/>
      <c r="ERL3" s="465"/>
      <c r="ERM3" s="465"/>
      <c r="ERN3" s="465"/>
      <c r="ERO3" s="465"/>
      <c r="ERP3" s="465"/>
      <c r="ERQ3" s="465"/>
      <c r="ERR3" s="465"/>
      <c r="ERS3" s="465"/>
      <c r="ERT3" s="465"/>
      <c r="ERU3" s="465"/>
      <c r="ERV3" s="465"/>
      <c r="ERW3" s="465"/>
      <c r="ERX3" s="465"/>
      <c r="ERY3" s="465"/>
      <c r="ERZ3" s="465"/>
      <c r="ESA3" s="465"/>
      <c r="ESB3" s="465"/>
      <c r="ESC3" s="465"/>
      <c r="ESD3" s="465"/>
      <c r="ESE3" s="465"/>
      <c r="ESF3" s="465"/>
      <c r="ESG3" s="465"/>
      <c r="ESH3" s="465"/>
      <c r="ESI3" s="465"/>
      <c r="ESJ3" s="465"/>
      <c r="ESK3" s="465"/>
      <c r="ESL3" s="465"/>
      <c r="ESM3" s="465"/>
      <c r="ESN3" s="465"/>
      <c r="ESO3" s="465"/>
      <c r="ESP3" s="465"/>
      <c r="ESQ3" s="465"/>
      <c r="ESR3" s="465"/>
      <c r="ESS3" s="465"/>
      <c r="EST3" s="465"/>
      <c r="ESU3" s="465"/>
      <c r="ESV3" s="465"/>
      <c r="ESW3" s="465"/>
      <c r="ESX3" s="465"/>
      <c r="ESY3" s="465"/>
      <c r="ESZ3" s="465"/>
      <c r="ETA3" s="465"/>
      <c r="ETB3" s="465"/>
      <c r="ETC3" s="465"/>
      <c r="ETD3" s="465"/>
      <c r="ETE3" s="465"/>
      <c r="ETF3" s="465"/>
      <c r="ETG3" s="465"/>
      <c r="ETH3" s="465"/>
      <c r="ETI3" s="465"/>
      <c r="ETJ3" s="465"/>
      <c r="ETK3" s="465"/>
      <c r="ETL3" s="465"/>
      <c r="ETM3" s="465"/>
      <c r="ETN3" s="465"/>
      <c r="ETO3" s="465"/>
      <c r="ETP3" s="465"/>
      <c r="ETQ3" s="465"/>
      <c r="ETR3" s="465"/>
      <c r="ETS3" s="465"/>
      <c r="ETT3" s="465"/>
      <c r="ETU3" s="465"/>
      <c r="ETV3" s="465"/>
      <c r="ETW3" s="465"/>
      <c r="ETX3" s="465"/>
      <c r="ETY3" s="465"/>
      <c r="ETZ3" s="465"/>
      <c r="EUA3" s="465"/>
      <c r="EUB3" s="465"/>
      <c r="EUC3" s="465"/>
      <c r="EUD3" s="465"/>
      <c r="EUE3" s="465"/>
      <c r="EUF3" s="465"/>
      <c r="EUG3" s="465"/>
      <c r="EUH3" s="465"/>
      <c r="EUI3" s="465"/>
      <c r="EUJ3" s="465"/>
      <c r="EUK3" s="465"/>
      <c r="EUL3" s="465"/>
      <c r="EUM3" s="465"/>
      <c r="EUN3" s="465"/>
      <c r="EUO3" s="465"/>
      <c r="EUP3" s="465"/>
      <c r="EUQ3" s="465"/>
      <c r="EUR3" s="465"/>
      <c r="EUS3" s="465"/>
      <c r="EUT3" s="465"/>
      <c r="EUU3" s="465"/>
      <c r="EUV3" s="465"/>
      <c r="EUW3" s="465"/>
      <c r="EUX3" s="465"/>
      <c r="EUY3" s="465"/>
      <c r="EUZ3" s="465"/>
      <c r="EVA3" s="465"/>
      <c r="EVB3" s="465"/>
      <c r="EVC3" s="465"/>
      <c r="EVD3" s="465"/>
      <c r="EVE3" s="465"/>
      <c r="EVF3" s="465"/>
      <c r="EVG3" s="465"/>
      <c r="EVH3" s="465"/>
      <c r="EVI3" s="465"/>
      <c r="EVJ3" s="465"/>
      <c r="EVK3" s="465"/>
      <c r="EVL3" s="465"/>
      <c r="EVM3" s="465"/>
      <c r="EVN3" s="465"/>
      <c r="EVO3" s="465"/>
      <c r="EVP3" s="465"/>
      <c r="EVQ3" s="465"/>
      <c r="EVR3" s="465"/>
      <c r="EVS3" s="465"/>
      <c r="EVT3" s="465"/>
      <c r="EVU3" s="465"/>
      <c r="EVV3" s="465"/>
      <c r="EVW3" s="465"/>
      <c r="EVX3" s="465"/>
      <c r="EVY3" s="465"/>
      <c r="EVZ3" s="465"/>
      <c r="EWA3" s="465"/>
      <c r="EWB3" s="465"/>
      <c r="EWC3" s="465"/>
      <c r="EWD3" s="465"/>
      <c r="EWE3" s="465"/>
      <c r="EWF3" s="465"/>
      <c r="EWG3" s="465"/>
      <c r="EWH3" s="465"/>
      <c r="EWI3" s="465"/>
      <c r="EWJ3" s="465"/>
      <c r="EWK3" s="465"/>
      <c r="EWL3" s="465"/>
      <c r="EWM3" s="465"/>
      <c r="EWN3" s="465"/>
      <c r="EWO3" s="465"/>
      <c r="EWP3" s="465"/>
      <c r="EWQ3" s="465"/>
      <c r="EWR3" s="465"/>
      <c r="EWS3" s="465"/>
      <c r="EWT3" s="465"/>
      <c r="EWU3" s="465"/>
      <c r="EWV3" s="465"/>
      <c r="EWW3" s="465"/>
      <c r="EWX3" s="465"/>
      <c r="EWY3" s="465"/>
      <c r="EWZ3" s="465"/>
      <c r="EXA3" s="465"/>
      <c r="EXB3" s="465"/>
      <c r="EXC3" s="465"/>
      <c r="EXD3" s="465"/>
      <c r="EXE3" s="465"/>
      <c r="EXF3" s="465"/>
      <c r="EXG3" s="465"/>
      <c r="EXH3" s="465"/>
      <c r="EXI3" s="465"/>
      <c r="EXJ3" s="465"/>
      <c r="EXK3" s="465"/>
      <c r="EXL3" s="465"/>
      <c r="EXM3" s="465"/>
      <c r="EXN3" s="465"/>
      <c r="EXO3" s="465"/>
      <c r="EXP3" s="465"/>
      <c r="EXQ3" s="465"/>
      <c r="EXR3" s="465"/>
      <c r="EXS3" s="465"/>
      <c r="EXT3" s="465"/>
      <c r="EXU3" s="465"/>
      <c r="EXV3" s="465"/>
      <c r="EXW3" s="465"/>
      <c r="EXX3" s="465"/>
      <c r="EXY3" s="465"/>
      <c r="EXZ3" s="465"/>
      <c r="EYA3" s="465"/>
      <c r="EYB3" s="465"/>
      <c r="EYC3" s="465"/>
      <c r="EYD3" s="465"/>
      <c r="EYE3" s="465"/>
      <c r="EYF3" s="465"/>
      <c r="EYG3" s="465"/>
      <c r="EYH3" s="465"/>
      <c r="EYI3" s="465"/>
      <c r="EYJ3" s="465"/>
      <c r="EYK3" s="465"/>
      <c r="EYL3" s="465"/>
      <c r="EYM3" s="465"/>
      <c r="EYN3" s="465"/>
      <c r="EYO3" s="465"/>
      <c r="EYP3" s="465"/>
      <c r="EYQ3" s="465"/>
      <c r="EYR3" s="465"/>
      <c r="EYS3" s="465"/>
      <c r="EYT3" s="465"/>
      <c r="EYU3" s="465"/>
      <c r="EYV3" s="465"/>
      <c r="EYW3" s="465"/>
      <c r="EYX3" s="465"/>
      <c r="EYY3" s="465"/>
      <c r="EYZ3" s="465"/>
      <c r="EZA3" s="465"/>
      <c r="EZB3" s="465"/>
      <c r="EZC3" s="465"/>
      <c r="EZD3" s="465"/>
      <c r="EZE3" s="465"/>
      <c r="EZF3" s="465"/>
      <c r="EZG3" s="465"/>
      <c r="EZH3" s="465"/>
      <c r="EZI3" s="465"/>
      <c r="EZJ3" s="465"/>
      <c r="EZK3" s="465"/>
      <c r="EZL3" s="465"/>
      <c r="EZM3" s="465"/>
      <c r="EZN3" s="465"/>
      <c r="EZO3" s="465"/>
      <c r="EZP3" s="465"/>
      <c r="EZQ3" s="465"/>
      <c r="EZR3" s="465"/>
      <c r="EZS3" s="465"/>
      <c r="EZT3" s="465"/>
      <c r="EZU3" s="465"/>
      <c r="EZV3" s="465"/>
      <c r="EZW3" s="465"/>
      <c r="EZX3" s="465"/>
      <c r="EZY3" s="465"/>
      <c r="EZZ3" s="465"/>
      <c r="FAA3" s="465"/>
      <c r="FAB3" s="465"/>
      <c r="FAC3" s="465"/>
      <c r="FAD3" s="465"/>
      <c r="FAE3" s="465"/>
      <c r="FAF3" s="465"/>
      <c r="FAG3" s="465"/>
      <c r="FAH3" s="465"/>
      <c r="FAI3" s="465"/>
      <c r="FAJ3" s="465"/>
      <c r="FAK3" s="465"/>
      <c r="FAL3" s="465"/>
      <c r="FAM3" s="465"/>
      <c r="FAN3" s="465"/>
      <c r="FAO3" s="465"/>
      <c r="FAP3" s="465"/>
      <c r="FAQ3" s="465"/>
      <c r="FAR3" s="465"/>
      <c r="FAS3" s="465"/>
      <c r="FAT3" s="465"/>
      <c r="FAU3" s="465"/>
      <c r="FAV3" s="465"/>
      <c r="FAW3" s="465"/>
      <c r="FAX3" s="465"/>
      <c r="FAY3" s="465"/>
      <c r="FAZ3" s="465"/>
      <c r="FBA3" s="465"/>
      <c r="FBB3" s="465"/>
      <c r="FBC3" s="465"/>
      <c r="FBD3" s="465"/>
      <c r="FBE3" s="465"/>
      <c r="FBF3" s="465"/>
      <c r="FBG3" s="465"/>
      <c r="FBH3" s="465"/>
      <c r="FBI3" s="465"/>
      <c r="FBJ3" s="465"/>
      <c r="FBK3" s="465"/>
      <c r="FBL3" s="465"/>
      <c r="FBM3" s="465"/>
      <c r="FBN3" s="465"/>
      <c r="FBO3" s="465"/>
      <c r="FBP3" s="465"/>
      <c r="FBQ3" s="465"/>
      <c r="FBR3" s="465"/>
      <c r="FBS3" s="465"/>
      <c r="FBT3" s="465"/>
      <c r="FBU3" s="465"/>
      <c r="FBV3" s="465"/>
      <c r="FBW3" s="465"/>
      <c r="FBX3" s="465"/>
      <c r="FBY3" s="465"/>
      <c r="FBZ3" s="465"/>
      <c r="FCA3" s="465"/>
      <c r="FCB3" s="465"/>
      <c r="FCC3" s="465"/>
      <c r="FCD3" s="465"/>
      <c r="FCE3" s="465"/>
      <c r="FCF3" s="465"/>
      <c r="FCG3" s="465"/>
      <c r="FCH3" s="465"/>
      <c r="FCI3" s="465"/>
      <c r="FCJ3" s="465"/>
      <c r="FCK3" s="465"/>
      <c r="FCL3" s="465"/>
      <c r="FCM3" s="465"/>
      <c r="FCN3" s="465"/>
      <c r="FCO3" s="465"/>
      <c r="FCP3" s="465"/>
      <c r="FCQ3" s="465"/>
      <c r="FCR3" s="465"/>
      <c r="FCS3" s="465"/>
      <c r="FCT3" s="465"/>
      <c r="FCU3" s="465"/>
      <c r="FCV3" s="465"/>
      <c r="FCW3" s="465"/>
      <c r="FCX3" s="465"/>
      <c r="FCY3" s="465"/>
      <c r="FCZ3" s="465"/>
      <c r="FDA3" s="465"/>
      <c r="FDB3" s="465"/>
      <c r="FDC3" s="465"/>
      <c r="FDD3" s="465"/>
      <c r="FDE3" s="465"/>
      <c r="FDF3" s="465"/>
      <c r="FDG3" s="465"/>
      <c r="FDH3" s="465"/>
      <c r="FDI3" s="465"/>
      <c r="FDJ3" s="465"/>
      <c r="FDK3" s="465"/>
      <c r="FDL3" s="465"/>
      <c r="FDM3" s="465"/>
      <c r="FDN3" s="465"/>
      <c r="FDO3" s="465"/>
      <c r="FDP3" s="465"/>
      <c r="FDQ3" s="465"/>
      <c r="FDR3" s="465"/>
      <c r="FDS3" s="465"/>
      <c r="FDT3" s="465"/>
      <c r="FDU3" s="465"/>
      <c r="FDV3" s="465"/>
      <c r="FDW3" s="465"/>
      <c r="FDX3" s="465"/>
      <c r="FDY3" s="465"/>
      <c r="FDZ3" s="465"/>
      <c r="FEA3" s="465"/>
      <c r="FEB3" s="465"/>
      <c r="FEC3" s="465"/>
      <c r="FED3" s="465"/>
      <c r="FEE3" s="465"/>
      <c r="FEF3" s="465"/>
      <c r="FEG3" s="465"/>
      <c r="FEH3" s="465"/>
      <c r="FEI3" s="465"/>
      <c r="FEJ3" s="465"/>
      <c r="FEK3" s="465"/>
      <c r="FEL3" s="465"/>
      <c r="FEM3" s="465"/>
      <c r="FEN3" s="465"/>
      <c r="FEO3" s="465"/>
      <c r="FEP3" s="465"/>
      <c r="FEQ3" s="465"/>
      <c r="FER3" s="465"/>
      <c r="FES3" s="465"/>
      <c r="FET3" s="465"/>
      <c r="FEU3" s="465"/>
      <c r="FEV3" s="465"/>
      <c r="FEW3" s="465"/>
      <c r="FEX3" s="465"/>
      <c r="FEY3" s="465"/>
      <c r="FEZ3" s="465"/>
      <c r="FFA3" s="465"/>
      <c r="FFB3" s="465"/>
      <c r="FFC3" s="465"/>
      <c r="FFD3" s="465"/>
      <c r="FFE3" s="465"/>
      <c r="FFF3" s="465"/>
      <c r="FFG3" s="465"/>
      <c r="FFH3" s="465"/>
      <c r="FFI3" s="465"/>
      <c r="FFJ3" s="465"/>
      <c r="FFK3" s="465"/>
      <c r="FFL3" s="465"/>
      <c r="FFM3" s="465"/>
      <c r="FFN3" s="465"/>
      <c r="FFO3" s="465"/>
      <c r="FFP3" s="465"/>
      <c r="FFQ3" s="465"/>
      <c r="FFR3" s="465"/>
      <c r="FFS3" s="465"/>
      <c r="FFT3" s="465"/>
      <c r="FFU3" s="465"/>
      <c r="FFV3" s="465"/>
      <c r="FFW3" s="465"/>
      <c r="FFX3" s="465"/>
      <c r="FFY3" s="465"/>
      <c r="FFZ3" s="465"/>
      <c r="FGA3" s="465"/>
      <c r="FGB3" s="465"/>
      <c r="FGC3" s="465"/>
      <c r="FGD3" s="465"/>
      <c r="FGE3" s="465"/>
      <c r="FGF3" s="465"/>
      <c r="FGG3" s="465"/>
      <c r="FGH3" s="465"/>
      <c r="FGI3" s="465"/>
      <c r="FGJ3" s="465"/>
      <c r="FGK3" s="465"/>
      <c r="FGL3" s="465"/>
      <c r="FGM3" s="465"/>
      <c r="FGN3" s="465"/>
      <c r="FGO3" s="465"/>
      <c r="FGP3" s="465"/>
      <c r="FGQ3" s="465"/>
      <c r="FGR3" s="465"/>
      <c r="FGS3" s="465"/>
      <c r="FGT3" s="465"/>
      <c r="FGU3" s="465"/>
      <c r="FGV3" s="465"/>
      <c r="FGW3" s="465"/>
      <c r="FGX3" s="465"/>
      <c r="FGY3" s="465"/>
      <c r="FGZ3" s="465"/>
      <c r="FHA3" s="465"/>
      <c r="FHB3" s="465"/>
      <c r="FHC3" s="465"/>
      <c r="FHD3" s="465"/>
      <c r="FHE3" s="465"/>
      <c r="FHF3" s="465"/>
      <c r="FHG3" s="465"/>
      <c r="FHH3" s="465"/>
      <c r="FHI3" s="465"/>
      <c r="FHJ3" s="465"/>
      <c r="FHK3" s="465"/>
      <c r="FHL3" s="465"/>
      <c r="FHM3" s="465"/>
      <c r="FHN3" s="465"/>
      <c r="FHO3" s="465"/>
      <c r="FHP3" s="465"/>
      <c r="FHQ3" s="465"/>
      <c r="FHR3" s="465"/>
      <c r="FHS3" s="465"/>
      <c r="FHT3" s="465"/>
      <c r="FHU3" s="465"/>
      <c r="FHV3" s="465"/>
      <c r="FHW3" s="465"/>
      <c r="FHX3" s="465"/>
      <c r="FHY3" s="465"/>
      <c r="FHZ3" s="465"/>
      <c r="FIA3" s="465"/>
      <c r="FIB3" s="465"/>
      <c r="FIC3" s="465"/>
      <c r="FID3" s="465"/>
      <c r="FIE3" s="465"/>
      <c r="FIF3" s="465"/>
      <c r="FIG3" s="465"/>
      <c r="FIH3" s="465"/>
      <c r="FII3" s="465"/>
      <c r="FIJ3" s="465"/>
      <c r="FIK3" s="465"/>
      <c r="FIL3" s="465"/>
      <c r="FIM3" s="465"/>
      <c r="FIN3" s="465"/>
      <c r="FIO3" s="465"/>
      <c r="FIP3" s="465"/>
      <c r="FIQ3" s="465"/>
      <c r="FIR3" s="465"/>
      <c r="FIS3" s="465"/>
      <c r="FIT3" s="465"/>
      <c r="FIU3" s="465"/>
      <c r="FIV3" s="465"/>
      <c r="FIW3" s="465"/>
      <c r="FIX3" s="465"/>
      <c r="FIY3" s="465"/>
      <c r="FIZ3" s="465"/>
      <c r="FJA3" s="465"/>
      <c r="FJB3" s="465"/>
      <c r="FJC3" s="465"/>
      <c r="FJD3" s="465"/>
      <c r="FJE3" s="465"/>
      <c r="FJF3" s="465"/>
      <c r="FJG3" s="465"/>
      <c r="FJH3" s="465"/>
      <c r="FJI3" s="465"/>
      <c r="FJJ3" s="465"/>
      <c r="FJK3" s="465"/>
      <c r="FJL3" s="465"/>
      <c r="FJM3" s="465"/>
      <c r="FJN3" s="465"/>
      <c r="FJO3" s="465"/>
      <c r="FJP3" s="465"/>
      <c r="FJQ3" s="465"/>
      <c r="FJR3" s="465"/>
      <c r="FJS3" s="465"/>
      <c r="FJT3" s="465"/>
      <c r="FJU3" s="465"/>
      <c r="FJV3" s="465"/>
      <c r="FJW3" s="465"/>
      <c r="FJX3" s="465"/>
      <c r="FJY3" s="465"/>
      <c r="FJZ3" s="465"/>
      <c r="FKA3" s="465"/>
      <c r="FKB3" s="465"/>
      <c r="FKC3" s="465"/>
      <c r="FKD3" s="465"/>
      <c r="FKE3" s="465"/>
      <c r="FKF3" s="465"/>
      <c r="FKG3" s="465"/>
      <c r="FKH3" s="465"/>
      <c r="FKI3" s="465"/>
      <c r="FKJ3" s="465"/>
      <c r="FKK3" s="465"/>
      <c r="FKL3" s="465"/>
      <c r="FKM3" s="465"/>
      <c r="FKN3" s="465"/>
      <c r="FKO3" s="465"/>
      <c r="FKP3" s="465"/>
      <c r="FKQ3" s="465"/>
      <c r="FKR3" s="465"/>
      <c r="FKS3" s="465"/>
      <c r="FKT3" s="465"/>
      <c r="FKU3" s="465"/>
      <c r="FKV3" s="465"/>
      <c r="FKW3" s="465"/>
      <c r="FKX3" s="465"/>
      <c r="FKY3" s="465"/>
      <c r="FKZ3" s="465"/>
      <c r="FLA3" s="465"/>
      <c r="FLB3" s="465"/>
      <c r="FLC3" s="465"/>
      <c r="FLD3" s="465"/>
      <c r="FLE3" s="465"/>
      <c r="FLF3" s="465"/>
      <c r="FLG3" s="465"/>
      <c r="FLH3" s="465"/>
      <c r="FLI3" s="465"/>
      <c r="FLJ3" s="465"/>
      <c r="FLK3" s="465"/>
      <c r="FLL3" s="465"/>
      <c r="FLM3" s="465"/>
      <c r="FLN3" s="465"/>
      <c r="FLO3" s="465"/>
      <c r="FLP3" s="465"/>
      <c r="FLQ3" s="465"/>
      <c r="FLR3" s="465"/>
      <c r="FLS3" s="465"/>
      <c r="FLT3" s="465"/>
      <c r="FLU3" s="465"/>
      <c r="FLV3" s="465"/>
      <c r="FLW3" s="465"/>
      <c r="FLX3" s="465"/>
      <c r="FLY3" s="465"/>
      <c r="FLZ3" s="465"/>
      <c r="FMA3" s="465"/>
      <c r="FMB3" s="465"/>
      <c r="FMC3" s="465"/>
      <c r="FMD3" s="465"/>
      <c r="FME3" s="465"/>
      <c r="FMF3" s="465"/>
      <c r="FMG3" s="465"/>
      <c r="FMH3" s="465"/>
      <c r="FMI3" s="465"/>
      <c r="FMJ3" s="465"/>
      <c r="FMK3" s="465"/>
      <c r="FML3" s="465"/>
      <c r="FMM3" s="465"/>
      <c r="FMN3" s="465"/>
      <c r="FMO3" s="465"/>
      <c r="FMP3" s="465"/>
      <c r="FMQ3" s="465"/>
      <c r="FMR3" s="465"/>
      <c r="FMS3" s="465"/>
      <c r="FMT3" s="465"/>
      <c r="FMU3" s="465"/>
      <c r="FMV3" s="465"/>
      <c r="FMW3" s="465"/>
      <c r="FMX3" s="465"/>
      <c r="FMY3" s="465"/>
      <c r="FMZ3" s="465"/>
      <c r="FNA3" s="465"/>
      <c r="FNB3" s="465"/>
      <c r="FNC3" s="465"/>
      <c r="FND3" s="465"/>
      <c r="FNE3" s="465"/>
      <c r="FNF3" s="465"/>
      <c r="FNG3" s="465"/>
      <c r="FNH3" s="465"/>
      <c r="FNI3" s="465"/>
      <c r="FNJ3" s="465"/>
      <c r="FNK3" s="465"/>
      <c r="FNL3" s="465"/>
      <c r="FNM3" s="465"/>
      <c r="FNN3" s="465"/>
      <c r="FNO3" s="465"/>
      <c r="FNP3" s="465"/>
      <c r="FNQ3" s="465"/>
      <c r="FNR3" s="465"/>
      <c r="FNS3" s="465"/>
      <c r="FNT3" s="465"/>
      <c r="FNU3" s="465"/>
      <c r="FNV3" s="465"/>
      <c r="FNW3" s="465"/>
      <c r="FNX3" s="465"/>
      <c r="FNY3" s="465"/>
      <c r="FNZ3" s="465"/>
      <c r="FOA3" s="465"/>
      <c r="FOB3" s="465"/>
      <c r="FOC3" s="465"/>
      <c r="FOD3" s="465"/>
      <c r="FOE3" s="465"/>
      <c r="FOF3" s="465"/>
      <c r="FOG3" s="465"/>
      <c r="FOH3" s="465"/>
      <c r="FOI3" s="465"/>
      <c r="FOJ3" s="465"/>
      <c r="FOK3" s="465"/>
      <c r="FOL3" s="465"/>
      <c r="FOM3" s="465"/>
      <c r="FON3" s="465"/>
      <c r="FOO3" s="465"/>
      <c r="FOP3" s="465"/>
      <c r="FOQ3" s="465"/>
      <c r="FOR3" s="465"/>
      <c r="FOS3" s="465"/>
      <c r="FOT3" s="465"/>
      <c r="FOU3" s="465"/>
      <c r="FOV3" s="465"/>
      <c r="FOW3" s="465"/>
      <c r="FOX3" s="465"/>
      <c r="FOY3" s="465"/>
      <c r="FOZ3" s="465"/>
      <c r="FPA3" s="465"/>
      <c r="FPB3" s="465"/>
      <c r="FPC3" s="465"/>
      <c r="FPD3" s="465"/>
      <c r="FPE3" s="465"/>
      <c r="FPF3" s="465"/>
      <c r="FPG3" s="465"/>
      <c r="FPH3" s="465"/>
      <c r="FPI3" s="465"/>
      <c r="FPJ3" s="465"/>
      <c r="FPK3" s="465"/>
      <c r="FPL3" s="465"/>
      <c r="FPM3" s="465"/>
      <c r="FPN3" s="465"/>
      <c r="FPO3" s="465"/>
      <c r="FPP3" s="465"/>
      <c r="FPQ3" s="465"/>
      <c r="FPR3" s="465"/>
      <c r="FPS3" s="465"/>
      <c r="FPT3" s="465"/>
      <c r="FPU3" s="465"/>
      <c r="FPV3" s="465"/>
      <c r="FPW3" s="465"/>
      <c r="FPX3" s="465"/>
      <c r="FPY3" s="465"/>
      <c r="FPZ3" s="465"/>
      <c r="FQA3" s="465"/>
      <c r="FQB3" s="465"/>
      <c r="FQC3" s="465"/>
      <c r="FQD3" s="465"/>
      <c r="FQE3" s="465"/>
      <c r="FQF3" s="465"/>
      <c r="FQG3" s="465"/>
      <c r="FQH3" s="465"/>
      <c r="FQI3" s="465"/>
      <c r="FQJ3" s="465"/>
      <c r="FQK3" s="465"/>
      <c r="FQL3" s="465"/>
      <c r="FQM3" s="465"/>
      <c r="FQN3" s="465"/>
      <c r="FQO3" s="465"/>
      <c r="FQP3" s="465"/>
      <c r="FQQ3" s="465"/>
      <c r="FQR3" s="465"/>
      <c r="FQS3" s="465"/>
      <c r="FQT3" s="465"/>
      <c r="FQU3" s="465"/>
      <c r="FQV3" s="465"/>
      <c r="FQW3" s="465"/>
      <c r="FQX3" s="465"/>
      <c r="FQY3" s="465"/>
      <c r="FQZ3" s="465"/>
      <c r="FRA3" s="465"/>
      <c r="FRB3" s="465"/>
      <c r="FRC3" s="465"/>
      <c r="FRD3" s="465"/>
      <c r="FRE3" s="465"/>
      <c r="FRF3" s="465"/>
      <c r="FRG3" s="465"/>
      <c r="FRH3" s="465"/>
      <c r="FRI3" s="465"/>
      <c r="FRJ3" s="465"/>
      <c r="FRK3" s="465"/>
      <c r="FRL3" s="465"/>
      <c r="FRM3" s="465"/>
      <c r="FRN3" s="465"/>
      <c r="FRO3" s="465"/>
      <c r="FRP3" s="465"/>
      <c r="FRQ3" s="465"/>
      <c r="FRR3" s="465"/>
      <c r="FRS3" s="465"/>
      <c r="FRT3" s="465"/>
      <c r="FRU3" s="465"/>
      <c r="FRV3" s="465"/>
      <c r="FRW3" s="465"/>
      <c r="FRX3" s="465"/>
      <c r="FRY3" s="465"/>
      <c r="FRZ3" s="465"/>
      <c r="FSA3" s="465"/>
      <c r="FSB3" s="465"/>
      <c r="FSC3" s="465"/>
      <c r="FSD3" s="465"/>
      <c r="FSE3" s="465"/>
      <c r="FSF3" s="465"/>
      <c r="FSG3" s="465"/>
      <c r="FSH3" s="465"/>
      <c r="FSI3" s="465"/>
      <c r="FSJ3" s="465"/>
      <c r="FSK3" s="465"/>
      <c r="FSL3" s="465"/>
      <c r="FSM3" s="465"/>
      <c r="FSN3" s="465"/>
      <c r="FSO3" s="465"/>
      <c r="FSP3" s="465"/>
      <c r="FSQ3" s="465"/>
      <c r="FSR3" s="465"/>
      <c r="FSS3" s="465"/>
      <c r="FST3" s="465"/>
      <c r="FSU3" s="465"/>
      <c r="FSV3" s="465"/>
      <c r="FSW3" s="465"/>
      <c r="FSX3" s="465"/>
      <c r="FSY3" s="465"/>
      <c r="FSZ3" s="465"/>
      <c r="FTA3" s="465"/>
      <c r="FTB3" s="465"/>
      <c r="FTC3" s="465"/>
      <c r="FTD3" s="465"/>
      <c r="FTE3" s="465"/>
      <c r="FTF3" s="465"/>
      <c r="FTG3" s="465"/>
      <c r="FTH3" s="465"/>
      <c r="FTI3" s="465"/>
      <c r="FTJ3" s="465"/>
      <c r="FTK3" s="465"/>
      <c r="FTL3" s="465"/>
      <c r="FTM3" s="465"/>
      <c r="FTN3" s="465"/>
      <c r="FTO3" s="465"/>
      <c r="FTP3" s="465"/>
      <c r="FTQ3" s="465"/>
      <c r="FTR3" s="465"/>
      <c r="FTS3" s="465"/>
      <c r="FTT3" s="465"/>
      <c r="FTU3" s="465"/>
      <c r="FTV3" s="465"/>
      <c r="FTW3" s="465"/>
      <c r="FTX3" s="465"/>
      <c r="FTY3" s="465"/>
      <c r="FTZ3" s="465"/>
      <c r="FUA3" s="465"/>
      <c r="FUB3" s="465"/>
      <c r="FUC3" s="465"/>
      <c r="FUD3" s="465"/>
      <c r="FUE3" s="465"/>
      <c r="FUF3" s="465"/>
      <c r="FUG3" s="465"/>
      <c r="FUH3" s="465"/>
      <c r="FUI3" s="465"/>
      <c r="FUJ3" s="465"/>
      <c r="FUK3" s="465"/>
      <c r="FUL3" s="465"/>
      <c r="FUM3" s="465"/>
      <c r="FUN3" s="465"/>
      <c r="FUO3" s="465"/>
      <c r="FUP3" s="465"/>
      <c r="FUQ3" s="465"/>
      <c r="FUR3" s="465"/>
      <c r="FUS3" s="465"/>
      <c r="FUT3" s="465"/>
      <c r="FUU3" s="465"/>
      <c r="FUV3" s="465"/>
      <c r="FUW3" s="465"/>
      <c r="FUX3" s="465"/>
      <c r="FUY3" s="465"/>
      <c r="FUZ3" s="465"/>
      <c r="FVA3" s="465"/>
      <c r="FVB3" s="465"/>
      <c r="FVC3" s="465"/>
      <c r="FVD3" s="465"/>
      <c r="FVE3" s="465"/>
      <c r="FVF3" s="465"/>
      <c r="FVG3" s="465"/>
      <c r="FVH3" s="465"/>
      <c r="FVI3" s="465"/>
      <c r="FVJ3" s="465"/>
      <c r="FVK3" s="465"/>
      <c r="FVL3" s="465"/>
      <c r="FVM3" s="465"/>
      <c r="FVN3" s="465"/>
      <c r="FVO3" s="465"/>
      <c r="FVP3" s="465"/>
      <c r="FVQ3" s="465"/>
      <c r="FVR3" s="465"/>
      <c r="FVS3" s="465"/>
      <c r="FVT3" s="465"/>
      <c r="FVU3" s="465"/>
      <c r="FVV3" s="465"/>
      <c r="FVW3" s="465"/>
      <c r="FVX3" s="465"/>
      <c r="FVY3" s="465"/>
      <c r="FVZ3" s="465"/>
      <c r="FWA3" s="465"/>
      <c r="FWB3" s="465"/>
      <c r="FWC3" s="465"/>
      <c r="FWD3" s="465"/>
      <c r="FWE3" s="465"/>
      <c r="FWF3" s="465"/>
      <c r="FWG3" s="465"/>
      <c r="FWH3" s="465"/>
      <c r="FWI3" s="465"/>
      <c r="FWJ3" s="465"/>
      <c r="FWK3" s="465"/>
      <c r="FWL3" s="465"/>
      <c r="FWM3" s="465"/>
      <c r="FWN3" s="465"/>
      <c r="FWO3" s="465"/>
      <c r="FWP3" s="465"/>
      <c r="FWQ3" s="465"/>
      <c r="FWR3" s="465"/>
      <c r="FWS3" s="465"/>
      <c r="FWT3" s="465"/>
      <c r="FWU3" s="465"/>
      <c r="FWV3" s="465"/>
      <c r="FWW3" s="465"/>
      <c r="FWX3" s="465"/>
      <c r="FWY3" s="465"/>
      <c r="FWZ3" s="465"/>
      <c r="FXA3" s="465"/>
      <c r="FXB3" s="465"/>
      <c r="FXC3" s="465"/>
      <c r="FXD3" s="465"/>
      <c r="FXE3" s="465"/>
      <c r="FXF3" s="465"/>
      <c r="FXG3" s="465"/>
      <c r="FXH3" s="465"/>
      <c r="FXI3" s="465"/>
      <c r="FXJ3" s="465"/>
      <c r="FXK3" s="465"/>
      <c r="FXL3" s="465"/>
      <c r="FXM3" s="465"/>
      <c r="FXN3" s="465"/>
      <c r="FXO3" s="465"/>
      <c r="FXP3" s="465"/>
      <c r="FXQ3" s="465"/>
      <c r="FXR3" s="465"/>
      <c r="FXS3" s="465"/>
      <c r="FXT3" s="465"/>
      <c r="FXU3" s="465"/>
      <c r="FXV3" s="465"/>
      <c r="FXW3" s="465"/>
      <c r="FXX3" s="465"/>
      <c r="FXY3" s="465"/>
      <c r="FXZ3" s="465"/>
      <c r="FYA3" s="465"/>
      <c r="FYB3" s="465"/>
      <c r="FYC3" s="465"/>
      <c r="FYD3" s="465"/>
      <c r="FYE3" s="465"/>
      <c r="FYF3" s="465"/>
      <c r="FYG3" s="465"/>
      <c r="FYH3" s="465"/>
      <c r="FYI3" s="465"/>
      <c r="FYJ3" s="465"/>
      <c r="FYK3" s="465"/>
      <c r="FYL3" s="465"/>
      <c r="FYM3" s="465"/>
      <c r="FYN3" s="465"/>
      <c r="FYO3" s="465"/>
      <c r="FYP3" s="465"/>
      <c r="FYQ3" s="465"/>
      <c r="FYR3" s="465"/>
      <c r="FYS3" s="465"/>
      <c r="FYT3" s="465"/>
      <c r="FYU3" s="465"/>
      <c r="FYV3" s="465"/>
      <c r="FYW3" s="465"/>
      <c r="FYX3" s="465"/>
      <c r="FYY3" s="465"/>
      <c r="FYZ3" s="465"/>
      <c r="FZA3" s="465"/>
      <c r="FZB3" s="465"/>
      <c r="FZC3" s="465"/>
      <c r="FZD3" s="465"/>
      <c r="FZE3" s="465"/>
      <c r="FZF3" s="465"/>
      <c r="FZG3" s="465"/>
      <c r="FZH3" s="465"/>
      <c r="FZI3" s="465"/>
      <c r="FZJ3" s="465"/>
      <c r="FZK3" s="465"/>
      <c r="FZL3" s="465"/>
      <c r="FZM3" s="465"/>
      <c r="FZN3" s="465"/>
      <c r="FZO3" s="465"/>
      <c r="FZP3" s="465"/>
      <c r="FZQ3" s="465"/>
      <c r="FZR3" s="465"/>
      <c r="FZS3" s="465"/>
      <c r="FZT3" s="465"/>
      <c r="FZU3" s="465"/>
      <c r="FZV3" s="465"/>
      <c r="FZW3" s="465"/>
      <c r="FZX3" s="465"/>
      <c r="FZY3" s="465"/>
      <c r="FZZ3" s="465"/>
      <c r="GAA3" s="465"/>
      <c r="GAB3" s="465"/>
      <c r="GAC3" s="465"/>
      <c r="GAD3" s="465"/>
      <c r="GAE3" s="465"/>
      <c r="GAF3" s="465"/>
      <c r="GAG3" s="465"/>
      <c r="GAH3" s="465"/>
      <c r="GAI3" s="465"/>
      <c r="GAJ3" s="465"/>
      <c r="GAK3" s="465"/>
      <c r="GAL3" s="465"/>
      <c r="GAM3" s="465"/>
      <c r="GAN3" s="465"/>
      <c r="GAO3" s="465"/>
      <c r="GAP3" s="465"/>
      <c r="GAQ3" s="465"/>
      <c r="GAR3" s="465"/>
      <c r="GAS3" s="465"/>
      <c r="GAT3" s="465"/>
      <c r="GAU3" s="465"/>
      <c r="GAV3" s="465"/>
      <c r="GAW3" s="465"/>
      <c r="GAX3" s="465"/>
      <c r="GAY3" s="465"/>
      <c r="GAZ3" s="465"/>
      <c r="GBA3" s="465"/>
      <c r="GBB3" s="465"/>
      <c r="GBC3" s="465"/>
      <c r="GBD3" s="465"/>
      <c r="GBE3" s="465"/>
      <c r="GBF3" s="465"/>
      <c r="GBG3" s="465"/>
      <c r="GBH3" s="465"/>
      <c r="GBI3" s="465"/>
      <c r="GBJ3" s="465"/>
      <c r="GBK3" s="465"/>
      <c r="GBL3" s="465"/>
      <c r="GBM3" s="465"/>
      <c r="GBN3" s="465"/>
      <c r="GBO3" s="465"/>
      <c r="GBP3" s="465"/>
      <c r="GBQ3" s="465"/>
      <c r="GBR3" s="465"/>
      <c r="GBS3" s="465"/>
      <c r="GBT3" s="465"/>
      <c r="GBU3" s="465"/>
      <c r="GBV3" s="465"/>
      <c r="GBW3" s="465"/>
      <c r="GBX3" s="465"/>
      <c r="GBY3" s="465"/>
      <c r="GBZ3" s="465"/>
      <c r="GCA3" s="465"/>
      <c r="GCB3" s="465"/>
      <c r="GCC3" s="465"/>
      <c r="GCD3" s="465"/>
      <c r="GCE3" s="465"/>
      <c r="GCF3" s="465"/>
      <c r="GCG3" s="465"/>
      <c r="GCH3" s="465"/>
      <c r="GCI3" s="465"/>
      <c r="GCJ3" s="465"/>
      <c r="GCK3" s="465"/>
      <c r="GCL3" s="465"/>
      <c r="GCM3" s="465"/>
      <c r="GCN3" s="465"/>
      <c r="GCO3" s="465"/>
      <c r="GCP3" s="465"/>
      <c r="GCQ3" s="465"/>
      <c r="GCR3" s="465"/>
      <c r="GCS3" s="465"/>
      <c r="GCT3" s="465"/>
      <c r="GCU3" s="465"/>
      <c r="GCV3" s="465"/>
      <c r="GCW3" s="465"/>
      <c r="GCX3" s="465"/>
      <c r="GCY3" s="465"/>
      <c r="GCZ3" s="465"/>
      <c r="GDA3" s="465"/>
      <c r="GDB3" s="465"/>
      <c r="GDC3" s="465"/>
      <c r="GDD3" s="465"/>
      <c r="GDE3" s="465"/>
      <c r="GDF3" s="465"/>
      <c r="GDG3" s="465"/>
      <c r="GDH3" s="465"/>
      <c r="GDI3" s="465"/>
      <c r="GDJ3" s="465"/>
      <c r="GDK3" s="465"/>
      <c r="GDL3" s="465"/>
      <c r="GDM3" s="465"/>
      <c r="GDN3" s="465"/>
      <c r="GDO3" s="465"/>
      <c r="GDP3" s="465"/>
      <c r="GDQ3" s="465"/>
      <c r="GDR3" s="465"/>
      <c r="GDS3" s="465"/>
      <c r="GDT3" s="465"/>
      <c r="GDU3" s="465"/>
      <c r="GDV3" s="465"/>
      <c r="GDW3" s="465"/>
      <c r="GDX3" s="465"/>
      <c r="GDY3" s="465"/>
      <c r="GDZ3" s="465"/>
      <c r="GEA3" s="465"/>
      <c r="GEB3" s="465"/>
      <c r="GEC3" s="465"/>
      <c r="GED3" s="465"/>
      <c r="GEE3" s="465"/>
      <c r="GEF3" s="465"/>
      <c r="GEG3" s="465"/>
      <c r="GEH3" s="465"/>
      <c r="GEI3" s="465"/>
      <c r="GEJ3" s="465"/>
      <c r="GEK3" s="465"/>
      <c r="GEL3" s="465"/>
      <c r="GEM3" s="465"/>
      <c r="GEN3" s="465"/>
      <c r="GEO3" s="465"/>
      <c r="GEP3" s="465"/>
      <c r="GEQ3" s="465"/>
      <c r="GER3" s="465"/>
      <c r="GES3" s="465"/>
      <c r="GET3" s="465"/>
      <c r="GEU3" s="465"/>
      <c r="GEV3" s="465"/>
      <c r="GEW3" s="465"/>
      <c r="GEX3" s="465"/>
      <c r="GEY3" s="465"/>
      <c r="GEZ3" s="465"/>
      <c r="GFA3" s="465"/>
      <c r="GFB3" s="465"/>
      <c r="GFC3" s="465"/>
      <c r="GFD3" s="465"/>
      <c r="GFE3" s="465"/>
      <c r="GFF3" s="465"/>
      <c r="GFG3" s="465"/>
      <c r="GFH3" s="465"/>
      <c r="GFI3" s="465"/>
      <c r="GFJ3" s="465"/>
      <c r="GFK3" s="465"/>
      <c r="GFL3" s="465"/>
      <c r="GFM3" s="465"/>
      <c r="GFN3" s="465"/>
      <c r="GFO3" s="465"/>
      <c r="GFP3" s="465"/>
      <c r="GFQ3" s="465"/>
      <c r="GFR3" s="465"/>
      <c r="GFS3" s="465"/>
      <c r="GFT3" s="465"/>
      <c r="GFU3" s="465"/>
      <c r="GFV3" s="465"/>
      <c r="GFW3" s="465"/>
      <c r="GFX3" s="465"/>
      <c r="GFY3" s="465"/>
      <c r="GFZ3" s="465"/>
      <c r="GGA3" s="465"/>
      <c r="GGB3" s="465"/>
      <c r="GGC3" s="465"/>
      <c r="GGD3" s="465"/>
      <c r="GGE3" s="465"/>
      <c r="GGF3" s="465"/>
      <c r="GGG3" s="465"/>
      <c r="GGH3" s="465"/>
      <c r="GGI3" s="465"/>
      <c r="GGJ3" s="465"/>
      <c r="GGK3" s="465"/>
      <c r="GGL3" s="465"/>
      <c r="GGM3" s="465"/>
      <c r="GGN3" s="465"/>
      <c r="GGO3" s="465"/>
      <c r="GGP3" s="465"/>
      <c r="GGQ3" s="465"/>
      <c r="GGR3" s="465"/>
      <c r="GGS3" s="465"/>
      <c r="GGT3" s="465"/>
      <c r="GGU3" s="465"/>
      <c r="GGV3" s="465"/>
      <c r="GGW3" s="465"/>
      <c r="GGX3" s="465"/>
      <c r="GGY3" s="465"/>
      <c r="GGZ3" s="465"/>
      <c r="GHA3" s="465"/>
      <c r="GHB3" s="465"/>
      <c r="GHC3" s="465"/>
      <c r="GHD3" s="465"/>
      <c r="GHE3" s="465"/>
      <c r="GHF3" s="465"/>
      <c r="GHG3" s="465"/>
      <c r="GHH3" s="465"/>
      <c r="GHI3" s="465"/>
      <c r="GHJ3" s="465"/>
      <c r="GHK3" s="465"/>
      <c r="GHL3" s="465"/>
      <c r="GHM3" s="465"/>
      <c r="GHN3" s="465"/>
      <c r="GHO3" s="465"/>
      <c r="GHP3" s="465"/>
      <c r="GHQ3" s="465"/>
      <c r="GHR3" s="465"/>
      <c r="GHS3" s="465"/>
      <c r="GHT3" s="465"/>
      <c r="GHU3" s="465"/>
      <c r="GHV3" s="465"/>
      <c r="GHW3" s="465"/>
      <c r="GHX3" s="465"/>
      <c r="GHY3" s="465"/>
      <c r="GHZ3" s="465"/>
      <c r="GIA3" s="465"/>
      <c r="GIB3" s="465"/>
      <c r="GIC3" s="465"/>
      <c r="GID3" s="465"/>
      <c r="GIE3" s="465"/>
      <c r="GIF3" s="465"/>
      <c r="GIG3" s="465"/>
      <c r="GIH3" s="465"/>
      <c r="GII3" s="465"/>
      <c r="GIJ3" s="465"/>
      <c r="GIK3" s="465"/>
      <c r="GIL3" s="465"/>
      <c r="GIM3" s="465"/>
      <c r="GIN3" s="465"/>
      <c r="GIO3" s="465"/>
      <c r="GIP3" s="465"/>
      <c r="GIQ3" s="465"/>
      <c r="GIR3" s="465"/>
      <c r="GIS3" s="465"/>
      <c r="GIT3" s="465"/>
      <c r="GIU3" s="465"/>
      <c r="GIV3" s="465"/>
      <c r="GIW3" s="465"/>
      <c r="GIX3" s="465"/>
      <c r="GIY3" s="465"/>
      <c r="GIZ3" s="465"/>
      <c r="GJA3" s="465"/>
      <c r="GJB3" s="465"/>
      <c r="GJC3" s="465"/>
      <c r="GJD3" s="465"/>
      <c r="GJE3" s="465"/>
      <c r="GJF3" s="465"/>
      <c r="GJG3" s="465"/>
      <c r="GJH3" s="465"/>
      <c r="GJI3" s="465"/>
      <c r="GJJ3" s="465"/>
      <c r="GJK3" s="465"/>
      <c r="GJL3" s="465"/>
      <c r="GJM3" s="465"/>
      <c r="GJN3" s="465"/>
      <c r="GJO3" s="465"/>
      <c r="GJP3" s="465"/>
      <c r="GJQ3" s="465"/>
      <c r="GJR3" s="465"/>
      <c r="GJS3" s="465"/>
      <c r="GJT3" s="465"/>
      <c r="GJU3" s="465"/>
      <c r="GJV3" s="465"/>
      <c r="GJW3" s="465"/>
      <c r="GJX3" s="465"/>
      <c r="GJY3" s="465"/>
      <c r="GJZ3" s="465"/>
      <c r="GKA3" s="465"/>
      <c r="GKB3" s="465"/>
      <c r="GKC3" s="465"/>
      <c r="GKD3" s="465"/>
      <c r="GKE3" s="465"/>
      <c r="GKF3" s="465"/>
      <c r="GKG3" s="465"/>
      <c r="GKH3" s="465"/>
      <c r="GKI3" s="465"/>
      <c r="GKJ3" s="465"/>
      <c r="GKK3" s="465"/>
      <c r="GKL3" s="465"/>
      <c r="GKM3" s="465"/>
      <c r="GKN3" s="465"/>
      <c r="GKO3" s="465"/>
      <c r="GKP3" s="465"/>
      <c r="GKQ3" s="465"/>
      <c r="GKR3" s="465"/>
      <c r="GKS3" s="465"/>
      <c r="GKT3" s="465"/>
      <c r="GKU3" s="465"/>
      <c r="GKV3" s="465"/>
      <c r="GKW3" s="465"/>
      <c r="GKX3" s="465"/>
      <c r="GKY3" s="465"/>
      <c r="GKZ3" s="465"/>
      <c r="GLA3" s="465"/>
      <c r="GLB3" s="465"/>
      <c r="GLC3" s="465"/>
      <c r="GLD3" s="465"/>
      <c r="GLE3" s="465"/>
      <c r="GLF3" s="465"/>
      <c r="GLG3" s="465"/>
      <c r="GLH3" s="465"/>
      <c r="GLI3" s="465"/>
      <c r="GLJ3" s="465"/>
      <c r="GLK3" s="465"/>
      <c r="GLL3" s="465"/>
      <c r="GLM3" s="465"/>
      <c r="GLN3" s="465"/>
      <c r="GLO3" s="465"/>
      <c r="GLP3" s="465"/>
      <c r="GLQ3" s="465"/>
      <c r="GLR3" s="465"/>
      <c r="GLS3" s="465"/>
      <c r="GLT3" s="465"/>
      <c r="GLU3" s="465"/>
      <c r="GLV3" s="465"/>
      <c r="GLW3" s="465"/>
      <c r="GLX3" s="465"/>
      <c r="GLY3" s="465"/>
      <c r="GLZ3" s="465"/>
      <c r="GMA3" s="465"/>
      <c r="GMB3" s="465"/>
      <c r="GMC3" s="465"/>
      <c r="GMD3" s="465"/>
      <c r="GME3" s="465"/>
      <c r="GMF3" s="465"/>
      <c r="GMG3" s="465"/>
      <c r="GMH3" s="465"/>
      <c r="GMI3" s="465"/>
      <c r="GMJ3" s="465"/>
      <c r="GMK3" s="465"/>
      <c r="GML3" s="465"/>
      <c r="GMM3" s="465"/>
      <c r="GMN3" s="465"/>
      <c r="GMO3" s="465"/>
      <c r="GMP3" s="465"/>
      <c r="GMQ3" s="465"/>
      <c r="GMR3" s="465"/>
      <c r="GMS3" s="465"/>
      <c r="GMT3" s="465"/>
      <c r="GMU3" s="465"/>
      <c r="GMV3" s="465"/>
      <c r="GMW3" s="465"/>
      <c r="GMX3" s="465"/>
      <c r="GMY3" s="465"/>
      <c r="GMZ3" s="465"/>
      <c r="GNA3" s="465"/>
      <c r="GNB3" s="465"/>
      <c r="GNC3" s="465"/>
      <c r="GND3" s="465"/>
      <c r="GNE3" s="465"/>
      <c r="GNF3" s="465"/>
      <c r="GNG3" s="465"/>
      <c r="GNH3" s="465"/>
      <c r="GNI3" s="465"/>
      <c r="GNJ3" s="465"/>
      <c r="GNK3" s="465"/>
      <c r="GNL3" s="465"/>
      <c r="GNM3" s="465"/>
      <c r="GNN3" s="465"/>
      <c r="GNO3" s="465"/>
      <c r="GNP3" s="465"/>
      <c r="GNQ3" s="465"/>
      <c r="GNR3" s="465"/>
      <c r="GNS3" s="465"/>
      <c r="GNT3" s="465"/>
      <c r="GNU3" s="465"/>
      <c r="GNV3" s="465"/>
      <c r="GNW3" s="465"/>
      <c r="GNX3" s="465"/>
      <c r="GNY3" s="465"/>
      <c r="GNZ3" s="465"/>
      <c r="GOA3" s="465"/>
      <c r="GOB3" s="465"/>
      <c r="GOC3" s="465"/>
      <c r="GOD3" s="465"/>
      <c r="GOE3" s="465"/>
      <c r="GOF3" s="465"/>
      <c r="GOG3" s="465"/>
      <c r="GOH3" s="465"/>
      <c r="GOI3" s="465"/>
      <c r="GOJ3" s="465"/>
      <c r="GOK3" s="465"/>
      <c r="GOL3" s="465"/>
      <c r="GOM3" s="465"/>
      <c r="GON3" s="465"/>
      <c r="GOO3" s="465"/>
      <c r="GOP3" s="465"/>
      <c r="GOQ3" s="465"/>
      <c r="GOR3" s="465"/>
      <c r="GOS3" s="465"/>
      <c r="GOT3" s="465"/>
      <c r="GOU3" s="465"/>
      <c r="GOV3" s="465"/>
      <c r="GOW3" s="465"/>
      <c r="GOX3" s="465"/>
      <c r="GOY3" s="465"/>
      <c r="GOZ3" s="465"/>
      <c r="GPA3" s="465"/>
      <c r="GPB3" s="465"/>
      <c r="GPC3" s="465"/>
      <c r="GPD3" s="465"/>
      <c r="GPE3" s="465"/>
      <c r="GPF3" s="465"/>
      <c r="GPG3" s="465"/>
      <c r="GPH3" s="465"/>
      <c r="GPI3" s="465"/>
      <c r="GPJ3" s="465"/>
      <c r="GPK3" s="465"/>
      <c r="GPL3" s="465"/>
      <c r="GPM3" s="465"/>
      <c r="GPN3" s="465"/>
      <c r="GPO3" s="465"/>
      <c r="GPP3" s="465"/>
      <c r="GPQ3" s="465"/>
      <c r="GPR3" s="465"/>
      <c r="GPS3" s="465"/>
      <c r="GPT3" s="465"/>
      <c r="GPU3" s="465"/>
      <c r="GPV3" s="465"/>
      <c r="GPW3" s="465"/>
      <c r="GPX3" s="465"/>
      <c r="GPY3" s="465"/>
      <c r="GPZ3" s="465"/>
      <c r="GQA3" s="465"/>
      <c r="GQB3" s="465"/>
      <c r="GQC3" s="465"/>
      <c r="GQD3" s="465"/>
      <c r="GQE3" s="465"/>
      <c r="GQF3" s="465"/>
      <c r="GQG3" s="465"/>
      <c r="GQH3" s="465"/>
      <c r="GQI3" s="465"/>
      <c r="GQJ3" s="465"/>
      <c r="GQK3" s="465"/>
      <c r="GQL3" s="465"/>
      <c r="GQM3" s="465"/>
      <c r="GQN3" s="465"/>
      <c r="GQO3" s="465"/>
      <c r="GQP3" s="465"/>
      <c r="GQQ3" s="465"/>
      <c r="GQR3" s="465"/>
      <c r="GQS3" s="465"/>
      <c r="GQT3" s="465"/>
      <c r="GQU3" s="465"/>
      <c r="GQV3" s="465"/>
      <c r="GQW3" s="465"/>
      <c r="GQX3" s="465"/>
      <c r="GQY3" s="465"/>
      <c r="GQZ3" s="465"/>
      <c r="GRA3" s="465"/>
      <c r="GRB3" s="465"/>
      <c r="GRC3" s="465"/>
      <c r="GRD3" s="465"/>
      <c r="GRE3" s="465"/>
      <c r="GRF3" s="465"/>
      <c r="GRG3" s="465"/>
      <c r="GRH3" s="465"/>
      <c r="GRI3" s="465"/>
      <c r="GRJ3" s="465"/>
      <c r="GRK3" s="465"/>
      <c r="GRL3" s="465"/>
      <c r="GRM3" s="465"/>
      <c r="GRN3" s="465"/>
      <c r="GRO3" s="465"/>
      <c r="GRP3" s="465"/>
      <c r="GRQ3" s="465"/>
      <c r="GRR3" s="465"/>
      <c r="GRS3" s="465"/>
      <c r="GRT3" s="465"/>
      <c r="GRU3" s="465"/>
      <c r="GRV3" s="465"/>
      <c r="GRW3" s="465"/>
      <c r="GRX3" s="465"/>
      <c r="GRY3" s="465"/>
      <c r="GRZ3" s="465"/>
      <c r="GSA3" s="465"/>
      <c r="GSB3" s="465"/>
      <c r="GSC3" s="465"/>
      <c r="GSD3" s="465"/>
      <c r="GSE3" s="465"/>
      <c r="GSF3" s="465"/>
      <c r="GSG3" s="465"/>
      <c r="GSH3" s="465"/>
      <c r="GSI3" s="465"/>
      <c r="GSJ3" s="465"/>
      <c r="GSK3" s="465"/>
      <c r="GSL3" s="465"/>
      <c r="GSM3" s="465"/>
      <c r="GSN3" s="465"/>
      <c r="GSO3" s="465"/>
      <c r="GSP3" s="465"/>
      <c r="GSQ3" s="465"/>
      <c r="GSR3" s="465"/>
      <c r="GSS3" s="465"/>
      <c r="GST3" s="465"/>
      <c r="GSU3" s="465"/>
      <c r="GSV3" s="465"/>
      <c r="GSW3" s="465"/>
      <c r="GSX3" s="465"/>
      <c r="GSY3" s="465"/>
      <c r="GSZ3" s="465"/>
      <c r="GTA3" s="465"/>
      <c r="GTB3" s="465"/>
      <c r="GTC3" s="465"/>
      <c r="GTD3" s="465"/>
      <c r="GTE3" s="465"/>
      <c r="GTF3" s="465"/>
      <c r="GTG3" s="465"/>
      <c r="GTH3" s="465"/>
      <c r="GTI3" s="465"/>
      <c r="GTJ3" s="465"/>
      <c r="GTK3" s="465"/>
      <c r="GTL3" s="465"/>
      <c r="GTM3" s="465"/>
      <c r="GTN3" s="465"/>
      <c r="GTO3" s="465"/>
      <c r="GTP3" s="465"/>
      <c r="GTQ3" s="465"/>
      <c r="GTR3" s="465"/>
      <c r="GTS3" s="465"/>
      <c r="GTT3" s="465"/>
      <c r="GTU3" s="465"/>
      <c r="GTV3" s="465"/>
      <c r="GTW3" s="465"/>
      <c r="GTX3" s="465"/>
      <c r="GTY3" s="465"/>
      <c r="GTZ3" s="465"/>
      <c r="GUA3" s="465"/>
      <c r="GUB3" s="465"/>
      <c r="GUC3" s="465"/>
      <c r="GUD3" s="465"/>
      <c r="GUE3" s="465"/>
      <c r="GUF3" s="465"/>
      <c r="GUG3" s="465"/>
      <c r="GUH3" s="465"/>
      <c r="GUI3" s="465"/>
      <c r="GUJ3" s="465"/>
      <c r="GUK3" s="465"/>
      <c r="GUL3" s="465"/>
      <c r="GUM3" s="465"/>
      <c r="GUN3" s="465"/>
      <c r="GUO3" s="465"/>
      <c r="GUP3" s="465"/>
      <c r="GUQ3" s="465"/>
      <c r="GUR3" s="465"/>
      <c r="GUS3" s="465"/>
      <c r="GUT3" s="465"/>
      <c r="GUU3" s="465"/>
      <c r="GUV3" s="465"/>
      <c r="GUW3" s="465"/>
      <c r="GUX3" s="465"/>
      <c r="GUY3" s="465"/>
      <c r="GUZ3" s="465"/>
      <c r="GVA3" s="465"/>
      <c r="GVB3" s="465"/>
      <c r="GVC3" s="465"/>
      <c r="GVD3" s="465"/>
      <c r="GVE3" s="465"/>
      <c r="GVF3" s="465"/>
      <c r="GVG3" s="465"/>
      <c r="GVH3" s="465"/>
      <c r="GVI3" s="465"/>
      <c r="GVJ3" s="465"/>
      <c r="GVK3" s="465"/>
      <c r="GVL3" s="465"/>
      <c r="GVM3" s="465"/>
      <c r="GVN3" s="465"/>
      <c r="GVO3" s="465"/>
      <c r="GVP3" s="465"/>
      <c r="GVQ3" s="465"/>
      <c r="GVR3" s="465"/>
      <c r="GVS3" s="465"/>
      <c r="GVT3" s="465"/>
      <c r="GVU3" s="465"/>
      <c r="GVV3" s="465"/>
      <c r="GVW3" s="465"/>
      <c r="GVX3" s="465"/>
      <c r="GVY3" s="465"/>
      <c r="GVZ3" s="465"/>
      <c r="GWA3" s="465"/>
      <c r="GWB3" s="465"/>
      <c r="GWC3" s="465"/>
      <c r="GWD3" s="465"/>
      <c r="GWE3" s="465"/>
      <c r="GWF3" s="465"/>
      <c r="GWG3" s="465"/>
      <c r="GWH3" s="465"/>
      <c r="GWI3" s="465"/>
      <c r="GWJ3" s="465"/>
      <c r="GWK3" s="465"/>
      <c r="GWL3" s="465"/>
      <c r="GWM3" s="465"/>
      <c r="GWN3" s="465"/>
      <c r="GWO3" s="465"/>
      <c r="GWP3" s="465"/>
      <c r="GWQ3" s="465"/>
      <c r="GWR3" s="465"/>
      <c r="GWS3" s="465"/>
      <c r="GWT3" s="465"/>
      <c r="GWU3" s="465"/>
      <c r="GWV3" s="465"/>
      <c r="GWW3" s="465"/>
      <c r="GWX3" s="465"/>
      <c r="GWY3" s="465"/>
      <c r="GWZ3" s="465"/>
      <c r="GXA3" s="465"/>
      <c r="GXB3" s="465"/>
      <c r="GXC3" s="465"/>
      <c r="GXD3" s="465"/>
      <c r="GXE3" s="465"/>
      <c r="GXF3" s="465"/>
      <c r="GXG3" s="465"/>
      <c r="GXH3" s="465"/>
      <c r="GXI3" s="465"/>
      <c r="GXJ3" s="465"/>
      <c r="GXK3" s="465"/>
      <c r="GXL3" s="465"/>
      <c r="GXM3" s="465"/>
      <c r="GXN3" s="465"/>
      <c r="GXO3" s="465"/>
      <c r="GXP3" s="465"/>
      <c r="GXQ3" s="465"/>
      <c r="GXR3" s="465"/>
      <c r="GXS3" s="465"/>
      <c r="GXT3" s="465"/>
      <c r="GXU3" s="465"/>
      <c r="GXV3" s="465"/>
      <c r="GXW3" s="465"/>
      <c r="GXX3" s="465"/>
      <c r="GXY3" s="465"/>
      <c r="GXZ3" s="465"/>
      <c r="GYA3" s="465"/>
      <c r="GYB3" s="465"/>
      <c r="GYC3" s="465"/>
      <c r="GYD3" s="465"/>
      <c r="GYE3" s="465"/>
      <c r="GYF3" s="465"/>
      <c r="GYG3" s="465"/>
      <c r="GYH3" s="465"/>
      <c r="GYI3" s="465"/>
      <c r="GYJ3" s="465"/>
      <c r="GYK3" s="465"/>
      <c r="GYL3" s="465"/>
      <c r="GYM3" s="465"/>
      <c r="GYN3" s="465"/>
      <c r="GYO3" s="465"/>
      <c r="GYP3" s="465"/>
      <c r="GYQ3" s="465"/>
      <c r="GYR3" s="465"/>
      <c r="GYS3" s="465"/>
      <c r="GYT3" s="465"/>
      <c r="GYU3" s="465"/>
      <c r="GYV3" s="465"/>
      <c r="GYW3" s="465"/>
      <c r="GYX3" s="465"/>
      <c r="GYY3" s="465"/>
      <c r="GYZ3" s="465"/>
      <c r="GZA3" s="465"/>
      <c r="GZB3" s="465"/>
      <c r="GZC3" s="465"/>
      <c r="GZD3" s="465"/>
      <c r="GZE3" s="465"/>
      <c r="GZF3" s="465"/>
      <c r="GZG3" s="465"/>
      <c r="GZH3" s="465"/>
      <c r="GZI3" s="465"/>
      <c r="GZJ3" s="465"/>
      <c r="GZK3" s="465"/>
      <c r="GZL3" s="465"/>
      <c r="GZM3" s="465"/>
      <c r="GZN3" s="465"/>
      <c r="GZO3" s="465"/>
      <c r="GZP3" s="465"/>
      <c r="GZQ3" s="465"/>
      <c r="GZR3" s="465"/>
      <c r="GZS3" s="465"/>
      <c r="GZT3" s="465"/>
      <c r="GZU3" s="465"/>
      <c r="GZV3" s="465"/>
      <c r="GZW3" s="465"/>
      <c r="GZX3" s="465"/>
      <c r="GZY3" s="465"/>
      <c r="GZZ3" s="465"/>
      <c r="HAA3" s="465"/>
      <c r="HAB3" s="465"/>
      <c r="HAC3" s="465"/>
      <c r="HAD3" s="465"/>
      <c r="HAE3" s="465"/>
      <c r="HAF3" s="465"/>
      <c r="HAG3" s="465"/>
      <c r="HAH3" s="465"/>
      <c r="HAI3" s="465"/>
      <c r="HAJ3" s="465"/>
      <c r="HAK3" s="465"/>
      <c r="HAL3" s="465"/>
      <c r="HAM3" s="465"/>
      <c r="HAN3" s="465"/>
      <c r="HAO3" s="465"/>
      <c r="HAP3" s="465"/>
      <c r="HAQ3" s="465"/>
      <c r="HAR3" s="465"/>
      <c r="HAS3" s="465"/>
      <c r="HAT3" s="465"/>
      <c r="HAU3" s="465"/>
      <c r="HAV3" s="465"/>
      <c r="HAW3" s="465"/>
      <c r="HAX3" s="465"/>
      <c r="HAY3" s="465"/>
      <c r="HAZ3" s="465"/>
      <c r="HBA3" s="465"/>
      <c r="HBB3" s="465"/>
      <c r="HBC3" s="465"/>
      <c r="HBD3" s="465"/>
      <c r="HBE3" s="465"/>
      <c r="HBF3" s="465"/>
      <c r="HBG3" s="465"/>
      <c r="HBH3" s="465"/>
      <c r="HBI3" s="465"/>
      <c r="HBJ3" s="465"/>
      <c r="HBK3" s="465"/>
      <c r="HBL3" s="465"/>
      <c r="HBM3" s="465"/>
      <c r="HBN3" s="465"/>
      <c r="HBO3" s="465"/>
      <c r="HBP3" s="465"/>
      <c r="HBQ3" s="465"/>
      <c r="HBR3" s="465"/>
      <c r="HBS3" s="465"/>
      <c r="HBT3" s="465"/>
      <c r="HBU3" s="465"/>
      <c r="HBV3" s="465"/>
      <c r="HBW3" s="465"/>
      <c r="HBX3" s="465"/>
      <c r="HBY3" s="465"/>
      <c r="HBZ3" s="465"/>
      <c r="HCA3" s="465"/>
      <c r="HCB3" s="465"/>
      <c r="HCC3" s="465"/>
      <c r="HCD3" s="465"/>
      <c r="HCE3" s="465"/>
      <c r="HCF3" s="465"/>
      <c r="HCG3" s="465"/>
      <c r="HCH3" s="465"/>
      <c r="HCI3" s="465"/>
      <c r="HCJ3" s="465"/>
      <c r="HCK3" s="465"/>
      <c r="HCL3" s="465"/>
      <c r="HCM3" s="465"/>
      <c r="HCN3" s="465"/>
      <c r="HCO3" s="465"/>
      <c r="HCP3" s="465"/>
      <c r="HCQ3" s="465"/>
      <c r="HCR3" s="465"/>
      <c r="HCS3" s="465"/>
      <c r="HCT3" s="465"/>
      <c r="HCU3" s="465"/>
      <c r="HCV3" s="465"/>
      <c r="HCW3" s="465"/>
      <c r="HCX3" s="465"/>
      <c r="HCY3" s="465"/>
      <c r="HCZ3" s="465"/>
      <c r="HDA3" s="465"/>
      <c r="HDB3" s="465"/>
      <c r="HDC3" s="465"/>
      <c r="HDD3" s="465"/>
      <c r="HDE3" s="465"/>
      <c r="HDF3" s="465"/>
      <c r="HDG3" s="465"/>
      <c r="HDH3" s="465"/>
      <c r="HDI3" s="465"/>
      <c r="HDJ3" s="465"/>
      <c r="HDK3" s="465"/>
      <c r="HDL3" s="465"/>
      <c r="HDM3" s="465"/>
      <c r="HDN3" s="465"/>
      <c r="HDO3" s="465"/>
      <c r="HDP3" s="465"/>
      <c r="HDQ3" s="465"/>
      <c r="HDR3" s="465"/>
      <c r="HDS3" s="465"/>
      <c r="HDT3" s="465"/>
      <c r="HDU3" s="465"/>
      <c r="HDV3" s="465"/>
      <c r="HDW3" s="465"/>
      <c r="HDX3" s="465"/>
      <c r="HDY3" s="465"/>
      <c r="HDZ3" s="465"/>
      <c r="HEA3" s="465"/>
      <c r="HEB3" s="465"/>
      <c r="HEC3" s="465"/>
      <c r="HED3" s="465"/>
      <c r="HEE3" s="465"/>
      <c r="HEF3" s="465"/>
      <c r="HEG3" s="465"/>
      <c r="HEH3" s="465"/>
      <c r="HEI3" s="465"/>
      <c r="HEJ3" s="465"/>
      <c r="HEK3" s="465"/>
      <c r="HEL3" s="465"/>
      <c r="HEM3" s="465"/>
      <c r="HEN3" s="465"/>
      <c r="HEO3" s="465"/>
      <c r="HEP3" s="465"/>
      <c r="HEQ3" s="465"/>
      <c r="HER3" s="465"/>
      <c r="HES3" s="465"/>
      <c r="HET3" s="465"/>
      <c r="HEU3" s="465"/>
      <c r="HEV3" s="465"/>
      <c r="HEW3" s="465"/>
      <c r="HEX3" s="465"/>
      <c r="HEY3" s="465"/>
      <c r="HEZ3" s="465"/>
      <c r="HFA3" s="465"/>
      <c r="HFB3" s="465"/>
      <c r="HFC3" s="465"/>
      <c r="HFD3" s="465"/>
      <c r="HFE3" s="465"/>
      <c r="HFF3" s="465"/>
      <c r="HFG3" s="465"/>
      <c r="HFH3" s="465"/>
      <c r="HFI3" s="465"/>
      <c r="HFJ3" s="465"/>
      <c r="HFK3" s="465"/>
      <c r="HFL3" s="465"/>
      <c r="HFM3" s="465"/>
      <c r="HFN3" s="465"/>
      <c r="HFO3" s="465"/>
      <c r="HFP3" s="465"/>
      <c r="HFQ3" s="465"/>
      <c r="HFR3" s="465"/>
      <c r="HFS3" s="465"/>
      <c r="HFT3" s="465"/>
      <c r="HFU3" s="465"/>
      <c r="HFV3" s="465"/>
      <c r="HFW3" s="465"/>
      <c r="HFX3" s="465"/>
      <c r="HFY3" s="465"/>
      <c r="HFZ3" s="465"/>
      <c r="HGA3" s="465"/>
      <c r="HGB3" s="465"/>
      <c r="HGC3" s="465"/>
      <c r="HGD3" s="465"/>
      <c r="HGE3" s="465"/>
      <c r="HGF3" s="465"/>
      <c r="HGG3" s="465"/>
      <c r="HGH3" s="465"/>
      <c r="HGI3" s="465"/>
      <c r="HGJ3" s="465"/>
      <c r="HGK3" s="465"/>
      <c r="HGL3" s="465"/>
      <c r="HGM3" s="465"/>
      <c r="HGN3" s="465"/>
      <c r="HGO3" s="465"/>
      <c r="HGP3" s="465"/>
      <c r="HGQ3" s="465"/>
      <c r="HGR3" s="465"/>
      <c r="HGS3" s="465"/>
      <c r="HGT3" s="465"/>
      <c r="HGU3" s="465"/>
      <c r="HGV3" s="465"/>
      <c r="HGW3" s="465"/>
      <c r="HGX3" s="465"/>
      <c r="HGY3" s="465"/>
      <c r="HGZ3" s="465"/>
      <c r="HHA3" s="465"/>
      <c r="HHB3" s="465"/>
      <c r="HHC3" s="465"/>
      <c r="HHD3" s="465"/>
      <c r="HHE3" s="465"/>
      <c r="HHF3" s="465"/>
      <c r="HHG3" s="465"/>
      <c r="HHH3" s="465"/>
      <c r="HHI3" s="465"/>
      <c r="HHJ3" s="465"/>
      <c r="HHK3" s="465"/>
      <c r="HHL3" s="465"/>
      <c r="HHM3" s="465"/>
      <c r="HHN3" s="465"/>
      <c r="HHO3" s="465"/>
      <c r="HHP3" s="465"/>
      <c r="HHQ3" s="465"/>
      <c r="HHR3" s="465"/>
      <c r="HHS3" s="465"/>
      <c r="HHT3" s="465"/>
      <c r="HHU3" s="465"/>
      <c r="HHV3" s="465"/>
      <c r="HHW3" s="465"/>
      <c r="HHX3" s="465"/>
      <c r="HHY3" s="465"/>
      <c r="HHZ3" s="465"/>
      <c r="HIA3" s="465"/>
      <c r="HIB3" s="465"/>
      <c r="HIC3" s="465"/>
      <c r="HID3" s="465"/>
      <c r="HIE3" s="465"/>
      <c r="HIF3" s="465"/>
      <c r="HIG3" s="465"/>
      <c r="HIH3" s="465"/>
      <c r="HII3" s="465"/>
      <c r="HIJ3" s="465"/>
      <c r="HIK3" s="465"/>
      <c r="HIL3" s="465"/>
      <c r="HIM3" s="465"/>
      <c r="HIN3" s="465"/>
      <c r="HIO3" s="465"/>
      <c r="HIP3" s="465"/>
      <c r="HIQ3" s="465"/>
      <c r="HIR3" s="465"/>
      <c r="HIS3" s="465"/>
      <c r="HIT3" s="465"/>
      <c r="HIU3" s="465"/>
      <c r="HIV3" s="465"/>
      <c r="HIW3" s="465"/>
      <c r="HIX3" s="465"/>
      <c r="HIY3" s="465"/>
      <c r="HIZ3" s="465"/>
      <c r="HJA3" s="465"/>
      <c r="HJB3" s="465"/>
      <c r="HJC3" s="465"/>
      <c r="HJD3" s="465"/>
      <c r="HJE3" s="465"/>
      <c r="HJF3" s="465"/>
      <c r="HJG3" s="465"/>
      <c r="HJH3" s="465"/>
      <c r="HJI3" s="465"/>
      <c r="HJJ3" s="465"/>
      <c r="HJK3" s="465"/>
      <c r="HJL3" s="465"/>
      <c r="HJM3" s="465"/>
      <c r="HJN3" s="465"/>
      <c r="HJO3" s="465"/>
      <c r="HJP3" s="465"/>
      <c r="HJQ3" s="465"/>
      <c r="HJR3" s="465"/>
      <c r="HJS3" s="465"/>
      <c r="HJT3" s="465"/>
      <c r="HJU3" s="465"/>
      <c r="HJV3" s="465"/>
      <c r="HJW3" s="465"/>
      <c r="HJX3" s="465"/>
      <c r="HJY3" s="465"/>
      <c r="HJZ3" s="465"/>
      <c r="HKA3" s="465"/>
      <c r="HKB3" s="465"/>
      <c r="HKC3" s="465"/>
      <c r="HKD3" s="465"/>
      <c r="HKE3" s="465"/>
      <c r="HKF3" s="465"/>
      <c r="HKG3" s="465"/>
      <c r="HKH3" s="465"/>
      <c r="HKI3" s="465"/>
      <c r="HKJ3" s="465"/>
      <c r="HKK3" s="465"/>
      <c r="HKL3" s="465"/>
      <c r="HKM3" s="465"/>
      <c r="HKN3" s="465"/>
      <c r="HKO3" s="465"/>
      <c r="HKP3" s="465"/>
      <c r="HKQ3" s="465"/>
      <c r="HKR3" s="465"/>
      <c r="HKS3" s="465"/>
      <c r="HKT3" s="465"/>
      <c r="HKU3" s="465"/>
      <c r="HKV3" s="465"/>
      <c r="HKW3" s="465"/>
      <c r="HKX3" s="465"/>
      <c r="HKY3" s="465"/>
      <c r="HKZ3" s="465"/>
      <c r="HLA3" s="465"/>
      <c r="HLB3" s="465"/>
      <c r="HLC3" s="465"/>
      <c r="HLD3" s="465"/>
      <c r="HLE3" s="465"/>
      <c r="HLF3" s="465"/>
      <c r="HLG3" s="465"/>
      <c r="HLH3" s="465"/>
      <c r="HLI3" s="465"/>
      <c r="HLJ3" s="465"/>
      <c r="HLK3" s="465"/>
      <c r="HLL3" s="465"/>
      <c r="HLM3" s="465"/>
      <c r="HLN3" s="465"/>
      <c r="HLO3" s="465"/>
      <c r="HLP3" s="465"/>
      <c r="HLQ3" s="465"/>
      <c r="HLR3" s="465"/>
      <c r="HLS3" s="465"/>
      <c r="HLT3" s="465"/>
      <c r="HLU3" s="465"/>
      <c r="HLV3" s="465"/>
      <c r="HLW3" s="465"/>
      <c r="HLX3" s="465"/>
      <c r="HLY3" s="465"/>
      <c r="HLZ3" s="465"/>
      <c r="HMA3" s="465"/>
      <c r="HMB3" s="465"/>
      <c r="HMC3" s="465"/>
      <c r="HMD3" s="465"/>
      <c r="HME3" s="465"/>
      <c r="HMF3" s="465"/>
      <c r="HMG3" s="465"/>
      <c r="HMH3" s="465"/>
      <c r="HMI3" s="465"/>
      <c r="HMJ3" s="465"/>
      <c r="HMK3" s="465"/>
      <c r="HML3" s="465"/>
      <c r="HMM3" s="465"/>
      <c r="HMN3" s="465"/>
      <c r="HMO3" s="465"/>
      <c r="HMP3" s="465"/>
      <c r="HMQ3" s="465"/>
      <c r="HMR3" s="465"/>
      <c r="HMS3" s="465"/>
      <c r="HMT3" s="465"/>
      <c r="HMU3" s="465"/>
      <c r="HMV3" s="465"/>
      <c r="HMW3" s="465"/>
      <c r="HMX3" s="465"/>
      <c r="HMY3" s="465"/>
      <c r="HMZ3" s="465"/>
      <c r="HNA3" s="465"/>
      <c r="HNB3" s="465"/>
      <c r="HNC3" s="465"/>
      <c r="HND3" s="465"/>
      <c r="HNE3" s="465"/>
      <c r="HNF3" s="465"/>
      <c r="HNG3" s="465"/>
      <c r="HNH3" s="465"/>
      <c r="HNI3" s="465"/>
      <c r="HNJ3" s="465"/>
      <c r="HNK3" s="465"/>
      <c r="HNL3" s="465"/>
      <c r="HNM3" s="465"/>
      <c r="HNN3" s="465"/>
      <c r="HNO3" s="465"/>
      <c r="HNP3" s="465"/>
      <c r="HNQ3" s="465"/>
      <c r="HNR3" s="465"/>
      <c r="HNS3" s="465"/>
      <c r="HNT3" s="465"/>
      <c r="HNU3" s="465"/>
      <c r="HNV3" s="465"/>
      <c r="HNW3" s="465"/>
      <c r="HNX3" s="465"/>
      <c r="HNY3" s="465"/>
      <c r="HNZ3" s="465"/>
      <c r="HOA3" s="465"/>
      <c r="HOB3" s="465"/>
      <c r="HOC3" s="465"/>
      <c r="HOD3" s="465"/>
      <c r="HOE3" s="465"/>
      <c r="HOF3" s="465"/>
      <c r="HOG3" s="465"/>
      <c r="HOH3" s="465"/>
      <c r="HOI3" s="465"/>
      <c r="HOJ3" s="465"/>
      <c r="HOK3" s="465"/>
      <c r="HOL3" s="465"/>
      <c r="HOM3" s="465"/>
      <c r="HON3" s="465"/>
      <c r="HOO3" s="465"/>
      <c r="HOP3" s="465"/>
      <c r="HOQ3" s="465"/>
      <c r="HOR3" s="465"/>
      <c r="HOS3" s="465"/>
      <c r="HOT3" s="465"/>
      <c r="HOU3" s="465"/>
      <c r="HOV3" s="465"/>
      <c r="HOW3" s="465"/>
      <c r="HOX3" s="465"/>
      <c r="HOY3" s="465"/>
      <c r="HOZ3" s="465"/>
      <c r="HPA3" s="465"/>
      <c r="HPB3" s="465"/>
      <c r="HPC3" s="465"/>
      <c r="HPD3" s="465"/>
      <c r="HPE3" s="465"/>
      <c r="HPF3" s="465"/>
      <c r="HPG3" s="465"/>
      <c r="HPH3" s="465"/>
      <c r="HPI3" s="465"/>
      <c r="HPJ3" s="465"/>
      <c r="HPK3" s="465"/>
      <c r="HPL3" s="465"/>
      <c r="HPM3" s="465"/>
      <c r="HPN3" s="465"/>
      <c r="HPO3" s="465"/>
      <c r="HPP3" s="465"/>
      <c r="HPQ3" s="465"/>
      <c r="HPR3" s="465"/>
      <c r="HPS3" s="465"/>
      <c r="HPT3" s="465"/>
      <c r="HPU3" s="465"/>
      <c r="HPV3" s="465"/>
      <c r="HPW3" s="465"/>
      <c r="HPX3" s="465"/>
      <c r="HPY3" s="465"/>
      <c r="HPZ3" s="465"/>
      <c r="HQA3" s="465"/>
      <c r="HQB3" s="465"/>
      <c r="HQC3" s="465"/>
      <c r="HQD3" s="465"/>
      <c r="HQE3" s="465"/>
      <c r="HQF3" s="465"/>
      <c r="HQG3" s="465"/>
      <c r="HQH3" s="465"/>
      <c r="HQI3" s="465"/>
      <c r="HQJ3" s="465"/>
      <c r="HQK3" s="465"/>
      <c r="HQL3" s="465"/>
      <c r="HQM3" s="465"/>
      <c r="HQN3" s="465"/>
      <c r="HQO3" s="465"/>
      <c r="HQP3" s="465"/>
      <c r="HQQ3" s="465"/>
      <c r="HQR3" s="465"/>
      <c r="HQS3" s="465"/>
      <c r="HQT3" s="465"/>
      <c r="HQU3" s="465"/>
      <c r="HQV3" s="465"/>
      <c r="HQW3" s="465"/>
      <c r="HQX3" s="465"/>
      <c r="HQY3" s="465"/>
      <c r="HQZ3" s="465"/>
      <c r="HRA3" s="465"/>
      <c r="HRB3" s="465"/>
      <c r="HRC3" s="465"/>
      <c r="HRD3" s="465"/>
      <c r="HRE3" s="465"/>
      <c r="HRF3" s="465"/>
      <c r="HRG3" s="465"/>
      <c r="HRH3" s="465"/>
      <c r="HRI3" s="465"/>
      <c r="HRJ3" s="465"/>
      <c r="HRK3" s="465"/>
      <c r="HRL3" s="465"/>
      <c r="HRM3" s="465"/>
      <c r="HRN3" s="465"/>
      <c r="HRO3" s="465"/>
      <c r="HRP3" s="465"/>
      <c r="HRQ3" s="465"/>
      <c r="HRR3" s="465"/>
      <c r="HRS3" s="465"/>
      <c r="HRT3" s="465"/>
      <c r="HRU3" s="465"/>
      <c r="HRV3" s="465"/>
      <c r="HRW3" s="465"/>
      <c r="HRX3" s="465"/>
      <c r="HRY3" s="465"/>
      <c r="HRZ3" s="465"/>
      <c r="HSA3" s="465"/>
      <c r="HSB3" s="465"/>
      <c r="HSC3" s="465"/>
      <c r="HSD3" s="465"/>
      <c r="HSE3" s="465"/>
      <c r="HSF3" s="465"/>
      <c r="HSG3" s="465"/>
      <c r="HSH3" s="465"/>
      <c r="HSI3" s="465"/>
      <c r="HSJ3" s="465"/>
      <c r="HSK3" s="465"/>
      <c r="HSL3" s="465"/>
      <c r="HSM3" s="465"/>
      <c r="HSN3" s="465"/>
      <c r="HSO3" s="465"/>
      <c r="HSP3" s="465"/>
      <c r="HSQ3" s="465"/>
      <c r="HSR3" s="465"/>
      <c r="HSS3" s="465"/>
      <c r="HST3" s="465"/>
      <c r="HSU3" s="465"/>
      <c r="HSV3" s="465"/>
      <c r="HSW3" s="465"/>
      <c r="HSX3" s="465"/>
      <c r="HSY3" s="465"/>
      <c r="HSZ3" s="465"/>
      <c r="HTA3" s="465"/>
      <c r="HTB3" s="465"/>
      <c r="HTC3" s="465"/>
      <c r="HTD3" s="465"/>
      <c r="HTE3" s="465"/>
      <c r="HTF3" s="465"/>
      <c r="HTG3" s="465"/>
      <c r="HTH3" s="465"/>
      <c r="HTI3" s="465"/>
      <c r="HTJ3" s="465"/>
      <c r="HTK3" s="465"/>
      <c r="HTL3" s="465"/>
      <c r="HTM3" s="465"/>
      <c r="HTN3" s="465"/>
      <c r="HTO3" s="465"/>
      <c r="HTP3" s="465"/>
      <c r="HTQ3" s="465"/>
      <c r="HTR3" s="465"/>
      <c r="HTS3" s="465"/>
      <c r="HTT3" s="465"/>
      <c r="HTU3" s="465"/>
      <c r="HTV3" s="465"/>
      <c r="HTW3" s="465"/>
      <c r="HTX3" s="465"/>
      <c r="HTY3" s="465"/>
      <c r="HTZ3" s="465"/>
      <c r="HUA3" s="465"/>
      <c r="HUB3" s="465"/>
      <c r="HUC3" s="465"/>
      <c r="HUD3" s="465"/>
      <c r="HUE3" s="465"/>
      <c r="HUF3" s="465"/>
      <c r="HUG3" s="465"/>
      <c r="HUH3" s="465"/>
      <c r="HUI3" s="465"/>
      <c r="HUJ3" s="465"/>
      <c r="HUK3" s="465"/>
      <c r="HUL3" s="465"/>
      <c r="HUM3" s="465"/>
      <c r="HUN3" s="465"/>
      <c r="HUO3" s="465"/>
      <c r="HUP3" s="465"/>
      <c r="HUQ3" s="465"/>
      <c r="HUR3" s="465"/>
      <c r="HUS3" s="465"/>
      <c r="HUT3" s="465"/>
      <c r="HUU3" s="465"/>
      <c r="HUV3" s="465"/>
      <c r="HUW3" s="465"/>
      <c r="HUX3" s="465"/>
      <c r="HUY3" s="465"/>
      <c r="HUZ3" s="465"/>
      <c r="HVA3" s="465"/>
      <c r="HVB3" s="465"/>
      <c r="HVC3" s="465"/>
      <c r="HVD3" s="465"/>
      <c r="HVE3" s="465"/>
      <c r="HVF3" s="465"/>
      <c r="HVG3" s="465"/>
      <c r="HVH3" s="465"/>
      <c r="HVI3" s="465"/>
      <c r="HVJ3" s="465"/>
      <c r="HVK3" s="465"/>
      <c r="HVL3" s="465"/>
      <c r="HVM3" s="465"/>
      <c r="HVN3" s="465"/>
      <c r="HVO3" s="465"/>
      <c r="HVP3" s="465"/>
      <c r="HVQ3" s="465"/>
      <c r="HVR3" s="465"/>
      <c r="HVS3" s="465"/>
      <c r="HVT3" s="465"/>
      <c r="HVU3" s="465"/>
      <c r="HVV3" s="465"/>
      <c r="HVW3" s="465"/>
      <c r="HVX3" s="465"/>
      <c r="HVY3" s="465"/>
      <c r="HVZ3" s="465"/>
      <c r="HWA3" s="465"/>
      <c r="HWB3" s="465"/>
      <c r="HWC3" s="465"/>
      <c r="HWD3" s="465"/>
      <c r="HWE3" s="465"/>
      <c r="HWF3" s="465"/>
      <c r="HWG3" s="465"/>
      <c r="HWH3" s="465"/>
      <c r="HWI3" s="465"/>
      <c r="HWJ3" s="465"/>
      <c r="HWK3" s="465"/>
      <c r="HWL3" s="465"/>
      <c r="HWM3" s="465"/>
      <c r="HWN3" s="465"/>
      <c r="HWO3" s="465"/>
      <c r="HWP3" s="465"/>
      <c r="HWQ3" s="465"/>
      <c r="HWR3" s="465"/>
      <c r="HWS3" s="465"/>
      <c r="HWT3" s="465"/>
      <c r="HWU3" s="465"/>
      <c r="HWV3" s="465"/>
      <c r="HWW3" s="465"/>
      <c r="HWX3" s="465"/>
      <c r="HWY3" s="465"/>
      <c r="HWZ3" s="465"/>
      <c r="HXA3" s="465"/>
      <c r="HXB3" s="465"/>
      <c r="HXC3" s="465"/>
      <c r="HXD3" s="465"/>
      <c r="HXE3" s="465"/>
      <c r="HXF3" s="465"/>
      <c r="HXG3" s="465"/>
      <c r="HXH3" s="465"/>
      <c r="HXI3" s="465"/>
      <c r="HXJ3" s="465"/>
      <c r="HXK3" s="465"/>
      <c r="HXL3" s="465"/>
      <c r="HXM3" s="465"/>
      <c r="HXN3" s="465"/>
      <c r="HXO3" s="465"/>
      <c r="HXP3" s="465"/>
      <c r="HXQ3" s="465"/>
      <c r="HXR3" s="465"/>
      <c r="HXS3" s="465"/>
      <c r="HXT3" s="465"/>
      <c r="HXU3" s="465"/>
      <c r="HXV3" s="465"/>
      <c r="HXW3" s="465"/>
      <c r="HXX3" s="465"/>
      <c r="HXY3" s="465"/>
      <c r="HXZ3" s="465"/>
      <c r="HYA3" s="465"/>
      <c r="HYB3" s="465"/>
      <c r="HYC3" s="465"/>
      <c r="HYD3" s="465"/>
      <c r="HYE3" s="465"/>
      <c r="HYF3" s="465"/>
      <c r="HYG3" s="465"/>
      <c r="HYH3" s="465"/>
      <c r="HYI3" s="465"/>
      <c r="HYJ3" s="465"/>
      <c r="HYK3" s="465"/>
      <c r="HYL3" s="465"/>
      <c r="HYM3" s="465"/>
      <c r="HYN3" s="465"/>
      <c r="HYO3" s="465"/>
      <c r="HYP3" s="465"/>
      <c r="HYQ3" s="465"/>
      <c r="HYR3" s="465"/>
      <c r="HYS3" s="465"/>
      <c r="HYT3" s="465"/>
      <c r="HYU3" s="465"/>
      <c r="HYV3" s="465"/>
      <c r="HYW3" s="465"/>
      <c r="HYX3" s="465"/>
      <c r="HYY3" s="465"/>
      <c r="HYZ3" s="465"/>
      <c r="HZA3" s="465"/>
      <c r="HZB3" s="465"/>
      <c r="HZC3" s="465"/>
      <c r="HZD3" s="465"/>
      <c r="HZE3" s="465"/>
      <c r="HZF3" s="465"/>
      <c r="HZG3" s="465"/>
      <c r="HZH3" s="465"/>
      <c r="HZI3" s="465"/>
      <c r="HZJ3" s="465"/>
      <c r="HZK3" s="465"/>
      <c r="HZL3" s="465"/>
      <c r="HZM3" s="465"/>
      <c r="HZN3" s="465"/>
      <c r="HZO3" s="465"/>
      <c r="HZP3" s="465"/>
      <c r="HZQ3" s="465"/>
      <c r="HZR3" s="465"/>
      <c r="HZS3" s="465"/>
      <c r="HZT3" s="465"/>
      <c r="HZU3" s="465"/>
      <c r="HZV3" s="465"/>
      <c r="HZW3" s="465"/>
      <c r="HZX3" s="465"/>
      <c r="HZY3" s="465"/>
      <c r="HZZ3" s="465"/>
      <c r="IAA3" s="465"/>
      <c r="IAB3" s="465"/>
      <c r="IAC3" s="465"/>
      <c r="IAD3" s="465"/>
      <c r="IAE3" s="465"/>
      <c r="IAF3" s="465"/>
      <c r="IAG3" s="465"/>
      <c r="IAH3" s="465"/>
      <c r="IAI3" s="465"/>
      <c r="IAJ3" s="465"/>
      <c r="IAK3" s="465"/>
      <c r="IAL3" s="465"/>
      <c r="IAM3" s="465"/>
      <c r="IAN3" s="465"/>
      <c r="IAO3" s="465"/>
      <c r="IAP3" s="465"/>
      <c r="IAQ3" s="465"/>
      <c r="IAR3" s="465"/>
      <c r="IAS3" s="465"/>
      <c r="IAT3" s="465"/>
      <c r="IAU3" s="465"/>
      <c r="IAV3" s="465"/>
      <c r="IAW3" s="465"/>
      <c r="IAX3" s="465"/>
      <c r="IAY3" s="465"/>
      <c r="IAZ3" s="465"/>
      <c r="IBA3" s="465"/>
      <c r="IBB3" s="465"/>
      <c r="IBC3" s="465"/>
      <c r="IBD3" s="465"/>
      <c r="IBE3" s="465"/>
      <c r="IBF3" s="465"/>
      <c r="IBG3" s="465"/>
      <c r="IBH3" s="465"/>
      <c r="IBI3" s="465"/>
      <c r="IBJ3" s="465"/>
      <c r="IBK3" s="465"/>
      <c r="IBL3" s="465"/>
      <c r="IBM3" s="465"/>
      <c r="IBN3" s="465"/>
      <c r="IBO3" s="465"/>
      <c r="IBP3" s="465"/>
      <c r="IBQ3" s="465"/>
      <c r="IBR3" s="465"/>
      <c r="IBS3" s="465"/>
      <c r="IBT3" s="465"/>
      <c r="IBU3" s="465"/>
      <c r="IBV3" s="465"/>
      <c r="IBW3" s="465"/>
      <c r="IBX3" s="465"/>
      <c r="IBY3" s="465"/>
      <c r="IBZ3" s="465"/>
      <c r="ICA3" s="465"/>
      <c r="ICB3" s="465"/>
      <c r="ICC3" s="465"/>
      <c r="ICD3" s="465"/>
      <c r="ICE3" s="465"/>
      <c r="ICF3" s="465"/>
      <c r="ICG3" s="465"/>
      <c r="ICH3" s="465"/>
      <c r="ICI3" s="465"/>
      <c r="ICJ3" s="465"/>
      <c r="ICK3" s="465"/>
      <c r="ICL3" s="465"/>
      <c r="ICM3" s="465"/>
      <c r="ICN3" s="465"/>
      <c r="ICO3" s="465"/>
      <c r="ICP3" s="465"/>
      <c r="ICQ3" s="465"/>
      <c r="ICR3" s="465"/>
      <c r="ICS3" s="465"/>
      <c r="ICT3" s="465"/>
      <c r="ICU3" s="465"/>
      <c r="ICV3" s="465"/>
      <c r="ICW3" s="465"/>
      <c r="ICX3" s="465"/>
      <c r="ICY3" s="465"/>
      <c r="ICZ3" s="465"/>
      <c r="IDA3" s="465"/>
      <c r="IDB3" s="465"/>
      <c r="IDC3" s="465"/>
      <c r="IDD3" s="465"/>
      <c r="IDE3" s="465"/>
      <c r="IDF3" s="465"/>
      <c r="IDG3" s="465"/>
      <c r="IDH3" s="465"/>
      <c r="IDI3" s="465"/>
      <c r="IDJ3" s="465"/>
      <c r="IDK3" s="465"/>
      <c r="IDL3" s="465"/>
      <c r="IDM3" s="465"/>
      <c r="IDN3" s="465"/>
      <c r="IDO3" s="465"/>
      <c r="IDP3" s="465"/>
      <c r="IDQ3" s="465"/>
      <c r="IDR3" s="465"/>
      <c r="IDS3" s="465"/>
      <c r="IDT3" s="465"/>
      <c r="IDU3" s="465"/>
      <c r="IDV3" s="465"/>
      <c r="IDW3" s="465"/>
      <c r="IDX3" s="465"/>
      <c r="IDY3" s="465"/>
      <c r="IDZ3" s="465"/>
      <c r="IEA3" s="465"/>
      <c r="IEB3" s="465"/>
      <c r="IEC3" s="465"/>
      <c r="IED3" s="465"/>
      <c r="IEE3" s="465"/>
      <c r="IEF3" s="465"/>
      <c r="IEG3" s="465"/>
      <c r="IEH3" s="465"/>
      <c r="IEI3" s="465"/>
      <c r="IEJ3" s="465"/>
      <c r="IEK3" s="465"/>
      <c r="IEL3" s="465"/>
      <c r="IEM3" s="465"/>
      <c r="IEN3" s="465"/>
      <c r="IEO3" s="465"/>
      <c r="IEP3" s="465"/>
      <c r="IEQ3" s="465"/>
      <c r="IER3" s="465"/>
      <c r="IES3" s="465"/>
      <c r="IET3" s="465"/>
      <c r="IEU3" s="465"/>
      <c r="IEV3" s="465"/>
      <c r="IEW3" s="465"/>
      <c r="IEX3" s="465"/>
      <c r="IEY3" s="465"/>
      <c r="IEZ3" s="465"/>
      <c r="IFA3" s="465"/>
      <c r="IFB3" s="465"/>
      <c r="IFC3" s="465"/>
      <c r="IFD3" s="465"/>
      <c r="IFE3" s="465"/>
      <c r="IFF3" s="465"/>
      <c r="IFG3" s="465"/>
      <c r="IFH3" s="465"/>
      <c r="IFI3" s="465"/>
      <c r="IFJ3" s="465"/>
      <c r="IFK3" s="465"/>
      <c r="IFL3" s="465"/>
      <c r="IFM3" s="465"/>
      <c r="IFN3" s="465"/>
      <c r="IFO3" s="465"/>
      <c r="IFP3" s="465"/>
      <c r="IFQ3" s="465"/>
      <c r="IFR3" s="465"/>
      <c r="IFS3" s="465"/>
      <c r="IFT3" s="465"/>
      <c r="IFU3" s="465"/>
      <c r="IFV3" s="465"/>
      <c r="IFW3" s="465"/>
      <c r="IFX3" s="465"/>
      <c r="IFY3" s="465"/>
      <c r="IFZ3" s="465"/>
      <c r="IGA3" s="465"/>
      <c r="IGB3" s="465"/>
      <c r="IGC3" s="465"/>
      <c r="IGD3" s="465"/>
      <c r="IGE3" s="465"/>
      <c r="IGF3" s="465"/>
      <c r="IGG3" s="465"/>
      <c r="IGH3" s="465"/>
      <c r="IGI3" s="465"/>
      <c r="IGJ3" s="465"/>
      <c r="IGK3" s="465"/>
      <c r="IGL3" s="465"/>
      <c r="IGM3" s="465"/>
      <c r="IGN3" s="465"/>
      <c r="IGO3" s="465"/>
      <c r="IGP3" s="465"/>
      <c r="IGQ3" s="465"/>
      <c r="IGR3" s="465"/>
      <c r="IGS3" s="465"/>
      <c r="IGT3" s="465"/>
      <c r="IGU3" s="465"/>
      <c r="IGV3" s="465"/>
      <c r="IGW3" s="465"/>
      <c r="IGX3" s="465"/>
      <c r="IGY3" s="465"/>
      <c r="IGZ3" s="465"/>
      <c r="IHA3" s="465"/>
      <c r="IHB3" s="465"/>
      <c r="IHC3" s="465"/>
      <c r="IHD3" s="465"/>
      <c r="IHE3" s="465"/>
      <c r="IHF3" s="465"/>
      <c r="IHG3" s="465"/>
      <c r="IHH3" s="465"/>
      <c r="IHI3" s="465"/>
      <c r="IHJ3" s="465"/>
      <c r="IHK3" s="465"/>
      <c r="IHL3" s="465"/>
      <c r="IHM3" s="465"/>
      <c r="IHN3" s="465"/>
      <c r="IHO3" s="465"/>
      <c r="IHP3" s="465"/>
      <c r="IHQ3" s="465"/>
      <c r="IHR3" s="465"/>
      <c r="IHS3" s="465"/>
      <c r="IHT3" s="465"/>
      <c r="IHU3" s="465"/>
      <c r="IHV3" s="465"/>
      <c r="IHW3" s="465"/>
      <c r="IHX3" s="465"/>
      <c r="IHY3" s="465"/>
      <c r="IHZ3" s="465"/>
      <c r="IIA3" s="465"/>
      <c r="IIB3" s="465"/>
      <c r="IIC3" s="465"/>
      <c r="IID3" s="465"/>
      <c r="IIE3" s="465"/>
      <c r="IIF3" s="465"/>
      <c r="IIG3" s="465"/>
      <c r="IIH3" s="465"/>
      <c r="III3" s="465"/>
      <c r="IIJ3" s="465"/>
      <c r="IIK3" s="465"/>
      <c r="IIL3" s="465"/>
      <c r="IIM3" s="465"/>
      <c r="IIN3" s="465"/>
      <c r="IIO3" s="465"/>
      <c r="IIP3" s="465"/>
      <c r="IIQ3" s="465"/>
      <c r="IIR3" s="465"/>
      <c r="IIS3" s="465"/>
      <c r="IIT3" s="465"/>
      <c r="IIU3" s="465"/>
      <c r="IIV3" s="465"/>
      <c r="IIW3" s="465"/>
      <c r="IIX3" s="465"/>
      <c r="IIY3" s="465"/>
      <c r="IIZ3" s="465"/>
      <c r="IJA3" s="465"/>
      <c r="IJB3" s="465"/>
      <c r="IJC3" s="465"/>
      <c r="IJD3" s="465"/>
      <c r="IJE3" s="465"/>
      <c r="IJF3" s="465"/>
      <c r="IJG3" s="465"/>
      <c r="IJH3" s="465"/>
      <c r="IJI3" s="465"/>
      <c r="IJJ3" s="465"/>
      <c r="IJK3" s="465"/>
      <c r="IJL3" s="465"/>
      <c r="IJM3" s="465"/>
      <c r="IJN3" s="465"/>
      <c r="IJO3" s="465"/>
      <c r="IJP3" s="465"/>
      <c r="IJQ3" s="465"/>
      <c r="IJR3" s="465"/>
      <c r="IJS3" s="465"/>
      <c r="IJT3" s="465"/>
      <c r="IJU3" s="465"/>
      <c r="IJV3" s="465"/>
      <c r="IJW3" s="465"/>
      <c r="IJX3" s="465"/>
      <c r="IJY3" s="465"/>
      <c r="IJZ3" s="465"/>
      <c r="IKA3" s="465"/>
      <c r="IKB3" s="465"/>
      <c r="IKC3" s="465"/>
      <c r="IKD3" s="465"/>
      <c r="IKE3" s="465"/>
      <c r="IKF3" s="465"/>
      <c r="IKG3" s="465"/>
      <c r="IKH3" s="465"/>
      <c r="IKI3" s="465"/>
      <c r="IKJ3" s="465"/>
      <c r="IKK3" s="465"/>
      <c r="IKL3" s="465"/>
      <c r="IKM3" s="465"/>
      <c r="IKN3" s="465"/>
      <c r="IKO3" s="465"/>
      <c r="IKP3" s="465"/>
      <c r="IKQ3" s="465"/>
      <c r="IKR3" s="465"/>
      <c r="IKS3" s="465"/>
      <c r="IKT3" s="465"/>
      <c r="IKU3" s="465"/>
      <c r="IKV3" s="465"/>
      <c r="IKW3" s="465"/>
      <c r="IKX3" s="465"/>
      <c r="IKY3" s="465"/>
      <c r="IKZ3" s="465"/>
      <c r="ILA3" s="465"/>
      <c r="ILB3" s="465"/>
      <c r="ILC3" s="465"/>
      <c r="ILD3" s="465"/>
      <c r="ILE3" s="465"/>
      <c r="ILF3" s="465"/>
      <c r="ILG3" s="465"/>
      <c r="ILH3" s="465"/>
      <c r="ILI3" s="465"/>
      <c r="ILJ3" s="465"/>
      <c r="ILK3" s="465"/>
      <c r="ILL3" s="465"/>
      <c r="ILM3" s="465"/>
      <c r="ILN3" s="465"/>
      <c r="ILO3" s="465"/>
      <c r="ILP3" s="465"/>
      <c r="ILQ3" s="465"/>
      <c r="ILR3" s="465"/>
      <c r="ILS3" s="465"/>
      <c r="ILT3" s="465"/>
      <c r="ILU3" s="465"/>
      <c r="ILV3" s="465"/>
      <c r="ILW3" s="465"/>
      <c r="ILX3" s="465"/>
      <c r="ILY3" s="465"/>
      <c r="ILZ3" s="465"/>
      <c r="IMA3" s="465"/>
      <c r="IMB3" s="465"/>
      <c r="IMC3" s="465"/>
      <c r="IMD3" s="465"/>
      <c r="IME3" s="465"/>
      <c r="IMF3" s="465"/>
      <c r="IMG3" s="465"/>
      <c r="IMH3" s="465"/>
      <c r="IMI3" s="465"/>
      <c r="IMJ3" s="465"/>
      <c r="IMK3" s="465"/>
      <c r="IML3" s="465"/>
      <c r="IMM3" s="465"/>
      <c r="IMN3" s="465"/>
      <c r="IMO3" s="465"/>
      <c r="IMP3" s="465"/>
      <c r="IMQ3" s="465"/>
      <c r="IMR3" s="465"/>
      <c r="IMS3" s="465"/>
      <c r="IMT3" s="465"/>
      <c r="IMU3" s="465"/>
      <c r="IMV3" s="465"/>
      <c r="IMW3" s="465"/>
      <c r="IMX3" s="465"/>
      <c r="IMY3" s="465"/>
      <c r="IMZ3" s="465"/>
      <c r="INA3" s="465"/>
      <c r="INB3" s="465"/>
      <c r="INC3" s="465"/>
      <c r="IND3" s="465"/>
      <c r="INE3" s="465"/>
      <c r="INF3" s="465"/>
      <c r="ING3" s="465"/>
      <c r="INH3" s="465"/>
      <c r="INI3" s="465"/>
      <c r="INJ3" s="465"/>
      <c r="INK3" s="465"/>
      <c r="INL3" s="465"/>
      <c r="INM3" s="465"/>
      <c r="INN3" s="465"/>
      <c r="INO3" s="465"/>
      <c r="INP3" s="465"/>
      <c r="INQ3" s="465"/>
      <c r="INR3" s="465"/>
      <c r="INS3" s="465"/>
      <c r="INT3" s="465"/>
      <c r="INU3" s="465"/>
      <c r="INV3" s="465"/>
      <c r="INW3" s="465"/>
      <c r="INX3" s="465"/>
      <c r="INY3" s="465"/>
      <c r="INZ3" s="465"/>
      <c r="IOA3" s="465"/>
      <c r="IOB3" s="465"/>
      <c r="IOC3" s="465"/>
      <c r="IOD3" s="465"/>
      <c r="IOE3" s="465"/>
      <c r="IOF3" s="465"/>
      <c r="IOG3" s="465"/>
      <c r="IOH3" s="465"/>
      <c r="IOI3" s="465"/>
      <c r="IOJ3" s="465"/>
      <c r="IOK3" s="465"/>
      <c r="IOL3" s="465"/>
      <c r="IOM3" s="465"/>
      <c r="ION3" s="465"/>
      <c r="IOO3" s="465"/>
      <c r="IOP3" s="465"/>
      <c r="IOQ3" s="465"/>
      <c r="IOR3" s="465"/>
      <c r="IOS3" s="465"/>
      <c r="IOT3" s="465"/>
      <c r="IOU3" s="465"/>
      <c r="IOV3" s="465"/>
      <c r="IOW3" s="465"/>
      <c r="IOX3" s="465"/>
      <c r="IOY3" s="465"/>
      <c r="IOZ3" s="465"/>
      <c r="IPA3" s="465"/>
      <c r="IPB3" s="465"/>
      <c r="IPC3" s="465"/>
      <c r="IPD3" s="465"/>
      <c r="IPE3" s="465"/>
      <c r="IPF3" s="465"/>
      <c r="IPG3" s="465"/>
      <c r="IPH3" s="465"/>
      <c r="IPI3" s="465"/>
      <c r="IPJ3" s="465"/>
      <c r="IPK3" s="465"/>
      <c r="IPL3" s="465"/>
      <c r="IPM3" s="465"/>
      <c r="IPN3" s="465"/>
      <c r="IPO3" s="465"/>
      <c r="IPP3" s="465"/>
      <c r="IPQ3" s="465"/>
      <c r="IPR3" s="465"/>
      <c r="IPS3" s="465"/>
      <c r="IPT3" s="465"/>
      <c r="IPU3" s="465"/>
      <c r="IPV3" s="465"/>
      <c r="IPW3" s="465"/>
      <c r="IPX3" s="465"/>
      <c r="IPY3" s="465"/>
      <c r="IPZ3" s="465"/>
      <c r="IQA3" s="465"/>
      <c r="IQB3" s="465"/>
      <c r="IQC3" s="465"/>
      <c r="IQD3" s="465"/>
      <c r="IQE3" s="465"/>
      <c r="IQF3" s="465"/>
      <c r="IQG3" s="465"/>
      <c r="IQH3" s="465"/>
      <c r="IQI3" s="465"/>
      <c r="IQJ3" s="465"/>
      <c r="IQK3" s="465"/>
      <c r="IQL3" s="465"/>
      <c r="IQM3" s="465"/>
      <c r="IQN3" s="465"/>
      <c r="IQO3" s="465"/>
      <c r="IQP3" s="465"/>
      <c r="IQQ3" s="465"/>
      <c r="IQR3" s="465"/>
      <c r="IQS3" s="465"/>
      <c r="IQT3" s="465"/>
      <c r="IQU3" s="465"/>
      <c r="IQV3" s="465"/>
      <c r="IQW3" s="465"/>
      <c r="IQX3" s="465"/>
      <c r="IQY3" s="465"/>
      <c r="IQZ3" s="465"/>
      <c r="IRA3" s="465"/>
      <c r="IRB3" s="465"/>
      <c r="IRC3" s="465"/>
      <c r="IRD3" s="465"/>
      <c r="IRE3" s="465"/>
      <c r="IRF3" s="465"/>
      <c r="IRG3" s="465"/>
      <c r="IRH3" s="465"/>
      <c r="IRI3" s="465"/>
      <c r="IRJ3" s="465"/>
      <c r="IRK3" s="465"/>
      <c r="IRL3" s="465"/>
      <c r="IRM3" s="465"/>
      <c r="IRN3" s="465"/>
      <c r="IRO3" s="465"/>
      <c r="IRP3" s="465"/>
      <c r="IRQ3" s="465"/>
      <c r="IRR3" s="465"/>
      <c r="IRS3" s="465"/>
      <c r="IRT3" s="465"/>
      <c r="IRU3" s="465"/>
      <c r="IRV3" s="465"/>
      <c r="IRW3" s="465"/>
      <c r="IRX3" s="465"/>
      <c r="IRY3" s="465"/>
      <c r="IRZ3" s="465"/>
      <c r="ISA3" s="465"/>
      <c r="ISB3" s="465"/>
      <c r="ISC3" s="465"/>
      <c r="ISD3" s="465"/>
      <c r="ISE3" s="465"/>
      <c r="ISF3" s="465"/>
      <c r="ISG3" s="465"/>
      <c r="ISH3" s="465"/>
      <c r="ISI3" s="465"/>
      <c r="ISJ3" s="465"/>
      <c r="ISK3" s="465"/>
      <c r="ISL3" s="465"/>
      <c r="ISM3" s="465"/>
      <c r="ISN3" s="465"/>
      <c r="ISO3" s="465"/>
      <c r="ISP3" s="465"/>
      <c r="ISQ3" s="465"/>
      <c r="ISR3" s="465"/>
      <c r="ISS3" s="465"/>
      <c r="IST3" s="465"/>
      <c r="ISU3" s="465"/>
      <c r="ISV3" s="465"/>
      <c r="ISW3" s="465"/>
      <c r="ISX3" s="465"/>
      <c r="ISY3" s="465"/>
      <c r="ISZ3" s="465"/>
      <c r="ITA3" s="465"/>
      <c r="ITB3" s="465"/>
      <c r="ITC3" s="465"/>
      <c r="ITD3" s="465"/>
      <c r="ITE3" s="465"/>
      <c r="ITF3" s="465"/>
      <c r="ITG3" s="465"/>
      <c r="ITH3" s="465"/>
      <c r="ITI3" s="465"/>
      <c r="ITJ3" s="465"/>
      <c r="ITK3" s="465"/>
      <c r="ITL3" s="465"/>
      <c r="ITM3" s="465"/>
      <c r="ITN3" s="465"/>
      <c r="ITO3" s="465"/>
      <c r="ITP3" s="465"/>
      <c r="ITQ3" s="465"/>
      <c r="ITR3" s="465"/>
      <c r="ITS3" s="465"/>
      <c r="ITT3" s="465"/>
      <c r="ITU3" s="465"/>
      <c r="ITV3" s="465"/>
      <c r="ITW3" s="465"/>
      <c r="ITX3" s="465"/>
      <c r="ITY3" s="465"/>
      <c r="ITZ3" s="465"/>
      <c r="IUA3" s="465"/>
      <c r="IUB3" s="465"/>
      <c r="IUC3" s="465"/>
      <c r="IUD3" s="465"/>
      <c r="IUE3" s="465"/>
      <c r="IUF3" s="465"/>
      <c r="IUG3" s="465"/>
      <c r="IUH3" s="465"/>
      <c r="IUI3" s="465"/>
      <c r="IUJ3" s="465"/>
      <c r="IUK3" s="465"/>
      <c r="IUL3" s="465"/>
      <c r="IUM3" s="465"/>
      <c r="IUN3" s="465"/>
      <c r="IUO3" s="465"/>
      <c r="IUP3" s="465"/>
      <c r="IUQ3" s="465"/>
      <c r="IUR3" s="465"/>
      <c r="IUS3" s="465"/>
      <c r="IUT3" s="465"/>
      <c r="IUU3" s="465"/>
      <c r="IUV3" s="465"/>
      <c r="IUW3" s="465"/>
      <c r="IUX3" s="465"/>
      <c r="IUY3" s="465"/>
      <c r="IUZ3" s="465"/>
      <c r="IVA3" s="465"/>
      <c r="IVB3" s="465"/>
      <c r="IVC3" s="465"/>
      <c r="IVD3" s="465"/>
      <c r="IVE3" s="465"/>
      <c r="IVF3" s="465"/>
      <c r="IVG3" s="465"/>
      <c r="IVH3" s="465"/>
      <c r="IVI3" s="465"/>
      <c r="IVJ3" s="465"/>
      <c r="IVK3" s="465"/>
      <c r="IVL3" s="465"/>
      <c r="IVM3" s="465"/>
      <c r="IVN3" s="465"/>
      <c r="IVO3" s="465"/>
      <c r="IVP3" s="465"/>
      <c r="IVQ3" s="465"/>
      <c r="IVR3" s="465"/>
      <c r="IVS3" s="465"/>
      <c r="IVT3" s="465"/>
      <c r="IVU3" s="465"/>
      <c r="IVV3" s="465"/>
      <c r="IVW3" s="465"/>
      <c r="IVX3" s="465"/>
      <c r="IVY3" s="465"/>
      <c r="IVZ3" s="465"/>
      <c r="IWA3" s="465"/>
      <c r="IWB3" s="465"/>
      <c r="IWC3" s="465"/>
      <c r="IWD3" s="465"/>
      <c r="IWE3" s="465"/>
      <c r="IWF3" s="465"/>
      <c r="IWG3" s="465"/>
      <c r="IWH3" s="465"/>
      <c r="IWI3" s="465"/>
      <c r="IWJ3" s="465"/>
      <c r="IWK3" s="465"/>
      <c r="IWL3" s="465"/>
      <c r="IWM3" s="465"/>
      <c r="IWN3" s="465"/>
      <c r="IWO3" s="465"/>
      <c r="IWP3" s="465"/>
      <c r="IWQ3" s="465"/>
      <c r="IWR3" s="465"/>
      <c r="IWS3" s="465"/>
      <c r="IWT3" s="465"/>
      <c r="IWU3" s="465"/>
      <c r="IWV3" s="465"/>
      <c r="IWW3" s="465"/>
      <c r="IWX3" s="465"/>
      <c r="IWY3" s="465"/>
      <c r="IWZ3" s="465"/>
      <c r="IXA3" s="465"/>
      <c r="IXB3" s="465"/>
      <c r="IXC3" s="465"/>
      <c r="IXD3" s="465"/>
      <c r="IXE3" s="465"/>
      <c r="IXF3" s="465"/>
      <c r="IXG3" s="465"/>
      <c r="IXH3" s="465"/>
      <c r="IXI3" s="465"/>
      <c r="IXJ3" s="465"/>
      <c r="IXK3" s="465"/>
      <c r="IXL3" s="465"/>
      <c r="IXM3" s="465"/>
      <c r="IXN3" s="465"/>
      <c r="IXO3" s="465"/>
      <c r="IXP3" s="465"/>
      <c r="IXQ3" s="465"/>
      <c r="IXR3" s="465"/>
      <c r="IXS3" s="465"/>
      <c r="IXT3" s="465"/>
      <c r="IXU3" s="465"/>
      <c r="IXV3" s="465"/>
      <c r="IXW3" s="465"/>
      <c r="IXX3" s="465"/>
      <c r="IXY3" s="465"/>
      <c r="IXZ3" s="465"/>
      <c r="IYA3" s="465"/>
      <c r="IYB3" s="465"/>
      <c r="IYC3" s="465"/>
      <c r="IYD3" s="465"/>
      <c r="IYE3" s="465"/>
      <c r="IYF3" s="465"/>
      <c r="IYG3" s="465"/>
      <c r="IYH3" s="465"/>
      <c r="IYI3" s="465"/>
      <c r="IYJ3" s="465"/>
      <c r="IYK3" s="465"/>
      <c r="IYL3" s="465"/>
      <c r="IYM3" s="465"/>
      <c r="IYN3" s="465"/>
      <c r="IYO3" s="465"/>
      <c r="IYP3" s="465"/>
      <c r="IYQ3" s="465"/>
      <c r="IYR3" s="465"/>
      <c r="IYS3" s="465"/>
      <c r="IYT3" s="465"/>
      <c r="IYU3" s="465"/>
      <c r="IYV3" s="465"/>
      <c r="IYW3" s="465"/>
      <c r="IYX3" s="465"/>
      <c r="IYY3" s="465"/>
      <c r="IYZ3" s="465"/>
      <c r="IZA3" s="465"/>
      <c r="IZB3" s="465"/>
      <c r="IZC3" s="465"/>
      <c r="IZD3" s="465"/>
      <c r="IZE3" s="465"/>
      <c r="IZF3" s="465"/>
      <c r="IZG3" s="465"/>
      <c r="IZH3" s="465"/>
      <c r="IZI3" s="465"/>
      <c r="IZJ3" s="465"/>
      <c r="IZK3" s="465"/>
      <c r="IZL3" s="465"/>
      <c r="IZM3" s="465"/>
      <c r="IZN3" s="465"/>
      <c r="IZO3" s="465"/>
      <c r="IZP3" s="465"/>
      <c r="IZQ3" s="465"/>
      <c r="IZR3" s="465"/>
      <c r="IZS3" s="465"/>
      <c r="IZT3" s="465"/>
      <c r="IZU3" s="465"/>
      <c r="IZV3" s="465"/>
      <c r="IZW3" s="465"/>
      <c r="IZX3" s="465"/>
      <c r="IZY3" s="465"/>
      <c r="IZZ3" s="465"/>
      <c r="JAA3" s="465"/>
      <c r="JAB3" s="465"/>
      <c r="JAC3" s="465"/>
      <c r="JAD3" s="465"/>
      <c r="JAE3" s="465"/>
      <c r="JAF3" s="465"/>
      <c r="JAG3" s="465"/>
      <c r="JAH3" s="465"/>
      <c r="JAI3" s="465"/>
      <c r="JAJ3" s="465"/>
      <c r="JAK3" s="465"/>
      <c r="JAL3" s="465"/>
      <c r="JAM3" s="465"/>
      <c r="JAN3" s="465"/>
      <c r="JAO3" s="465"/>
      <c r="JAP3" s="465"/>
      <c r="JAQ3" s="465"/>
      <c r="JAR3" s="465"/>
      <c r="JAS3" s="465"/>
      <c r="JAT3" s="465"/>
      <c r="JAU3" s="465"/>
      <c r="JAV3" s="465"/>
      <c r="JAW3" s="465"/>
      <c r="JAX3" s="465"/>
      <c r="JAY3" s="465"/>
      <c r="JAZ3" s="465"/>
      <c r="JBA3" s="465"/>
      <c r="JBB3" s="465"/>
      <c r="JBC3" s="465"/>
      <c r="JBD3" s="465"/>
      <c r="JBE3" s="465"/>
      <c r="JBF3" s="465"/>
      <c r="JBG3" s="465"/>
      <c r="JBH3" s="465"/>
      <c r="JBI3" s="465"/>
      <c r="JBJ3" s="465"/>
      <c r="JBK3" s="465"/>
      <c r="JBL3" s="465"/>
      <c r="JBM3" s="465"/>
      <c r="JBN3" s="465"/>
      <c r="JBO3" s="465"/>
      <c r="JBP3" s="465"/>
      <c r="JBQ3" s="465"/>
      <c r="JBR3" s="465"/>
      <c r="JBS3" s="465"/>
      <c r="JBT3" s="465"/>
      <c r="JBU3" s="465"/>
      <c r="JBV3" s="465"/>
      <c r="JBW3" s="465"/>
      <c r="JBX3" s="465"/>
      <c r="JBY3" s="465"/>
      <c r="JBZ3" s="465"/>
      <c r="JCA3" s="465"/>
      <c r="JCB3" s="465"/>
      <c r="JCC3" s="465"/>
      <c r="JCD3" s="465"/>
      <c r="JCE3" s="465"/>
      <c r="JCF3" s="465"/>
      <c r="JCG3" s="465"/>
      <c r="JCH3" s="465"/>
      <c r="JCI3" s="465"/>
      <c r="JCJ3" s="465"/>
      <c r="JCK3" s="465"/>
      <c r="JCL3" s="465"/>
      <c r="JCM3" s="465"/>
      <c r="JCN3" s="465"/>
      <c r="JCO3" s="465"/>
      <c r="JCP3" s="465"/>
      <c r="JCQ3" s="465"/>
      <c r="JCR3" s="465"/>
      <c r="JCS3" s="465"/>
      <c r="JCT3" s="465"/>
      <c r="JCU3" s="465"/>
      <c r="JCV3" s="465"/>
      <c r="JCW3" s="465"/>
      <c r="JCX3" s="465"/>
      <c r="JCY3" s="465"/>
      <c r="JCZ3" s="465"/>
      <c r="JDA3" s="465"/>
      <c r="JDB3" s="465"/>
      <c r="JDC3" s="465"/>
      <c r="JDD3" s="465"/>
      <c r="JDE3" s="465"/>
      <c r="JDF3" s="465"/>
      <c r="JDG3" s="465"/>
      <c r="JDH3" s="465"/>
      <c r="JDI3" s="465"/>
      <c r="JDJ3" s="465"/>
      <c r="JDK3" s="465"/>
      <c r="JDL3" s="465"/>
      <c r="JDM3" s="465"/>
      <c r="JDN3" s="465"/>
      <c r="JDO3" s="465"/>
      <c r="JDP3" s="465"/>
      <c r="JDQ3" s="465"/>
      <c r="JDR3" s="465"/>
      <c r="JDS3" s="465"/>
      <c r="JDT3" s="465"/>
      <c r="JDU3" s="465"/>
      <c r="JDV3" s="465"/>
      <c r="JDW3" s="465"/>
      <c r="JDX3" s="465"/>
      <c r="JDY3" s="465"/>
      <c r="JDZ3" s="465"/>
      <c r="JEA3" s="465"/>
      <c r="JEB3" s="465"/>
      <c r="JEC3" s="465"/>
      <c r="JED3" s="465"/>
      <c r="JEE3" s="465"/>
      <c r="JEF3" s="465"/>
      <c r="JEG3" s="465"/>
      <c r="JEH3" s="465"/>
      <c r="JEI3" s="465"/>
      <c r="JEJ3" s="465"/>
      <c r="JEK3" s="465"/>
      <c r="JEL3" s="465"/>
      <c r="JEM3" s="465"/>
      <c r="JEN3" s="465"/>
      <c r="JEO3" s="465"/>
      <c r="JEP3" s="465"/>
      <c r="JEQ3" s="465"/>
      <c r="JER3" s="465"/>
      <c r="JES3" s="465"/>
      <c r="JET3" s="465"/>
      <c r="JEU3" s="465"/>
      <c r="JEV3" s="465"/>
      <c r="JEW3" s="465"/>
      <c r="JEX3" s="465"/>
      <c r="JEY3" s="465"/>
      <c r="JEZ3" s="465"/>
      <c r="JFA3" s="465"/>
      <c r="JFB3" s="465"/>
      <c r="JFC3" s="465"/>
      <c r="JFD3" s="465"/>
      <c r="JFE3" s="465"/>
      <c r="JFF3" s="465"/>
      <c r="JFG3" s="465"/>
      <c r="JFH3" s="465"/>
      <c r="JFI3" s="465"/>
      <c r="JFJ3" s="465"/>
      <c r="JFK3" s="465"/>
      <c r="JFL3" s="465"/>
      <c r="JFM3" s="465"/>
      <c r="JFN3" s="465"/>
      <c r="JFO3" s="465"/>
      <c r="JFP3" s="465"/>
      <c r="JFQ3" s="465"/>
      <c r="JFR3" s="465"/>
      <c r="JFS3" s="465"/>
      <c r="JFT3" s="465"/>
      <c r="JFU3" s="465"/>
      <c r="JFV3" s="465"/>
      <c r="JFW3" s="465"/>
      <c r="JFX3" s="465"/>
      <c r="JFY3" s="465"/>
      <c r="JFZ3" s="465"/>
      <c r="JGA3" s="465"/>
      <c r="JGB3" s="465"/>
      <c r="JGC3" s="465"/>
      <c r="JGD3" s="465"/>
      <c r="JGE3" s="465"/>
      <c r="JGF3" s="465"/>
      <c r="JGG3" s="465"/>
      <c r="JGH3" s="465"/>
      <c r="JGI3" s="465"/>
      <c r="JGJ3" s="465"/>
      <c r="JGK3" s="465"/>
      <c r="JGL3" s="465"/>
      <c r="JGM3" s="465"/>
      <c r="JGN3" s="465"/>
      <c r="JGO3" s="465"/>
      <c r="JGP3" s="465"/>
      <c r="JGQ3" s="465"/>
      <c r="JGR3" s="465"/>
      <c r="JGS3" s="465"/>
      <c r="JGT3" s="465"/>
      <c r="JGU3" s="465"/>
      <c r="JGV3" s="465"/>
      <c r="JGW3" s="465"/>
      <c r="JGX3" s="465"/>
      <c r="JGY3" s="465"/>
      <c r="JGZ3" s="465"/>
      <c r="JHA3" s="465"/>
      <c r="JHB3" s="465"/>
      <c r="JHC3" s="465"/>
      <c r="JHD3" s="465"/>
      <c r="JHE3" s="465"/>
      <c r="JHF3" s="465"/>
      <c r="JHG3" s="465"/>
      <c r="JHH3" s="465"/>
      <c r="JHI3" s="465"/>
      <c r="JHJ3" s="465"/>
      <c r="JHK3" s="465"/>
      <c r="JHL3" s="465"/>
      <c r="JHM3" s="465"/>
      <c r="JHN3" s="465"/>
      <c r="JHO3" s="465"/>
      <c r="JHP3" s="465"/>
      <c r="JHQ3" s="465"/>
      <c r="JHR3" s="465"/>
      <c r="JHS3" s="465"/>
      <c r="JHT3" s="465"/>
      <c r="JHU3" s="465"/>
      <c r="JHV3" s="465"/>
      <c r="JHW3" s="465"/>
      <c r="JHX3" s="465"/>
      <c r="JHY3" s="465"/>
      <c r="JHZ3" s="465"/>
      <c r="JIA3" s="465"/>
      <c r="JIB3" s="465"/>
      <c r="JIC3" s="465"/>
      <c r="JID3" s="465"/>
      <c r="JIE3" s="465"/>
      <c r="JIF3" s="465"/>
      <c r="JIG3" s="465"/>
      <c r="JIH3" s="465"/>
      <c r="JII3" s="465"/>
      <c r="JIJ3" s="465"/>
      <c r="JIK3" s="465"/>
      <c r="JIL3" s="465"/>
      <c r="JIM3" s="465"/>
      <c r="JIN3" s="465"/>
      <c r="JIO3" s="465"/>
      <c r="JIP3" s="465"/>
      <c r="JIQ3" s="465"/>
      <c r="JIR3" s="465"/>
      <c r="JIS3" s="465"/>
      <c r="JIT3" s="465"/>
      <c r="JIU3" s="465"/>
      <c r="JIV3" s="465"/>
      <c r="JIW3" s="465"/>
      <c r="JIX3" s="465"/>
      <c r="JIY3" s="465"/>
      <c r="JIZ3" s="465"/>
      <c r="JJA3" s="465"/>
      <c r="JJB3" s="465"/>
      <c r="JJC3" s="465"/>
      <c r="JJD3" s="465"/>
      <c r="JJE3" s="465"/>
      <c r="JJF3" s="465"/>
      <c r="JJG3" s="465"/>
      <c r="JJH3" s="465"/>
      <c r="JJI3" s="465"/>
      <c r="JJJ3" s="465"/>
      <c r="JJK3" s="465"/>
      <c r="JJL3" s="465"/>
      <c r="JJM3" s="465"/>
      <c r="JJN3" s="465"/>
      <c r="JJO3" s="465"/>
      <c r="JJP3" s="465"/>
      <c r="JJQ3" s="465"/>
      <c r="JJR3" s="465"/>
      <c r="JJS3" s="465"/>
      <c r="JJT3" s="465"/>
      <c r="JJU3" s="465"/>
      <c r="JJV3" s="465"/>
      <c r="JJW3" s="465"/>
      <c r="JJX3" s="465"/>
      <c r="JJY3" s="465"/>
      <c r="JJZ3" s="465"/>
      <c r="JKA3" s="465"/>
      <c r="JKB3" s="465"/>
      <c r="JKC3" s="465"/>
      <c r="JKD3" s="465"/>
      <c r="JKE3" s="465"/>
      <c r="JKF3" s="465"/>
      <c r="JKG3" s="465"/>
      <c r="JKH3" s="465"/>
      <c r="JKI3" s="465"/>
      <c r="JKJ3" s="465"/>
      <c r="JKK3" s="465"/>
      <c r="JKL3" s="465"/>
      <c r="JKM3" s="465"/>
      <c r="JKN3" s="465"/>
      <c r="JKO3" s="465"/>
      <c r="JKP3" s="465"/>
      <c r="JKQ3" s="465"/>
      <c r="JKR3" s="465"/>
      <c r="JKS3" s="465"/>
      <c r="JKT3" s="465"/>
      <c r="JKU3" s="465"/>
      <c r="JKV3" s="465"/>
      <c r="JKW3" s="465"/>
      <c r="JKX3" s="465"/>
      <c r="JKY3" s="465"/>
      <c r="JKZ3" s="465"/>
      <c r="JLA3" s="465"/>
      <c r="JLB3" s="465"/>
      <c r="JLC3" s="465"/>
      <c r="JLD3" s="465"/>
      <c r="JLE3" s="465"/>
      <c r="JLF3" s="465"/>
      <c r="JLG3" s="465"/>
      <c r="JLH3" s="465"/>
      <c r="JLI3" s="465"/>
      <c r="JLJ3" s="465"/>
      <c r="JLK3" s="465"/>
      <c r="JLL3" s="465"/>
      <c r="JLM3" s="465"/>
      <c r="JLN3" s="465"/>
      <c r="JLO3" s="465"/>
      <c r="JLP3" s="465"/>
      <c r="JLQ3" s="465"/>
      <c r="JLR3" s="465"/>
      <c r="JLS3" s="465"/>
      <c r="JLT3" s="465"/>
      <c r="JLU3" s="465"/>
      <c r="JLV3" s="465"/>
      <c r="JLW3" s="465"/>
      <c r="JLX3" s="465"/>
      <c r="JLY3" s="465"/>
      <c r="JLZ3" s="465"/>
      <c r="JMA3" s="465"/>
      <c r="JMB3" s="465"/>
      <c r="JMC3" s="465"/>
      <c r="JMD3" s="465"/>
      <c r="JME3" s="465"/>
      <c r="JMF3" s="465"/>
      <c r="JMG3" s="465"/>
      <c r="JMH3" s="465"/>
      <c r="JMI3" s="465"/>
      <c r="JMJ3" s="465"/>
      <c r="JMK3" s="465"/>
      <c r="JML3" s="465"/>
      <c r="JMM3" s="465"/>
      <c r="JMN3" s="465"/>
      <c r="JMO3" s="465"/>
      <c r="JMP3" s="465"/>
      <c r="JMQ3" s="465"/>
      <c r="JMR3" s="465"/>
      <c r="JMS3" s="465"/>
      <c r="JMT3" s="465"/>
      <c r="JMU3" s="465"/>
      <c r="JMV3" s="465"/>
      <c r="JMW3" s="465"/>
      <c r="JMX3" s="465"/>
      <c r="JMY3" s="465"/>
      <c r="JMZ3" s="465"/>
      <c r="JNA3" s="465"/>
      <c r="JNB3" s="465"/>
      <c r="JNC3" s="465"/>
      <c r="JND3" s="465"/>
      <c r="JNE3" s="465"/>
      <c r="JNF3" s="465"/>
      <c r="JNG3" s="465"/>
      <c r="JNH3" s="465"/>
      <c r="JNI3" s="465"/>
      <c r="JNJ3" s="465"/>
      <c r="JNK3" s="465"/>
      <c r="JNL3" s="465"/>
      <c r="JNM3" s="465"/>
      <c r="JNN3" s="465"/>
      <c r="JNO3" s="465"/>
      <c r="JNP3" s="465"/>
      <c r="JNQ3" s="465"/>
      <c r="JNR3" s="465"/>
      <c r="JNS3" s="465"/>
      <c r="JNT3" s="465"/>
      <c r="JNU3" s="465"/>
      <c r="JNV3" s="465"/>
      <c r="JNW3" s="465"/>
      <c r="JNX3" s="465"/>
      <c r="JNY3" s="465"/>
      <c r="JNZ3" s="465"/>
      <c r="JOA3" s="465"/>
      <c r="JOB3" s="465"/>
      <c r="JOC3" s="465"/>
      <c r="JOD3" s="465"/>
      <c r="JOE3" s="465"/>
      <c r="JOF3" s="465"/>
      <c r="JOG3" s="465"/>
      <c r="JOH3" s="465"/>
      <c r="JOI3" s="465"/>
      <c r="JOJ3" s="465"/>
      <c r="JOK3" s="465"/>
      <c r="JOL3" s="465"/>
      <c r="JOM3" s="465"/>
      <c r="JON3" s="465"/>
      <c r="JOO3" s="465"/>
      <c r="JOP3" s="465"/>
      <c r="JOQ3" s="465"/>
      <c r="JOR3" s="465"/>
      <c r="JOS3" s="465"/>
      <c r="JOT3" s="465"/>
      <c r="JOU3" s="465"/>
      <c r="JOV3" s="465"/>
      <c r="JOW3" s="465"/>
      <c r="JOX3" s="465"/>
      <c r="JOY3" s="465"/>
      <c r="JOZ3" s="465"/>
      <c r="JPA3" s="465"/>
      <c r="JPB3" s="465"/>
      <c r="JPC3" s="465"/>
      <c r="JPD3" s="465"/>
      <c r="JPE3" s="465"/>
      <c r="JPF3" s="465"/>
      <c r="JPG3" s="465"/>
      <c r="JPH3" s="465"/>
      <c r="JPI3" s="465"/>
      <c r="JPJ3" s="465"/>
      <c r="JPK3" s="465"/>
      <c r="JPL3" s="465"/>
      <c r="JPM3" s="465"/>
      <c r="JPN3" s="465"/>
      <c r="JPO3" s="465"/>
      <c r="JPP3" s="465"/>
      <c r="JPQ3" s="465"/>
      <c r="JPR3" s="465"/>
      <c r="JPS3" s="465"/>
      <c r="JPT3" s="465"/>
      <c r="JPU3" s="465"/>
      <c r="JPV3" s="465"/>
      <c r="JPW3" s="465"/>
      <c r="JPX3" s="465"/>
      <c r="JPY3" s="465"/>
      <c r="JPZ3" s="465"/>
      <c r="JQA3" s="465"/>
      <c r="JQB3" s="465"/>
      <c r="JQC3" s="465"/>
      <c r="JQD3" s="465"/>
      <c r="JQE3" s="465"/>
      <c r="JQF3" s="465"/>
      <c r="JQG3" s="465"/>
      <c r="JQH3" s="465"/>
      <c r="JQI3" s="465"/>
      <c r="JQJ3" s="465"/>
      <c r="JQK3" s="465"/>
      <c r="JQL3" s="465"/>
      <c r="JQM3" s="465"/>
      <c r="JQN3" s="465"/>
      <c r="JQO3" s="465"/>
      <c r="JQP3" s="465"/>
      <c r="JQQ3" s="465"/>
      <c r="JQR3" s="465"/>
      <c r="JQS3" s="465"/>
      <c r="JQT3" s="465"/>
      <c r="JQU3" s="465"/>
      <c r="JQV3" s="465"/>
      <c r="JQW3" s="465"/>
      <c r="JQX3" s="465"/>
      <c r="JQY3" s="465"/>
      <c r="JQZ3" s="465"/>
      <c r="JRA3" s="465"/>
      <c r="JRB3" s="465"/>
      <c r="JRC3" s="465"/>
      <c r="JRD3" s="465"/>
      <c r="JRE3" s="465"/>
      <c r="JRF3" s="465"/>
      <c r="JRG3" s="465"/>
      <c r="JRH3" s="465"/>
      <c r="JRI3" s="465"/>
      <c r="JRJ3" s="465"/>
      <c r="JRK3" s="465"/>
      <c r="JRL3" s="465"/>
      <c r="JRM3" s="465"/>
      <c r="JRN3" s="465"/>
      <c r="JRO3" s="465"/>
      <c r="JRP3" s="465"/>
      <c r="JRQ3" s="465"/>
      <c r="JRR3" s="465"/>
      <c r="JRS3" s="465"/>
      <c r="JRT3" s="465"/>
      <c r="JRU3" s="465"/>
      <c r="JRV3" s="465"/>
      <c r="JRW3" s="465"/>
      <c r="JRX3" s="465"/>
      <c r="JRY3" s="465"/>
      <c r="JRZ3" s="465"/>
      <c r="JSA3" s="465"/>
      <c r="JSB3" s="465"/>
      <c r="JSC3" s="465"/>
      <c r="JSD3" s="465"/>
      <c r="JSE3" s="465"/>
      <c r="JSF3" s="465"/>
      <c r="JSG3" s="465"/>
      <c r="JSH3" s="465"/>
      <c r="JSI3" s="465"/>
      <c r="JSJ3" s="465"/>
      <c r="JSK3" s="465"/>
      <c r="JSL3" s="465"/>
      <c r="JSM3" s="465"/>
      <c r="JSN3" s="465"/>
      <c r="JSO3" s="465"/>
      <c r="JSP3" s="465"/>
      <c r="JSQ3" s="465"/>
      <c r="JSR3" s="465"/>
      <c r="JSS3" s="465"/>
      <c r="JST3" s="465"/>
      <c r="JSU3" s="465"/>
      <c r="JSV3" s="465"/>
      <c r="JSW3" s="465"/>
      <c r="JSX3" s="465"/>
      <c r="JSY3" s="465"/>
      <c r="JSZ3" s="465"/>
      <c r="JTA3" s="465"/>
      <c r="JTB3" s="465"/>
      <c r="JTC3" s="465"/>
      <c r="JTD3" s="465"/>
      <c r="JTE3" s="465"/>
      <c r="JTF3" s="465"/>
      <c r="JTG3" s="465"/>
      <c r="JTH3" s="465"/>
      <c r="JTI3" s="465"/>
      <c r="JTJ3" s="465"/>
      <c r="JTK3" s="465"/>
      <c r="JTL3" s="465"/>
      <c r="JTM3" s="465"/>
      <c r="JTN3" s="465"/>
      <c r="JTO3" s="465"/>
      <c r="JTP3" s="465"/>
      <c r="JTQ3" s="465"/>
      <c r="JTR3" s="465"/>
      <c r="JTS3" s="465"/>
      <c r="JTT3" s="465"/>
      <c r="JTU3" s="465"/>
      <c r="JTV3" s="465"/>
      <c r="JTW3" s="465"/>
      <c r="JTX3" s="465"/>
      <c r="JTY3" s="465"/>
      <c r="JTZ3" s="465"/>
      <c r="JUA3" s="465"/>
      <c r="JUB3" s="465"/>
      <c r="JUC3" s="465"/>
      <c r="JUD3" s="465"/>
      <c r="JUE3" s="465"/>
      <c r="JUF3" s="465"/>
      <c r="JUG3" s="465"/>
      <c r="JUH3" s="465"/>
      <c r="JUI3" s="465"/>
      <c r="JUJ3" s="465"/>
      <c r="JUK3" s="465"/>
      <c r="JUL3" s="465"/>
      <c r="JUM3" s="465"/>
      <c r="JUN3" s="465"/>
      <c r="JUO3" s="465"/>
      <c r="JUP3" s="465"/>
      <c r="JUQ3" s="465"/>
      <c r="JUR3" s="465"/>
      <c r="JUS3" s="465"/>
      <c r="JUT3" s="465"/>
      <c r="JUU3" s="465"/>
      <c r="JUV3" s="465"/>
      <c r="JUW3" s="465"/>
      <c r="JUX3" s="465"/>
      <c r="JUY3" s="465"/>
      <c r="JUZ3" s="465"/>
      <c r="JVA3" s="465"/>
      <c r="JVB3" s="465"/>
      <c r="JVC3" s="465"/>
      <c r="JVD3" s="465"/>
      <c r="JVE3" s="465"/>
      <c r="JVF3" s="465"/>
      <c r="JVG3" s="465"/>
      <c r="JVH3" s="465"/>
      <c r="JVI3" s="465"/>
      <c r="JVJ3" s="465"/>
      <c r="JVK3" s="465"/>
      <c r="JVL3" s="465"/>
      <c r="JVM3" s="465"/>
      <c r="JVN3" s="465"/>
      <c r="JVO3" s="465"/>
      <c r="JVP3" s="465"/>
      <c r="JVQ3" s="465"/>
      <c r="JVR3" s="465"/>
      <c r="JVS3" s="465"/>
      <c r="JVT3" s="465"/>
      <c r="JVU3" s="465"/>
      <c r="JVV3" s="465"/>
      <c r="JVW3" s="465"/>
      <c r="JVX3" s="465"/>
      <c r="JVY3" s="465"/>
      <c r="JVZ3" s="465"/>
      <c r="JWA3" s="465"/>
      <c r="JWB3" s="465"/>
      <c r="JWC3" s="465"/>
      <c r="JWD3" s="465"/>
      <c r="JWE3" s="465"/>
      <c r="JWF3" s="465"/>
      <c r="JWG3" s="465"/>
      <c r="JWH3" s="465"/>
      <c r="JWI3" s="465"/>
      <c r="JWJ3" s="465"/>
      <c r="JWK3" s="465"/>
      <c r="JWL3" s="465"/>
      <c r="JWM3" s="465"/>
      <c r="JWN3" s="465"/>
      <c r="JWO3" s="465"/>
      <c r="JWP3" s="465"/>
      <c r="JWQ3" s="465"/>
      <c r="JWR3" s="465"/>
      <c r="JWS3" s="465"/>
      <c r="JWT3" s="465"/>
      <c r="JWU3" s="465"/>
      <c r="JWV3" s="465"/>
      <c r="JWW3" s="465"/>
      <c r="JWX3" s="465"/>
      <c r="JWY3" s="465"/>
      <c r="JWZ3" s="465"/>
      <c r="JXA3" s="465"/>
      <c r="JXB3" s="465"/>
      <c r="JXC3" s="465"/>
      <c r="JXD3" s="465"/>
      <c r="JXE3" s="465"/>
      <c r="JXF3" s="465"/>
      <c r="JXG3" s="465"/>
      <c r="JXH3" s="465"/>
      <c r="JXI3" s="465"/>
      <c r="JXJ3" s="465"/>
      <c r="JXK3" s="465"/>
      <c r="JXL3" s="465"/>
      <c r="JXM3" s="465"/>
      <c r="JXN3" s="465"/>
      <c r="JXO3" s="465"/>
      <c r="JXP3" s="465"/>
      <c r="JXQ3" s="465"/>
      <c r="JXR3" s="465"/>
      <c r="JXS3" s="465"/>
      <c r="JXT3" s="465"/>
      <c r="JXU3" s="465"/>
      <c r="JXV3" s="465"/>
      <c r="JXW3" s="465"/>
      <c r="JXX3" s="465"/>
      <c r="JXY3" s="465"/>
      <c r="JXZ3" s="465"/>
      <c r="JYA3" s="465"/>
      <c r="JYB3" s="465"/>
      <c r="JYC3" s="465"/>
      <c r="JYD3" s="465"/>
      <c r="JYE3" s="465"/>
      <c r="JYF3" s="465"/>
      <c r="JYG3" s="465"/>
      <c r="JYH3" s="465"/>
      <c r="JYI3" s="465"/>
      <c r="JYJ3" s="465"/>
      <c r="JYK3" s="465"/>
      <c r="JYL3" s="465"/>
      <c r="JYM3" s="465"/>
      <c r="JYN3" s="465"/>
      <c r="JYO3" s="465"/>
      <c r="JYP3" s="465"/>
      <c r="JYQ3" s="465"/>
      <c r="JYR3" s="465"/>
      <c r="JYS3" s="465"/>
      <c r="JYT3" s="465"/>
      <c r="JYU3" s="465"/>
      <c r="JYV3" s="465"/>
      <c r="JYW3" s="465"/>
      <c r="JYX3" s="465"/>
      <c r="JYY3" s="465"/>
      <c r="JYZ3" s="465"/>
      <c r="JZA3" s="465"/>
      <c r="JZB3" s="465"/>
      <c r="JZC3" s="465"/>
      <c r="JZD3" s="465"/>
      <c r="JZE3" s="465"/>
      <c r="JZF3" s="465"/>
      <c r="JZG3" s="465"/>
      <c r="JZH3" s="465"/>
      <c r="JZI3" s="465"/>
      <c r="JZJ3" s="465"/>
      <c r="JZK3" s="465"/>
      <c r="JZL3" s="465"/>
      <c r="JZM3" s="465"/>
      <c r="JZN3" s="465"/>
      <c r="JZO3" s="465"/>
      <c r="JZP3" s="465"/>
      <c r="JZQ3" s="465"/>
      <c r="JZR3" s="465"/>
      <c r="JZS3" s="465"/>
      <c r="JZT3" s="465"/>
      <c r="JZU3" s="465"/>
      <c r="JZV3" s="465"/>
      <c r="JZW3" s="465"/>
      <c r="JZX3" s="465"/>
      <c r="JZY3" s="465"/>
      <c r="JZZ3" s="465"/>
      <c r="KAA3" s="465"/>
      <c r="KAB3" s="465"/>
      <c r="KAC3" s="465"/>
      <c r="KAD3" s="465"/>
      <c r="KAE3" s="465"/>
      <c r="KAF3" s="465"/>
      <c r="KAG3" s="465"/>
      <c r="KAH3" s="465"/>
      <c r="KAI3" s="465"/>
      <c r="KAJ3" s="465"/>
      <c r="KAK3" s="465"/>
      <c r="KAL3" s="465"/>
      <c r="KAM3" s="465"/>
      <c r="KAN3" s="465"/>
      <c r="KAO3" s="465"/>
      <c r="KAP3" s="465"/>
      <c r="KAQ3" s="465"/>
      <c r="KAR3" s="465"/>
      <c r="KAS3" s="465"/>
      <c r="KAT3" s="465"/>
      <c r="KAU3" s="465"/>
      <c r="KAV3" s="465"/>
      <c r="KAW3" s="465"/>
      <c r="KAX3" s="465"/>
      <c r="KAY3" s="465"/>
      <c r="KAZ3" s="465"/>
      <c r="KBA3" s="465"/>
      <c r="KBB3" s="465"/>
      <c r="KBC3" s="465"/>
      <c r="KBD3" s="465"/>
      <c r="KBE3" s="465"/>
      <c r="KBF3" s="465"/>
      <c r="KBG3" s="465"/>
      <c r="KBH3" s="465"/>
      <c r="KBI3" s="465"/>
      <c r="KBJ3" s="465"/>
      <c r="KBK3" s="465"/>
      <c r="KBL3" s="465"/>
      <c r="KBM3" s="465"/>
      <c r="KBN3" s="465"/>
      <c r="KBO3" s="465"/>
      <c r="KBP3" s="465"/>
      <c r="KBQ3" s="465"/>
      <c r="KBR3" s="465"/>
      <c r="KBS3" s="465"/>
      <c r="KBT3" s="465"/>
      <c r="KBU3" s="465"/>
      <c r="KBV3" s="465"/>
      <c r="KBW3" s="465"/>
      <c r="KBX3" s="465"/>
      <c r="KBY3" s="465"/>
      <c r="KBZ3" s="465"/>
      <c r="KCA3" s="465"/>
      <c r="KCB3" s="465"/>
      <c r="KCC3" s="465"/>
      <c r="KCD3" s="465"/>
      <c r="KCE3" s="465"/>
      <c r="KCF3" s="465"/>
      <c r="KCG3" s="465"/>
      <c r="KCH3" s="465"/>
      <c r="KCI3" s="465"/>
      <c r="KCJ3" s="465"/>
      <c r="KCK3" s="465"/>
      <c r="KCL3" s="465"/>
      <c r="KCM3" s="465"/>
      <c r="KCN3" s="465"/>
      <c r="KCO3" s="465"/>
      <c r="KCP3" s="465"/>
      <c r="KCQ3" s="465"/>
      <c r="KCR3" s="465"/>
      <c r="KCS3" s="465"/>
      <c r="KCT3" s="465"/>
      <c r="KCU3" s="465"/>
      <c r="KCV3" s="465"/>
      <c r="KCW3" s="465"/>
      <c r="KCX3" s="465"/>
      <c r="KCY3" s="465"/>
      <c r="KCZ3" s="465"/>
      <c r="KDA3" s="465"/>
      <c r="KDB3" s="465"/>
      <c r="KDC3" s="465"/>
      <c r="KDD3" s="465"/>
      <c r="KDE3" s="465"/>
      <c r="KDF3" s="465"/>
      <c r="KDG3" s="465"/>
      <c r="KDH3" s="465"/>
      <c r="KDI3" s="465"/>
      <c r="KDJ3" s="465"/>
      <c r="KDK3" s="465"/>
      <c r="KDL3" s="465"/>
      <c r="KDM3" s="465"/>
      <c r="KDN3" s="465"/>
      <c r="KDO3" s="465"/>
      <c r="KDP3" s="465"/>
      <c r="KDQ3" s="465"/>
      <c r="KDR3" s="465"/>
      <c r="KDS3" s="465"/>
      <c r="KDT3" s="465"/>
      <c r="KDU3" s="465"/>
      <c r="KDV3" s="465"/>
      <c r="KDW3" s="465"/>
      <c r="KDX3" s="465"/>
      <c r="KDY3" s="465"/>
      <c r="KDZ3" s="465"/>
      <c r="KEA3" s="465"/>
      <c r="KEB3" s="465"/>
      <c r="KEC3" s="465"/>
      <c r="KED3" s="465"/>
      <c r="KEE3" s="465"/>
      <c r="KEF3" s="465"/>
      <c r="KEG3" s="465"/>
      <c r="KEH3" s="465"/>
      <c r="KEI3" s="465"/>
      <c r="KEJ3" s="465"/>
      <c r="KEK3" s="465"/>
      <c r="KEL3" s="465"/>
      <c r="KEM3" s="465"/>
      <c r="KEN3" s="465"/>
      <c r="KEO3" s="465"/>
      <c r="KEP3" s="465"/>
      <c r="KEQ3" s="465"/>
      <c r="KER3" s="465"/>
      <c r="KES3" s="465"/>
      <c r="KET3" s="465"/>
      <c r="KEU3" s="465"/>
      <c r="KEV3" s="465"/>
      <c r="KEW3" s="465"/>
      <c r="KEX3" s="465"/>
      <c r="KEY3" s="465"/>
      <c r="KEZ3" s="465"/>
      <c r="KFA3" s="465"/>
      <c r="KFB3" s="465"/>
      <c r="KFC3" s="465"/>
      <c r="KFD3" s="465"/>
      <c r="KFE3" s="465"/>
      <c r="KFF3" s="465"/>
      <c r="KFG3" s="465"/>
      <c r="KFH3" s="465"/>
      <c r="KFI3" s="465"/>
      <c r="KFJ3" s="465"/>
      <c r="KFK3" s="465"/>
      <c r="KFL3" s="465"/>
      <c r="KFM3" s="465"/>
      <c r="KFN3" s="465"/>
      <c r="KFO3" s="465"/>
      <c r="KFP3" s="465"/>
      <c r="KFQ3" s="465"/>
      <c r="KFR3" s="465"/>
      <c r="KFS3" s="465"/>
      <c r="KFT3" s="465"/>
      <c r="KFU3" s="465"/>
      <c r="KFV3" s="465"/>
      <c r="KFW3" s="465"/>
      <c r="KFX3" s="465"/>
      <c r="KFY3" s="465"/>
      <c r="KFZ3" s="465"/>
      <c r="KGA3" s="465"/>
      <c r="KGB3" s="465"/>
      <c r="KGC3" s="465"/>
      <c r="KGD3" s="465"/>
      <c r="KGE3" s="465"/>
      <c r="KGF3" s="465"/>
      <c r="KGG3" s="465"/>
      <c r="KGH3" s="465"/>
      <c r="KGI3" s="465"/>
      <c r="KGJ3" s="465"/>
      <c r="KGK3" s="465"/>
      <c r="KGL3" s="465"/>
      <c r="KGM3" s="465"/>
      <c r="KGN3" s="465"/>
      <c r="KGO3" s="465"/>
      <c r="KGP3" s="465"/>
      <c r="KGQ3" s="465"/>
      <c r="KGR3" s="465"/>
      <c r="KGS3" s="465"/>
      <c r="KGT3" s="465"/>
      <c r="KGU3" s="465"/>
      <c r="KGV3" s="465"/>
      <c r="KGW3" s="465"/>
      <c r="KGX3" s="465"/>
      <c r="KGY3" s="465"/>
      <c r="KGZ3" s="465"/>
      <c r="KHA3" s="465"/>
      <c r="KHB3" s="465"/>
      <c r="KHC3" s="465"/>
      <c r="KHD3" s="465"/>
      <c r="KHE3" s="465"/>
      <c r="KHF3" s="465"/>
      <c r="KHG3" s="465"/>
      <c r="KHH3" s="465"/>
      <c r="KHI3" s="465"/>
      <c r="KHJ3" s="465"/>
      <c r="KHK3" s="465"/>
      <c r="KHL3" s="465"/>
      <c r="KHM3" s="465"/>
      <c r="KHN3" s="465"/>
      <c r="KHO3" s="465"/>
      <c r="KHP3" s="465"/>
      <c r="KHQ3" s="465"/>
      <c r="KHR3" s="465"/>
      <c r="KHS3" s="465"/>
      <c r="KHT3" s="465"/>
      <c r="KHU3" s="465"/>
      <c r="KHV3" s="465"/>
      <c r="KHW3" s="465"/>
      <c r="KHX3" s="465"/>
      <c r="KHY3" s="465"/>
      <c r="KHZ3" s="465"/>
      <c r="KIA3" s="465"/>
      <c r="KIB3" s="465"/>
      <c r="KIC3" s="465"/>
      <c r="KID3" s="465"/>
      <c r="KIE3" s="465"/>
      <c r="KIF3" s="465"/>
      <c r="KIG3" s="465"/>
      <c r="KIH3" s="465"/>
      <c r="KII3" s="465"/>
      <c r="KIJ3" s="465"/>
      <c r="KIK3" s="465"/>
      <c r="KIL3" s="465"/>
      <c r="KIM3" s="465"/>
      <c r="KIN3" s="465"/>
      <c r="KIO3" s="465"/>
      <c r="KIP3" s="465"/>
      <c r="KIQ3" s="465"/>
      <c r="KIR3" s="465"/>
      <c r="KIS3" s="465"/>
      <c r="KIT3" s="465"/>
      <c r="KIU3" s="465"/>
      <c r="KIV3" s="465"/>
      <c r="KIW3" s="465"/>
      <c r="KIX3" s="465"/>
      <c r="KIY3" s="465"/>
      <c r="KIZ3" s="465"/>
      <c r="KJA3" s="465"/>
      <c r="KJB3" s="465"/>
      <c r="KJC3" s="465"/>
      <c r="KJD3" s="465"/>
      <c r="KJE3" s="465"/>
      <c r="KJF3" s="465"/>
      <c r="KJG3" s="465"/>
      <c r="KJH3" s="465"/>
      <c r="KJI3" s="465"/>
      <c r="KJJ3" s="465"/>
      <c r="KJK3" s="465"/>
      <c r="KJL3" s="465"/>
      <c r="KJM3" s="465"/>
      <c r="KJN3" s="465"/>
      <c r="KJO3" s="465"/>
      <c r="KJP3" s="465"/>
      <c r="KJQ3" s="465"/>
      <c r="KJR3" s="465"/>
      <c r="KJS3" s="465"/>
      <c r="KJT3" s="465"/>
      <c r="KJU3" s="465"/>
      <c r="KJV3" s="465"/>
      <c r="KJW3" s="465"/>
      <c r="KJX3" s="465"/>
      <c r="KJY3" s="465"/>
      <c r="KJZ3" s="465"/>
      <c r="KKA3" s="465"/>
      <c r="KKB3" s="465"/>
      <c r="KKC3" s="465"/>
      <c r="KKD3" s="465"/>
      <c r="KKE3" s="465"/>
      <c r="KKF3" s="465"/>
      <c r="KKG3" s="465"/>
      <c r="KKH3" s="465"/>
      <c r="KKI3" s="465"/>
      <c r="KKJ3" s="465"/>
      <c r="KKK3" s="465"/>
      <c r="KKL3" s="465"/>
      <c r="KKM3" s="465"/>
      <c r="KKN3" s="465"/>
      <c r="KKO3" s="465"/>
      <c r="KKP3" s="465"/>
      <c r="KKQ3" s="465"/>
      <c r="KKR3" s="465"/>
      <c r="KKS3" s="465"/>
      <c r="KKT3" s="465"/>
      <c r="KKU3" s="465"/>
      <c r="KKV3" s="465"/>
      <c r="KKW3" s="465"/>
      <c r="KKX3" s="465"/>
      <c r="KKY3" s="465"/>
      <c r="KKZ3" s="465"/>
      <c r="KLA3" s="465"/>
      <c r="KLB3" s="465"/>
      <c r="KLC3" s="465"/>
      <c r="KLD3" s="465"/>
      <c r="KLE3" s="465"/>
      <c r="KLF3" s="465"/>
      <c r="KLG3" s="465"/>
      <c r="KLH3" s="465"/>
      <c r="KLI3" s="465"/>
      <c r="KLJ3" s="465"/>
      <c r="KLK3" s="465"/>
      <c r="KLL3" s="465"/>
      <c r="KLM3" s="465"/>
      <c r="KLN3" s="465"/>
      <c r="KLO3" s="465"/>
      <c r="KLP3" s="465"/>
      <c r="KLQ3" s="465"/>
      <c r="KLR3" s="465"/>
      <c r="KLS3" s="465"/>
      <c r="KLT3" s="465"/>
      <c r="KLU3" s="465"/>
      <c r="KLV3" s="465"/>
      <c r="KLW3" s="465"/>
      <c r="KLX3" s="465"/>
      <c r="KLY3" s="465"/>
      <c r="KLZ3" s="465"/>
      <c r="KMA3" s="465"/>
      <c r="KMB3" s="465"/>
      <c r="KMC3" s="465"/>
      <c r="KMD3" s="465"/>
      <c r="KME3" s="465"/>
      <c r="KMF3" s="465"/>
      <c r="KMG3" s="465"/>
      <c r="KMH3" s="465"/>
      <c r="KMI3" s="465"/>
      <c r="KMJ3" s="465"/>
      <c r="KMK3" s="465"/>
      <c r="KML3" s="465"/>
      <c r="KMM3" s="465"/>
      <c r="KMN3" s="465"/>
      <c r="KMO3" s="465"/>
      <c r="KMP3" s="465"/>
      <c r="KMQ3" s="465"/>
      <c r="KMR3" s="465"/>
      <c r="KMS3" s="465"/>
      <c r="KMT3" s="465"/>
      <c r="KMU3" s="465"/>
      <c r="KMV3" s="465"/>
      <c r="KMW3" s="465"/>
      <c r="KMX3" s="465"/>
      <c r="KMY3" s="465"/>
      <c r="KMZ3" s="465"/>
      <c r="KNA3" s="465"/>
      <c r="KNB3" s="465"/>
      <c r="KNC3" s="465"/>
      <c r="KND3" s="465"/>
      <c r="KNE3" s="465"/>
      <c r="KNF3" s="465"/>
      <c r="KNG3" s="465"/>
      <c r="KNH3" s="465"/>
      <c r="KNI3" s="465"/>
      <c r="KNJ3" s="465"/>
      <c r="KNK3" s="465"/>
      <c r="KNL3" s="465"/>
      <c r="KNM3" s="465"/>
      <c r="KNN3" s="465"/>
      <c r="KNO3" s="465"/>
      <c r="KNP3" s="465"/>
      <c r="KNQ3" s="465"/>
      <c r="KNR3" s="465"/>
      <c r="KNS3" s="465"/>
      <c r="KNT3" s="465"/>
      <c r="KNU3" s="465"/>
      <c r="KNV3" s="465"/>
      <c r="KNW3" s="465"/>
      <c r="KNX3" s="465"/>
      <c r="KNY3" s="465"/>
      <c r="KNZ3" s="465"/>
      <c r="KOA3" s="465"/>
      <c r="KOB3" s="465"/>
      <c r="KOC3" s="465"/>
      <c r="KOD3" s="465"/>
      <c r="KOE3" s="465"/>
      <c r="KOF3" s="465"/>
      <c r="KOG3" s="465"/>
      <c r="KOH3" s="465"/>
      <c r="KOI3" s="465"/>
      <c r="KOJ3" s="465"/>
      <c r="KOK3" s="465"/>
      <c r="KOL3" s="465"/>
      <c r="KOM3" s="465"/>
      <c r="KON3" s="465"/>
      <c r="KOO3" s="465"/>
      <c r="KOP3" s="465"/>
      <c r="KOQ3" s="465"/>
      <c r="KOR3" s="465"/>
      <c r="KOS3" s="465"/>
      <c r="KOT3" s="465"/>
      <c r="KOU3" s="465"/>
      <c r="KOV3" s="465"/>
      <c r="KOW3" s="465"/>
      <c r="KOX3" s="465"/>
      <c r="KOY3" s="465"/>
      <c r="KOZ3" s="465"/>
      <c r="KPA3" s="465"/>
      <c r="KPB3" s="465"/>
      <c r="KPC3" s="465"/>
      <c r="KPD3" s="465"/>
      <c r="KPE3" s="465"/>
      <c r="KPF3" s="465"/>
      <c r="KPG3" s="465"/>
      <c r="KPH3" s="465"/>
      <c r="KPI3" s="465"/>
      <c r="KPJ3" s="465"/>
      <c r="KPK3" s="465"/>
      <c r="KPL3" s="465"/>
      <c r="KPM3" s="465"/>
      <c r="KPN3" s="465"/>
      <c r="KPO3" s="465"/>
      <c r="KPP3" s="465"/>
      <c r="KPQ3" s="465"/>
      <c r="KPR3" s="465"/>
      <c r="KPS3" s="465"/>
      <c r="KPT3" s="465"/>
      <c r="KPU3" s="465"/>
      <c r="KPV3" s="465"/>
      <c r="KPW3" s="465"/>
      <c r="KPX3" s="465"/>
      <c r="KPY3" s="465"/>
      <c r="KPZ3" s="465"/>
      <c r="KQA3" s="465"/>
      <c r="KQB3" s="465"/>
      <c r="KQC3" s="465"/>
      <c r="KQD3" s="465"/>
      <c r="KQE3" s="465"/>
      <c r="KQF3" s="465"/>
      <c r="KQG3" s="465"/>
      <c r="KQH3" s="465"/>
      <c r="KQI3" s="465"/>
      <c r="KQJ3" s="465"/>
      <c r="KQK3" s="465"/>
      <c r="KQL3" s="465"/>
      <c r="KQM3" s="465"/>
      <c r="KQN3" s="465"/>
      <c r="KQO3" s="465"/>
      <c r="KQP3" s="465"/>
      <c r="KQQ3" s="465"/>
      <c r="KQR3" s="465"/>
      <c r="KQS3" s="465"/>
      <c r="KQT3" s="465"/>
      <c r="KQU3" s="465"/>
      <c r="KQV3" s="465"/>
      <c r="KQW3" s="465"/>
      <c r="KQX3" s="465"/>
      <c r="KQY3" s="465"/>
      <c r="KQZ3" s="465"/>
      <c r="KRA3" s="465"/>
      <c r="KRB3" s="465"/>
      <c r="KRC3" s="465"/>
      <c r="KRD3" s="465"/>
      <c r="KRE3" s="465"/>
      <c r="KRF3" s="465"/>
      <c r="KRG3" s="465"/>
      <c r="KRH3" s="465"/>
      <c r="KRI3" s="465"/>
      <c r="KRJ3" s="465"/>
      <c r="KRK3" s="465"/>
      <c r="KRL3" s="465"/>
      <c r="KRM3" s="465"/>
      <c r="KRN3" s="465"/>
      <c r="KRO3" s="465"/>
      <c r="KRP3" s="465"/>
      <c r="KRQ3" s="465"/>
      <c r="KRR3" s="465"/>
      <c r="KRS3" s="465"/>
      <c r="KRT3" s="465"/>
      <c r="KRU3" s="465"/>
      <c r="KRV3" s="465"/>
      <c r="KRW3" s="465"/>
      <c r="KRX3" s="465"/>
      <c r="KRY3" s="465"/>
      <c r="KRZ3" s="465"/>
      <c r="KSA3" s="465"/>
      <c r="KSB3" s="465"/>
      <c r="KSC3" s="465"/>
      <c r="KSD3" s="465"/>
      <c r="KSE3" s="465"/>
      <c r="KSF3" s="465"/>
      <c r="KSG3" s="465"/>
      <c r="KSH3" s="465"/>
      <c r="KSI3" s="465"/>
      <c r="KSJ3" s="465"/>
      <c r="KSK3" s="465"/>
      <c r="KSL3" s="465"/>
      <c r="KSM3" s="465"/>
      <c r="KSN3" s="465"/>
      <c r="KSO3" s="465"/>
      <c r="KSP3" s="465"/>
      <c r="KSQ3" s="465"/>
      <c r="KSR3" s="465"/>
      <c r="KSS3" s="465"/>
      <c r="KST3" s="465"/>
      <c r="KSU3" s="465"/>
      <c r="KSV3" s="465"/>
      <c r="KSW3" s="465"/>
      <c r="KSX3" s="465"/>
      <c r="KSY3" s="465"/>
      <c r="KSZ3" s="465"/>
      <c r="KTA3" s="465"/>
      <c r="KTB3" s="465"/>
      <c r="KTC3" s="465"/>
      <c r="KTD3" s="465"/>
      <c r="KTE3" s="465"/>
      <c r="KTF3" s="465"/>
      <c r="KTG3" s="465"/>
      <c r="KTH3" s="465"/>
      <c r="KTI3" s="465"/>
      <c r="KTJ3" s="465"/>
      <c r="KTK3" s="465"/>
      <c r="KTL3" s="465"/>
      <c r="KTM3" s="465"/>
      <c r="KTN3" s="465"/>
      <c r="KTO3" s="465"/>
      <c r="KTP3" s="465"/>
      <c r="KTQ3" s="465"/>
      <c r="KTR3" s="465"/>
      <c r="KTS3" s="465"/>
      <c r="KTT3" s="465"/>
      <c r="KTU3" s="465"/>
      <c r="KTV3" s="465"/>
      <c r="KTW3" s="465"/>
      <c r="KTX3" s="465"/>
      <c r="KTY3" s="465"/>
      <c r="KTZ3" s="465"/>
      <c r="KUA3" s="465"/>
      <c r="KUB3" s="465"/>
      <c r="KUC3" s="465"/>
      <c r="KUD3" s="465"/>
      <c r="KUE3" s="465"/>
      <c r="KUF3" s="465"/>
      <c r="KUG3" s="465"/>
      <c r="KUH3" s="465"/>
      <c r="KUI3" s="465"/>
      <c r="KUJ3" s="465"/>
      <c r="KUK3" s="465"/>
      <c r="KUL3" s="465"/>
      <c r="KUM3" s="465"/>
      <c r="KUN3" s="465"/>
      <c r="KUO3" s="465"/>
      <c r="KUP3" s="465"/>
      <c r="KUQ3" s="465"/>
      <c r="KUR3" s="465"/>
      <c r="KUS3" s="465"/>
      <c r="KUT3" s="465"/>
      <c r="KUU3" s="465"/>
      <c r="KUV3" s="465"/>
      <c r="KUW3" s="465"/>
      <c r="KUX3" s="465"/>
      <c r="KUY3" s="465"/>
      <c r="KUZ3" s="465"/>
      <c r="KVA3" s="465"/>
      <c r="KVB3" s="465"/>
      <c r="KVC3" s="465"/>
      <c r="KVD3" s="465"/>
      <c r="KVE3" s="465"/>
      <c r="KVF3" s="465"/>
      <c r="KVG3" s="465"/>
      <c r="KVH3" s="465"/>
      <c r="KVI3" s="465"/>
      <c r="KVJ3" s="465"/>
      <c r="KVK3" s="465"/>
      <c r="KVL3" s="465"/>
      <c r="KVM3" s="465"/>
      <c r="KVN3" s="465"/>
      <c r="KVO3" s="465"/>
      <c r="KVP3" s="465"/>
      <c r="KVQ3" s="465"/>
      <c r="KVR3" s="465"/>
      <c r="KVS3" s="465"/>
      <c r="KVT3" s="465"/>
      <c r="KVU3" s="465"/>
      <c r="KVV3" s="465"/>
      <c r="KVW3" s="465"/>
      <c r="KVX3" s="465"/>
      <c r="KVY3" s="465"/>
      <c r="KVZ3" s="465"/>
      <c r="KWA3" s="465"/>
      <c r="KWB3" s="465"/>
      <c r="KWC3" s="465"/>
      <c r="KWD3" s="465"/>
      <c r="KWE3" s="465"/>
      <c r="KWF3" s="465"/>
      <c r="KWG3" s="465"/>
      <c r="KWH3" s="465"/>
      <c r="KWI3" s="465"/>
      <c r="KWJ3" s="465"/>
      <c r="KWK3" s="465"/>
      <c r="KWL3" s="465"/>
      <c r="KWM3" s="465"/>
      <c r="KWN3" s="465"/>
      <c r="KWO3" s="465"/>
      <c r="KWP3" s="465"/>
      <c r="KWQ3" s="465"/>
      <c r="KWR3" s="465"/>
      <c r="KWS3" s="465"/>
      <c r="KWT3" s="465"/>
      <c r="KWU3" s="465"/>
      <c r="KWV3" s="465"/>
      <c r="KWW3" s="465"/>
      <c r="KWX3" s="465"/>
      <c r="KWY3" s="465"/>
      <c r="KWZ3" s="465"/>
      <c r="KXA3" s="465"/>
      <c r="KXB3" s="465"/>
      <c r="KXC3" s="465"/>
      <c r="KXD3" s="465"/>
      <c r="KXE3" s="465"/>
      <c r="KXF3" s="465"/>
      <c r="KXG3" s="465"/>
      <c r="KXH3" s="465"/>
      <c r="KXI3" s="465"/>
      <c r="KXJ3" s="465"/>
      <c r="KXK3" s="465"/>
      <c r="KXL3" s="465"/>
      <c r="KXM3" s="465"/>
      <c r="KXN3" s="465"/>
      <c r="KXO3" s="465"/>
      <c r="KXP3" s="465"/>
      <c r="KXQ3" s="465"/>
      <c r="KXR3" s="465"/>
      <c r="KXS3" s="465"/>
      <c r="KXT3" s="465"/>
      <c r="KXU3" s="465"/>
      <c r="KXV3" s="465"/>
      <c r="KXW3" s="465"/>
      <c r="KXX3" s="465"/>
      <c r="KXY3" s="465"/>
      <c r="KXZ3" s="465"/>
      <c r="KYA3" s="465"/>
      <c r="KYB3" s="465"/>
      <c r="KYC3" s="465"/>
      <c r="KYD3" s="465"/>
      <c r="KYE3" s="465"/>
      <c r="KYF3" s="465"/>
      <c r="KYG3" s="465"/>
      <c r="KYH3" s="465"/>
      <c r="KYI3" s="465"/>
      <c r="KYJ3" s="465"/>
      <c r="KYK3" s="465"/>
      <c r="KYL3" s="465"/>
      <c r="KYM3" s="465"/>
      <c r="KYN3" s="465"/>
      <c r="KYO3" s="465"/>
      <c r="KYP3" s="465"/>
      <c r="KYQ3" s="465"/>
      <c r="KYR3" s="465"/>
      <c r="KYS3" s="465"/>
      <c r="KYT3" s="465"/>
      <c r="KYU3" s="465"/>
      <c r="KYV3" s="465"/>
      <c r="KYW3" s="465"/>
      <c r="KYX3" s="465"/>
      <c r="KYY3" s="465"/>
      <c r="KYZ3" s="465"/>
      <c r="KZA3" s="465"/>
      <c r="KZB3" s="465"/>
      <c r="KZC3" s="465"/>
      <c r="KZD3" s="465"/>
      <c r="KZE3" s="465"/>
      <c r="KZF3" s="465"/>
      <c r="KZG3" s="465"/>
      <c r="KZH3" s="465"/>
      <c r="KZI3" s="465"/>
      <c r="KZJ3" s="465"/>
      <c r="KZK3" s="465"/>
      <c r="KZL3" s="465"/>
      <c r="KZM3" s="465"/>
      <c r="KZN3" s="465"/>
      <c r="KZO3" s="465"/>
      <c r="KZP3" s="465"/>
      <c r="KZQ3" s="465"/>
      <c r="KZR3" s="465"/>
      <c r="KZS3" s="465"/>
      <c r="KZT3" s="465"/>
      <c r="KZU3" s="465"/>
      <c r="KZV3" s="465"/>
      <c r="KZW3" s="465"/>
      <c r="KZX3" s="465"/>
      <c r="KZY3" s="465"/>
      <c r="KZZ3" s="465"/>
      <c r="LAA3" s="465"/>
      <c r="LAB3" s="465"/>
      <c r="LAC3" s="465"/>
      <c r="LAD3" s="465"/>
      <c r="LAE3" s="465"/>
      <c r="LAF3" s="465"/>
      <c r="LAG3" s="465"/>
      <c r="LAH3" s="465"/>
      <c r="LAI3" s="465"/>
      <c r="LAJ3" s="465"/>
      <c r="LAK3" s="465"/>
      <c r="LAL3" s="465"/>
      <c r="LAM3" s="465"/>
      <c r="LAN3" s="465"/>
      <c r="LAO3" s="465"/>
      <c r="LAP3" s="465"/>
      <c r="LAQ3" s="465"/>
      <c r="LAR3" s="465"/>
      <c r="LAS3" s="465"/>
      <c r="LAT3" s="465"/>
      <c r="LAU3" s="465"/>
      <c r="LAV3" s="465"/>
      <c r="LAW3" s="465"/>
      <c r="LAX3" s="465"/>
      <c r="LAY3" s="465"/>
      <c r="LAZ3" s="465"/>
      <c r="LBA3" s="465"/>
      <c r="LBB3" s="465"/>
      <c r="LBC3" s="465"/>
      <c r="LBD3" s="465"/>
      <c r="LBE3" s="465"/>
      <c r="LBF3" s="465"/>
      <c r="LBG3" s="465"/>
      <c r="LBH3" s="465"/>
      <c r="LBI3" s="465"/>
      <c r="LBJ3" s="465"/>
      <c r="LBK3" s="465"/>
      <c r="LBL3" s="465"/>
      <c r="LBM3" s="465"/>
      <c r="LBN3" s="465"/>
      <c r="LBO3" s="465"/>
      <c r="LBP3" s="465"/>
      <c r="LBQ3" s="465"/>
      <c r="LBR3" s="465"/>
      <c r="LBS3" s="465"/>
      <c r="LBT3" s="465"/>
      <c r="LBU3" s="465"/>
      <c r="LBV3" s="465"/>
      <c r="LBW3" s="465"/>
      <c r="LBX3" s="465"/>
      <c r="LBY3" s="465"/>
      <c r="LBZ3" s="465"/>
      <c r="LCA3" s="465"/>
      <c r="LCB3" s="465"/>
      <c r="LCC3" s="465"/>
      <c r="LCD3" s="465"/>
      <c r="LCE3" s="465"/>
      <c r="LCF3" s="465"/>
      <c r="LCG3" s="465"/>
      <c r="LCH3" s="465"/>
      <c r="LCI3" s="465"/>
      <c r="LCJ3" s="465"/>
      <c r="LCK3" s="465"/>
      <c r="LCL3" s="465"/>
      <c r="LCM3" s="465"/>
      <c r="LCN3" s="465"/>
      <c r="LCO3" s="465"/>
      <c r="LCP3" s="465"/>
      <c r="LCQ3" s="465"/>
      <c r="LCR3" s="465"/>
      <c r="LCS3" s="465"/>
      <c r="LCT3" s="465"/>
      <c r="LCU3" s="465"/>
      <c r="LCV3" s="465"/>
      <c r="LCW3" s="465"/>
      <c r="LCX3" s="465"/>
      <c r="LCY3" s="465"/>
      <c r="LCZ3" s="465"/>
      <c r="LDA3" s="465"/>
      <c r="LDB3" s="465"/>
      <c r="LDC3" s="465"/>
      <c r="LDD3" s="465"/>
      <c r="LDE3" s="465"/>
      <c r="LDF3" s="465"/>
      <c r="LDG3" s="465"/>
      <c r="LDH3" s="465"/>
      <c r="LDI3" s="465"/>
      <c r="LDJ3" s="465"/>
      <c r="LDK3" s="465"/>
      <c r="LDL3" s="465"/>
      <c r="LDM3" s="465"/>
      <c r="LDN3" s="465"/>
      <c r="LDO3" s="465"/>
      <c r="LDP3" s="465"/>
      <c r="LDQ3" s="465"/>
      <c r="LDR3" s="465"/>
      <c r="LDS3" s="465"/>
      <c r="LDT3" s="465"/>
      <c r="LDU3" s="465"/>
      <c r="LDV3" s="465"/>
      <c r="LDW3" s="465"/>
      <c r="LDX3" s="465"/>
      <c r="LDY3" s="465"/>
      <c r="LDZ3" s="465"/>
      <c r="LEA3" s="465"/>
      <c r="LEB3" s="465"/>
      <c r="LEC3" s="465"/>
      <c r="LED3" s="465"/>
      <c r="LEE3" s="465"/>
      <c r="LEF3" s="465"/>
      <c r="LEG3" s="465"/>
      <c r="LEH3" s="465"/>
      <c r="LEI3" s="465"/>
      <c r="LEJ3" s="465"/>
      <c r="LEK3" s="465"/>
      <c r="LEL3" s="465"/>
      <c r="LEM3" s="465"/>
      <c r="LEN3" s="465"/>
      <c r="LEO3" s="465"/>
      <c r="LEP3" s="465"/>
      <c r="LEQ3" s="465"/>
      <c r="LER3" s="465"/>
      <c r="LES3" s="465"/>
      <c r="LET3" s="465"/>
      <c r="LEU3" s="465"/>
      <c r="LEV3" s="465"/>
      <c r="LEW3" s="465"/>
      <c r="LEX3" s="465"/>
      <c r="LEY3" s="465"/>
      <c r="LEZ3" s="465"/>
      <c r="LFA3" s="465"/>
      <c r="LFB3" s="465"/>
      <c r="LFC3" s="465"/>
      <c r="LFD3" s="465"/>
      <c r="LFE3" s="465"/>
      <c r="LFF3" s="465"/>
      <c r="LFG3" s="465"/>
      <c r="LFH3" s="465"/>
      <c r="LFI3" s="465"/>
      <c r="LFJ3" s="465"/>
      <c r="LFK3" s="465"/>
      <c r="LFL3" s="465"/>
      <c r="LFM3" s="465"/>
      <c r="LFN3" s="465"/>
      <c r="LFO3" s="465"/>
      <c r="LFP3" s="465"/>
      <c r="LFQ3" s="465"/>
      <c r="LFR3" s="465"/>
      <c r="LFS3" s="465"/>
      <c r="LFT3" s="465"/>
      <c r="LFU3" s="465"/>
      <c r="LFV3" s="465"/>
      <c r="LFW3" s="465"/>
      <c r="LFX3" s="465"/>
      <c r="LFY3" s="465"/>
      <c r="LFZ3" s="465"/>
      <c r="LGA3" s="465"/>
      <c r="LGB3" s="465"/>
      <c r="LGC3" s="465"/>
      <c r="LGD3" s="465"/>
      <c r="LGE3" s="465"/>
      <c r="LGF3" s="465"/>
      <c r="LGG3" s="465"/>
      <c r="LGH3" s="465"/>
      <c r="LGI3" s="465"/>
      <c r="LGJ3" s="465"/>
      <c r="LGK3" s="465"/>
      <c r="LGL3" s="465"/>
      <c r="LGM3" s="465"/>
      <c r="LGN3" s="465"/>
      <c r="LGO3" s="465"/>
      <c r="LGP3" s="465"/>
      <c r="LGQ3" s="465"/>
      <c r="LGR3" s="465"/>
      <c r="LGS3" s="465"/>
      <c r="LGT3" s="465"/>
      <c r="LGU3" s="465"/>
      <c r="LGV3" s="465"/>
      <c r="LGW3" s="465"/>
      <c r="LGX3" s="465"/>
      <c r="LGY3" s="465"/>
      <c r="LGZ3" s="465"/>
      <c r="LHA3" s="465"/>
      <c r="LHB3" s="465"/>
      <c r="LHC3" s="465"/>
      <c r="LHD3" s="465"/>
      <c r="LHE3" s="465"/>
      <c r="LHF3" s="465"/>
      <c r="LHG3" s="465"/>
      <c r="LHH3" s="465"/>
      <c r="LHI3" s="465"/>
      <c r="LHJ3" s="465"/>
      <c r="LHK3" s="465"/>
      <c r="LHL3" s="465"/>
      <c r="LHM3" s="465"/>
      <c r="LHN3" s="465"/>
      <c r="LHO3" s="465"/>
      <c r="LHP3" s="465"/>
      <c r="LHQ3" s="465"/>
      <c r="LHR3" s="465"/>
      <c r="LHS3" s="465"/>
      <c r="LHT3" s="465"/>
      <c r="LHU3" s="465"/>
      <c r="LHV3" s="465"/>
      <c r="LHW3" s="465"/>
      <c r="LHX3" s="465"/>
      <c r="LHY3" s="465"/>
      <c r="LHZ3" s="465"/>
      <c r="LIA3" s="465"/>
      <c r="LIB3" s="465"/>
      <c r="LIC3" s="465"/>
      <c r="LID3" s="465"/>
      <c r="LIE3" s="465"/>
      <c r="LIF3" s="465"/>
      <c r="LIG3" s="465"/>
      <c r="LIH3" s="465"/>
      <c r="LII3" s="465"/>
      <c r="LIJ3" s="465"/>
      <c r="LIK3" s="465"/>
      <c r="LIL3" s="465"/>
      <c r="LIM3" s="465"/>
      <c r="LIN3" s="465"/>
      <c r="LIO3" s="465"/>
      <c r="LIP3" s="465"/>
      <c r="LIQ3" s="465"/>
      <c r="LIR3" s="465"/>
      <c r="LIS3" s="465"/>
      <c r="LIT3" s="465"/>
      <c r="LIU3" s="465"/>
      <c r="LIV3" s="465"/>
      <c r="LIW3" s="465"/>
      <c r="LIX3" s="465"/>
      <c r="LIY3" s="465"/>
      <c r="LIZ3" s="465"/>
      <c r="LJA3" s="465"/>
      <c r="LJB3" s="465"/>
      <c r="LJC3" s="465"/>
      <c r="LJD3" s="465"/>
      <c r="LJE3" s="465"/>
      <c r="LJF3" s="465"/>
      <c r="LJG3" s="465"/>
      <c r="LJH3" s="465"/>
      <c r="LJI3" s="465"/>
      <c r="LJJ3" s="465"/>
      <c r="LJK3" s="465"/>
      <c r="LJL3" s="465"/>
      <c r="LJM3" s="465"/>
      <c r="LJN3" s="465"/>
      <c r="LJO3" s="465"/>
      <c r="LJP3" s="465"/>
      <c r="LJQ3" s="465"/>
      <c r="LJR3" s="465"/>
      <c r="LJS3" s="465"/>
      <c r="LJT3" s="465"/>
      <c r="LJU3" s="465"/>
      <c r="LJV3" s="465"/>
      <c r="LJW3" s="465"/>
      <c r="LJX3" s="465"/>
      <c r="LJY3" s="465"/>
      <c r="LJZ3" s="465"/>
      <c r="LKA3" s="465"/>
      <c r="LKB3" s="465"/>
      <c r="LKC3" s="465"/>
      <c r="LKD3" s="465"/>
      <c r="LKE3" s="465"/>
      <c r="LKF3" s="465"/>
      <c r="LKG3" s="465"/>
      <c r="LKH3" s="465"/>
      <c r="LKI3" s="465"/>
      <c r="LKJ3" s="465"/>
      <c r="LKK3" s="465"/>
      <c r="LKL3" s="465"/>
      <c r="LKM3" s="465"/>
      <c r="LKN3" s="465"/>
      <c r="LKO3" s="465"/>
      <c r="LKP3" s="465"/>
      <c r="LKQ3" s="465"/>
      <c r="LKR3" s="465"/>
      <c r="LKS3" s="465"/>
      <c r="LKT3" s="465"/>
      <c r="LKU3" s="465"/>
      <c r="LKV3" s="465"/>
      <c r="LKW3" s="465"/>
      <c r="LKX3" s="465"/>
      <c r="LKY3" s="465"/>
      <c r="LKZ3" s="465"/>
      <c r="LLA3" s="465"/>
      <c r="LLB3" s="465"/>
      <c r="LLC3" s="465"/>
      <c r="LLD3" s="465"/>
      <c r="LLE3" s="465"/>
      <c r="LLF3" s="465"/>
      <c r="LLG3" s="465"/>
      <c r="LLH3" s="465"/>
      <c r="LLI3" s="465"/>
      <c r="LLJ3" s="465"/>
      <c r="LLK3" s="465"/>
      <c r="LLL3" s="465"/>
      <c r="LLM3" s="465"/>
      <c r="LLN3" s="465"/>
      <c r="LLO3" s="465"/>
      <c r="LLP3" s="465"/>
      <c r="LLQ3" s="465"/>
      <c r="LLR3" s="465"/>
      <c r="LLS3" s="465"/>
      <c r="LLT3" s="465"/>
      <c r="LLU3" s="465"/>
      <c r="LLV3" s="465"/>
      <c r="LLW3" s="465"/>
      <c r="LLX3" s="465"/>
      <c r="LLY3" s="465"/>
      <c r="LLZ3" s="465"/>
      <c r="LMA3" s="465"/>
      <c r="LMB3" s="465"/>
      <c r="LMC3" s="465"/>
      <c r="LMD3" s="465"/>
      <c r="LME3" s="465"/>
      <c r="LMF3" s="465"/>
      <c r="LMG3" s="465"/>
      <c r="LMH3" s="465"/>
      <c r="LMI3" s="465"/>
      <c r="LMJ3" s="465"/>
      <c r="LMK3" s="465"/>
      <c r="LML3" s="465"/>
      <c r="LMM3" s="465"/>
      <c r="LMN3" s="465"/>
      <c r="LMO3" s="465"/>
      <c r="LMP3" s="465"/>
      <c r="LMQ3" s="465"/>
      <c r="LMR3" s="465"/>
      <c r="LMS3" s="465"/>
      <c r="LMT3" s="465"/>
      <c r="LMU3" s="465"/>
      <c r="LMV3" s="465"/>
      <c r="LMW3" s="465"/>
      <c r="LMX3" s="465"/>
      <c r="LMY3" s="465"/>
      <c r="LMZ3" s="465"/>
      <c r="LNA3" s="465"/>
      <c r="LNB3" s="465"/>
      <c r="LNC3" s="465"/>
      <c r="LND3" s="465"/>
      <c r="LNE3" s="465"/>
      <c r="LNF3" s="465"/>
      <c r="LNG3" s="465"/>
      <c r="LNH3" s="465"/>
      <c r="LNI3" s="465"/>
      <c r="LNJ3" s="465"/>
      <c r="LNK3" s="465"/>
      <c r="LNL3" s="465"/>
      <c r="LNM3" s="465"/>
      <c r="LNN3" s="465"/>
      <c r="LNO3" s="465"/>
      <c r="LNP3" s="465"/>
      <c r="LNQ3" s="465"/>
      <c r="LNR3" s="465"/>
      <c r="LNS3" s="465"/>
      <c r="LNT3" s="465"/>
      <c r="LNU3" s="465"/>
      <c r="LNV3" s="465"/>
      <c r="LNW3" s="465"/>
      <c r="LNX3" s="465"/>
      <c r="LNY3" s="465"/>
      <c r="LNZ3" s="465"/>
      <c r="LOA3" s="465"/>
      <c r="LOB3" s="465"/>
      <c r="LOC3" s="465"/>
      <c r="LOD3" s="465"/>
      <c r="LOE3" s="465"/>
      <c r="LOF3" s="465"/>
      <c r="LOG3" s="465"/>
      <c r="LOH3" s="465"/>
      <c r="LOI3" s="465"/>
      <c r="LOJ3" s="465"/>
      <c r="LOK3" s="465"/>
      <c r="LOL3" s="465"/>
      <c r="LOM3" s="465"/>
      <c r="LON3" s="465"/>
      <c r="LOO3" s="465"/>
      <c r="LOP3" s="465"/>
      <c r="LOQ3" s="465"/>
      <c r="LOR3" s="465"/>
      <c r="LOS3" s="465"/>
      <c r="LOT3" s="465"/>
      <c r="LOU3" s="465"/>
      <c r="LOV3" s="465"/>
      <c r="LOW3" s="465"/>
      <c r="LOX3" s="465"/>
      <c r="LOY3" s="465"/>
      <c r="LOZ3" s="465"/>
      <c r="LPA3" s="465"/>
      <c r="LPB3" s="465"/>
      <c r="LPC3" s="465"/>
      <c r="LPD3" s="465"/>
      <c r="LPE3" s="465"/>
      <c r="LPF3" s="465"/>
      <c r="LPG3" s="465"/>
      <c r="LPH3" s="465"/>
      <c r="LPI3" s="465"/>
      <c r="LPJ3" s="465"/>
      <c r="LPK3" s="465"/>
      <c r="LPL3" s="465"/>
      <c r="LPM3" s="465"/>
      <c r="LPN3" s="465"/>
      <c r="LPO3" s="465"/>
      <c r="LPP3" s="465"/>
      <c r="LPQ3" s="465"/>
      <c r="LPR3" s="465"/>
      <c r="LPS3" s="465"/>
      <c r="LPT3" s="465"/>
      <c r="LPU3" s="465"/>
      <c r="LPV3" s="465"/>
      <c r="LPW3" s="465"/>
      <c r="LPX3" s="465"/>
      <c r="LPY3" s="465"/>
      <c r="LPZ3" s="465"/>
      <c r="LQA3" s="465"/>
      <c r="LQB3" s="465"/>
      <c r="LQC3" s="465"/>
      <c r="LQD3" s="465"/>
      <c r="LQE3" s="465"/>
      <c r="LQF3" s="465"/>
      <c r="LQG3" s="465"/>
      <c r="LQH3" s="465"/>
      <c r="LQI3" s="465"/>
      <c r="LQJ3" s="465"/>
      <c r="LQK3" s="465"/>
      <c r="LQL3" s="465"/>
      <c r="LQM3" s="465"/>
      <c r="LQN3" s="465"/>
      <c r="LQO3" s="465"/>
      <c r="LQP3" s="465"/>
      <c r="LQQ3" s="465"/>
      <c r="LQR3" s="465"/>
      <c r="LQS3" s="465"/>
      <c r="LQT3" s="465"/>
      <c r="LQU3" s="465"/>
      <c r="LQV3" s="465"/>
      <c r="LQW3" s="465"/>
      <c r="LQX3" s="465"/>
      <c r="LQY3" s="465"/>
      <c r="LQZ3" s="465"/>
      <c r="LRA3" s="465"/>
      <c r="LRB3" s="465"/>
      <c r="LRC3" s="465"/>
      <c r="LRD3" s="465"/>
      <c r="LRE3" s="465"/>
      <c r="LRF3" s="465"/>
      <c r="LRG3" s="465"/>
      <c r="LRH3" s="465"/>
      <c r="LRI3" s="465"/>
      <c r="LRJ3" s="465"/>
      <c r="LRK3" s="465"/>
      <c r="LRL3" s="465"/>
      <c r="LRM3" s="465"/>
      <c r="LRN3" s="465"/>
      <c r="LRO3" s="465"/>
      <c r="LRP3" s="465"/>
      <c r="LRQ3" s="465"/>
      <c r="LRR3" s="465"/>
      <c r="LRS3" s="465"/>
      <c r="LRT3" s="465"/>
      <c r="LRU3" s="465"/>
      <c r="LRV3" s="465"/>
      <c r="LRW3" s="465"/>
      <c r="LRX3" s="465"/>
      <c r="LRY3" s="465"/>
      <c r="LRZ3" s="465"/>
      <c r="LSA3" s="465"/>
      <c r="LSB3" s="465"/>
      <c r="LSC3" s="465"/>
      <c r="LSD3" s="465"/>
      <c r="LSE3" s="465"/>
      <c r="LSF3" s="465"/>
      <c r="LSG3" s="465"/>
      <c r="LSH3" s="465"/>
      <c r="LSI3" s="465"/>
      <c r="LSJ3" s="465"/>
      <c r="LSK3" s="465"/>
      <c r="LSL3" s="465"/>
      <c r="LSM3" s="465"/>
      <c r="LSN3" s="465"/>
      <c r="LSO3" s="465"/>
      <c r="LSP3" s="465"/>
      <c r="LSQ3" s="465"/>
      <c r="LSR3" s="465"/>
      <c r="LSS3" s="465"/>
      <c r="LST3" s="465"/>
      <c r="LSU3" s="465"/>
      <c r="LSV3" s="465"/>
      <c r="LSW3" s="465"/>
      <c r="LSX3" s="465"/>
      <c r="LSY3" s="465"/>
      <c r="LSZ3" s="465"/>
      <c r="LTA3" s="465"/>
      <c r="LTB3" s="465"/>
      <c r="LTC3" s="465"/>
      <c r="LTD3" s="465"/>
      <c r="LTE3" s="465"/>
      <c r="LTF3" s="465"/>
      <c r="LTG3" s="465"/>
      <c r="LTH3" s="465"/>
      <c r="LTI3" s="465"/>
      <c r="LTJ3" s="465"/>
      <c r="LTK3" s="465"/>
      <c r="LTL3" s="465"/>
      <c r="LTM3" s="465"/>
      <c r="LTN3" s="465"/>
      <c r="LTO3" s="465"/>
      <c r="LTP3" s="465"/>
      <c r="LTQ3" s="465"/>
      <c r="LTR3" s="465"/>
      <c r="LTS3" s="465"/>
      <c r="LTT3" s="465"/>
      <c r="LTU3" s="465"/>
      <c r="LTV3" s="465"/>
      <c r="LTW3" s="465"/>
      <c r="LTX3" s="465"/>
      <c r="LTY3" s="465"/>
      <c r="LTZ3" s="465"/>
      <c r="LUA3" s="465"/>
      <c r="LUB3" s="465"/>
      <c r="LUC3" s="465"/>
      <c r="LUD3" s="465"/>
      <c r="LUE3" s="465"/>
      <c r="LUF3" s="465"/>
      <c r="LUG3" s="465"/>
      <c r="LUH3" s="465"/>
      <c r="LUI3" s="465"/>
      <c r="LUJ3" s="465"/>
      <c r="LUK3" s="465"/>
      <c r="LUL3" s="465"/>
      <c r="LUM3" s="465"/>
      <c r="LUN3" s="465"/>
      <c r="LUO3" s="465"/>
      <c r="LUP3" s="465"/>
      <c r="LUQ3" s="465"/>
      <c r="LUR3" s="465"/>
      <c r="LUS3" s="465"/>
      <c r="LUT3" s="465"/>
      <c r="LUU3" s="465"/>
      <c r="LUV3" s="465"/>
      <c r="LUW3" s="465"/>
      <c r="LUX3" s="465"/>
      <c r="LUY3" s="465"/>
      <c r="LUZ3" s="465"/>
      <c r="LVA3" s="465"/>
      <c r="LVB3" s="465"/>
      <c r="LVC3" s="465"/>
      <c r="LVD3" s="465"/>
      <c r="LVE3" s="465"/>
      <c r="LVF3" s="465"/>
      <c r="LVG3" s="465"/>
      <c r="LVH3" s="465"/>
      <c r="LVI3" s="465"/>
      <c r="LVJ3" s="465"/>
      <c r="LVK3" s="465"/>
      <c r="LVL3" s="465"/>
      <c r="LVM3" s="465"/>
      <c r="LVN3" s="465"/>
      <c r="LVO3" s="465"/>
      <c r="LVP3" s="465"/>
      <c r="LVQ3" s="465"/>
      <c r="LVR3" s="465"/>
      <c r="LVS3" s="465"/>
      <c r="LVT3" s="465"/>
      <c r="LVU3" s="465"/>
      <c r="LVV3" s="465"/>
      <c r="LVW3" s="465"/>
      <c r="LVX3" s="465"/>
      <c r="LVY3" s="465"/>
      <c r="LVZ3" s="465"/>
      <c r="LWA3" s="465"/>
      <c r="LWB3" s="465"/>
      <c r="LWC3" s="465"/>
      <c r="LWD3" s="465"/>
      <c r="LWE3" s="465"/>
      <c r="LWF3" s="465"/>
      <c r="LWG3" s="465"/>
      <c r="LWH3" s="465"/>
      <c r="LWI3" s="465"/>
      <c r="LWJ3" s="465"/>
      <c r="LWK3" s="465"/>
      <c r="LWL3" s="465"/>
      <c r="LWM3" s="465"/>
      <c r="LWN3" s="465"/>
      <c r="LWO3" s="465"/>
      <c r="LWP3" s="465"/>
      <c r="LWQ3" s="465"/>
      <c r="LWR3" s="465"/>
      <c r="LWS3" s="465"/>
      <c r="LWT3" s="465"/>
      <c r="LWU3" s="465"/>
      <c r="LWV3" s="465"/>
      <c r="LWW3" s="465"/>
      <c r="LWX3" s="465"/>
      <c r="LWY3" s="465"/>
      <c r="LWZ3" s="465"/>
      <c r="LXA3" s="465"/>
      <c r="LXB3" s="465"/>
      <c r="LXC3" s="465"/>
      <c r="LXD3" s="465"/>
      <c r="LXE3" s="465"/>
      <c r="LXF3" s="465"/>
      <c r="LXG3" s="465"/>
      <c r="LXH3" s="465"/>
      <c r="LXI3" s="465"/>
      <c r="LXJ3" s="465"/>
      <c r="LXK3" s="465"/>
      <c r="LXL3" s="465"/>
      <c r="LXM3" s="465"/>
      <c r="LXN3" s="465"/>
      <c r="LXO3" s="465"/>
      <c r="LXP3" s="465"/>
      <c r="LXQ3" s="465"/>
      <c r="LXR3" s="465"/>
      <c r="LXS3" s="465"/>
      <c r="LXT3" s="465"/>
      <c r="LXU3" s="465"/>
      <c r="LXV3" s="465"/>
      <c r="LXW3" s="465"/>
      <c r="LXX3" s="465"/>
      <c r="LXY3" s="465"/>
      <c r="LXZ3" s="465"/>
      <c r="LYA3" s="465"/>
      <c r="LYB3" s="465"/>
      <c r="LYC3" s="465"/>
      <c r="LYD3" s="465"/>
      <c r="LYE3" s="465"/>
      <c r="LYF3" s="465"/>
      <c r="LYG3" s="465"/>
      <c r="LYH3" s="465"/>
      <c r="LYI3" s="465"/>
      <c r="LYJ3" s="465"/>
      <c r="LYK3" s="465"/>
      <c r="LYL3" s="465"/>
      <c r="LYM3" s="465"/>
      <c r="LYN3" s="465"/>
      <c r="LYO3" s="465"/>
      <c r="LYP3" s="465"/>
      <c r="LYQ3" s="465"/>
      <c r="LYR3" s="465"/>
      <c r="LYS3" s="465"/>
      <c r="LYT3" s="465"/>
      <c r="LYU3" s="465"/>
      <c r="LYV3" s="465"/>
      <c r="LYW3" s="465"/>
      <c r="LYX3" s="465"/>
      <c r="LYY3" s="465"/>
      <c r="LYZ3" s="465"/>
      <c r="LZA3" s="465"/>
      <c r="LZB3" s="465"/>
      <c r="LZC3" s="465"/>
      <c r="LZD3" s="465"/>
      <c r="LZE3" s="465"/>
      <c r="LZF3" s="465"/>
      <c r="LZG3" s="465"/>
      <c r="LZH3" s="465"/>
      <c r="LZI3" s="465"/>
      <c r="LZJ3" s="465"/>
      <c r="LZK3" s="465"/>
      <c r="LZL3" s="465"/>
      <c r="LZM3" s="465"/>
      <c r="LZN3" s="465"/>
      <c r="LZO3" s="465"/>
      <c r="LZP3" s="465"/>
      <c r="LZQ3" s="465"/>
      <c r="LZR3" s="465"/>
      <c r="LZS3" s="465"/>
      <c r="LZT3" s="465"/>
      <c r="LZU3" s="465"/>
      <c r="LZV3" s="465"/>
      <c r="LZW3" s="465"/>
      <c r="LZX3" s="465"/>
      <c r="LZY3" s="465"/>
      <c r="LZZ3" s="465"/>
      <c r="MAA3" s="465"/>
      <c r="MAB3" s="465"/>
      <c r="MAC3" s="465"/>
      <c r="MAD3" s="465"/>
      <c r="MAE3" s="465"/>
      <c r="MAF3" s="465"/>
      <c r="MAG3" s="465"/>
      <c r="MAH3" s="465"/>
      <c r="MAI3" s="465"/>
      <c r="MAJ3" s="465"/>
      <c r="MAK3" s="465"/>
      <c r="MAL3" s="465"/>
      <c r="MAM3" s="465"/>
      <c r="MAN3" s="465"/>
      <c r="MAO3" s="465"/>
      <c r="MAP3" s="465"/>
      <c r="MAQ3" s="465"/>
      <c r="MAR3" s="465"/>
      <c r="MAS3" s="465"/>
      <c r="MAT3" s="465"/>
      <c r="MAU3" s="465"/>
      <c r="MAV3" s="465"/>
      <c r="MAW3" s="465"/>
      <c r="MAX3" s="465"/>
      <c r="MAY3" s="465"/>
      <c r="MAZ3" s="465"/>
      <c r="MBA3" s="465"/>
      <c r="MBB3" s="465"/>
      <c r="MBC3" s="465"/>
      <c r="MBD3" s="465"/>
      <c r="MBE3" s="465"/>
      <c r="MBF3" s="465"/>
      <c r="MBG3" s="465"/>
      <c r="MBH3" s="465"/>
      <c r="MBI3" s="465"/>
      <c r="MBJ3" s="465"/>
      <c r="MBK3" s="465"/>
      <c r="MBL3" s="465"/>
      <c r="MBM3" s="465"/>
      <c r="MBN3" s="465"/>
      <c r="MBO3" s="465"/>
      <c r="MBP3" s="465"/>
      <c r="MBQ3" s="465"/>
      <c r="MBR3" s="465"/>
      <c r="MBS3" s="465"/>
      <c r="MBT3" s="465"/>
      <c r="MBU3" s="465"/>
      <c r="MBV3" s="465"/>
      <c r="MBW3" s="465"/>
      <c r="MBX3" s="465"/>
      <c r="MBY3" s="465"/>
      <c r="MBZ3" s="465"/>
      <c r="MCA3" s="465"/>
      <c r="MCB3" s="465"/>
      <c r="MCC3" s="465"/>
      <c r="MCD3" s="465"/>
      <c r="MCE3" s="465"/>
      <c r="MCF3" s="465"/>
      <c r="MCG3" s="465"/>
      <c r="MCH3" s="465"/>
      <c r="MCI3" s="465"/>
      <c r="MCJ3" s="465"/>
      <c r="MCK3" s="465"/>
      <c r="MCL3" s="465"/>
      <c r="MCM3" s="465"/>
      <c r="MCN3" s="465"/>
      <c r="MCO3" s="465"/>
      <c r="MCP3" s="465"/>
      <c r="MCQ3" s="465"/>
      <c r="MCR3" s="465"/>
      <c r="MCS3" s="465"/>
      <c r="MCT3" s="465"/>
      <c r="MCU3" s="465"/>
      <c r="MCV3" s="465"/>
      <c r="MCW3" s="465"/>
      <c r="MCX3" s="465"/>
      <c r="MCY3" s="465"/>
      <c r="MCZ3" s="465"/>
      <c r="MDA3" s="465"/>
      <c r="MDB3" s="465"/>
      <c r="MDC3" s="465"/>
      <c r="MDD3" s="465"/>
      <c r="MDE3" s="465"/>
      <c r="MDF3" s="465"/>
      <c r="MDG3" s="465"/>
      <c r="MDH3" s="465"/>
      <c r="MDI3" s="465"/>
      <c r="MDJ3" s="465"/>
      <c r="MDK3" s="465"/>
      <c r="MDL3" s="465"/>
      <c r="MDM3" s="465"/>
      <c r="MDN3" s="465"/>
      <c r="MDO3" s="465"/>
      <c r="MDP3" s="465"/>
      <c r="MDQ3" s="465"/>
      <c r="MDR3" s="465"/>
      <c r="MDS3" s="465"/>
      <c r="MDT3" s="465"/>
      <c r="MDU3" s="465"/>
      <c r="MDV3" s="465"/>
      <c r="MDW3" s="465"/>
      <c r="MDX3" s="465"/>
      <c r="MDY3" s="465"/>
      <c r="MDZ3" s="465"/>
      <c r="MEA3" s="465"/>
      <c r="MEB3" s="465"/>
      <c r="MEC3" s="465"/>
      <c r="MED3" s="465"/>
      <c r="MEE3" s="465"/>
      <c r="MEF3" s="465"/>
      <c r="MEG3" s="465"/>
      <c r="MEH3" s="465"/>
      <c r="MEI3" s="465"/>
      <c r="MEJ3" s="465"/>
      <c r="MEK3" s="465"/>
      <c r="MEL3" s="465"/>
      <c r="MEM3" s="465"/>
      <c r="MEN3" s="465"/>
      <c r="MEO3" s="465"/>
      <c r="MEP3" s="465"/>
      <c r="MEQ3" s="465"/>
      <c r="MER3" s="465"/>
      <c r="MES3" s="465"/>
      <c r="MET3" s="465"/>
      <c r="MEU3" s="465"/>
      <c r="MEV3" s="465"/>
      <c r="MEW3" s="465"/>
      <c r="MEX3" s="465"/>
      <c r="MEY3" s="465"/>
      <c r="MEZ3" s="465"/>
      <c r="MFA3" s="465"/>
      <c r="MFB3" s="465"/>
      <c r="MFC3" s="465"/>
      <c r="MFD3" s="465"/>
      <c r="MFE3" s="465"/>
      <c r="MFF3" s="465"/>
      <c r="MFG3" s="465"/>
      <c r="MFH3" s="465"/>
      <c r="MFI3" s="465"/>
      <c r="MFJ3" s="465"/>
      <c r="MFK3" s="465"/>
      <c r="MFL3" s="465"/>
      <c r="MFM3" s="465"/>
      <c r="MFN3" s="465"/>
      <c r="MFO3" s="465"/>
      <c r="MFP3" s="465"/>
      <c r="MFQ3" s="465"/>
      <c r="MFR3" s="465"/>
      <c r="MFS3" s="465"/>
      <c r="MFT3" s="465"/>
      <c r="MFU3" s="465"/>
      <c r="MFV3" s="465"/>
      <c r="MFW3" s="465"/>
      <c r="MFX3" s="465"/>
      <c r="MFY3" s="465"/>
      <c r="MFZ3" s="465"/>
      <c r="MGA3" s="465"/>
      <c r="MGB3" s="465"/>
      <c r="MGC3" s="465"/>
      <c r="MGD3" s="465"/>
      <c r="MGE3" s="465"/>
      <c r="MGF3" s="465"/>
      <c r="MGG3" s="465"/>
      <c r="MGH3" s="465"/>
      <c r="MGI3" s="465"/>
      <c r="MGJ3" s="465"/>
      <c r="MGK3" s="465"/>
      <c r="MGL3" s="465"/>
      <c r="MGM3" s="465"/>
      <c r="MGN3" s="465"/>
      <c r="MGO3" s="465"/>
      <c r="MGP3" s="465"/>
      <c r="MGQ3" s="465"/>
      <c r="MGR3" s="465"/>
      <c r="MGS3" s="465"/>
      <c r="MGT3" s="465"/>
      <c r="MGU3" s="465"/>
      <c r="MGV3" s="465"/>
      <c r="MGW3" s="465"/>
      <c r="MGX3" s="465"/>
      <c r="MGY3" s="465"/>
      <c r="MGZ3" s="465"/>
      <c r="MHA3" s="465"/>
      <c r="MHB3" s="465"/>
      <c r="MHC3" s="465"/>
      <c r="MHD3" s="465"/>
      <c r="MHE3" s="465"/>
      <c r="MHF3" s="465"/>
      <c r="MHG3" s="465"/>
      <c r="MHH3" s="465"/>
      <c r="MHI3" s="465"/>
      <c r="MHJ3" s="465"/>
      <c r="MHK3" s="465"/>
      <c r="MHL3" s="465"/>
      <c r="MHM3" s="465"/>
      <c r="MHN3" s="465"/>
      <c r="MHO3" s="465"/>
      <c r="MHP3" s="465"/>
      <c r="MHQ3" s="465"/>
      <c r="MHR3" s="465"/>
      <c r="MHS3" s="465"/>
      <c r="MHT3" s="465"/>
      <c r="MHU3" s="465"/>
      <c r="MHV3" s="465"/>
      <c r="MHW3" s="465"/>
      <c r="MHX3" s="465"/>
      <c r="MHY3" s="465"/>
      <c r="MHZ3" s="465"/>
      <c r="MIA3" s="465"/>
      <c r="MIB3" s="465"/>
      <c r="MIC3" s="465"/>
      <c r="MID3" s="465"/>
      <c r="MIE3" s="465"/>
      <c r="MIF3" s="465"/>
      <c r="MIG3" s="465"/>
      <c r="MIH3" s="465"/>
      <c r="MII3" s="465"/>
      <c r="MIJ3" s="465"/>
      <c r="MIK3" s="465"/>
      <c r="MIL3" s="465"/>
      <c r="MIM3" s="465"/>
      <c r="MIN3" s="465"/>
      <c r="MIO3" s="465"/>
      <c r="MIP3" s="465"/>
      <c r="MIQ3" s="465"/>
      <c r="MIR3" s="465"/>
      <c r="MIS3" s="465"/>
      <c r="MIT3" s="465"/>
      <c r="MIU3" s="465"/>
      <c r="MIV3" s="465"/>
      <c r="MIW3" s="465"/>
      <c r="MIX3" s="465"/>
      <c r="MIY3" s="465"/>
      <c r="MIZ3" s="465"/>
      <c r="MJA3" s="465"/>
      <c r="MJB3" s="465"/>
      <c r="MJC3" s="465"/>
      <c r="MJD3" s="465"/>
      <c r="MJE3" s="465"/>
      <c r="MJF3" s="465"/>
      <c r="MJG3" s="465"/>
      <c r="MJH3" s="465"/>
      <c r="MJI3" s="465"/>
      <c r="MJJ3" s="465"/>
      <c r="MJK3" s="465"/>
      <c r="MJL3" s="465"/>
      <c r="MJM3" s="465"/>
      <c r="MJN3" s="465"/>
      <c r="MJO3" s="465"/>
      <c r="MJP3" s="465"/>
      <c r="MJQ3" s="465"/>
      <c r="MJR3" s="465"/>
      <c r="MJS3" s="465"/>
      <c r="MJT3" s="465"/>
      <c r="MJU3" s="465"/>
      <c r="MJV3" s="465"/>
      <c r="MJW3" s="465"/>
      <c r="MJX3" s="465"/>
      <c r="MJY3" s="465"/>
      <c r="MJZ3" s="465"/>
      <c r="MKA3" s="465"/>
      <c r="MKB3" s="465"/>
      <c r="MKC3" s="465"/>
      <c r="MKD3" s="465"/>
      <c r="MKE3" s="465"/>
      <c r="MKF3" s="465"/>
      <c r="MKG3" s="465"/>
      <c r="MKH3" s="465"/>
      <c r="MKI3" s="465"/>
      <c r="MKJ3" s="465"/>
      <c r="MKK3" s="465"/>
      <c r="MKL3" s="465"/>
      <c r="MKM3" s="465"/>
      <c r="MKN3" s="465"/>
      <c r="MKO3" s="465"/>
      <c r="MKP3" s="465"/>
      <c r="MKQ3" s="465"/>
      <c r="MKR3" s="465"/>
      <c r="MKS3" s="465"/>
      <c r="MKT3" s="465"/>
      <c r="MKU3" s="465"/>
      <c r="MKV3" s="465"/>
      <c r="MKW3" s="465"/>
      <c r="MKX3" s="465"/>
      <c r="MKY3" s="465"/>
      <c r="MKZ3" s="465"/>
      <c r="MLA3" s="465"/>
      <c r="MLB3" s="465"/>
      <c r="MLC3" s="465"/>
      <c r="MLD3" s="465"/>
      <c r="MLE3" s="465"/>
      <c r="MLF3" s="465"/>
      <c r="MLG3" s="465"/>
      <c r="MLH3" s="465"/>
      <c r="MLI3" s="465"/>
      <c r="MLJ3" s="465"/>
      <c r="MLK3" s="465"/>
      <c r="MLL3" s="465"/>
      <c r="MLM3" s="465"/>
      <c r="MLN3" s="465"/>
      <c r="MLO3" s="465"/>
      <c r="MLP3" s="465"/>
      <c r="MLQ3" s="465"/>
      <c r="MLR3" s="465"/>
      <c r="MLS3" s="465"/>
      <c r="MLT3" s="465"/>
      <c r="MLU3" s="465"/>
      <c r="MLV3" s="465"/>
      <c r="MLW3" s="465"/>
      <c r="MLX3" s="465"/>
      <c r="MLY3" s="465"/>
      <c r="MLZ3" s="465"/>
      <c r="MMA3" s="465"/>
      <c r="MMB3" s="465"/>
      <c r="MMC3" s="465"/>
      <c r="MMD3" s="465"/>
      <c r="MME3" s="465"/>
      <c r="MMF3" s="465"/>
      <c r="MMG3" s="465"/>
      <c r="MMH3" s="465"/>
      <c r="MMI3" s="465"/>
      <c r="MMJ3" s="465"/>
      <c r="MMK3" s="465"/>
      <c r="MML3" s="465"/>
      <c r="MMM3" s="465"/>
      <c r="MMN3" s="465"/>
      <c r="MMO3" s="465"/>
      <c r="MMP3" s="465"/>
      <c r="MMQ3" s="465"/>
      <c r="MMR3" s="465"/>
      <c r="MMS3" s="465"/>
      <c r="MMT3" s="465"/>
      <c r="MMU3" s="465"/>
      <c r="MMV3" s="465"/>
      <c r="MMW3" s="465"/>
      <c r="MMX3" s="465"/>
      <c r="MMY3" s="465"/>
      <c r="MMZ3" s="465"/>
      <c r="MNA3" s="465"/>
      <c r="MNB3" s="465"/>
      <c r="MNC3" s="465"/>
      <c r="MND3" s="465"/>
      <c r="MNE3" s="465"/>
      <c r="MNF3" s="465"/>
      <c r="MNG3" s="465"/>
      <c r="MNH3" s="465"/>
      <c r="MNI3" s="465"/>
      <c r="MNJ3" s="465"/>
      <c r="MNK3" s="465"/>
      <c r="MNL3" s="465"/>
      <c r="MNM3" s="465"/>
      <c r="MNN3" s="465"/>
      <c r="MNO3" s="465"/>
      <c r="MNP3" s="465"/>
      <c r="MNQ3" s="465"/>
      <c r="MNR3" s="465"/>
      <c r="MNS3" s="465"/>
      <c r="MNT3" s="465"/>
      <c r="MNU3" s="465"/>
      <c r="MNV3" s="465"/>
      <c r="MNW3" s="465"/>
      <c r="MNX3" s="465"/>
      <c r="MNY3" s="465"/>
      <c r="MNZ3" s="465"/>
      <c r="MOA3" s="465"/>
      <c r="MOB3" s="465"/>
      <c r="MOC3" s="465"/>
      <c r="MOD3" s="465"/>
      <c r="MOE3" s="465"/>
      <c r="MOF3" s="465"/>
      <c r="MOG3" s="465"/>
      <c r="MOH3" s="465"/>
      <c r="MOI3" s="465"/>
      <c r="MOJ3" s="465"/>
      <c r="MOK3" s="465"/>
      <c r="MOL3" s="465"/>
      <c r="MOM3" s="465"/>
      <c r="MON3" s="465"/>
      <c r="MOO3" s="465"/>
      <c r="MOP3" s="465"/>
      <c r="MOQ3" s="465"/>
      <c r="MOR3" s="465"/>
      <c r="MOS3" s="465"/>
      <c r="MOT3" s="465"/>
      <c r="MOU3" s="465"/>
      <c r="MOV3" s="465"/>
      <c r="MOW3" s="465"/>
      <c r="MOX3" s="465"/>
      <c r="MOY3" s="465"/>
      <c r="MOZ3" s="465"/>
      <c r="MPA3" s="465"/>
      <c r="MPB3" s="465"/>
      <c r="MPC3" s="465"/>
      <c r="MPD3" s="465"/>
      <c r="MPE3" s="465"/>
      <c r="MPF3" s="465"/>
      <c r="MPG3" s="465"/>
      <c r="MPH3" s="465"/>
      <c r="MPI3" s="465"/>
      <c r="MPJ3" s="465"/>
      <c r="MPK3" s="465"/>
      <c r="MPL3" s="465"/>
      <c r="MPM3" s="465"/>
      <c r="MPN3" s="465"/>
      <c r="MPO3" s="465"/>
      <c r="MPP3" s="465"/>
      <c r="MPQ3" s="465"/>
      <c r="MPR3" s="465"/>
      <c r="MPS3" s="465"/>
      <c r="MPT3" s="465"/>
      <c r="MPU3" s="465"/>
      <c r="MPV3" s="465"/>
      <c r="MPW3" s="465"/>
      <c r="MPX3" s="465"/>
      <c r="MPY3" s="465"/>
      <c r="MPZ3" s="465"/>
      <c r="MQA3" s="465"/>
      <c r="MQB3" s="465"/>
      <c r="MQC3" s="465"/>
      <c r="MQD3" s="465"/>
      <c r="MQE3" s="465"/>
      <c r="MQF3" s="465"/>
      <c r="MQG3" s="465"/>
      <c r="MQH3" s="465"/>
      <c r="MQI3" s="465"/>
      <c r="MQJ3" s="465"/>
      <c r="MQK3" s="465"/>
      <c r="MQL3" s="465"/>
      <c r="MQM3" s="465"/>
      <c r="MQN3" s="465"/>
      <c r="MQO3" s="465"/>
      <c r="MQP3" s="465"/>
      <c r="MQQ3" s="465"/>
      <c r="MQR3" s="465"/>
      <c r="MQS3" s="465"/>
      <c r="MQT3" s="465"/>
      <c r="MQU3" s="465"/>
      <c r="MQV3" s="465"/>
      <c r="MQW3" s="465"/>
      <c r="MQX3" s="465"/>
      <c r="MQY3" s="465"/>
      <c r="MQZ3" s="465"/>
      <c r="MRA3" s="465"/>
      <c r="MRB3" s="465"/>
      <c r="MRC3" s="465"/>
      <c r="MRD3" s="465"/>
      <c r="MRE3" s="465"/>
      <c r="MRF3" s="465"/>
      <c r="MRG3" s="465"/>
      <c r="MRH3" s="465"/>
      <c r="MRI3" s="465"/>
      <c r="MRJ3" s="465"/>
      <c r="MRK3" s="465"/>
      <c r="MRL3" s="465"/>
      <c r="MRM3" s="465"/>
      <c r="MRN3" s="465"/>
      <c r="MRO3" s="465"/>
      <c r="MRP3" s="465"/>
      <c r="MRQ3" s="465"/>
      <c r="MRR3" s="465"/>
      <c r="MRS3" s="465"/>
      <c r="MRT3" s="465"/>
      <c r="MRU3" s="465"/>
      <c r="MRV3" s="465"/>
      <c r="MRW3" s="465"/>
      <c r="MRX3" s="465"/>
      <c r="MRY3" s="465"/>
      <c r="MRZ3" s="465"/>
      <c r="MSA3" s="465"/>
      <c r="MSB3" s="465"/>
      <c r="MSC3" s="465"/>
      <c r="MSD3" s="465"/>
      <c r="MSE3" s="465"/>
      <c r="MSF3" s="465"/>
      <c r="MSG3" s="465"/>
      <c r="MSH3" s="465"/>
      <c r="MSI3" s="465"/>
      <c r="MSJ3" s="465"/>
      <c r="MSK3" s="465"/>
      <c r="MSL3" s="465"/>
      <c r="MSM3" s="465"/>
      <c r="MSN3" s="465"/>
      <c r="MSO3" s="465"/>
      <c r="MSP3" s="465"/>
      <c r="MSQ3" s="465"/>
      <c r="MSR3" s="465"/>
      <c r="MSS3" s="465"/>
      <c r="MST3" s="465"/>
      <c r="MSU3" s="465"/>
      <c r="MSV3" s="465"/>
      <c r="MSW3" s="465"/>
      <c r="MSX3" s="465"/>
      <c r="MSY3" s="465"/>
      <c r="MSZ3" s="465"/>
      <c r="MTA3" s="465"/>
      <c r="MTB3" s="465"/>
      <c r="MTC3" s="465"/>
      <c r="MTD3" s="465"/>
      <c r="MTE3" s="465"/>
      <c r="MTF3" s="465"/>
      <c r="MTG3" s="465"/>
      <c r="MTH3" s="465"/>
      <c r="MTI3" s="465"/>
      <c r="MTJ3" s="465"/>
      <c r="MTK3" s="465"/>
      <c r="MTL3" s="465"/>
      <c r="MTM3" s="465"/>
      <c r="MTN3" s="465"/>
      <c r="MTO3" s="465"/>
      <c r="MTP3" s="465"/>
      <c r="MTQ3" s="465"/>
      <c r="MTR3" s="465"/>
      <c r="MTS3" s="465"/>
      <c r="MTT3" s="465"/>
      <c r="MTU3" s="465"/>
      <c r="MTV3" s="465"/>
      <c r="MTW3" s="465"/>
      <c r="MTX3" s="465"/>
      <c r="MTY3" s="465"/>
      <c r="MTZ3" s="465"/>
      <c r="MUA3" s="465"/>
      <c r="MUB3" s="465"/>
      <c r="MUC3" s="465"/>
      <c r="MUD3" s="465"/>
      <c r="MUE3" s="465"/>
      <c r="MUF3" s="465"/>
      <c r="MUG3" s="465"/>
      <c r="MUH3" s="465"/>
      <c r="MUI3" s="465"/>
      <c r="MUJ3" s="465"/>
      <c r="MUK3" s="465"/>
      <c r="MUL3" s="465"/>
      <c r="MUM3" s="465"/>
      <c r="MUN3" s="465"/>
      <c r="MUO3" s="465"/>
      <c r="MUP3" s="465"/>
      <c r="MUQ3" s="465"/>
      <c r="MUR3" s="465"/>
      <c r="MUS3" s="465"/>
      <c r="MUT3" s="465"/>
      <c r="MUU3" s="465"/>
      <c r="MUV3" s="465"/>
      <c r="MUW3" s="465"/>
      <c r="MUX3" s="465"/>
      <c r="MUY3" s="465"/>
      <c r="MUZ3" s="465"/>
      <c r="MVA3" s="465"/>
      <c r="MVB3" s="465"/>
      <c r="MVC3" s="465"/>
      <c r="MVD3" s="465"/>
      <c r="MVE3" s="465"/>
      <c r="MVF3" s="465"/>
      <c r="MVG3" s="465"/>
      <c r="MVH3" s="465"/>
      <c r="MVI3" s="465"/>
      <c r="MVJ3" s="465"/>
      <c r="MVK3" s="465"/>
      <c r="MVL3" s="465"/>
      <c r="MVM3" s="465"/>
      <c r="MVN3" s="465"/>
      <c r="MVO3" s="465"/>
      <c r="MVP3" s="465"/>
      <c r="MVQ3" s="465"/>
      <c r="MVR3" s="465"/>
      <c r="MVS3" s="465"/>
      <c r="MVT3" s="465"/>
      <c r="MVU3" s="465"/>
      <c r="MVV3" s="465"/>
      <c r="MVW3" s="465"/>
      <c r="MVX3" s="465"/>
      <c r="MVY3" s="465"/>
      <c r="MVZ3" s="465"/>
      <c r="MWA3" s="465"/>
      <c r="MWB3" s="465"/>
      <c r="MWC3" s="465"/>
      <c r="MWD3" s="465"/>
      <c r="MWE3" s="465"/>
      <c r="MWF3" s="465"/>
      <c r="MWG3" s="465"/>
      <c r="MWH3" s="465"/>
      <c r="MWI3" s="465"/>
      <c r="MWJ3" s="465"/>
      <c r="MWK3" s="465"/>
      <c r="MWL3" s="465"/>
      <c r="MWM3" s="465"/>
      <c r="MWN3" s="465"/>
      <c r="MWO3" s="465"/>
      <c r="MWP3" s="465"/>
      <c r="MWQ3" s="465"/>
      <c r="MWR3" s="465"/>
      <c r="MWS3" s="465"/>
      <c r="MWT3" s="465"/>
      <c r="MWU3" s="465"/>
      <c r="MWV3" s="465"/>
      <c r="MWW3" s="465"/>
      <c r="MWX3" s="465"/>
      <c r="MWY3" s="465"/>
      <c r="MWZ3" s="465"/>
      <c r="MXA3" s="465"/>
      <c r="MXB3" s="465"/>
      <c r="MXC3" s="465"/>
      <c r="MXD3" s="465"/>
      <c r="MXE3" s="465"/>
      <c r="MXF3" s="465"/>
      <c r="MXG3" s="465"/>
      <c r="MXH3" s="465"/>
      <c r="MXI3" s="465"/>
      <c r="MXJ3" s="465"/>
      <c r="MXK3" s="465"/>
      <c r="MXL3" s="465"/>
      <c r="MXM3" s="465"/>
      <c r="MXN3" s="465"/>
      <c r="MXO3" s="465"/>
      <c r="MXP3" s="465"/>
      <c r="MXQ3" s="465"/>
      <c r="MXR3" s="465"/>
      <c r="MXS3" s="465"/>
      <c r="MXT3" s="465"/>
      <c r="MXU3" s="465"/>
      <c r="MXV3" s="465"/>
      <c r="MXW3" s="465"/>
      <c r="MXX3" s="465"/>
      <c r="MXY3" s="465"/>
      <c r="MXZ3" s="465"/>
      <c r="MYA3" s="465"/>
      <c r="MYB3" s="465"/>
      <c r="MYC3" s="465"/>
      <c r="MYD3" s="465"/>
      <c r="MYE3" s="465"/>
      <c r="MYF3" s="465"/>
      <c r="MYG3" s="465"/>
      <c r="MYH3" s="465"/>
      <c r="MYI3" s="465"/>
      <c r="MYJ3" s="465"/>
      <c r="MYK3" s="465"/>
      <c r="MYL3" s="465"/>
      <c r="MYM3" s="465"/>
      <c r="MYN3" s="465"/>
      <c r="MYO3" s="465"/>
      <c r="MYP3" s="465"/>
      <c r="MYQ3" s="465"/>
      <c r="MYR3" s="465"/>
      <c r="MYS3" s="465"/>
      <c r="MYT3" s="465"/>
      <c r="MYU3" s="465"/>
      <c r="MYV3" s="465"/>
      <c r="MYW3" s="465"/>
      <c r="MYX3" s="465"/>
      <c r="MYY3" s="465"/>
      <c r="MYZ3" s="465"/>
      <c r="MZA3" s="465"/>
      <c r="MZB3" s="465"/>
      <c r="MZC3" s="465"/>
      <c r="MZD3" s="465"/>
      <c r="MZE3" s="465"/>
      <c r="MZF3" s="465"/>
      <c r="MZG3" s="465"/>
      <c r="MZH3" s="465"/>
      <c r="MZI3" s="465"/>
      <c r="MZJ3" s="465"/>
      <c r="MZK3" s="465"/>
      <c r="MZL3" s="465"/>
      <c r="MZM3" s="465"/>
      <c r="MZN3" s="465"/>
      <c r="MZO3" s="465"/>
      <c r="MZP3" s="465"/>
      <c r="MZQ3" s="465"/>
      <c r="MZR3" s="465"/>
      <c r="MZS3" s="465"/>
      <c r="MZT3" s="465"/>
      <c r="MZU3" s="465"/>
      <c r="MZV3" s="465"/>
      <c r="MZW3" s="465"/>
      <c r="MZX3" s="465"/>
      <c r="MZY3" s="465"/>
      <c r="MZZ3" s="465"/>
      <c r="NAA3" s="465"/>
      <c r="NAB3" s="465"/>
      <c r="NAC3" s="465"/>
      <c r="NAD3" s="465"/>
      <c r="NAE3" s="465"/>
      <c r="NAF3" s="465"/>
      <c r="NAG3" s="465"/>
      <c r="NAH3" s="465"/>
      <c r="NAI3" s="465"/>
      <c r="NAJ3" s="465"/>
      <c r="NAK3" s="465"/>
      <c r="NAL3" s="465"/>
      <c r="NAM3" s="465"/>
      <c r="NAN3" s="465"/>
      <c r="NAO3" s="465"/>
      <c r="NAP3" s="465"/>
      <c r="NAQ3" s="465"/>
      <c r="NAR3" s="465"/>
      <c r="NAS3" s="465"/>
      <c r="NAT3" s="465"/>
      <c r="NAU3" s="465"/>
      <c r="NAV3" s="465"/>
      <c r="NAW3" s="465"/>
      <c r="NAX3" s="465"/>
      <c r="NAY3" s="465"/>
      <c r="NAZ3" s="465"/>
      <c r="NBA3" s="465"/>
      <c r="NBB3" s="465"/>
      <c r="NBC3" s="465"/>
      <c r="NBD3" s="465"/>
      <c r="NBE3" s="465"/>
      <c r="NBF3" s="465"/>
      <c r="NBG3" s="465"/>
      <c r="NBH3" s="465"/>
      <c r="NBI3" s="465"/>
      <c r="NBJ3" s="465"/>
      <c r="NBK3" s="465"/>
      <c r="NBL3" s="465"/>
      <c r="NBM3" s="465"/>
      <c r="NBN3" s="465"/>
      <c r="NBO3" s="465"/>
      <c r="NBP3" s="465"/>
      <c r="NBQ3" s="465"/>
      <c r="NBR3" s="465"/>
      <c r="NBS3" s="465"/>
      <c r="NBT3" s="465"/>
      <c r="NBU3" s="465"/>
      <c r="NBV3" s="465"/>
      <c r="NBW3" s="465"/>
      <c r="NBX3" s="465"/>
      <c r="NBY3" s="465"/>
      <c r="NBZ3" s="465"/>
      <c r="NCA3" s="465"/>
      <c r="NCB3" s="465"/>
      <c r="NCC3" s="465"/>
      <c r="NCD3" s="465"/>
      <c r="NCE3" s="465"/>
      <c r="NCF3" s="465"/>
      <c r="NCG3" s="465"/>
      <c r="NCH3" s="465"/>
      <c r="NCI3" s="465"/>
      <c r="NCJ3" s="465"/>
      <c r="NCK3" s="465"/>
      <c r="NCL3" s="465"/>
      <c r="NCM3" s="465"/>
      <c r="NCN3" s="465"/>
      <c r="NCO3" s="465"/>
      <c r="NCP3" s="465"/>
      <c r="NCQ3" s="465"/>
      <c r="NCR3" s="465"/>
      <c r="NCS3" s="465"/>
      <c r="NCT3" s="465"/>
      <c r="NCU3" s="465"/>
      <c r="NCV3" s="465"/>
      <c r="NCW3" s="465"/>
      <c r="NCX3" s="465"/>
      <c r="NCY3" s="465"/>
      <c r="NCZ3" s="465"/>
      <c r="NDA3" s="465"/>
      <c r="NDB3" s="465"/>
      <c r="NDC3" s="465"/>
      <c r="NDD3" s="465"/>
      <c r="NDE3" s="465"/>
      <c r="NDF3" s="465"/>
      <c r="NDG3" s="465"/>
      <c r="NDH3" s="465"/>
      <c r="NDI3" s="465"/>
      <c r="NDJ3" s="465"/>
      <c r="NDK3" s="465"/>
      <c r="NDL3" s="465"/>
      <c r="NDM3" s="465"/>
      <c r="NDN3" s="465"/>
      <c r="NDO3" s="465"/>
      <c r="NDP3" s="465"/>
      <c r="NDQ3" s="465"/>
      <c r="NDR3" s="465"/>
      <c r="NDS3" s="465"/>
      <c r="NDT3" s="465"/>
      <c r="NDU3" s="465"/>
      <c r="NDV3" s="465"/>
      <c r="NDW3" s="465"/>
      <c r="NDX3" s="465"/>
      <c r="NDY3" s="465"/>
      <c r="NDZ3" s="465"/>
      <c r="NEA3" s="465"/>
      <c r="NEB3" s="465"/>
      <c r="NEC3" s="465"/>
      <c r="NED3" s="465"/>
      <c r="NEE3" s="465"/>
      <c r="NEF3" s="465"/>
      <c r="NEG3" s="465"/>
      <c r="NEH3" s="465"/>
      <c r="NEI3" s="465"/>
      <c r="NEJ3" s="465"/>
      <c r="NEK3" s="465"/>
      <c r="NEL3" s="465"/>
      <c r="NEM3" s="465"/>
      <c r="NEN3" s="465"/>
      <c r="NEO3" s="465"/>
      <c r="NEP3" s="465"/>
      <c r="NEQ3" s="465"/>
      <c r="NER3" s="465"/>
      <c r="NES3" s="465"/>
      <c r="NET3" s="465"/>
      <c r="NEU3" s="465"/>
      <c r="NEV3" s="465"/>
      <c r="NEW3" s="465"/>
      <c r="NEX3" s="465"/>
      <c r="NEY3" s="465"/>
      <c r="NEZ3" s="465"/>
      <c r="NFA3" s="465"/>
      <c r="NFB3" s="465"/>
      <c r="NFC3" s="465"/>
      <c r="NFD3" s="465"/>
      <c r="NFE3" s="465"/>
      <c r="NFF3" s="465"/>
      <c r="NFG3" s="465"/>
      <c r="NFH3" s="465"/>
      <c r="NFI3" s="465"/>
      <c r="NFJ3" s="465"/>
      <c r="NFK3" s="465"/>
      <c r="NFL3" s="465"/>
      <c r="NFM3" s="465"/>
      <c r="NFN3" s="465"/>
      <c r="NFO3" s="465"/>
      <c r="NFP3" s="465"/>
      <c r="NFQ3" s="465"/>
      <c r="NFR3" s="465"/>
      <c r="NFS3" s="465"/>
      <c r="NFT3" s="465"/>
      <c r="NFU3" s="465"/>
      <c r="NFV3" s="465"/>
      <c r="NFW3" s="465"/>
      <c r="NFX3" s="465"/>
      <c r="NFY3" s="465"/>
      <c r="NFZ3" s="465"/>
      <c r="NGA3" s="465"/>
      <c r="NGB3" s="465"/>
      <c r="NGC3" s="465"/>
      <c r="NGD3" s="465"/>
      <c r="NGE3" s="465"/>
      <c r="NGF3" s="465"/>
      <c r="NGG3" s="465"/>
      <c r="NGH3" s="465"/>
      <c r="NGI3" s="465"/>
      <c r="NGJ3" s="465"/>
      <c r="NGK3" s="465"/>
      <c r="NGL3" s="465"/>
      <c r="NGM3" s="465"/>
      <c r="NGN3" s="465"/>
      <c r="NGO3" s="465"/>
      <c r="NGP3" s="465"/>
      <c r="NGQ3" s="465"/>
      <c r="NGR3" s="465"/>
      <c r="NGS3" s="465"/>
      <c r="NGT3" s="465"/>
      <c r="NGU3" s="465"/>
      <c r="NGV3" s="465"/>
      <c r="NGW3" s="465"/>
      <c r="NGX3" s="465"/>
      <c r="NGY3" s="465"/>
      <c r="NGZ3" s="465"/>
      <c r="NHA3" s="465"/>
      <c r="NHB3" s="465"/>
      <c r="NHC3" s="465"/>
      <c r="NHD3" s="465"/>
      <c r="NHE3" s="465"/>
      <c r="NHF3" s="465"/>
      <c r="NHG3" s="465"/>
      <c r="NHH3" s="465"/>
      <c r="NHI3" s="465"/>
      <c r="NHJ3" s="465"/>
      <c r="NHK3" s="465"/>
      <c r="NHL3" s="465"/>
      <c r="NHM3" s="465"/>
      <c r="NHN3" s="465"/>
      <c r="NHO3" s="465"/>
      <c r="NHP3" s="465"/>
      <c r="NHQ3" s="465"/>
      <c r="NHR3" s="465"/>
      <c r="NHS3" s="465"/>
      <c r="NHT3" s="465"/>
      <c r="NHU3" s="465"/>
      <c r="NHV3" s="465"/>
      <c r="NHW3" s="465"/>
      <c r="NHX3" s="465"/>
      <c r="NHY3" s="465"/>
      <c r="NHZ3" s="465"/>
      <c r="NIA3" s="465"/>
      <c r="NIB3" s="465"/>
      <c r="NIC3" s="465"/>
      <c r="NID3" s="465"/>
      <c r="NIE3" s="465"/>
      <c r="NIF3" s="465"/>
      <c r="NIG3" s="465"/>
      <c r="NIH3" s="465"/>
      <c r="NII3" s="465"/>
      <c r="NIJ3" s="465"/>
      <c r="NIK3" s="465"/>
      <c r="NIL3" s="465"/>
      <c r="NIM3" s="465"/>
      <c r="NIN3" s="465"/>
      <c r="NIO3" s="465"/>
      <c r="NIP3" s="465"/>
      <c r="NIQ3" s="465"/>
      <c r="NIR3" s="465"/>
      <c r="NIS3" s="465"/>
      <c r="NIT3" s="465"/>
      <c r="NIU3" s="465"/>
      <c r="NIV3" s="465"/>
      <c r="NIW3" s="465"/>
      <c r="NIX3" s="465"/>
      <c r="NIY3" s="465"/>
      <c r="NIZ3" s="465"/>
      <c r="NJA3" s="465"/>
      <c r="NJB3" s="465"/>
      <c r="NJC3" s="465"/>
      <c r="NJD3" s="465"/>
      <c r="NJE3" s="465"/>
      <c r="NJF3" s="465"/>
      <c r="NJG3" s="465"/>
      <c r="NJH3" s="465"/>
      <c r="NJI3" s="465"/>
      <c r="NJJ3" s="465"/>
      <c r="NJK3" s="465"/>
      <c r="NJL3" s="465"/>
      <c r="NJM3" s="465"/>
      <c r="NJN3" s="465"/>
      <c r="NJO3" s="465"/>
      <c r="NJP3" s="465"/>
      <c r="NJQ3" s="465"/>
      <c r="NJR3" s="465"/>
      <c r="NJS3" s="465"/>
      <c r="NJT3" s="465"/>
      <c r="NJU3" s="465"/>
      <c r="NJV3" s="465"/>
      <c r="NJW3" s="465"/>
      <c r="NJX3" s="465"/>
      <c r="NJY3" s="465"/>
      <c r="NJZ3" s="465"/>
      <c r="NKA3" s="465"/>
      <c r="NKB3" s="465"/>
      <c r="NKC3" s="465"/>
      <c r="NKD3" s="465"/>
      <c r="NKE3" s="465"/>
      <c r="NKF3" s="465"/>
      <c r="NKG3" s="465"/>
      <c r="NKH3" s="465"/>
      <c r="NKI3" s="465"/>
      <c r="NKJ3" s="465"/>
      <c r="NKK3" s="465"/>
      <c r="NKL3" s="465"/>
      <c r="NKM3" s="465"/>
      <c r="NKN3" s="465"/>
      <c r="NKO3" s="465"/>
      <c r="NKP3" s="465"/>
      <c r="NKQ3" s="465"/>
      <c r="NKR3" s="465"/>
      <c r="NKS3" s="465"/>
      <c r="NKT3" s="465"/>
      <c r="NKU3" s="465"/>
      <c r="NKV3" s="465"/>
      <c r="NKW3" s="465"/>
      <c r="NKX3" s="465"/>
      <c r="NKY3" s="465"/>
      <c r="NKZ3" s="465"/>
      <c r="NLA3" s="465"/>
      <c r="NLB3" s="465"/>
      <c r="NLC3" s="465"/>
      <c r="NLD3" s="465"/>
      <c r="NLE3" s="465"/>
      <c r="NLF3" s="465"/>
      <c r="NLG3" s="465"/>
      <c r="NLH3" s="465"/>
      <c r="NLI3" s="465"/>
      <c r="NLJ3" s="465"/>
      <c r="NLK3" s="465"/>
      <c r="NLL3" s="465"/>
      <c r="NLM3" s="465"/>
      <c r="NLN3" s="465"/>
      <c r="NLO3" s="465"/>
      <c r="NLP3" s="465"/>
      <c r="NLQ3" s="465"/>
      <c r="NLR3" s="465"/>
      <c r="NLS3" s="465"/>
      <c r="NLT3" s="465"/>
      <c r="NLU3" s="465"/>
      <c r="NLV3" s="465"/>
      <c r="NLW3" s="465"/>
      <c r="NLX3" s="465"/>
      <c r="NLY3" s="465"/>
      <c r="NLZ3" s="465"/>
      <c r="NMA3" s="465"/>
      <c r="NMB3" s="465"/>
      <c r="NMC3" s="465"/>
      <c r="NMD3" s="465"/>
      <c r="NME3" s="465"/>
      <c r="NMF3" s="465"/>
      <c r="NMG3" s="465"/>
      <c r="NMH3" s="465"/>
      <c r="NMI3" s="465"/>
      <c r="NMJ3" s="465"/>
      <c r="NMK3" s="465"/>
      <c r="NML3" s="465"/>
      <c r="NMM3" s="465"/>
      <c r="NMN3" s="465"/>
      <c r="NMO3" s="465"/>
      <c r="NMP3" s="465"/>
      <c r="NMQ3" s="465"/>
      <c r="NMR3" s="465"/>
      <c r="NMS3" s="465"/>
      <c r="NMT3" s="465"/>
      <c r="NMU3" s="465"/>
      <c r="NMV3" s="465"/>
      <c r="NMW3" s="465"/>
      <c r="NMX3" s="465"/>
      <c r="NMY3" s="465"/>
      <c r="NMZ3" s="465"/>
      <c r="NNA3" s="465"/>
      <c r="NNB3" s="465"/>
      <c r="NNC3" s="465"/>
      <c r="NND3" s="465"/>
      <c r="NNE3" s="465"/>
      <c r="NNF3" s="465"/>
      <c r="NNG3" s="465"/>
      <c r="NNH3" s="465"/>
      <c r="NNI3" s="465"/>
      <c r="NNJ3" s="465"/>
      <c r="NNK3" s="465"/>
      <c r="NNL3" s="465"/>
      <c r="NNM3" s="465"/>
      <c r="NNN3" s="465"/>
      <c r="NNO3" s="465"/>
      <c r="NNP3" s="465"/>
      <c r="NNQ3" s="465"/>
      <c r="NNR3" s="465"/>
      <c r="NNS3" s="465"/>
      <c r="NNT3" s="465"/>
      <c r="NNU3" s="465"/>
      <c r="NNV3" s="465"/>
      <c r="NNW3" s="465"/>
      <c r="NNX3" s="465"/>
      <c r="NNY3" s="465"/>
      <c r="NNZ3" s="465"/>
      <c r="NOA3" s="465"/>
      <c r="NOB3" s="465"/>
      <c r="NOC3" s="465"/>
      <c r="NOD3" s="465"/>
      <c r="NOE3" s="465"/>
      <c r="NOF3" s="465"/>
      <c r="NOG3" s="465"/>
      <c r="NOH3" s="465"/>
      <c r="NOI3" s="465"/>
      <c r="NOJ3" s="465"/>
      <c r="NOK3" s="465"/>
      <c r="NOL3" s="465"/>
      <c r="NOM3" s="465"/>
      <c r="NON3" s="465"/>
      <c r="NOO3" s="465"/>
      <c r="NOP3" s="465"/>
      <c r="NOQ3" s="465"/>
      <c r="NOR3" s="465"/>
      <c r="NOS3" s="465"/>
      <c r="NOT3" s="465"/>
      <c r="NOU3" s="465"/>
      <c r="NOV3" s="465"/>
      <c r="NOW3" s="465"/>
      <c r="NOX3" s="465"/>
      <c r="NOY3" s="465"/>
      <c r="NOZ3" s="465"/>
      <c r="NPA3" s="465"/>
      <c r="NPB3" s="465"/>
      <c r="NPC3" s="465"/>
      <c r="NPD3" s="465"/>
      <c r="NPE3" s="465"/>
      <c r="NPF3" s="465"/>
      <c r="NPG3" s="465"/>
      <c r="NPH3" s="465"/>
      <c r="NPI3" s="465"/>
      <c r="NPJ3" s="465"/>
      <c r="NPK3" s="465"/>
      <c r="NPL3" s="465"/>
      <c r="NPM3" s="465"/>
      <c r="NPN3" s="465"/>
      <c r="NPO3" s="465"/>
      <c r="NPP3" s="465"/>
      <c r="NPQ3" s="465"/>
      <c r="NPR3" s="465"/>
      <c r="NPS3" s="465"/>
      <c r="NPT3" s="465"/>
      <c r="NPU3" s="465"/>
      <c r="NPV3" s="465"/>
      <c r="NPW3" s="465"/>
      <c r="NPX3" s="465"/>
      <c r="NPY3" s="465"/>
      <c r="NPZ3" s="465"/>
      <c r="NQA3" s="465"/>
      <c r="NQB3" s="465"/>
      <c r="NQC3" s="465"/>
      <c r="NQD3" s="465"/>
      <c r="NQE3" s="465"/>
      <c r="NQF3" s="465"/>
      <c r="NQG3" s="465"/>
      <c r="NQH3" s="465"/>
      <c r="NQI3" s="465"/>
      <c r="NQJ3" s="465"/>
      <c r="NQK3" s="465"/>
      <c r="NQL3" s="465"/>
      <c r="NQM3" s="465"/>
      <c r="NQN3" s="465"/>
      <c r="NQO3" s="465"/>
      <c r="NQP3" s="465"/>
      <c r="NQQ3" s="465"/>
      <c r="NQR3" s="465"/>
      <c r="NQS3" s="465"/>
      <c r="NQT3" s="465"/>
      <c r="NQU3" s="465"/>
      <c r="NQV3" s="465"/>
      <c r="NQW3" s="465"/>
      <c r="NQX3" s="465"/>
      <c r="NQY3" s="465"/>
      <c r="NQZ3" s="465"/>
      <c r="NRA3" s="465"/>
      <c r="NRB3" s="465"/>
      <c r="NRC3" s="465"/>
      <c r="NRD3" s="465"/>
      <c r="NRE3" s="465"/>
      <c r="NRF3" s="465"/>
      <c r="NRG3" s="465"/>
      <c r="NRH3" s="465"/>
      <c r="NRI3" s="465"/>
      <c r="NRJ3" s="465"/>
      <c r="NRK3" s="465"/>
      <c r="NRL3" s="465"/>
      <c r="NRM3" s="465"/>
      <c r="NRN3" s="465"/>
      <c r="NRO3" s="465"/>
      <c r="NRP3" s="465"/>
      <c r="NRQ3" s="465"/>
      <c r="NRR3" s="465"/>
      <c r="NRS3" s="465"/>
      <c r="NRT3" s="465"/>
      <c r="NRU3" s="465"/>
      <c r="NRV3" s="465"/>
      <c r="NRW3" s="465"/>
      <c r="NRX3" s="465"/>
      <c r="NRY3" s="465"/>
      <c r="NRZ3" s="465"/>
      <c r="NSA3" s="465"/>
      <c r="NSB3" s="465"/>
      <c r="NSC3" s="465"/>
      <c r="NSD3" s="465"/>
      <c r="NSE3" s="465"/>
      <c r="NSF3" s="465"/>
      <c r="NSG3" s="465"/>
      <c r="NSH3" s="465"/>
      <c r="NSI3" s="465"/>
      <c r="NSJ3" s="465"/>
      <c r="NSK3" s="465"/>
      <c r="NSL3" s="465"/>
      <c r="NSM3" s="465"/>
      <c r="NSN3" s="465"/>
      <c r="NSO3" s="465"/>
      <c r="NSP3" s="465"/>
      <c r="NSQ3" s="465"/>
      <c r="NSR3" s="465"/>
      <c r="NSS3" s="465"/>
      <c r="NST3" s="465"/>
      <c r="NSU3" s="465"/>
      <c r="NSV3" s="465"/>
      <c r="NSW3" s="465"/>
      <c r="NSX3" s="465"/>
      <c r="NSY3" s="465"/>
      <c r="NSZ3" s="465"/>
      <c r="NTA3" s="465"/>
      <c r="NTB3" s="465"/>
      <c r="NTC3" s="465"/>
      <c r="NTD3" s="465"/>
      <c r="NTE3" s="465"/>
      <c r="NTF3" s="465"/>
      <c r="NTG3" s="465"/>
      <c r="NTH3" s="465"/>
      <c r="NTI3" s="465"/>
      <c r="NTJ3" s="465"/>
      <c r="NTK3" s="465"/>
      <c r="NTL3" s="465"/>
      <c r="NTM3" s="465"/>
      <c r="NTN3" s="465"/>
      <c r="NTO3" s="465"/>
      <c r="NTP3" s="465"/>
      <c r="NTQ3" s="465"/>
      <c r="NTR3" s="465"/>
      <c r="NTS3" s="465"/>
      <c r="NTT3" s="465"/>
      <c r="NTU3" s="465"/>
      <c r="NTV3" s="465"/>
      <c r="NTW3" s="465"/>
      <c r="NTX3" s="465"/>
      <c r="NTY3" s="465"/>
      <c r="NTZ3" s="465"/>
      <c r="NUA3" s="465"/>
      <c r="NUB3" s="465"/>
      <c r="NUC3" s="465"/>
      <c r="NUD3" s="465"/>
      <c r="NUE3" s="465"/>
      <c r="NUF3" s="465"/>
      <c r="NUG3" s="465"/>
      <c r="NUH3" s="465"/>
      <c r="NUI3" s="465"/>
      <c r="NUJ3" s="465"/>
      <c r="NUK3" s="465"/>
      <c r="NUL3" s="465"/>
      <c r="NUM3" s="465"/>
      <c r="NUN3" s="465"/>
      <c r="NUO3" s="465"/>
      <c r="NUP3" s="465"/>
      <c r="NUQ3" s="465"/>
      <c r="NUR3" s="465"/>
      <c r="NUS3" s="465"/>
      <c r="NUT3" s="465"/>
      <c r="NUU3" s="465"/>
      <c r="NUV3" s="465"/>
      <c r="NUW3" s="465"/>
      <c r="NUX3" s="465"/>
      <c r="NUY3" s="465"/>
      <c r="NUZ3" s="465"/>
      <c r="NVA3" s="465"/>
      <c r="NVB3" s="465"/>
      <c r="NVC3" s="465"/>
      <c r="NVD3" s="465"/>
      <c r="NVE3" s="465"/>
      <c r="NVF3" s="465"/>
      <c r="NVG3" s="465"/>
      <c r="NVH3" s="465"/>
      <c r="NVI3" s="465"/>
      <c r="NVJ3" s="465"/>
      <c r="NVK3" s="465"/>
      <c r="NVL3" s="465"/>
      <c r="NVM3" s="465"/>
      <c r="NVN3" s="465"/>
      <c r="NVO3" s="465"/>
      <c r="NVP3" s="465"/>
      <c r="NVQ3" s="465"/>
      <c r="NVR3" s="465"/>
      <c r="NVS3" s="465"/>
      <c r="NVT3" s="465"/>
      <c r="NVU3" s="465"/>
      <c r="NVV3" s="465"/>
      <c r="NVW3" s="465"/>
      <c r="NVX3" s="465"/>
      <c r="NVY3" s="465"/>
      <c r="NVZ3" s="465"/>
      <c r="NWA3" s="465"/>
      <c r="NWB3" s="465"/>
      <c r="NWC3" s="465"/>
      <c r="NWD3" s="465"/>
      <c r="NWE3" s="465"/>
      <c r="NWF3" s="465"/>
      <c r="NWG3" s="465"/>
      <c r="NWH3" s="465"/>
      <c r="NWI3" s="465"/>
      <c r="NWJ3" s="465"/>
      <c r="NWK3" s="465"/>
      <c r="NWL3" s="465"/>
      <c r="NWM3" s="465"/>
      <c r="NWN3" s="465"/>
      <c r="NWO3" s="465"/>
      <c r="NWP3" s="465"/>
      <c r="NWQ3" s="465"/>
      <c r="NWR3" s="465"/>
      <c r="NWS3" s="465"/>
      <c r="NWT3" s="465"/>
      <c r="NWU3" s="465"/>
      <c r="NWV3" s="465"/>
      <c r="NWW3" s="465"/>
      <c r="NWX3" s="465"/>
      <c r="NWY3" s="465"/>
      <c r="NWZ3" s="465"/>
      <c r="NXA3" s="465"/>
      <c r="NXB3" s="465"/>
      <c r="NXC3" s="465"/>
      <c r="NXD3" s="465"/>
      <c r="NXE3" s="465"/>
      <c r="NXF3" s="465"/>
      <c r="NXG3" s="465"/>
      <c r="NXH3" s="465"/>
      <c r="NXI3" s="465"/>
      <c r="NXJ3" s="465"/>
      <c r="NXK3" s="465"/>
      <c r="NXL3" s="465"/>
      <c r="NXM3" s="465"/>
      <c r="NXN3" s="465"/>
      <c r="NXO3" s="465"/>
      <c r="NXP3" s="465"/>
      <c r="NXQ3" s="465"/>
      <c r="NXR3" s="465"/>
      <c r="NXS3" s="465"/>
      <c r="NXT3" s="465"/>
      <c r="NXU3" s="465"/>
      <c r="NXV3" s="465"/>
      <c r="NXW3" s="465"/>
      <c r="NXX3" s="465"/>
      <c r="NXY3" s="465"/>
      <c r="NXZ3" s="465"/>
      <c r="NYA3" s="465"/>
      <c r="NYB3" s="465"/>
      <c r="NYC3" s="465"/>
      <c r="NYD3" s="465"/>
      <c r="NYE3" s="465"/>
      <c r="NYF3" s="465"/>
      <c r="NYG3" s="465"/>
      <c r="NYH3" s="465"/>
      <c r="NYI3" s="465"/>
      <c r="NYJ3" s="465"/>
      <c r="NYK3" s="465"/>
      <c r="NYL3" s="465"/>
      <c r="NYM3" s="465"/>
      <c r="NYN3" s="465"/>
      <c r="NYO3" s="465"/>
      <c r="NYP3" s="465"/>
      <c r="NYQ3" s="465"/>
      <c r="NYR3" s="465"/>
      <c r="NYS3" s="465"/>
      <c r="NYT3" s="465"/>
      <c r="NYU3" s="465"/>
      <c r="NYV3" s="465"/>
      <c r="NYW3" s="465"/>
      <c r="NYX3" s="465"/>
      <c r="NYY3" s="465"/>
      <c r="NYZ3" s="465"/>
      <c r="NZA3" s="465"/>
      <c r="NZB3" s="465"/>
      <c r="NZC3" s="465"/>
      <c r="NZD3" s="465"/>
      <c r="NZE3" s="465"/>
      <c r="NZF3" s="465"/>
      <c r="NZG3" s="465"/>
      <c r="NZH3" s="465"/>
      <c r="NZI3" s="465"/>
      <c r="NZJ3" s="465"/>
      <c r="NZK3" s="465"/>
      <c r="NZL3" s="465"/>
      <c r="NZM3" s="465"/>
      <c r="NZN3" s="465"/>
      <c r="NZO3" s="465"/>
      <c r="NZP3" s="465"/>
      <c r="NZQ3" s="465"/>
      <c r="NZR3" s="465"/>
      <c r="NZS3" s="465"/>
      <c r="NZT3" s="465"/>
      <c r="NZU3" s="465"/>
      <c r="NZV3" s="465"/>
      <c r="NZW3" s="465"/>
      <c r="NZX3" s="465"/>
      <c r="NZY3" s="465"/>
      <c r="NZZ3" s="465"/>
      <c r="OAA3" s="465"/>
      <c r="OAB3" s="465"/>
      <c r="OAC3" s="465"/>
      <c r="OAD3" s="465"/>
      <c r="OAE3" s="465"/>
      <c r="OAF3" s="465"/>
      <c r="OAG3" s="465"/>
      <c r="OAH3" s="465"/>
      <c r="OAI3" s="465"/>
      <c r="OAJ3" s="465"/>
      <c r="OAK3" s="465"/>
      <c r="OAL3" s="465"/>
      <c r="OAM3" s="465"/>
      <c r="OAN3" s="465"/>
      <c r="OAO3" s="465"/>
      <c r="OAP3" s="465"/>
      <c r="OAQ3" s="465"/>
      <c r="OAR3" s="465"/>
      <c r="OAS3" s="465"/>
      <c r="OAT3" s="465"/>
      <c r="OAU3" s="465"/>
      <c r="OAV3" s="465"/>
      <c r="OAW3" s="465"/>
      <c r="OAX3" s="465"/>
      <c r="OAY3" s="465"/>
      <c r="OAZ3" s="465"/>
      <c r="OBA3" s="465"/>
      <c r="OBB3" s="465"/>
      <c r="OBC3" s="465"/>
      <c r="OBD3" s="465"/>
      <c r="OBE3" s="465"/>
      <c r="OBF3" s="465"/>
      <c r="OBG3" s="465"/>
      <c r="OBH3" s="465"/>
      <c r="OBI3" s="465"/>
      <c r="OBJ3" s="465"/>
      <c r="OBK3" s="465"/>
      <c r="OBL3" s="465"/>
      <c r="OBM3" s="465"/>
      <c r="OBN3" s="465"/>
      <c r="OBO3" s="465"/>
      <c r="OBP3" s="465"/>
      <c r="OBQ3" s="465"/>
      <c r="OBR3" s="465"/>
      <c r="OBS3" s="465"/>
      <c r="OBT3" s="465"/>
      <c r="OBU3" s="465"/>
      <c r="OBV3" s="465"/>
      <c r="OBW3" s="465"/>
      <c r="OBX3" s="465"/>
      <c r="OBY3" s="465"/>
      <c r="OBZ3" s="465"/>
      <c r="OCA3" s="465"/>
      <c r="OCB3" s="465"/>
      <c r="OCC3" s="465"/>
      <c r="OCD3" s="465"/>
      <c r="OCE3" s="465"/>
      <c r="OCF3" s="465"/>
      <c r="OCG3" s="465"/>
      <c r="OCH3" s="465"/>
      <c r="OCI3" s="465"/>
      <c r="OCJ3" s="465"/>
      <c r="OCK3" s="465"/>
      <c r="OCL3" s="465"/>
      <c r="OCM3" s="465"/>
      <c r="OCN3" s="465"/>
      <c r="OCO3" s="465"/>
      <c r="OCP3" s="465"/>
      <c r="OCQ3" s="465"/>
      <c r="OCR3" s="465"/>
      <c r="OCS3" s="465"/>
      <c r="OCT3" s="465"/>
      <c r="OCU3" s="465"/>
      <c r="OCV3" s="465"/>
      <c r="OCW3" s="465"/>
      <c r="OCX3" s="465"/>
      <c r="OCY3" s="465"/>
      <c r="OCZ3" s="465"/>
      <c r="ODA3" s="465"/>
      <c r="ODB3" s="465"/>
      <c r="ODC3" s="465"/>
      <c r="ODD3" s="465"/>
      <c r="ODE3" s="465"/>
      <c r="ODF3" s="465"/>
      <c r="ODG3" s="465"/>
      <c r="ODH3" s="465"/>
      <c r="ODI3" s="465"/>
      <c r="ODJ3" s="465"/>
      <c r="ODK3" s="465"/>
      <c r="ODL3" s="465"/>
      <c r="ODM3" s="465"/>
      <c r="ODN3" s="465"/>
      <c r="ODO3" s="465"/>
      <c r="ODP3" s="465"/>
      <c r="ODQ3" s="465"/>
      <c r="ODR3" s="465"/>
      <c r="ODS3" s="465"/>
      <c r="ODT3" s="465"/>
      <c r="ODU3" s="465"/>
      <c r="ODV3" s="465"/>
      <c r="ODW3" s="465"/>
      <c r="ODX3" s="465"/>
      <c r="ODY3" s="465"/>
      <c r="ODZ3" s="465"/>
      <c r="OEA3" s="465"/>
      <c r="OEB3" s="465"/>
      <c r="OEC3" s="465"/>
      <c r="OED3" s="465"/>
      <c r="OEE3" s="465"/>
      <c r="OEF3" s="465"/>
      <c r="OEG3" s="465"/>
      <c r="OEH3" s="465"/>
      <c r="OEI3" s="465"/>
      <c r="OEJ3" s="465"/>
      <c r="OEK3" s="465"/>
      <c r="OEL3" s="465"/>
      <c r="OEM3" s="465"/>
      <c r="OEN3" s="465"/>
      <c r="OEO3" s="465"/>
      <c r="OEP3" s="465"/>
      <c r="OEQ3" s="465"/>
      <c r="OER3" s="465"/>
      <c r="OES3" s="465"/>
      <c r="OET3" s="465"/>
      <c r="OEU3" s="465"/>
      <c r="OEV3" s="465"/>
      <c r="OEW3" s="465"/>
      <c r="OEX3" s="465"/>
      <c r="OEY3" s="465"/>
      <c r="OEZ3" s="465"/>
      <c r="OFA3" s="465"/>
      <c r="OFB3" s="465"/>
      <c r="OFC3" s="465"/>
      <c r="OFD3" s="465"/>
      <c r="OFE3" s="465"/>
      <c r="OFF3" s="465"/>
      <c r="OFG3" s="465"/>
      <c r="OFH3" s="465"/>
      <c r="OFI3" s="465"/>
      <c r="OFJ3" s="465"/>
      <c r="OFK3" s="465"/>
      <c r="OFL3" s="465"/>
      <c r="OFM3" s="465"/>
      <c r="OFN3" s="465"/>
      <c r="OFO3" s="465"/>
      <c r="OFP3" s="465"/>
      <c r="OFQ3" s="465"/>
      <c r="OFR3" s="465"/>
      <c r="OFS3" s="465"/>
      <c r="OFT3" s="465"/>
      <c r="OFU3" s="465"/>
      <c r="OFV3" s="465"/>
      <c r="OFW3" s="465"/>
      <c r="OFX3" s="465"/>
      <c r="OFY3" s="465"/>
      <c r="OFZ3" s="465"/>
      <c r="OGA3" s="465"/>
      <c r="OGB3" s="465"/>
      <c r="OGC3" s="465"/>
      <c r="OGD3" s="465"/>
      <c r="OGE3" s="465"/>
      <c r="OGF3" s="465"/>
      <c r="OGG3" s="465"/>
      <c r="OGH3" s="465"/>
      <c r="OGI3" s="465"/>
      <c r="OGJ3" s="465"/>
      <c r="OGK3" s="465"/>
      <c r="OGL3" s="465"/>
      <c r="OGM3" s="465"/>
      <c r="OGN3" s="465"/>
      <c r="OGO3" s="465"/>
      <c r="OGP3" s="465"/>
      <c r="OGQ3" s="465"/>
      <c r="OGR3" s="465"/>
      <c r="OGS3" s="465"/>
      <c r="OGT3" s="465"/>
      <c r="OGU3" s="465"/>
      <c r="OGV3" s="465"/>
      <c r="OGW3" s="465"/>
      <c r="OGX3" s="465"/>
      <c r="OGY3" s="465"/>
      <c r="OGZ3" s="465"/>
      <c r="OHA3" s="465"/>
      <c r="OHB3" s="465"/>
      <c r="OHC3" s="465"/>
      <c r="OHD3" s="465"/>
      <c r="OHE3" s="465"/>
      <c r="OHF3" s="465"/>
      <c r="OHG3" s="465"/>
      <c r="OHH3" s="465"/>
      <c r="OHI3" s="465"/>
      <c r="OHJ3" s="465"/>
      <c r="OHK3" s="465"/>
      <c r="OHL3" s="465"/>
      <c r="OHM3" s="465"/>
      <c r="OHN3" s="465"/>
      <c r="OHO3" s="465"/>
      <c r="OHP3" s="465"/>
      <c r="OHQ3" s="465"/>
      <c r="OHR3" s="465"/>
      <c r="OHS3" s="465"/>
      <c r="OHT3" s="465"/>
      <c r="OHU3" s="465"/>
      <c r="OHV3" s="465"/>
      <c r="OHW3" s="465"/>
      <c r="OHX3" s="465"/>
      <c r="OHY3" s="465"/>
      <c r="OHZ3" s="465"/>
      <c r="OIA3" s="465"/>
      <c r="OIB3" s="465"/>
      <c r="OIC3" s="465"/>
      <c r="OID3" s="465"/>
      <c r="OIE3" s="465"/>
      <c r="OIF3" s="465"/>
      <c r="OIG3" s="465"/>
      <c r="OIH3" s="465"/>
      <c r="OII3" s="465"/>
      <c r="OIJ3" s="465"/>
      <c r="OIK3" s="465"/>
      <c r="OIL3" s="465"/>
      <c r="OIM3" s="465"/>
      <c r="OIN3" s="465"/>
      <c r="OIO3" s="465"/>
      <c r="OIP3" s="465"/>
      <c r="OIQ3" s="465"/>
      <c r="OIR3" s="465"/>
      <c r="OIS3" s="465"/>
      <c r="OIT3" s="465"/>
      <c r="OIU3" s="465"/>
      <c r="OIV3" s="465"/>
      <c r="OIW3" s="465"/>
      <c r="OIX3" s="465"/>
      <c r="OIY3" s="465"/>
      <c r="OIZ3" s="465"/>
      <c r="OJA3" s="465"/>
      <c r="OJB3" s="465"/>
      <c r="OJC3" s="465"/>
      <c r="OJD3" s="465"/>
      <c r="OJE3" s="465"/>
      <c r="OJF3" s="465"/>
      <c r="OJG3" s="465"/>
      <c r="OJH3" s="465"/>
      <c r="OJI3" s="465"/>
      <c r="OJJ3" s="465"/>
      <c r="OJK3" s="465"/>
      <c r="OJL3" s="465"/>
      <c r="OJM3" s="465"/>
      <c r="OJN3" s="465"/>
      <c r="OJO3" s="465"/>
      <c r="OJP3" s="465"/>
      <c r="OJQ3" s="465"/>
      <c r="OJR3" s="465"/>
      <c r="OJS3" s="465"/>
      <c r="OJT3" s="465"/>
      <c r="OJU3" s="465"/>
      <c r="OJV3" s="465"/>
      <c r="OJW3" s="465"/>
      <c r="OJX3" s="465"/>
      <c r="OJY3" s="465"/>
      <c r="OJZ3" s="465"/>
      <c r="OKA3" s="465"/>
      <c r="OKB3" s="465"/>
      <c r="OKC3" s="465"/>
      <c r="OKD3" s="465"/>
      <c r="OKE3" s="465"/>
      <c r="OKF3" s="465"/>
      <c r="OKG3" s="465"/>
      <c r="OKH3" s="465"/>
      <c r="OKI3" s="465"/>
      <c r="OKJ3" s="465"/>
      <c r="OKK3" s="465"/>
      <c r="OKL3" s="465"/>
      <c r="OKM3" s="465"/>
      <c r="OKN3" s="465"/>
      <c r="OKO3" s="465"/>
      <c r="OKP3" s="465"/>
      <c r="OKQ3" s="465"/>
      <c r="OKR3" s="465"/>
      <c r="OKS3" s="465"/>
      <c r="OKT3" s="465"/>
      <c r="OKU3" s="465"/>
      <c r="OKV3" s="465"/>
      <c r="OKW3" s="465"/>
      <c r="OKX3" s="465"/>
      <c r="OKY3" s="465"/>
      <c r="OKZ3" s="465"/>
      <c r="OLA3" s="465"/>
      <c r="OLB3" s="465"/>
      <c r="OLC3" s="465"/>
      <c r="OLD3" s="465"/>
      <c r="OLE3" s="465"/>
      <c r="OLF3" s="465"/>
      <c r="OLG3" s="465"/>
      <c r="OLH3" s="465"/>
      <c r="OLI3" s="465"/>
      <c r="OLJ3" s="465"/>
      <c r="OLK3" s="465"/>
      <c r="OLL3" s="465"/>
      <c r="OLM3" s="465"/>
      <c r="OLN3" s="465"/>
      <c r="OLO3" s="465"/>
      <c r="OLP3" s="465"/>
      <c r="OLQ3" s="465"/>
      <c r="OLR3" s="465"/>
      <c r="OLS3" s="465"/>
      <c r="OLT3" s="465"/>
      <c r="OLU3" s="465"/>
      <c r="OLV3" s="465"/>
      <c r="OLW3" s="465"/>
      <c r="OLX3" s="465"/>
      <c r="OLY3" s="465"/>
      <c r="OLZ3" s="465"/>
      <c r="OMA3" s="465"/>
      <c r="OMB3" s="465"/>
      <c r="OMC3" s="465"/>
      <c r="OMD3" s="465"/>
      <c r="OME3" s="465"/>
      <c r="OMF3" s="465"/>
      <c r="OMG3" s="465"/>
      <c r="OMH3" s="465"/>
      <c r="OMI3" s="465"/>
      <c r="OMJ3" s="465"/>
      <c r="OMK3" s="465"/>
      <c r="OML3" s="465"/>
      <c r="OMM3" s="465"/>
      <c r="OMN3" s="465"/>
      <c r="OMO3" s="465"/>
      <c r="OMP3" s="465"/>
      <c r="OMQ3" s="465"/>
      <c r="OMR3" s="465"/>
      <c r="OMS3" s="465"/>
      <c r="OMT3" s="465"/>
      <c r="OMU3" s="465"/>
      <c r="OMV3" s="465"/>
      <c r="OMW3" s="465"/>
      <c r="OMX3" s="465"/>
      <c r="OMY3" s="465"/>
      <c r="OMZ3" s="465"/>
      <c r="ONA3" s="465"/>
      <c r="ONB3" s="465"/>
      <c r="ONC3" s="465"/>
      <c r="OND3" s="465"/>
      <c r="ONE3" s="465"/>
      <c r="ONF3" s="465"/>
      <c r="ONG3" s="465"/>
      <c r="ONH3" s="465"/>
      <c r="ONI3" s="465"/>
      <c r="ONJ3" s="465"/>
      <c r="ONK3" s="465"/>
      <c r="ONL3" s="465"/>
      <c r="ONM3" s="465"/>
      <c r="ONN3" s="465"/>
      <c r="ONO3" s="465"/>
      <c r="ONP3" s="465"/>
      <c r="ONQ3" s="465"/>
      <c r="ONR3" s="465"/>
      <c r="ONS3" s="465"/>
      <c r="ONT3" s="465"/>
      <c r="ONU3" s="465"/>
      <c r="ONV3" s="465"/>
      <c r="ONW3" s="465"/>
      <c r="ONX3" s="465"/>
      <c r="ONY3" s="465"/>
      <c r="ONZ3" s="465"/>
      <c r="OOA3" s="465"/>
      <c r="OOB3" s="465"/>
      <c r="OOC3" s="465"/>
      <c r="OOD3" s="465"/>
      <c r="OOE3" s="465"/>
      <c r="OOF3" s="465"/>
      <c r="OOG3" s="465"/>
      <c r="OOH3" s="465"/>
      <c r="OOI3" s="465"/>
      <c r="OOJ3" s="465"/>
      <c r="OOK3" s="465"/>
      <c r="OOL3" s="465"/>
      <c r="OOM3" s="465"/>
      <c r="OON3" s="465"/>
      <c r="OOO3" s="465"/>
      <c r="OOP3" s="465"/>
      <c r="OOQ3" s="465"/>
      <c r="OOR3" s="465"/>
      <c r="OOS3" s="465"/>
      <c r="OOT3" s="465"/>
      <c r="OOU3" s="465"/>
      <c r="OOV3" s="465"/>
      <c r="OOW3" s="465"/>
      <c r="OOX3" s="465"/>
      <c r="OOY3" s="465"/>
      <c r="OOZ3" s="465"/>
      <c r="OPA3" s="465"/>
      <c r="OPB3" s="465"/>
      <c r="OPC3" s="465"/>
      <c r="OPD3" s="465"/>
      <c r="OPE3" s="465"/>
      <c r="OPF3" s="465"/>
      <c r="OPG3" s="465"/>
      <c r="OPH3" s="465"/>
      <c r="OPI3" s="465"/>
      <c r="OPJ3" s="465"/>
      <c r="OPK3" s="465"/>
      <c r="OPL3" s="465"/>
      <c r="OPM3" s="465"/>
      <c r="OPN3" s="465"/>
      <c r="OPO3" s="465"/>
      <c r="OPP3" s="465"/>
      <c r="OPQ3" s="465"/>
      <c r="OPR3" s="465"/>
      <c r="OPS3" s="465"/>
      <c r="OPT3" s="465"/>
      <c r="OPU3" s="465"/>
      <c r="OPV3" s="465"/>
      <c r="OPW3" s="465"/>
      <c r="OPX3" s="465"/>
      <c r="OPY3" s="465"/>
      <c r="OPZ3" s="465"/>
      <c r="OQA3" s="465"/>
      <c r="OQB3" s="465"/>
      <c r="OQC3" s="465"/>
      <c r="OQD3" s="465"/>
      <c r="OQE3" s="465"/>
      <c r="OQF3" s="465"/>
      <c r="OQG3" s="465"/>
      <c r="OQH3" s="465"/>
      <c r="OQI3" s="465"/>
      <c r="OQJ3" s="465"/>
      <c r="OQK3" s="465"/>
      <c r="OQL3" s="465"/>
      <c r="OQM3" s="465"/>
      <c r="OQN3" s="465"/>
      <c r="OQO3" s="465"/>
      <c r="OQP3" s="465"/>
      <c r="OQQ3" s="465"/>
      <c r="OQR3" s="465"/>
      <c r="OQS3" s="465"/>
      <c r="OQT3" s="465"/>
      <c r="OQU3" s="465"/>
      <c r="OQV3" s="465"/>
      <c r="OQW3" s="465"/>
      <c r="OQX3" s="465"/>
      <c r="OQY3" s="465"/>
      <c r="OQZ3" s="465"/>
      <c r="ORA3" s="465"/>
      <c r="ORB3" s="465"/>
      <c r="ORC3" s="465"/>
      <c r="ORD3" s="465"/>
      <c r="ORE3" s="465"/>
      <c r="ORF3" s="465"/>
      <c r="ORG3" s="465"/>
      <c r="ORH3" s="465"/>
      <c r="ORI3" s="465"/>
      <c r="ORJ3" s="465"/>
      <c r="ORK3" s="465"/>
      <c r="ORL3" s="465"/>
      <c r="ORM3" s="465"/>
      <c r="ORN3" s="465"/>
      <c r="ORO3" s="465"/>
      <c r="ORP3" s="465"/>
      <c r="ORQ3" s="465"/>
      <c r="ORR3" s="465"/>
      <c r="ORS3" s="465"/>
      <c r="ORT3" s="465"/>
      <c r="ORU3" s="465"/>
      <c r="ORV3" s="465"/>
      <c r="ORW3" s="465"/>
      <c r="ORX3" s="465"/>
      <c r="ORY3" s="465"/>
      <c r="ORZ3" s="465"/>
      <c r="OSA3" s="465"/>
      <c r="OSB3" s="465"/>
      <c r="OSC3" s="465"/>
      <c r="OSD3" s="465"/>
      <c r="OSE3" s="465"/>
      <c r="OSF3" s="465"/>
      <c r="OSG3" s="465"/>
      <c r="OSH3" s="465"/>
      <c r="OSI3" s="465"/>
      <c r="OSJ3" s="465"/>
      <c r="OSK3" s="465"/>
      <c r="OSL3" s="465"/>
      <c r="OSM3" s="465"/>
      <c r="OSN3" s="465"/>
      <c r="OSO3" s="465"/>
      <c r="OSP3" s="465"/>
      <c r="OSQ3" s="465"/>
      <c r="OSR3" s="465"/>
      <c r="OSS3" s="465"/>
      <c r="OST3" s="465"/>
      <c r="OSU3" s="465"/>
      <c r="OSV3" s="465"/>
      <c r="OSW3" s="465"/>
      <c r="OSX3" s="465"/>
      <c r="OSY3" s="465"/>
      <c r="OSZ3" s="465"/>
      <c r="OTA3" s="465"/>
      <c r="OTB3" s="465"/>
      <c r="OTC3" s="465"/>
      <c r="OTD3" s="465"/>
      <c r="OTE3" s="465"/>
      <c r="OTF3" s="465"/>
      <c r="OTG3" s="465"/>
      <c r="OTH3" s="465"/>
      <c r="OTI3" s="465"/>
      <c r="OTJ3" s="465"/>
      <c r="OTK3" s="465"/>
      <c r="OTL3" s="465"/>
      <c r="OTM3" s="465"/>
      <c r="OTN3" s="465"/>
      <c r="OTO3" s="465"/>
      <c r="OTP3" s="465"/>
      <c r="OTQ3" s="465"/>
      <c r="OTR3" s="465"/>
      <c r="OTS3" s="465"/>
      <c r="OTT3" s="465"/>
      <c r="OTU3" s="465"/>
      <c r="OTV3" s="465"/>
      <c r="OTW3" s="465"/>
      <c r="OTX3" s="465"/>
      <c r="OTY3" s="465"/>
      <c r="OTZ3" s="465"/>
      <c r="OUA3" s="465"/>
      <c r="OUB3" s="465"/>
      <c r="OUC3" s="465"/>
      <c r="OUD3" s="465"/>
      <c r="OUE3" s="465"/>
      <c r="OUF3" s="465"/>
      <c r="OUG3" s="465"/>
      <c r="OUH3" s="465"/>
      <c r="OUI3" s="465"/>
      <c r="OUJ3" s="465"/>
      <c r="OUK3" s="465"/>
      <c r="OUL3" s="465"/>
      <c r="OUM3" s="465"/>
      <c r="OUN3" s="465"/>
      <c r="OUO3" s="465"/>
      <c r="OUP3" s="465"/>
      <c r="OUQ3" s="465"/>
      <c r="OUR3" s="465"/>
      <c r="OUS3" s="465"/>
      <c r="OUT3" s="465"/>
      <c r="OUU3" s="465"/>
      <c r="OUV3" s="465"/>
      <c r="OUW3" s="465"/>
      <c r="OUX3" s="465"/>
      <c r="OUY3" s="465"/>
      <c r="OUZ3" s="465"/>
      <c r="OVA3" s="465"/>
      <c r="OVB3" s="465"/>
      <c r="OVC3" s="465"/>
      <c r="OVD3" s="465"/>
      <c r="OVE3" s="465"/>
      <c r="OVF3" s="465"/>
      <c r="OVG3" s="465"/>
      <c r="OVH3" s="465"/>
      <c r="OVI3" s="465"/>
      <c r="OVJ3" s="465"/>
      <c r="OVK3" s="465"/>
      <c r="OVL3" s="465"/>
      <c r="OVM3" s="465"/>
      <c r="OVN3" s="465"/>
      <c r="OVO3" s="465"/>
      <c r="OVP3" s="465"/>
      <c r="OVQ3" s="465"/>
      <c r="OVR3" s="465"/>
      <c r="OVS3" s="465"/>
      <c r="OVT3" s="465"/>
      <c r="OVU3" s="465"/>
      <c r="OVV3" s="465"/>
      <c r="OVW3" s="465"/>
      <c r="OVX3" s="465"/>
      <c r="OVY3" s="465"/>
      <c r="OVZ3" s="465"/>
      <c r="OWA3" s="465"/>
      <c r="OWB3" s="465"/>
      <c r="OWC3" s="465"/>
      <c r="OWD3" s="465"/>
      <c r="OWE3" s="465"/>
      <c r="OWF3" s="465"/>
      <c r="OWG3" s="465"/>
      <c r="OWH3" s="465"/>
      <c r="OWI3" s="465"/>
      <c r="OWJ3" s="465"/>
      <c r="OWK3" s="465"/>
      <c r="OWL3" s="465"/>
      <c r="OWM3" s="465"/>
      <c r="OWN3" s="465"/>
      <c r="OWO3" s="465"/>
      <c r="OWP3" s="465"/>
      <c r="OWQ3" s="465"/>
      <c r="OWR3" s="465"/>
      <c r="OWS3" s="465"/>
      <c r="OWT3" s="465"/>
      <c r="OWU3" s="465"/>
      <c r="OWV3" s="465"/>
      <c r="OWW3" s="465"/>
      <c r="OWX3" s="465"/>
      <c r="OWY3" s="465"/>
      <c r="OWZ3" s="465"/>
      <c r="OXA3" s="465"/>
      <c r="OXB3" s="465"/>
      <c r="OXC3" s="465"/>
      <c r="OXD3" s="465"/>
      <c r="OXE3" s="465"/>
      <c r="OXF3" s="465"/>
      <c r="OXG3" s="465"/>
      <c r="OXH3" s="465"/>
      <c r="OXI3" s="465"/>
      <c r="OXJ3" s="465"/>
      <c r="OXK3" s="465"/>
      <c r="OXL3" s="465"/>
      <c r="OXM3" s="465"/>
      <c r="OXN3" s="465"/>
      <c r="OXO3" s="465"/>
      <c r="OXP3" s="465"/>
      <c r="OXQ3" s="465"/>
      <c r="OXR3" s="465"/>
      <c r="OXS3" s="465"/>
      <c r="OXT3" s="465"/>
      <c r="OXU3" s="465"/>
      <c r="OXV3" s="465"/>
      <c r="OXW3" s="465"/>
      <c r="OXX3" s="465"/>
      <c r="OXY3" s="465"/>
      <c r="OXZ3" s="465"/>
      <c r="OYA3" s="465"/>
      <c r="OYB3" s="465"/>
      <c r="OYC3" s="465"/>
      <c r="OYD3" s="465"/>
      <c r="OYE3" s="465"/>
      <c r="OYF3" s="465"/>
      <c r="OYG3" s="465"/>
      <c r="OYH3" s="465"/>
      <c r="OYI3" s="465"/>
      <c r="OYJ3" s="465"/>
      <c r="OYK3" s="465"/>
      <c r="OYL3" s="465"/>
      <c r="OYM3" s="465"/>
      <c r="OYN3" s="465"/>
      <c r="OYO3" s="465"/>
      <c r="OYP3" s="465"/>
      <c r="OYQ3" s="465"/>
      <c r="OYR3" s="465"/>
      <c r="OYS3" s="465"/>
      <c r="OYT3" s="465"/>
      <c r="OYU3" s="465"/>
      <c r="OYV3" s="465"/>
      <c r="OYW3" s="465"/>
      <c r="OYX3" s="465"/>
      <c r="OYY3" s="465"/>
      <c r="OYZ3" s="465"/>
      <c r="OZA3" s="465"/>
      <c r="OZB3" s="465"/>
      <c r="OZC3" s="465"/>
      <c r="OZD3" s="465"/>
      <c r="OZE3" s="465"/>
      <c r="OZF3" s="465"/>
      <c r="OZG3" s="465"/>
      <c r="OZH3" s="465"/>
      <c r="OZI3" s="465"/>
      <c r="OZJ3" s="465"/>
      <c r="OZK3" s="465"/>
      <c r="OZL3" s="465"/>
      <c r="OZM3" s="465"/>
      <c r="OZN3" s="465"/>
      <c r="OZO3" s="465"/>
      <c r="OZP3" s="465"/>
      <c r="OZQ3" s="465"/>
      <c r="OZR3" s="465"/>
      <c r="OZS3" s="465"/>
      <c r="OZT3" s="465"/>
      <c r="OZU3" s="465"/>
      <c r="OZV3" s="465"/>
      <c r="OZW3" s="465"/>
      <c r="OZX3" s="465"/>
      <c r="OZY3" s="465"/>
      <c r="OZZ3" s="465"/>
      <c r="PAA3" s="465"/>
      <c r="PAB3" s="465"/>
      <c r="PAC3" s="465"/>
      <c r="PAD3" s="465"/>
      <c r="PAE3" s="465"/>
      <c r="PAF3" s="465"/>
      <c r="PAG3" s="465"/>
      <c r="PAH3" s="465"/>
      <c r="PAI3" s="465"/>
      <c r="PAJ3" s="465"/>
      <c r="PAK3" s="465"/>
      <c r="PAL3" s="465"/>
      <c r="PAM3" s="465"/>
      <c r="PAN3" s="465"/>
      <c r="PAO3" s="465"/>
      <c r="PAP3" s="465"/>
      <c r="PAQ3" s="465"/>
      <c r="PAR3" s="465"/>
      <c r="PAS3" s="465"/>
      <c r="PAT3" s="465"/>
      <c r="PAU3" s="465"/>
      <c r="PAV3" s="465"/>
      <c r="PAW3" s="465"/>
      <c r="PAX3" s="465"/>
      <c r="PAY3" s="465"/>
      <c r="PAZ3" s="465"/>
      <c r="PBA3" s="465"/>
      <c r="PBB3" s="465"/>
      <c r="PBC3" s="465"/>
      <c r="PBD3" s="465"/>
      <c r="PBE3" s="465"/>
      <c r="PBF3" s="465"/>
      <c r="PBG3" s="465"/>
      <c r="PBH3" s="465"/>
      <c r="PBI3" s="465"/>
      <c r="PBJ3" s="465"/>
      <c r="PBK3" s="465"/>
      <c r="PBL3" s="465"/>
      <c r="PBM3" s="465"/>
      <c r="PBN3" s="465"/>
      <c r="PBO3" s="465"/>
      <c r="PBP3" s="465"/>
      <c r="PBQ3" s="465"/>
      <c r="PBR3" s="465"/>
      <c r="PBS3" s="465"/>
      <c r="PBT3" s="465"/>
      <c r="PBU3" s="465"/>
      <c r="PBV3" s="465"/>
      <c r="PBW3" s="465"/>
      <c r="PBX3" s="465"/>
      <c r="PBY3" s="465"/>
      <c r="PBZ3" s="465"/>
      <c r="PCA3" s="465"/>
      <c r="PCB3" s="465"/>
      <c r="PCC3" s="465"/>
      <c r="PCD3" s="465"/>
      <c r="PCE3" s="465"/>
      <c r="PCF3" s="465"/>
      <c r="PCG3" s="465"/>
      <c r="PCH3" s="465"/>
      <c r="PCI3" s="465"/>
      <c r="PCJ3" s="465"/>
      <c r="PCK3" s="465"/>
      <c r="PCL3" s="465"/>
      <c r="PCM3" s="465"/>
      <c r="PCN3" s="465"/>
      <c r="PCO3" s="465"/>
      <c r="PCP3" s="465"/>
      <c r="PCQ3" s="465"/>
      <c r="PCR3" s="465"/>
      <c r="PCS3" s="465"/>
      <c r="PCT3" s="465"/>
      <c r="PCU3" s="465"/>
      <c r="PCV3" s="465"/>
      <c r="PCW3" s="465"/>
      <c r="PCX3" s="465"/>
      <c r="PCY3" s="465"/>
      <c r="PCZ3" s="465"/>
      <c r="PDA3" s="465"/>
      <c r="PDB3" s="465"/>
      <c r="PDC3" s="465"/>
      <c r="PDD3" s="465"/>
      <c r="PDE3" s="465"/>
      <c r="PDF3" s="465"/>
      <c r="PDG3" s="465"/>
      <c r="PDH3" s="465"/>
      <c r="PDI3" s="465"/>
      <c r="PDJ3" s="465"/>
      <c r="PDK3" s="465"/>
      <c r="PDL3" s="465"/>
      <c r="PDM3" s="465"/>
      <c r="PDN3" s="465"/>
      <c r="PDO3" s="465"/>
      <c r="PDP3" s="465"/>
      <c r="PDQ3" s="465"/>
      <c r="PDR3" s="465"/>
      <c r="PDS3" s="465"/>
      <c r="PDT3" s="465"/>
      <c r="PDU3" s="465"/>
      <c r="PDV3" s="465"/>
      <c r="PDW3" s="465"/>
      <c r="PDX3" s="465"/>
      <c r="PDY3" s="465"/>
      <c r="PDZ3" s="465"/>
      <c r="PEA3" s="465"/>
      <c r="PEB3" s="465"/>
      <c r="PEC3" s="465"/>
      <c r="PED3" s="465"/>
      <c r="PEE3" s="465"/>
      <c r="PEF3" s="465"/>
      <c r="PEG3" s="465"/>
      <c r="PEH3" s="465"/>
      <c r="PEI3" s="465"/>
      <c r="PEJ3" s="465"/>
      <c r="PEK3" s="465"/>
      <c r="PEL3" s="465"/>
      <c r="PEM3" s="465"/>
      <c r="PEN3" s="465"/>
      <c r="PEO3" s="465"/>
      <c r="PEP3" s="465"/>
      <c r="PEQ3" s="465"/>
      <c r="PER3" s="465"/>
      <c r="PES3" s="465"/>
      <c r="PET3" s="465"/>
      <c r="PEU3" s="465"/>
      <c r="PEV3" s="465"/>
      <c r="PEW3" s="465"/>
      <c r="PEX3" s="465"/>
      <c r="PEY3" s="465"/>
      <c r="PEZ3" s="465"/>
      <c r="PFA3" s="465"/>
      <c r="PFB3" s="465"/>
      <c r="PFC3" s="465"/>
      <c r="PFD3" s="465"/>
      <c r="PFE3" s="465"/>
      <c r="PFF3" s="465"/>
      <c r="PFG3" s="465"/>
      <c r="PFH3" s="465"/>
      <c r="PFI3" s="465"/>
      <c r="PFJ3" s="465"/>
      <c r="PFK3" s="465"/>
      <c r="PFL3" s="465"/>
      <c r="PFM3" s="465"/>
      <c r="PFN3" s="465"/>
      <c r="PFO3" s="465"/>
      <c r="PFP3" s="465"/>
      <c r="PFQ3" s="465"/>
      <c r="PFR3" s="465"/>
      <c r="PFS3" s="465"/>
      <c r="PFT3" s="465"/>
      <c r="PFU3" s="465"/>
      <c r="PFV3" s="465"/>
      <c r="PFW3" s="465"/>
      <c r="PFX3" s="465"/>
      <c r="PFY3" s="465"/>
      <c r="PFZ3" s="465"/>
      <c r="PGA3" s="465"/>
      <c r="PGB3" s="465"/>
      <c r="PGC3" s="465"/>
      <c r="PGD3" s="465"/>
      <c r="PGE3" s="465"/>
      <c r="PGF3" s="465"/>
      <c r="PGG3" s="465"/>
      <c r="PGH3" s="465"/>
      <c r="PGI3" s="465"/>
      <c r="PGJ3" s="465"/>
      <c r="PGK3" s="465"/>
      <c r="PGL3" s="465"/>
      <c r="PGM3" s="465"/>
      <c r="PGN3" s="465"/>
      <c r="PGO3" s="465"/>
      <c r="PGP3" s="465"/>
      <c r="PGQ3" s="465"/>
      <c r="PGR3" s="465"/>
      <c r="PGS3" s="465"/>
      <c r="PGT3" s="465"/>
      <c r="PGU3" s="465"/>
      <c r="PGV3" s="465"/>
      <c r="PGW3" s="465"/>
      <c r="PGX3" s="465"/>
      <c r="PGY3" s="465"/>
      <c r="PGZ3" s="465"/>
      <c r="PHA3" s="465"/>
      <c r="PHB3" s="465"/>
      <c r="PHC3" s="465"/>
      <c r="PHD3" s="465"/>
      <c r="PHE3" s="465"/>
      <c r="PHF3" s="465"/>
      <c r="PHG3" s="465"/>
      <c r="PHH3" s="465"/>
      <c r="PHI3" s="465"/>
      <c r="PHJ3" s="465"/>
      <c r="PHK3" s="465"/>
      <c r="PHL3" s="465"/>
      <c r="PHM3" s="465"/>
      <c r="PHN3" s="465"/>
      <c r="PHO3" s="465"/>
      <c r="PHP3" s="465"/>
      <c r="PHQ3" s="465"/>
      <c r="PHR3" s="465"/>
      <c r="PHS3" s="465"/>
      <c r="PHT3" s="465"/>
      <c r="PHU3" s="465"/>
      <c r="PHV3" s="465"/>
      <c r="PHW3" s="465"/>
      <c r="PHX3" s="465"/>
      <c r="PHY3" s="465"/>
      <c r="PHZ3" s="465"/>
      <c r="PIA3" s="465"/>
      <c r="PIB3" s="465"/>
      <c r="PIC3" s="465"/>
      <c r="PID3" s="465"/>
      <c r="PIE3" s="465"/>
      <c r="PIF3" s="465"/>
      <c r="PIG3" s="465"/>
      <c r="PIH3" s="465"/>
      <c r="PII3" s="465"/>
      <c r="PIJ3" s="465"/>
      <c r="PIK3" s="465"/>
      <c r="PIL3" s="465"/>
      <c r="PIM3" s="465"/>
      <c r="PIN3" s="465"/>
      <c r="PIO3" s="465"/>
      <c r="PIP3" s="465"/>
      <c r="PIQ3" s="465"/>
      <c r="PIR3" s="465"/>
      <c r="PIS3" s="465"/>
      <c r="PIT3" s="465"/>
      <c r="PIU3" s="465"/>
      <c r="PIV3" s="465"/>
      <c r="PIW3" s="465"/>
      <c r="PIX3" s="465"/>
      <c r="PIY3" s="465"/>
      <c r="PIZ3" s="465"/>
      <c r="PJA3" s="465"/>
      <c r="PJB3" s="465"/>
      <c r="PJC3" s="465"/>
      <c r="PJD3" s="465"/>
      <c r="PJE3" s="465"/>
      <c r="PJF3" s="465"/>
      <c r="PJG3" s="465"/>
      <c r="PJH3" s="465"/>
      <c r="PJI3" s="465"/>
      <c r="PJJ3" s="465"/>
      <c r="PJK3" s="465"/>
      <c r="PJL3" s="465"/>
      <c r="PJM3" s="465"/>
      <c r="PJN3" s="465"/>
      <c r="PJO3" s="465"/>
      <c r="PJP3" s="465"/>
      <c r="PJQ3" s="465"/>
      <c r="PJR3" s="465"/>
      <c r="PJS3" s="465"/>
      <c r="PJT3" s="465"/>
      <c r="PJU3" s="465"/>
      <c r="PJV3" s="465"/>
      <c r="PJW3" s="465"/>
      <c r="PJX3" s="465"/>
      <c r="PJY3" s="465"/>
      <c r="PJZ3" s="465"/>
      <c r="PKA3" s="465"/>
      <c r="PKB3" s="465"/>
      <c r="PKC3" s="465"/>
      <c r="PKD3" s="465"/>
      <c r="PKE3" s="465"/>
      <c r="PKF3" s="465"/>
      <c r="PKG3" s="465"/>
      <c r="PKH3" s="465"/>
      <c r="PKI3" s="465"/>
      <c r="PKJ3" s="465"/>
      <c r="PKK3" s="465"/>
      <c r="PKL3" s="465"/>
      <c r="PKM3" s="465"/>
      <c r="PKN3" s="465"/>
      <c r="PKO3" s="465"/>
      <c r="PKP3" s="465"/>
      <c r="PKQ3" s="465"/>
      <c r="PKR3" s="465"/>
      <c r="PKS3" s="465"/>
      <c r="PKT3" s="465"/>
      <c r="PKU3" s="465"/>
      <c r="PKV3" s="465"/>
      <c r="PKW3" s="465"/>
      <c r="PKX3" s="465"/>
      <c r="PKY3" s="465"/>
      <c r="PKZ3" s="465"/>
      <c r="PLA3" s="465"/>
      <c r="PLB3" s="465"/>
      <c r="PLC3" s="465"/>
      <c r="PLD3" s="465"/>
      <c r="PLE3" s="465"/>
      <c r="PLF3" s="465"/>
      <c r="PLG3" s="465"/>
      <c r="PLH3" s="465"/>
      <c r="PLI3" s="465"/>
      <c r="PLJ3" s="465"/>
      <c r="PLK3" s="465"/>
      <c r="PLL3" s="465"/>
      <c r="PLM3" s="465"/>
      <c r="PLN3" s="465"/>
      <c r="PLO3" s="465"/>
      <c r="PLP3" s="465"/>
      <c r="PLQ3" s="465"/>
      <c r="PLR3" s="465"/>
      <c r="PLS3" s="465"/>
      <c r="PLT3" s="465"/>
      <c r="PLU3" s="465"/>
      <c r="PLV3" s="465"/>
      <c r="PLW3" s="465"/>
      <c r="PLX3" s="465"/>
      <c r="PLY3" s="465"/>
      <c r="PLZ3" s="465"/>
      <c r="PMA3" s="465"/>
      <c r="PMB3" s="465"/>
      <c r="PMC3" s="465"/>
      <c r="PMD3" s="465"/>
      <c r="PME3" s="465"/>
      <c r="PMF3" s="465"/>
      <c r="PMG3" s="465"/>
      <c r="PMH3" s="465"/>
      <c r="PMI3" s="465"/>
      <c r="PMJ3" s="465"/>
      <c r="PMK3" s="465"/>
      <c r="PML3" s="465"/>
      <c r="PMM3" s="465"/>
      <c r="PMN3" s="465"/>
      <c r="PMO3" s="465"/>
      <c r="PMP3" s="465"/>
      <c r="PMQ3" s="465"/>
      <c r="PMR3" s="465"/>
      <c r="PMS3" s="465"/>
      <c r="PMT3" s="465"/>
      <c r="PMU3" s="465"/>
      <c r="PMV3" s="465"/>
      <c r="PMW3" s="465"/>
      <c r="PMX3" s="465"/>
      <c r="PMY3" s="465"/>
      <c r="PMZ3" s="465"/>
      <c r="PNA3" s="465"/>
      <c r="PNB3" s="465"/>
      <c r="PNC3" s="465"/>
      <c r="PND3" s="465"/>
      <c r="PNE3" s="465"/>
      <c r="PNF3" s="465"/>
      <c r="PNG3" s="465"/>
      <c r="PNH3" s="465"/>
      <c r="PNI3" s="465"/>
      <c r="PNJ3" s="465"/>
      <c r="PNK3" s="465"/>
      <c r="PNL3" s="465"/>
      <c r="PNM3" s="465"/>
      <c r="PNN3" s="465"/>
      <c r="PNO3" s="465"/>
      <c r="PNP3" s="465"/>
      <c r="PNQ3" s="465"/>
      <c r="PNR3" s="465"/>
      <c r="PNS3" s="465"/>
      <c r="PNT3" s="465"/>
      <c r="PNU3" s="465"/>
      <c r="PNV3" s="465"/>
      <c r="PNW3" s="465"/>
      <c r="PNX3" s="465"/>
      <c r="PNY3" s="465"/>
      <c r="PNZ3" s="465"/>
      <c r="POA3" s="465"/>
      <c r="POB3" s="465"/>
      <c r="POC3" s="465"/>
      <c r="POD3" s="465"/>
      <c r="POE3" s="465"/>
      <c r="POF3" s="465"/>
      <c r="POG3" s="465"/>
      <c r="POH3" s="465"/>
      <c r="POI3" s="465"/>
      <c r="POJ3" s="465"/>
      <c r="POK3" s="465"/>
      <c r="POL3" s="465"/>
      <c r="POM3" s="465"/>
      <c r="PON3" s="465"/>
      <c r="POO3" s="465"/>
      <c r="POP3" s="465"/>
      <c r="POQ3" s="465"/>
      <c r="POR3" s="465"/>
      <c r="POS3" s="465"/>
      <c r="POT3" s="465"/>
      <c r="POU3" s="465"/>
      <c r="POV3" s="465"/>
      <c r="POW3" s="465"/>
      <c r="POX3" s="465"/>
      <c r="POY3" s="465"/>
      <c r="POZ3" s="465"/>
      <c r="PPA3" s="465"/>
      <c r="PPB3" s="465"/>
      <c r="PPC3" s="465"/>
      <c r="PPD3" s="465"/>
      <c r="PPE3" s="465"/>
      <c r="PPF3" s="465"/>
      <c r="PPG3" s="465"/>
      <c r="PPH3" s="465"/>
      <c r="PPI3" s="465"/>
      <c r="PPJ3" s="465"/>
      <c r="PPK3" s="465"/>
      <c r="PPL3" s="465"/>
      <c r="PPM3" s="465"/>
      <c r="PPN3" s="465"/>
      <c r="PPO3" s="465"/>
      <c r="PPP3" s="465"/>
      <c r="PPQ3" s="465"/>
      <c r="PPR3" s="465"/>
      <c r="PPS3" s="465"/>
      <c r="PPT3" s="465"/>
      <c r="PPU3" s="465"/>
      <c r="PPV3" s="465"/>
      <c r="PPW3" s="465"/>
      <c r="PPX3" s="465"/>
      <c r="PPY3" s="465"/>
      <c r="PPZ3" s="465"/>
      <c r="PQA3" s="465"/>
      <c r="PQB3" s="465"/>
      <c r="PQC3" s="465"/>
      <c r="PQD3" s="465"/>
      <c r="PQE3" s="465"/>
      <c r="PQF3" s="465"/>
      <c r="PQG3" s="465"/>
      <c r="PQH3" s="465"/>
      <c r="PQI3" s="465"/>
      <c r="PQJ3" s="465"/>
      <c r="PQK3" s="465"/>
      <c r="PQL3" s="465"/>
      <c r="PQM3" s="465"/>
      <c r="PQN3" s="465"/>
      <c r="PQO3" s="465"/>
      <c r="PQP3" s="465"/>
      <c r="PQQ3" s="465"/>
      <c r="PQR3" s="465"/>
      <c r="PQS3" s="465"/>
      <c r="PQT3" s="465"/>
      <c r="PQU3" s="465"/>
      <c r="PQV3" s="465"/>
      <c r="PQW3" s="465"/>
      <c r="PQX3" s="465"/>
      <c r="PQY3" s="465"/>
      <c r="PQZ3" s="465"/>
      <c r="PRA3" s="465"/>
      <c r="PRB3" s="465"/>
      <c r="PRC3" s="465"/>
      <c r="PRD3" s="465"/>
      <c r="PRE3" s="465"/>
      <c r="PRF3" s="465"/>
      <c r="PRG3" s="465"/>
      <c r="PRH3" s="465"/>
      <c r="PRI3" s="465"/>
      <c r="PRJ3" s="465"/>
      <c r="PRK3" s="465"/>
      <c r="PRL3" s="465"/>
      <c r="PRM3" s="465"/>
      <c r="PRN3" s="465"/>
      <c r="PRO3" s="465"/>
      <c r="PRP3" s="465"/>
      <c r="PRQ3" s="465"/>
      <c r="PRR3" s="465"/>
      <c r="PRS3" s="465"/>
      <c r="PRT3" s="465"/>
      <c r="PRU3" s="465"/>
      <c r="PRV3" s="465"/>
      <c r="PRW3" s="465"/>
      <c r="PRX3" s="465"/>
      <c r="PRY3" s="465"/>
      <c r="PRZ3" s="465"/>
      <c r="PSA3" s="465"/>
      <c r="PSB3" s="465"/>
      <c r="PSC3" s="465"/>
      <c r="PSD3" s="465"/>
      <c r="PSE3" s="465"/>
      <c r="PSF3" s="465"/>
      <c r="PSG3" s="465"/>
      <c r="PSH3" s="465"/>
      <c r="PSI3" s="465"/>
      <c r="PSJ3" s="465"/>
      <c r="PSK3" s="465"/>
      <c r="PSL3" s="465"/>
      <c r="PSM3" s="465"/>
      <c r="PSN3" s="465"/>
      <c r="PSO3" s="465"/>
      <c r="PSP3" s="465"/>
      <c r="PSQ3" s="465"/>
      <c r="PSR3" s="465"/>
      <c r="PSS3" s="465"/>
      <c r="PST3" s="465"/>
      <c r="PSU3" s="465"/>
      <c r="PSV3" s="465"/>
      <c r="PSW3" s="465"/>
      <c r="PSX3" s="465"/>
      <c r="PSY3" s="465"/>
      <c r="PSZ3" s="465"/>
      <c r="PTA3" s="465"/>
      <c r="PTB3" s="465"/>
      <c r="PTC3" s="465"/>
      <c r="PTD3" s="465"/>
      <c r="PTE3" s="465"/>
      <c r="PTF3" s="465"/>
      <c r="PTG3" s="465"/>
      <c r="PTH3" s="465"/>
      <c r="PTI3" s="465"/>
      <c r="PTJ3" s="465"/>
      <c r="PTK3" s="465"/>
      <c r="PTL3" s="465"/>
      <c r="PTM3" s="465"/>
      <c r="PTN3" s="465"/>
      <c r="PTO3" s="465"/>
      <c r="PTP3" s="465"/>
      <c r="PTQ3" s="465"/>
      <c r="PTR3" s="465"/>
      <c r="PTS3" s="465"/>
      <c r="PTT3" s="465"/>
      <c r="PTU3" s="465"/>
      <c r="PTV3" s="465"/>
      <c r="PTW3" s="465"/>
      <c r="PTX3" s="465"/>
      <c r="PTY3" s="465"/>
      <c r="PTZ3" s="465"/>
      <c r="PUA3" s="465"/>
      <c r="PUB3" s="465"/>
      <c r="PUC3" s="465"/>
      <c r="PUD3" s="465"/>
      <c r="PUE3" s="465"/>
      <c r="PUF3" s="465"/>
      <c r="PUG3" s="465"/>
      <c r="PUH3" s="465"/>
      <c r="PUI3" s="465"/>
      <c r="PUJ3" s="465"/>
      <c r="PUK3" s="465"/>
      <c r="PUL3" s="465"/>
      <c r="PUM3" s="465"/>
      <c r="PUN3" s="465"/>
      <c r="PUO3" s="465"/>
      <c r="PUP3" s="465"/>
      <c r="PUQ3" s="465"/>
      <c r="PUR3" s="465"/>
      <c r="PUS3" s="465"/>
      <c r="PUT3" s="465"/>
      <c r="PUU3" s="465"/>
      <c r="PUV3" s="465"/>
      <c r="PUW3" s="465"/>
      <c r="PUX3" s="465"/>
      <c r="PUY3" s="465"/>
      <c r="PUZ3" s="465"/>
      <c r="PVA3" s="465"/>
      <c r="PVB3" s="465"/>
      <c r="PVC3" s="465"/>
      <c r="PVD3" s="465"/>
      <c r="PVE3" s="465"/>
      <c r="PVF3" s="465"/>
      <c r="PVG3" s="465"/>
      <c r="PVH3" s="465"/>
      <c r="PVI3" s="465"/>
      <c r="PVJ3" s="465"/>
      <c r="PVK3" s="465"/>
      <c r="PVL3" s="465"/>
      <c r="PVM3" s="465"/>
      <c r="PVN3" s="465"/>
      <c r="PVO3" s="465"/>
      <c r="PVP3" s="465"/>
      <c r="PVQ3" s="465"/>
      <c r="PVR3" s="465"/>
      <c r="PVS3" s="465"/>
      <c r="PVT3" s="465"/>
      <c r="PVU3" s="465"/>
      <c r="PVV3" s="465"/>
      <c r="PVW3" s="465"/>
      <c r="PVX3" s="465"/>
      <c r="PVY3" s="465"/>
      <c r="PVZ3" s="465"/>
      <c r="PWA3" s="465"/>
      <c r="PWB3" s="465"/>
      <c r="PWC3" s="465"/>
      <c r="PWD3" s="465"/>
      <c r="PWE3" s="465"/>
      <c r="PWF3" s="465"/>
      <c r="PWG3" s="465"/>
      <c r="PWH3" s="465"/>
      <c r="PWI3" s="465"/>
      <c r="PWJ3" s="465"/>
      <c r="PWK3" s="465"/>
      <c r="PWL3" s="465"/>
      <c r="PWM3" s="465"/>
      <c r="PWN3" s="465"/>
      <c r="PWO3" s="465"/>
      <c r="PWP3" s="465"/>
      <c r="PWQ3" s="465"/>
      <c r="PWR3" s="465"/>
      <c r="PWS3" s="465"/>
      <c r="PWT3" s="465"/>
      <c r="PWU3" s="465"/>
      <c r="PWV3" s="465"/>
      <c r="PWW3" s="465"/>
      <c r="PWX3" s="465"/>
      <c r="PWY3" s="465"/>
      <c r="PWZ3" s="465"/>
      <c r="PXA3" s="465"/>
      <c r="PXB3" s="465"/>
      <c r="PXC3" s="465"/>
      <c r="PXD3" s="465"/>
      <c r="PXE3" s="465"/>
      <c r="PXF3" s="465"/>
      <c r="PXG3" s="465"/>
      <c r="PXH3" s="465"/>
      <c r="PXI3" s="465"/>
      <c r="PXJ3" s="465"/>
      <c r="PXK3" s="465"/>
      <c r="PXL3" s="465"/>
      <c r="PXM3" s="465"/>
      <c r="PXN3" s="465"/>
      <c r="PXO3" s="465"/>
      <c r="PXP3" s="465"/>
      <c r="PXQ3" s="465"/>
      <c r="PXR3" s="465"/>
      <c r="PXS3" s="465"/>
      <c r="PXT3" s="465"/>
      <c r="PXU3" s="465"/>
      <c r="PXV3" s="465"/>
      <c r="PXW3" s="465"/>
      <c r="PXX3" s="465"/>
      <c r="PXY3" s="465"/>
      <c r="PXZ3" s="465"/>
      <c r="PYA3" s="465"/>
      <c r="PYB3" s="465"/>
      <c r="PYC3" s="465"/>
      <c r="PYD3" s="465"/>
      <c r="PYE3" s="465"/>
      <c r="PYF3" s="465"/>
      <c r="PYG3" s="465"/>
      <c r="PYH3" s="465"/>
      <c r="PYI3" s="465"/>
      <c r="PYJ3" s="465"/>
      <c r="PYK3" s="465"/>
      <c r="PYL3" s="465"/>
      <c r="PYM3" s="465"/>
      <c r="PYN3" s="465"/>
      <c r="PYO3" s="465"/>
      <c r="PYP3" s="465"/>
      <c r="PYQ3" s="465"/>
      <c r="PYR3" s="465"/>
      <c r="PYS3" s="465"/>
      <c r="PYT3" s="465"/>
      <c r="PYU3" s="465"/>
      <c r="PYV3" s="465"/>
      <c r="PYW3" s="465"/>
      <c r="PYX3" s="465"/>
      <c r="PYY3" s="465"/>
      <c r="PYZ3" s="465"/>
      <c r="PZA3" s="465"/>
      <c r="PZB3" s="465"/>
      <c r="PZC3" s="465"/>
      <c r="PZD3" s="465"/>
      <c r="PZE3" s="465"/>
      <c r="PZF3" s="465"/>
      <c r="PZG3" s="465"/>
      <c r="PZH3" s="465"/>
      <c r="PZI3" s="465"/>
      <c r="PZJ3" s="465"/>
      <c r="PZK3" s="465"/>
      <c r="PZL3" s="465"/>
      <c r="PZM3" s="465"/>
      <c r="PZN3" s="465"/>
      <c r="PZO3" s="465"/>
      <c r="PZP3" s="465"/>
      <c r="PZQ3" s="465"/>
      <c r="PZR3" s="465"/>
      <c r="PZS3" s="465"/>
      <c r="PZT3" s="465"/>
      <c r="PZU3" s="465"/>
      <c r="PZV3" s="465"/>
      <c r="PZW3" s="465"/>
      <c r="PZX3" s="465"/>
      <c r="PZY3" s="465"/>
      <c r="PZZ3" s="465"/>
      <c r="QAA3" s="465"/>
      <c r="QAB3" s="465"/>
      <c r="QAC3" s="465"/>
      <c r="QAD3" s="465"/>
      <c r="QAE3" s="465"/>
      <c r="QAF3" s="465"/>
      <c r="QAG3" s="465"/>
      <c r="QAH3" s="465"/>
      <c r="QAI3" s="465"/>
      <c r="QAJ3" s="465"/>
      <c r="QAK3" s="465"/>
      <c r="QAL3" s="465"/>
      <c r="QAM3" s="465"/>
      <c r="QAN3" s="465"/>
      <c r="QAO3" s="465"/>
      <c r="QAP3" s="465"/>
      <c r="QAQ3" s="465"/>
      <c r="QAR3" s="465"/>
      <c r="QAS3" s="465"/>
      <c r="QAT3" s="465"/>
      <c r="QAU3" s="465"/>
      <c r="QAV3" s="465"/>
      <c r="QAW3" s="465"/>
      <c r="QAX3" s="465"/>
      <c r="QAY3" s="465"/>
      <c r="QAZ3" s="465"/>
      <c r="QBA3" s="465"/>
      <c r="QBB3" s="465"/>
      <c r="QBC3" s="465"/>
      <c r="QBD3" s="465"/>
      <c r="QBE3" s="465"/>
      <c r="QBF3" s="465"/>
      <c r="QBG3" s="465"/>
      <c r="QBH3" s="465"/>
      <c r="QBI3" s="465"/>
      <c r="QBJ3" s="465"/>
      <c r="QBK3" s="465"/>
      <c r="QBL3" s="465"/>
      <c r="QBM3" s="465"/>
      <c r="QBN3" s="465"/>
      <c r="QBO3" s="465"/>
      <c r="QBP3" s="465"/>
      <c r="QBQ3" s="465"/>
      <c r="QBR3" s="465"/>
      <c r="QBS3" s="465"/>
      <c r="QBT3" s="465"/>
      <c r="QBU3" s="465"/>
      <c r="QBV3" s="465"/>
      <c r="QBW3" s="465"/>
      <c r="QBX3" s="465"/>
      <c r="QBY3" s="465"/>
      <c r="QBZ3" s="465"/>
      <c r="QCA3" s="465"/>
      <c r="QCB3" s="465"/>
      <c r="QCC3" s="465"/>
      <c r="QCD3" s="465"/>
      <c r="QCE3" s="465"/>
      <c r="QCF3" s="465"/>
      <c r="QCG3" s="465"/>
      <c r="QCH3" s="465"/>
      <c r="QCI3" s="465"/>
      <c r="QCJ3" s="465"/>
      <c r="QCK3" s="465"/>
      <c r="QCL3" s="465"/>
      <c r="QCM3" s="465"/>
      <c r="QCN3" s="465"/>
      <c r="QCO3" s="465"/>
      <c r="QCP3" s="465"/>
      <c r="QCQ3" s="465"/>
      <c r="QCR3" s="465"/>
      <c r="QCS3" s="465"/>
      <c r="QCT3" s="465"/>
      <c r="QCU3" s="465"/>
      <c r="QCV3" s="465"/>
      <c r="QCW3" s="465"/>
      <c r="QCX3" s="465"/>
      <c r="QCY3" s="465"/>
      <c r="QCZ3" s="465"/>
      <c r="QDA3" s="465"/>
      <c r="QDB3" s="465"/>
      <c r="QDC3" s="465"/>
      <c r="QDD3" s="465"/>
      <c r="QDE3" s="465"/>
      <c r="QDF3" s="465"/>
      <c r="QDG3" s="465"/>
      <c r="QDH3" s="465"/>
      <c r="QDI3" s="465"/>
      <c r="QDJ3" s="465"/>
      <c r="QDK3" s="465"/>
      <c r="QDL3" s="465"/>
      <c r="QDM3" s="465"/>
      <c r="QDN3" s="465"/>
      <c r="QDO3" s="465"/>
      <c r="QDP3" s="465"/>
      <c r="QDQ3" s="465"/>
      <c r="QDR3" s="465"/>
      <c r="QDS3" s="465"/>
      <c r="QDT3" s="465"/>
      <c r="QDU3" s="465"/>
      <c r="QDV3" s="465"/>
      <c r="QDW3" s="465"/>
      <c r="QDX3" s="465"/>
      <c r="QDY3" s="465"/>
      <c r="QDZ3" s="465"/>
      <c r="QEA3" s="465"/>
      <c r="QEB3" s="465"/>
      <c r="QEC3" s="465"/>
      <c r="QED3" s="465"/>
      <c r="QEE3" s="465"/>
      <c r="QEF3" s="465"/>
      <c r="QEG3" s="465"/>
      <c r="QEH3" s="465"/>
      <c r="QEI3" s="465"/>
      <c r="QEJ3" s="465"/>
      <c r="QEK3" s="465"/>
      <c r="QEL3" s="465"/>
      <c r="QEM3" s="465"/>
      <c r="QEN3" s="465"/>
      <c r="QEO3" s="465"/>
      <c r="QEP3" s="465"/>
      <c r="QEQ3" s="465"/>
      <c r="QER3" s="465"/>
      <c r="QES3" s="465"/>
      <c r="QET3" s="465"/>
      <c r="QEU3" s="465"/>
      <c r="QEV3" s="465"/>
      <c r="QEW3" s="465"/>
      <c r="QEX3" s="465"/>
      <c r="QEY3" s="465"/>
      <c r="QEZ3" s="465"/>
      <c r="QFA3" s="465"/>
      <c r="QFB3" s="465"/>
      <c r="QFC3" s="465"/>
      <c r="QFD3" s="465"/>
      <c r="QFE3" s="465"/>
      <c r="QFF3" s="465"/>
      <c r="QFG3" s="465"/>
      <c r="QFH3" s="465"/>
      <c r="QFI3" s="465"/>
      <c r="QFJ3" s="465"/>
      <c r="QFK3" s="465"/>
      <c r="QFL3" s="465"/>
      <c r="QFM3" s="465"/>
      <c r="QFN3" s="465"/>
      <c r="QFO3" s="465"/>
      <c r="QFP3" s="465"/>
      <c r="QFQ3" s="465"/>
      <c r="QFR3" s="465"/>
      <c r="QFS3" s="465"/>
      <c r="QFT3" s="465"/>
      <c r="QFU3" s="465"/>
      <c r="QFV3" s="465"/>
      <c r="QFW3" s="465"/>
      <c r="QFX3" s="465"/>
      <c r="QFY3" s="465"/>
      <c r="QFZ3" s="465"/>
      <c r="QGA3" s="465"/>
      <c r="QGB3" s="465"/>
      <c r="QGC3" s="465"/>
      <c r="QGD3" s="465"/>
      <c r="QGE3" s="465"/>
      <c r="QGF3" s="465"/>
      <c r="QGG3" s="465"/>
      <c r="QGH3" s="465"/>
      <c r="QGI3" s="465"/>
      <c r="QGJ3" s="465"/>
      <c r="QGK3" s="465"/>
      <c r="QGL3" s="465"/>
      <c r="QGM3" s="465"/>
      <c r="QGN3" s="465"/>
      <c r="QGO3" s="465"/>
      <c r="QGP3" s="465"/>
      <c r="QGQ3" s="465"/>
      <c r="QGR3" s="465"/>
      <c r="QGS3" s="465"/>
      <c r="QGT3" s="465"/>
      <c r="QGU3" s="465"/>
      <c r="QGV3" s="465"/>
      <c r="QGW3" s="465"/>
      <c r="QGX3" s="465"/>
      <c r="QGY3" s="465"/>
      <c r="QGZ3" s="465"/>
      <c r="QHA3" s="465"/>
      <c r="QHB3" s="465"/>
      <c r="QHC3" s="465"/>
      <c r="QHD3" s="465"/>
      <c r="QHE3" s="465"/>
      <c r="QHF3" s="465"/>
      <c r="QHG3" s="465"/>
      <c r="QHH3" s="465"/>
      <c r="QHI3" s="465"/>
      <c r="QHJ3" s="465"/>
      <c r="QHK3" s="465"/>
      <c r="QHL3" s="465"/>
      <c r="QHM3" s="465"/>
      <c r="QHN3" s="465"/>
      <c r="QHO3" s="465"/>
      <c r="QHP3" s="465"/>
      <c r="QHQ3" s="465"/>
      <c r="QHR3" s="465"/>
      <c r="QHS3" s="465"/>
      <c r="QHT3" s="465"/>
      <c r="QHU3" s="465"/>
      <c r="QHV3" s="465"/>
      <c r="QHW3" s="465"/>
      <c r="QHX3" s="465"/>
      <c r="QHY3" s="465"/>
      <c r="QHZ3" s="465"/>
      <c r="QIA3" s="465"/>
      <c r="QIB3" s="465"/>
      <c r="QIC3" s="465"/>
      <c r="QID3" s="465"/>
      <c r="QIE3" s="465"/>
      <c r="QIF3" s="465"/>
      <c r="QIG3" s="465"/>
      <c r="QIH3" s="465"/>
      <c r="QII3" s="465"/>
      <c r="QIJ3" s="465"/>
      <c r="QIK3" s="465"/>
      <c r="QIL3" s="465"/>
      <c r="QIM3" s="465"/>
      <c r="QIN3" s="465"/>
      <c r="QIO3" s="465"/>
      <c r="QIP3" s="465"/>
      <c r="QIQ3" s="465"/>
      <c r="QIR3" s="465"/>
      <c r="QIS3" s="465"/>
      <c r="QIT3" s="465"/>
      <c r="QIU3" s="465"/>
      <c r="QIV3" s="465"/>
      <c r="QIW3" s="465"/>
      <c r="QIX3" s="465"/>
      <c r="QIY3" s="465"/>
      <c r="QIZ3" s="465"/>
      <c r="QJA3" s="465"/>
      <c r="QJB3" s="465"/>
      <c r="QJC3" s="465"/>
      <c r="QJD3" s="465"/>
      <c r="QJE3" s="465"/>
      <c r="QJF3" s="465"/>
      <c r="QJG3" s="465"/>
      <c r="QJH3" s="465"/>
      <c r="QJI3" s="465"/>
      <c r="QJJ3" s="465"/>
      <c r="QJK3" s="465"/>
      <c r="QJL3" s="465"/>
      <c r="QJM3" s="465"/>
      <c r="QJN3" s="465"/>
      <c r="QJO3" s="465"/>
      <c r="QJP3" s="465"/>
      <c r="QJQ3" s="465"/>
      <c r="QJR3" s="465"/>
      <c r="QJS3" s="465"/>
      <c r="QJT3" s="465"/>
      <c r="QJU3" s="465"/>
      <c r="QJV3" s="465"/>
      <c r="QJW3" s="465"/>
      <c r="QJX3" s="465"/>
      <c r="QJY3" s="465"/>
      <c r="QJZ3" s="465"/>
      <c r="QKA3" s="465"/>
      <c r="QKB3" s="465"/>
      <c r="QKC3" s="465"/>
      <c r="QKD3" s="465"/>
      <c r="QKE3" s="465"/>
      <c r="QKF3" s="465"/>
      <c r="QKG3" s="465"/>
      <c r="QKH3" s="465"/>
      <c r="QKI3" s="465"/>
      <c r="QKJ3" s="465"/>
      <c r="QKK3" s="465"/>
      <c r="QKL3" s="465"/>
      <c r="QKM3" s="465"/>
      <c r="QKN3" s="465"/>
      <c r="QKO3" s="465"/>
      <c r="QKP3" s="465"/>
      <c r="QKQ3" s="465"/>
      <c r="QKR3" s="465"/>
      <c r="QKS3" s="465"/>
      <c r="QKT3" s="465"/>
      <c r="QKU3" s="465"/>
      <c r="QKV3" s="465"/>
      <c r="QKW3" s="465"/>
      <c r="QKX3" s="465"/>
      <c r="QKY3" s="465"/>
      <c r="QKZ3" s="465"/>
      <c r="QLA3" s="465"/>
      <c r="QLB3" s="465"/>
      <c r="QLC3" s="465"/>
      <c r="QLD3" s="465"/>
      <c r="QLE3" s="465"/>
      <c r="QLF3" s="465"/>
      <c r="QLG3" s="465"/>
      <c r="QLH3" s="465"/>
      <c r="QLI3" s="465"/>
      <c r="QLJ3" s="465"/>
      <c r="QLK3" s="465"/>
      <c r="QLL3" s="465"/>
      <c r="QLM3" s="465"/>
      <c r="QLN3" s="465"/>
      <c r="QLO3" s="465"/>
      <c r="QLP3" s="465"/>
      <c r="QLQ3" s="465"/>
      <c r="QLR3" s="465"/>
      <c r="QLS3" s="465"/>
      <c r="QLT3" s="465"/>
      <c r="QLU3" s="465"/>
      <c r="QLV3" s="465"/>
      <c r="QLW3" s="465"/>
      <c r="QLX3" s="465"/>
      <c r="QLY3" s="465"/>
      <c r="QLZ3" s="465"/>
      <c r="QMA3" s="465"/>
      <c r="QMB3" s="465"/>
      <c r="QMC3" s="465"/>
      <c r="QMD3" s="465"/>
      <c r="QME3" s="465"/>
      <c r="QMF3" s="465"/>
      <c r="QMG3" s="465"/>
      <c r="QMH3" s="465"/>
      <c r="QMI3" s="465"/>
      <c r="QMJ3" s="465"/>
      <c r="QMK3" s="465"/>
      <c r="QML3" s="465"/>
      <c r="QMM3" s="465"/>
      <c r="QMN3" s="465"/>
      <c r="QMO3" s="465"/>
      <c r="QMP3" s="465"/>
      <c r="QMQ3" s="465"/>
      <c r="QMR3" s="465"/>
      <c r="QMS3" s="465"/>
      <c r="QMT3" s="465"/>
      <c r="QMU3" s="465"/>
      <c r="QMV3" s="465"/>
      <c r="QMW3" s="465"/>
      <c r="QMX3" s="465"/>
      <c r="QMY3" s="465"/>
      <c r="QMZ3" s="465"/>
      <c r="QNA3" s="465"/>
      <c r="QNB3" s="465"/>
      <c r="QNC3" s="465"/>
      <c r="QND3" s="465"/>
      <c r="QNE3" s="465"/>
      <c r="QNF3" s="465"/>
      <c r="QNG3" s="465"/>
      <c r="QNH3" s="465"/>
      <c r="QNI3" s="465"/>
      <c r="QNJ3" s="465"/>
      <c r="QNK3" s="465"/>
      <c r="QNL3" s="465"/>
      <c r="QNM3" s="465"/>
      <c r="QNN3" s="465"/>
      <c r="QNO3" s="465"/>
      <c r="QNP3" s="465"/>
      <c r="QNQ3" s="465"/>
      <c r="QNR3" s="465"/>
      <c r="QNS3" s="465"/>
      <c r="QNT3" s="465"/>
      <c r="QNU3" s="465"/>
      <c r="QNV3" s="465"/>
      <c r="QNW3" s="465"/>
      <c r="QNX3" s="465"/>
      <c r="QNY3" s="465"/>
      <c r="QNZ3" s="465"/>
      <c r="QOA3" s="465"/>
      <c r="QOB3" s="465"/>
      <c r="QOC3" s="465"/>
      <c r="QOD3" s="465"/>
      <c r="QOE3" s="465"/>
      <c r="QOF3" s="465"/>
      <c r="QOG3" s="465"/>
      <c r="QOH3" s="465"/>
      <c r="QOI3" s="465"/>
      <c r="QOJ3" s="465"/>
      <c r="QOK3" s="465"/>
      <c r="QOL3" s="465"/>
      <c r="QOM3" s="465"/>
      <c r="QON3" s="465"/>
      <c r="QOO3" s="465"/>
      <c r="QOP3" s="465"/>
      <c r="QOQ3" s="465"/>
      <c r="QOR3" s="465"/>
      <c r="QOS3" s="465"/>
      <c r="QOT3" s="465"/>
      <c r="QOU3" s="465"/>
      <c r="QOV3" s="465"/>
      <c r="QOW3" s="465"/>
      <c r="QOX3" s="465"/>
      <c r="QOY3" s="465"/>
      <c r="QOZ3" s="465"/>
      <c r="QPA3" s="465"/>
      <c r="QPB3" s="465"/>
      <c r="QPC3" s="465"/>
      <c r="QPD3" s="465"/>
      <c r="QPE3" s="465"/>
      <c r="QPF3" s="465"/>
      <c r="QPG3" s="465"/>
      <c r="QPH3" s="465"/>
      <c r="QPI3" s="465"/>
      <c r="QPJ3" s="465"/>
      <c r="QPK3" s="465"/>
      <c r="QPL3" s="465"/>
      <c r="QPM3" s="465"/>
      <c r="QPN3" s="465"/>
      <c r="QPO3" s="465"/>
      <c r="QPP3" s="465"/>
      <c r="QPQ3" s="465"/>
      <c r="QPR3" s="465"/>
      <c r="QPS3" s="465"/>
      <c r="QPT3" s="465"/>
      <c r="QPU3" s="465"/>
      <c r="QPV3" s="465"/>
      <c r="QPW3" s="465"/>
      <c r="QPX3" s="465"/>
      <c r="QPY3" s="465"/>
      <c r="QPZ3" s="465"/>
      <c r="QQA3" s="465"/>
      <c r="QQB3" s="465"/>
      <c r="QQC3" s="465"/>
      <c r="QQD3" s="465"/>
      <c r="QQE3" s="465"/>
      <c r="QQF3" s="465"/>
      <c r="QQG3" s="465"/>
      <c r="QQH3" s="465"/>
      <c r="QQI3" s="465"/>
      <c r="QQJ3" s="465"/>
      <c r="QQK3" s="465"/>
      <c r="QQL3" s="465"/>
      <c r="QQM3" s="465"/>
      <c r="QQN3" s="465"/>
      <c r="QQO3" s="465"/>
      <c r="QQP3" s="465"/>
      <c r="QQQ3" s="465"/>
      <c r="QQR3" s="465"/>
      <c r="QQS3" s="465"/>
      <c r="QQT3" s="465"/>
      <c r="QQU3" s="465"/>
      <c r="QQV3" s="465"/>
      <c r="QQW3" s="465"/>
      <c r="QQX3" s="465"/>
      <c r="QQY3" s="465"/>
      <c r="QQZ3" s="465"/>
      <c r="QRA3" s="465"/>
      <c r="QRB3" s="465"/>
      <c r="QRC3" s="465"/>
      <c r="QRD3" s="465"/>
      <c r="QRE3" s="465"/>
      <c r="QRF3" s="465"/>
      <c r="QRG3" s="465"/>
      <c r="QRH3" s="465"/>
      <c r="QRI3" s="465"/>
      <c r="QRJ3" s="465"/>
      <c r="QRK3" s="465"/>
      <c r="QRL3" s="465"/>
      <c r="QRM3" s="465"/>
      <c r="QRN3" s="465"/>
      <c r="QRO3" s="465"/>
      <c r="QRP3" s="465"/>
      <c r="QRQ3" s="465"/>
      <c r="QRR3" s="465"/>
      <c r="QRS3" s="465"/>
      <c r="QRT3" s="465"/>
      <c r="QRU3" s="465"/>
      <c r="QRV3" s="465"/>
      <c r="QRW3" s="465"/>
      <c r="QRX3" s="465"/>
      <c r="QRY3" s="465"/>
      <c r="QRZ3" s="465"/>
      <c r="QSA3" s="465"/>
      <c r="QSB3" s="465"/>
      <c r="QSC3" s="465"/>
      <c r="QSD3" s="465"/>
      <c r="QSE3" s="465"/>
      <c r="QSF3" s="465"/>
      <c r="QSG3" s="465"/>
      <c r="QSH3" s="465"/>
      <c r="QSI3" s="465"/>
      <c r="QSJ3" s="465"/>
      <c r="QSK3" s="465"/>
      <c r="QSL3" s="465"/>
      <c r="QSM3" s="465"/>
      <c r="QSN3" s="465"/>
      <c r="QSO3" s="465"/>
      <c r="QSP3" s="465"/>
      <c r="QSQ3" s="465"/>
      <c r="QSR3" s="465"/>
      <c r="QSS3" s="465"/>
      <c r="QST3" s="465"/>
      <c r="QSU3" s="465"/>
      <c r="QSV3" s="465"/>
      <c r="QSW3" s="465"/>
      <c r="QSX3" s="465"/>
      <c r="QSY3" s="465"/>
      <c r="QSZ3" s="465"/>
      <c r="QTA3" s="465"/>
      <c r="QTB3" s="465"/>
      <c r="QTC3" s="465"/>
      <c r="QTD3" s="465"/>
      <c r="QTE3" s="465"/>
      <c r="QTF3" s="465"/>
      <c r="QTG3" s="465"/>
      <c r="QTH3" s="465"/>
      <c r="QTI3" s="465"/>
      <c r="QTJ3" s="465"/>
      <c r="QTK3" s="465"/>
      <c r="QTL3" s="465"/>
      <c r="QTM3" s="465"/>
      <c r="QTN3" s="465"/>
      <c r="QTO3" s="465"/>
      <c r="QTP3" s="465"/>
      <c r="QTQ3" s="465"/>
      <c r="QTR3" s="465"/>
      <c r="QTS3" s="465"/>
      <c r="QTT3" s="465"/>
      <c r="QTU3" s="465"/>
      <c r="QTV3" s="465"/>
      <c r="QTW3" s="465"/>
      <c r="QTX3" s="465"/>
      <c r="QTY3" s="465"/>
      <c r="QTZ3" s="465"/>
      <c r="QUA3" s="465"/>
      <c r="QUB3" s="465"/>
      <c r="QUC3" s="465"/>
      <c r="QUD3" s="465"/>
      <c r="QUE3" s="465"/>
      <c r="QUF3" s="465"/>
      <c r="QUG3" s="465"/>
      <c r="QUH3" s="465"/>
      <c r="QUI3" s="465"/>
      <c r="QUJ3" s="465"/>
      <c r="QUK3" s="465"/>
      <c r="QUL3" s="465"/>
      <c r="QUM3" s="465"/>
      <c r="QUN3" s="465"/>
      <c r="QUO3" s="465"/>
      <c r="QUP3" s="465"/>
      <c r="QUQ3" s="465"/>
      <c r="QUR3" s="465"/>
      <c r="QUS3" s="465"/>
      <c r="QUT3" s="465"/>
      <c r="QUU3" s="465"/>
      <c r="QUV3" s="465"/>
      <c r="QUW3" s="465"/>
      <c r="QUX3" s="465"/>
      <c r="QUY3" s="465"/>
      <c r="QUZ3" s="465"/>
      <c r="QVA3" s="465"/>
      <c r="QVB3" s="465"/>
      <c r="QVC3" s="465"/>
      <c r="QVD3" s="465"/>
      <c r="QVE3" s="465"/>
      <c r="QVF3" s="465"/>
      <c r="QVG3" s="465"/>
      <c r="QVH3" s="465"/>
      <c r="QVI3" s="465"/>
      <c r="QVJ3" s="465"/>
      <c r="QVK3" s="465"/>
      <c r="QVL3" s="465"/>
      <c r="QVM3" s="465"/>
      <c r="QVN3" s="465"/>
      <c r="QVO3" s="465"/>
      <c r="QVP3" s="465"/>
      <c r="QVQ3" s="465"/>
      <c r="QVR3" s="465"/>
      <c r="QVS3" s="465"/>
      <c r="QVT3" s="465"/>
      <c r="QVU3" s="465"/>
      <c r="QVV3" s="465"/>
      <c r="QVW3" s="465"/>
      <c r="QVX3" s="465"/>
      <c r="QVY3" s="465"/>
      <c r="QVZ3" s="465"/>
      <c r="QWA3" s="465"/>
      <c r="QWB3" s="465"/>
      <c r="QWC3" s="465"/>
      <c r="QWD3" s="465"/>
      <c r="QWE3" s="465"/>
      <c r="QWF3" s="465"/>
      <c r="QWG3" s="465"/>
      <c r="QWH3" s="465"/>
      <c r="QWI3" s="465"/>
      <c r="QWJ3" s="465"/>
      <c r="QWK3" s="465"/>
      <c r="QWL3" s="465"/>
      <c r="QWM3" s="465"/>
      <c r="QWN3" s="465"/>
      <c r="QWO3" s="465"/>
      <c r="QWP3" s="465"/>
      <c r="QWQ3" s="465"/>
      <c r="QWR3" s="465"/>
      <c r="QWS3" s="465"/>
      <c r="QWT3" s="465"/>
      <c r="QWU3" s="465"/>
      <c r="QWV3" s="465"/>
      <c r="QWW3" s="465"/>
      <c r="QWX3" s="465"/>
      <c r="QWY3" s="465"/>
      <c r="QWZ3" s="465"/>
      <c r="QXA3" s="465"/>
      <c r="QXB3" s="465"/>
      <c r="QXC3" s="465"/>
      <c r="QXD3" s="465"/>
      <c r="QXE3" s="465"/>
      <c r="QXF3" s="465"/>
      <c r="QXG3" s="465"/>
      <c r="QXH3" s="465"/>
      <c r="QXI3" s="465"/>
      <c r="QXJ3" s="465"/>
      <c r="QXK3" s="465"/>
      <c r="QXL3" s="465"/>
      <c r="QXM3" s="465"/>
      <c r="QXN3" s="465"/>
      <c r="QXO3" s="465"/>
      <c r="QXP3" s="465"/>
      <c r="QXQ3" s="465"/>
      <c r="QXR3" s="465"/>
      <c r="QXS3" s="465"/>
      <c r="QXT3" s="465"/>
      <c r="QXU3" s="465"/>
      <c r="QXV3" s="465"/>
      <c r="QXW3" s="465"/>
      <c r="QXX3" s="465"/>
      <c r="QXY3" s="465"/>
      <c r="QXZ3" s="465"/>
      <c r="QYA3" s="465"/>
      <c r="QYB3" s="465"/>
      <c r="QYC3" s="465"/>
      <c r="QYD3" s="465"/>
      <c r="QYE3" s="465"/>
      <c r="QYF3" s="465"/>
      <c r="QYG3" s="465"/>
      <c r="QYH3" s="465"/>
      <c r="QYI3" s="465"/>
      <c r="QYJ3" s="465"/>
      <c r="QYK3" s="465"/>
      <c r="QYL3" s="465"/>
      <c r="QYM3" s="465"/>
      <c r="QYN3" s="465"/>
      <c r="QYO3" s="465"/>
      <c r="QYP3" s="465"/>
      <c r="QYQ3" s="465"/>
      <c r="QYR3" s="465"/>
      <c r="QYS3" s="465"/>
      <c r="QYT3" s="465"/>
      <c r="QYU3" s="465"/>
      <c r="QYV3" s="465"/>
      <c r="QYW3" s="465"/>
      <c r="QYX3" s="465"/>
      <c r="QYY3" s="465"/>
      <c r="QYZ3" s="465"/>
      <c r="QZA3" s="465"/>
      <c r="QZB3" s="465"/>
      <c r="QZC3" s="465"/>
      <c r="QZD3" s="465"/>
      <c r="QZE3" s="465"/>
      <c r="QZF3" s="465"/>
      <c r="QZG3" s="465"/>
      <c r="QZH3" s="465"/>
      <c r="QZI3" s="465"/>
      <c r="QZJ3" s="465"/>
      <c r="QZK3" s="465"/>
      <c r="QZL3" s="465"/>
      <c r="QZM3" s="465"/>
      <c r="QZN3" s="465"/>
      <c r="QZO3" s="465"/>
      <c r="QZP3" s="465"/>
      <c r="QZQ3" s="465"/>
      <c r="QZR3" s="465"/>
      <c r="QZS3" s="465"/>
      <c r="QZT3" s="465"/>
      <c r="QZU3" s="465"/>
      <c r="QZV3" s="465"/>
      <c r="QZW3" s="465"/>
      <c r="QZX3" s="465"/>
      <c r="QZY3" s="465"/>
      <c r="QZZ3" s="465"/>
      <c r="RAA3" s="465"/>
      <c r="RAB3" s="465"/>
      <c r="RAC3" s="465"/>
      <c r="RAD3" s="465"/>
      <c r="RAE3" s="465"/>
      <c r="RAF3" s="465"/>
      <c r="RAG3" s="465"/>
      <c r="RAH3" s="465"/>
      <c r="RAI3" s="465"/>
      <c r="RAJ3" s="465"/>
      <c r="RAK3" s="465"/>
      <c r="RAL3" s="465"/>
      <c r="RAM3" s="465"/>
      <c r="RAN3" s="465"/>
      <c r="RAO3" s="465"/>
      <c r="RAP3" s="465"/>
      <c r="RAQ3" s="465"/>
      <c r="RAR3" s="465"/>
      <c r="RAS3" s="465"/>
      <c r="RAT3" s="465"/>
      <c r="RAU3" s="465"/>
      <c r="RAV3" s="465"/>
      <c r="RAW3" s="465"/>
      <c r="RAX3" s="465"/>
      <c r="RAY3" s="465"/>
      <c r="RAZ3" s="465"/>
      <c r="RBA3" s="465"/>
      <c r="RBB3" s="465"/>
      <c r="RBC3" s="465"/>
      <c r="RBD3" s="465"/>
      <c r="RBE3" s="465"/>
      <c r="RBF3" s="465"/>
      <c r="RBG3" s="465"/>
      <c r="RBH3" s="465"/>
      <c r="RBI3" s="465"/>
      <c r="RBJ3" s="465"/>
      <c r="RBK3" s="465"/>
      <c r="RBL3" s="465"/>
      <c r="RBM3" s="465"/>
      <c r="RBN3" s="465"/>
      <c r="RBO3" s="465"/>
      <c r="RBP3" s="465"/>
      <c r="RBQ3" s="465"/>
      <c r="RBR3" s="465"/>
      <c r="RBS3" s="465"/>
      <c r="RBT3" s="465"/>
      <c r="RBU3" s="465"/>
      <c r="RBV3" s="465"/>
      <c r="RBW3" s="465"/>
      <c r="RBX3" s="465"/>
      <c r="RBY3" s="465"/>
      <c r="RBZ3" s="465"/>
      <c r="RCA3" s="465"/>
      <c r="RCB3" s="465"/>
      <c r="RCC3" s="465"/>
      <c r="RCD3" s="465"/>
      <c r="RCE3" s="465"/>
      <c r="RCF3" s="465"/>
      <c r="RCG3" s="465"/>
      <c r="RCH3" s="465"/>
      <c r="RCI3" s="465"/>
      <c r="RCJ3" s="465"/>
      <c r="RCK3" s="465"/>
      <c r="RCL3" s="465"/>
      <c r="RCM3" s="465"/>
      <c r="RCN3" s="465"/>
      <c r="RCO3" s="465"/>
      <c r="RCP3" s="465"/>
      <c r="RCQ3" s="465"/>
      <c r="RCR3" s="465"/>
      <c r="RCS3" s="465"/>
      <c r="RCT3" s="465"/>
      <c r="RCU3" s="465"/>
      <c r="RCV3" s="465"/>
      <c r="RCW3" s="465"/>
      <c r="RCX3" s="465"/>
      <c r="RCY3" s="465"/>
      <c r="RCZ3" s="465"/>
      <c r="RDA3" s="465"/>
      <c r="RDB3" s="465"/>
      <c r="RDC3" s="465"/>
      <c r="RDD3" s="465"/>
      <c r="RDE3" s="465"/>
      <c r="RDF3" s="465"/>
      <c r="RDG3" s="465"/>
      <c r="RDH3" s="465"/>
      <c r="RDI3" s="465"/>
      <c r="RDJ3" s="465"/>
      <c r="RDK3" s="465"/>
      <c r="RDL3" s="465"/>
      <c r="RDM3" s="465"/>
      <c r="RDN3" s="465"/>
      <c r="RDO3" s="465"/>
      <c r="RDP3" s="465"/>
      <c r="RDQ3" s="465"/>
      <c r="RDR3" s="465"/>
      <c r="RDS3" s="465"/>
      <c r="RDT3" s="465"/>
      <c r="RDU3" s="465"/>
      <c r="RDV3" s="465"/>
      <c r="RDW3" s="465"/>
      <c r="RDX3" s="465"/>
      <c r="RDY3" s="465"/>
      <c r="RDZ3" s="465"/>
      <c r="REA3" s="465"/>
      <c r="REB3" s="465"/>
      <c r="REC3" s="465"/>
      <c r="RED3" s="465"/>
      <c r="REE3" s="465"/>
      <c r="REF3" s="465"/>
      <c r="REG3" s="465"/>
      <c r="REH3" s="465"/>
      <c r="REI3" s="465"/>
      <c r="REJ3" s="465"/>
      <c r="REK3" s="465"/>
      <c r="REL3" s="465"/>
      <c r="REM3" s="465"/>
      <c r="REN3" s="465"/>
      <c r="REO3" s="465"/>
      <c r="REP3" s="465"/>
      <c r="REQ3" s="465"/>
      <c r="RER3" s="465"/>
      <c r="RES3" s="465"/>
      <c r="RET3" s="465"/>
      <c r="REU3" s="465"/>
      <c r="REV3" s="465"/>
      <c r="REW3" s="465"/>
      <c r="REX3" s="465"/>
      <c r="REY3" s="465"/>
      <c r="REZ3" s="465"/>
      <c r="RFA3" s="465"/>
      <c r="RFB3" s="465"/>
      <c r="RFC3" s="465"/>
      <c r="RFD3" s="465"/>
      <c r="RFE3" s="465"/>
      <c r="RFF3" s="465"/>
      <c r="RFG3" s="465"/>
      <c r="RFH3" s="465"/>
      <c r="RFI3" s="465"/>
      <c r="RFJ3" s="465"/>
      <c r="RFK3" s="465"/>
      <c r="RFL3" s="465"/>
      <c r="RFM3" s="465"/>
      <c r="RFN3" s="465"/>
      <c r="RFO3" s="465"/>
      <c r="RFP3" s="465"/>
      <c r="RFQ3" s="465"/>
      <c r="RFR3" s="465"/>
      <c r="RFS3" s="465"/>
      <c r="RFT3" s="465"/>
      <c r="RFU3" s="465"/>
      <c r="RFV3" s="465"/>
      <c r="RFW3" s="465"/>
      <c r="RFX3" s="465"/>
      <c r="RFY3" s="465"/>
      <c r="RFZ3" s="465"/>
      <c r="RGA3" s="465"/>
      <c r="RGB3" s="465"/>
      <c r="RGC3" s="465"/>
      <c r="RGD3" s="465"/>
      <c r="RGE3" s="465"/>
      <c r="RGF3" s="465"/>
      <c r="RGG3" s="465"/>
      <c r="RGH3" s="465"/>
      <c r="RGI3" s="465"/>
      <c r="RGJ3" s="465"/>
      <c r="RGK3" s="465"/>
      <c r="RGL3" s="465"/>
      <c r="RGM3" s="465"/>
      <c r="RGN3" s="465"/>
      <c r="RGO3" s="465"/>
      <c r="RGP3" s="465"/>
      <c r="RGQ3" s="465"/>
      <c r="RGR3" s="465"/>
      <c r="RGS3" s="465"/>
      <c r="RGT3" s="465"/>
      <c r="RGU3" s="465"/>
      <c r="RGV3" s="465"/>
      <c r="RGW3" s="465"/>
      <c r="RGX3" s="465"/>
      <c r="RGY3" s="465"/>
      <c r="RGZ3" s="465"/>
      <c r="RHA3" s="465"/>
      <c r="RHB3" s="465"/>
      <c r="RHC3" s="465"/>
      <c r="RHD3" s="465"/>
      <c r="RHE3" s="465"/>
      <c r="RHF3" s="465"/>
      <c r="RHG3" s="465"/>
      <c r="RHH3" s="465"/>
      <c r="RHI3" s="465"/>
      <c r="RHJ3" s="465"/>
      <c r="RHK3" s="465"/>
      <c r="RHL3" s="465"/>
      <c r="RHM3" s="465"/>
      <c r="RHN3" s="465"/>
      <c r="RHO3" s="465"/>
      <c r="RHP3" s="465"/>
      <c r="RHQ3" s="465"/>
      <c r="RHR3" s="465"/>
      <c r="RHS3" s="465"/>
      <c r="RHT3" s="465"/>
      <c r="RHU3" s="465"/>
      <c r="RHV3" s="465"/>
      <c r="RHW3" s="465"/>
      <c r="RHX3" s="465"/>
      <c r="RHY3" s="465"/>
      <c r="RHZ3" s="465"/>
      <c r="RIA3" s="465"/>
      <c r="RIB3" s="465"/>
      <c r="RIC3" s="465"/>
      <c r="RID3" s="465"/>
      <c r="RIE3" s="465"/>
      <c r="RIF3" s="465"/>
      <c r="RIG3" s="465"/>
      <c r="RIH3" s="465"/>
      <c r="RII3" s="465"/>
      <c r="RIJ3" s="465"/>
      <c r="RIK3" s="465"/>
      <c r="RIL3" s="465"/>
      <c r="RIM3" s="465"/>
      <c r="RIN3" s="465"/>
      <c r="RIO3" s="465"/>
      <c r="RIP3" s="465"/>
      <c r="RIQ3" s="465"/>
      <c r="RIR3" s="465"/>
      <c r="RIS3" s="465"/>
      <c r="RIT3" s="465"/>
      <c r="RIU3" s="465"/>
      <c r="RIV3" s="465"/>
      <c r="RIW3" s="465"/>
      <c r="RIX3" s="465"/>
      <c r="RIY3" s="465"/>
      <c r="RIZ3" s="465"/>
      <c r="RJA3" s="465"/>
      <c r="RJB3" s="465"/>
      <c r="RJC3" s="465"/>
      <c r="RJD3" s="465"/>
      <c r="RJE3" s="465"/>
      <c r="RJF3" s="465"/>
      <c r="RJG3" s="465"/>
      <c r="RJH3" s="465"/>
      <c r="RJI3" s="465"/>
      <c r="RJJ3" s="465"/>
      <c r="RJK3" s="465"/>
      <c r="RJL3" s="465"/>
      <c r="RJM3" s="465"/>
      <c r="RJN3" s="465"/>
      <c r="RJO3" s="465"/>
      <c r="RJP3" s="465"/>
      <c r="RJQ3" s="465"/>
      <c r="RJR3" s="465"/>
      <c r="RJS3" s="465"/>
      <c r="RJT3" s="465"/>
      <c r="RJU3" s="465"/>
      <c r="RJV3" s="465"/>
      <c r="RJW3" s="465"/>
      <c r="RJX3" s="465"/>
      <c r="RJY3" s="465"/>
      <c r="RJZ3" s="465"/>
      <c r="RKA3" s="465"/>
      <c r="RKB3" s="465"/>
      <c r="RKC3" s="465"/>
      <c r="RKD3" s="465"/>
      <c r="RKE3" s="465"/>
      <c r="RKF3" s="465"/>
      <c r="RKG3" s="465"/>
      <c r="RKH3" s="465"/>
      <c r="RKI3" s="465"/>
      <c r="RKJ3" s="465"/>
      <c r="RKK3" s="465"/>
      <c r="RKL3" s="465"/>
      <c r="RKM3" s="465"/>
      <c r="RKN3" s="465"/>
      <c r="RKO3" s="465"/>
      <c r="RKP3" s="465"/>
      <c r="RKQ3" s="465"/>
      <c r="RKR3" s="465"/>
      <c r="RKS3" s="465"/>
      <c r="RKT3" s="465"/>
      <c r="RKU3" s="465"/>
      <c r="RKV3" s="465"/>
      <c r="RKW3" s="465"/>
      <c r="RKX3" s="465"/>
      <c r="RKY3" s="465"/>
      <c r="RKZ3" s="465"/>
      <c r="RLA3" s="465"/>
      <c r="RLB3" s="465"/>
      <c r="RLC3" s="465"/>
      <c r="RLD3" s="465"/>
      <c r="RLE3" s="465"/>
      <c r="RLF3" s="465"/>
      <c r="RLG3" s="465"/>
      <c r="RLH3" s="465"/>
      <c r="RLI3" s="465"/>
      <c r="RLJ3" s="465"/>
      <c r="RLK3" s="465"/>
      <c r="RLL3" s="465"/>
      <c r="RLM3" s="465"/>
      <c r="RLN3" s="465"/>
      <c r="RLO3" s="465"/>
      <c r="RLP3" s="465"/>
      <c r="RLQ3" s="465"/>
      <c r="RLR3" s="465"/>
      <c r="RLS3" s="465"/>
      <c r="RLT3" s="465"/>
      <c r="RLU3" s="465"/>
      <c r="RLV3" s="465"/>
      <c r="RLW3" s="465"/>
      <c r="RLX3" s="465"/>
      <c r="RLY3" s="465"/>
      <c r="RLZ3" s="465"/>
      <c r="RMA3" s="465"/>
      <c r="RMB3" s="465"/>
      <c r="RMC3" s="465"/>
      <c r="RMD3" s="465"/>
      <c r="RME3" s="465"/>
      <c r="RMF3" s="465"/>
      <c r="RMG3" s="465"/>
      <c r="RMH3" s="465"/>
      <c r="RMI3" s="465"/>
      <c r="RMJ3" s="465"/>
      <c r="RMK3" s="465"/>
      <c r="RML3" s="465"/>
      <c r="RMM3" s="465"/>
      <c r="RMN3" s="465"/>
      <c r="RMO3" s="465"/>
      <c r="RMP3" s="465"/>
      <c r="RMQ3" s="465"/>
      <c r="RMR3" s="465"/>
      <c r="RMS3" s="465"/>
      <c r="RMT3" s="465"/>
      <c r="RMU3" s="465"/>
      <c r="RMV3" s="465"/>
      <c r="RMW3" s="465"/>
      <c r="RMX3" s="465"/>
      <c r="RMY3" s="465"/>
      <c r="RMZ3" s="465"/>
      <c r="RNA3" s="465"/>
      <c r="RNB3" s="465"/>
      <c r="RNC3" s="465"/>
      <c r="RND3" s="465"/>
      <c r="RNE3" s="465"/>
      <c r="RNF3" s="465"/>
      <c r="RNG3" s="465"/>
      <c r="RNH3" s="465"/>
      <c r="RNI3" s="465"/>
      <c r="RNJ3" s="465"/>
      <c r="RNK3" s="465"/>
      <c r="RNL3" s="465"/>
      <c r="RNM3" s="465"/>
      <c r="RNN3" s="465"/>
      <c r="RNO3" s="465"/>
      <c r="RNP3" s="465"/>
      <c r="RNQ3" s="465"/>
      <c r="RNR3" s="465"/>
      <c r="RNS3" s="465"/>
      <c r="RNT3" s="465"/>
      <c r="RNU3" s="465"/>
      <c r="RNV3" s="465"/>
      <c r="RNW3" s="465"/>
      <c r="RNX3" s="465"/>
      <c r="RNY3" s="465"/>
      <c r="RNZ3" s="465"/>
      <c r="ROA3" s="465"/>
      <c r="ROB3" s="465"/>
      <c r="ROC3" s="465"/>
      <c r="ROD3" s="465"/>
      <c r="ROE3" s="465"/>
      <c r="ROF3" s="465"/>
      <c r="ROG3" s="465"/>
      <c r="ROH3" s="465"/>
      <c r="ROI3" s="465"/>
      <c r="ROJ3" s="465"/>
      <c r="ROK3" s="465"/>
      <c r="ROL3" s="465"/>
      <c r="ROM3" s="465"/>
      <c r="RON3" s="465"/>
      <c r="ROO3" s="465"/>
      <c r="ROP3" s="465"/>
      <c r="ROQ3" s="465"/>
      <c r="ROR3" s="465"/>
      <c r="ROS3" s="465"/>
      <c r="ROT3" s="465"/>
      <c r="ROU3" s="465"/>
      <c r="ROV3" s="465"/>
      <c r="ROW3" s="465"/>
      <c r="ROX3" s="465"/>
      <c r="ROY3" s="465"/>
      <c r="ROZ3" s="465"/>
      <c r="RPA3" s="465"/>
      <c r="RPB3" s="465"/>
      <c r="RPC3" s="465"/>
      <c r="RPD3" s="465"/>
      <c r="RPE3" s="465"/>
      <c r="RPF3" s="465"/>
      <c r="RPG3" s="465"/>
      <c r="RPH3" s="465"/>
      <c r="RPI3" s="465"/>
      <c r="RPJ3" s="465"/>
      <c r="RPK3" s="465"/>
      <c r="RPL3" s="465"/>
      <c r="RPM3" s="465"/>
      <c r="RPN3" s="465"/>
      <c r="RPO3" s="465"/>
      <c r="RPP3" s="465"/>
      <c r="RPQ3" s="465"/>
      <c r="RPR3" s="465"/>
      <c r="RPS3" s="465"/>
      <c r="RPT3" s="465"/>
      <c r="RPU3" s="465"/>
      <c r="RPV3" s="465"/>
      <c r="RPW3" s="465"/>
      <c r="RPX3" s="465"/>
      <c r="RPY3" s="465"/>
      <c r="RPZ3" s="465"/>
      <c r="RQA3" s="465"/>
      <c r="RQB3" s="465"/>
      <c r="RQC3" s="465"/>
      <c r="RQD3" s="465"/>
      <c r="RQE3" s="465"/>
      <c r="RQF3" s="465"/>
      <c r="RQG3" s="465"/>
      <c r="RQH3" s="465"/>
      <c r="RQI3" s="465"/>
      <c r="RQJ3" s="465"/>
      <c r="RQK3" s="465"/>
      <c r="RQL3" s="465"/>
      <c r="RQM3" s="465"/>
      <c r="RQN3" s="465"/>
      <c r="RQO3" s="465"/>
      <c r="RQP3" s="465"/>
      <c r="RQQ3" s="465"/>
      <c r="RQR3" s="465"/>
      <c r="RQS3" s="465"/>
      <c r="RQT3" s="465"/>
      <c r="RQU3" s="465"/>
      <c r="RQV3" s="465"/>
      <c r="RQW3" s="465"/>
      <c r="RQX3" s="465"/>
      <c r="RQY3" s="465"/>
      <c r="RQZ3" s="465"/>
      <c r="RRA3" s="465"/>
      <c r="RRB3" s="465"/>
      <c r="RRC3" s="465"/>
      <c r="RRD3" s="465"/>
      <c r="RRE3" s="465"/>
      <c r="RRF3" s="465"/>
      <c r="RRG3" s="465"/>
      <c r="RRH3" s="465"/>
      <c r="RRI3" s="465"/>
      <c r="RRJ3" s="465"/>
      <c r="RRK3" s="465"/>
      <c r="RRL3" s="465"/>
      <c r="RRM3" s="465"/>
      <c r="RRN3" s="465"/>
      <c r="RRO3" s="465"/>
      <c r="RRP3" s="465"/>
      <c r="RRQ3" s="465"/>
      <c r="RRR3" s="465"/>
      <c r="RRS3" s="465"/>
      <c r="RRT3" s="465"/>
      <c r="RRU3" s="465"/>
      <c r="RRV3" s="465"/>
      <c r="RRW3" s="465"/>
      <c r="RRX3" s="465"/>
      <c r="RRY3" s="465"/>
      <c r="RRZ3" s="465"/>
      <c r="RSA3" s="465"/>
      <c r="RSB3" s="465"/>
      <c r="RSC3" s="465"/>
      <c r="RSD3" s="465"/>
      <c r="RSE3" s="465"/>
      <c r="RSF3" s="465"/>
      <c r="RSG3" s="465"/>
      <c r="RSH3" s="465"/>
      <c r="RSI3" s="465"/>
      <c r="RSJ3" s="465"/>
      <c r="RSK3" s="465"/>
      <c r="RSL3" s="465"/>
      <c r="RSM3" s="465"/>
      <c r="RSN3" s="465"/>
      <c r="RSO3" s="465"/>
      <c r="RSP3" s="465"/>
      <c r="RSQ3" s="465"/>
      <c r="RSR3" s="465"/>
      <c r="RSS3" s="465"/>
      <c r="RST3" s="465"/>
      <c r="RSU3" s="465"/>
      <c r="RSV3" s="465"/>
      <c r="RSW3" s="465"/>
      <c r="RSX3" s="465"/>
      <c r="RSY3" s="465"/>
      <c r="RSZ3" s="465"/>
      <c r="RTA3" s="465"/>
      <c r="RTB3" s="465"/>
      <c r="RTC3" s="465"/>
      <c r="RTD3" s="465"/>
      <c r="RTE3" s="465"/>
      <c r="RTF3" s="465"/>
      <c r="RTG3" s="465"/>
      <c r="RTH3" s="465"/>
      <c r="RTI3" s="465"/>
      <c r="RTJ3" s="465"/>
      <c r="RTK3" s="465"/>
      <c r="RTL3" s="465"/>
      <c r="RTM3" s="465"/>
      <c r="RTN3" s="465"/>
      <c r="RTO3" s="465"/>
      <c r="RTP3" s="465"/>
      <c r="RTQ3" s="465"/>
      <c r="RTR3" s="465"/>
      <c r="RTS3" s="465"/>
      <c r="RTT3" s="465"/>
      <c r="RTU3" s="465"/>
      <c r="RTV3" s="465"/>
      <c r="RTW3" s="465"/>
      <c r="RTX3" s="465"/>
      <c r="RTY3" s="465"/>
      <c r="RTZ3" s="465"/>
      <c r="RUA3" s="465"/>
      <c r="RUB3" s="465"/>
      <c r="RUC3" s="465"/>
      <c r="RUD3" s="465"/>
      <c r="RUE3" s="465"/>
      <c r="RUF3" s="465"/>
      <c r="RUG3" s="465"/>
      <c r="RUH3" s="465"/>
      <c r="RUI3" s="465"/>
      <c r="RUJ3" s="465"/>
      <c r="RUK3" s="465"/>
      <c r="RUL3" s="465"/>
      <c r="RUM3" s="465"/>
      <c r="RUN3" s="465"/>
      <c r="RUO3" s="465"/>
      <c r="RUP3" s="465"/>
      <c r="RUQ3" s="465"/>
      <c r="RUR3" s="465"/>
      <c r="RUS3" s="465"/>
      <c r="RUT3" s="465"/>
      <c r="RUU3" s="465"/>
      <c r="RUV3" s="465"/>
      <c r="RUW3" s="465"/>
      <c r="RUX3" s="465"/>
      <c r="RUY3" s="465"/>
      <c r="RUZ3" s="465"/>
      <c r="RVA3" s="465"/>
      <c r="RVB3" s="465"/>
      <c r="RVC3" s="465"/>
      <c r="RVD3" s="465"/>
      <c r="RVE3" s="465"/>
      <c r="RVF3" s="465"/>
      <c r="RVG3" s="465"/>
      <c r="RVH3" s="465"/>
      <c r="RVI3" s="465"/>
      <c r="RVJ3" s="465"/>
      <c r="RVK3" s="465"/>
      <c r="RVL3" s="465"/>
      <c r="RVM3" s="465"/>
      <c r="RVN3" s="465"/>
      <c r="RVO3" s="465"/>
      <c r="RVP3" s="465"/>
      <c r="RVQ3" s="465"/>
      <c r="RVR3" s="465"/>
      <c r="RVS3" s="465"/>
      <c r="RVT3" s="465"/>
      <c r="RVU3" s="465"/>
      <c r="RVV3" s="465"/>
      <c r="RVW3" s="465"/>
      <c r="RVX3" s="465"/>
      <c r="RVY3" s="465"/>
      <c r="RVZ3" s="465"/>
      <c r="RWA3" s="465"/>
      <c r="RWB3" s="465"/>
      <c r="RWC3" s="465"/>
      <c r="RWD3" s="465"/>
      <c r="RWE3" s="465"/>
      <c r="RWF3" s="465"/>
      <c r="RWG3" s="465"/>
      <c r="RWH3" s="465"/>
      <c r="RWI3" s="465"/>
      <c r="RWJ3" s="465"/>
      <c r="RWK3" s="465"/>
      <c r="RWL3" s="465"/>
      <c r="RWM3" s="465"/>
      <c r="RWN3" s="465"/>
      <c r="RWO3" s="465"/>
      <c r="RWP3" s="465"/>
      <c r="RWQ3" s="465"/>
      <c r="RWR3" s="465"/>
      <c r="RWS3" s="465"/>
      <c r="RWT3" s="465"/>
      <c r="RWU3" s="465"/>
      <c r="RWV3" s="465"/>
      <c r="RWW3" s="465"/>
      <c r="RWX3" s="465"/>
      <c r="RWY3" s="465"/>
      <c r="RWZ3" s="465"/>
      <c r="RXA3" s="465"/>
      <c r="RXB3" s="465"/>
      <c r="RXC3" s="465"/>
      <c r="RXD3" s="465"/>
      <c r="RXE3" s="465"/>
      <c r="RXF3" s="465"/>
      <c r="RXG3" s="465"/>
      <c r="RXH3" s="465"/>
      <c r="RXI3" s="465"/>
      <c r="RXJ3" s="465"/>
      <c r="RXK3" s="465"/>
      <c r="RXL3" s="465"/>
      <c r="RXM3" s="465"/>
      <c r="RXN3" s="465"/>
      <c r="RXO3" s="465"/>
      <c r="RXP3" s="465"/>
      <c r="RXQ3" s="465"/>
      <c r="RXR3" s="465"/>
      <c r="RXS3" s="465"/>
      <c r="RXT3" s="465"/>
      <c r="RXU3" s="465"/>
      <c r="RXV3" s="465"/>
      <c r="RXW3" s="465"/>
      <c r="RXX3" s="465"/>
      <c r="RXY3" s="465"/>
      <c r="RXZ3" s="465"/>
      <c r="RYA3" s="465"/>
      <c r="RYB3" s="465"/>
      <c r="RYC3" s="465"/>
      <c r="RYD3" s="465"/>
      <c r="RYE3" s="465"/>
      <c r="RYF3" s="465"/>
      <c r="RYG3" s="465"/>
      <c r="RYH3" s="465"/>
      <c r="RYI3" s="465"/>
      <c r="RYJ3" s="465"/>
      <c r="RYK3" s="465"/>
      <c r="RYL3" s="465"/>
      <c r="RYM3" s="465"/>
      <c r="RYN3" s="465"/>
      <c r="RYO3" s="465"/>
      <c r="RYP3" s="465"/>
      <c r="RYQ3" s="465"/>
      <c r="RYR3" s="465"/>
      <c r="RYS3" s="465"/>
      <c r="RYT3" s="465"/>
      <c r="RYU3" s="465"/>
      <c r="RYV3" s="465"/>
      <c r="RYW3" s="465"/>
      <c r="RYX3" s="465"/>
      <c r="RYY3" s="465"/>
      <c r="RYZ3" s="465"/>
      <c r="RZA3" s="465"/>
      <c r="RZB3" s="465"/>
      <c r="RZC3" s="465"/>
      <c r="RZD3" s="465"/>
      <c r="RZE3" s="465"/>
      <c r="RZF3" s="465"/>
      <c r="RZG3" s="465"/>
      <c r="RZH3" s="465"/>
      <c r="RZI3" s="465"/>
      <c r="RZJ3" s="465"/>
      <c r="RZK3" s="465"/>
      <c r="RZL3" s="465"/>
      <c r="RZM3" s="465"/>
      <c r="RZN3" s="465"/>
      <c r="RZO3" s="465"/>
      <c r="RZP3" s="465"/>
      <c r="RZQ3" s="465"/>
      <c r="RZR3" s="465"/>
      <c r="RZS3" s="465"/>
      <c r="RZT3" s="465"/>
      <c r="RZU3" s="465"/>
      <c r="RZV3" s="465"/>
      <c r="RZW3" s="465"/>
      <c r="RZX3" s="465"/>
      <c r="RZY3" s="465"/>
      <c r="RZZ3" s="465"/>
      <c r="SAA3" s="465"/>
      <c r="SAB3" s="465"/>
      <c r="SAC3" s="465"/>
      <c r="SAD3" s="465"/>
      <c r="SAE3" s="465"/>
      <c r="SAF3" s="465"/>
      <c r="SAG3" s="465"/>
      <c r="SAH3" s="465"/>
      <c r="SAI3" s="465"/>
      <c r="SAJ3" s="465"/>
      <c r="SAK3" s="465"/>
      <c r="SAL3" s="465"/>
      <c r="SAM3" s="465"/>
      <c r="SAN3" s="465"/>
      <c r="SAO3" s="465"/>
      <c r="SAP3" s="465"/>
      <c r="SAQ3" s="465"/>
      <c r="SAR3" s="465"/>
      <c r="SAS3" s="465"/>
      <c r="SAT3" s="465"/>
      <c r="SAU3" s="465"/>
      <c r="SAV3" s="465"/>
      <c r="SAW3" s="465"/>
      <c r="SAX3" s="465"/>
      <c r="SAY3" s="465"/>
      <c r="SAZ3" s="465"/>
      <c r="SBA3" s="465"/>
      <c r="SBB3" s="465"/>
      <c r="SBC3" s="465"/>
      <c r="SBD3" s="465"/>
      <c r="SBE3" s="465"/>
      <c r="SBF3" s="465"/>
      <c r="SBG3" s="465"/>
      <c r="SBH3" s="465"/>
      <c r="SBI3" s="465"/>
      <c r="SBJ3" s="465"/>
      <c r="SBK3" s="465"/>
      <c r="SBL3" s="465"/>
      <c r="SBM3" s="465"/>
      <c r="SBN3" s="465"/>
      <c r="SBO3" s="465"/>
      <c r="SBP3" s="465"/>
      <c r="SBQ3" s="465"/>
      <c r="SBR3" s="465"/>
      <c r="SBS3" s="465"/>
      <c r="SBT3" s="465"/>
      <c r="SBU3" s="465"/>
      <c r="SBV3" s="465"/>
      <c r="SBW3" s="465"/>
      <c r="SBX3" s="465"/>
      <c r="SBY3" s="465"/>
      <c r="SBZ3" s="465"/>
      <c r="SCA3" s="465"/>
      <c r="SCB3" s="465"/>
      <c r="SCC3" s="465"/>
      <c r="SCD3" s="465"/>
      <c r="SCE3" s="465"/>
      <c r="SCF3" s="465"/>
      <c r="SCG3" s="465"/>
      <c r="SCH3" s="465"/>
      <c r="SCI3" s="465"/>
      <c r="SCJ3" s="465"/>
      <c r="SCK3" s="465"/>
      <c r="SCL3" s="465"/>
      <c r="SCM3" s="465"/>
      <c r="SCN3" s="465"/>
      <c r="SCO3" s="465"/>
      <c r="SCP3" s="465"/>
      <c r="SCQ3" s="465"/>
      <c r="SCR3" s="465"/>
      <c r="SCS3" s="465"/>
      <c r="SCT3" s="465"/>
      <c r="SCU3" s="465"/>
      <c r="SCV3" s="465"/>
      <c r="SCW3" s="465"/>
      <c r="SCX3" s="465"/>
      <c r="SCY3" s="465"/>
      <c r="SCZ3" s="465"/>
      <c r="SDA3" s="465"/>
      <c r="SDB3" s="465"/>
      <c r="SDC3" s="465"/>
      <c r="SDD3" s="465"/>
      <c r="SDE3" s="465"/>
      <c r="SDF3" s="465"/>
      <c r="SDG3" s="465"/>
      <c r="SDH3" s="465"/>
      <c r="SDI3" s="465"/>
      <c r="SDJ3" s="465"/>
      <c r="SDK3" s="465"/>
      <c r="SDL3" s="465"/>
      <c r="SDM3" s="465"/>
      <c r="SDN3" s="465"/>
      <c r="SDO3" s="465"/>
      <c r="SDP3" s="465"/>
      <c r="SDQ3" s="465"/>
      <c r="SDR3" s="465"/>
      <c r="SDS3" s="465"/>
      <c r="SDT3" s="465"/>
      <c r="SDU3" s="465"/>
      <c r="SDV3" s="465"/>
      <c r="SDW3" s="465"/>
      <c r="SDX3" s="465"/>
      <c r="SDY3" s="465"/>
      <c r="SDZ3" s="465"/>
      <c r="SEA3" s="465"/>
      <c r="SEB3" s="465"/>
      <c r="SEC3" s="465"/>
      <c r="SED3" s="465"/>
      <c r="SEE3" s="465"/>
      <c r="SEF3" s="465"/>
      <c r="SEG3" s="465"/>
      <c r="SEH3" s="465"/>
      <c r="SEI3" s="465"/>
      <c r="SEJ3" s="465"/>
      <c r="SEK3" s="465"/>
      <c r="SEL3" s="465"/>
      <c r="SEM3" s="465"/>
      <c r="SEN3" s="465"/>
      <c r="SEO3" s="465"/>
      <c r="SEP3" s="465"/>
      <c r="SEQ3" s="465"/>
      <c r="SER3" s="465"/>
      <c r="SES3" s="465"/>
      <c r="SET3" s="465"/>
      <c r="SEU3" s="465"/>
      <c r="SEV3" s="465"/>
      <c r="SEW3" s="465"/>
      <c r="SEX3" s="465"/>
      <c r="SEY3" s="465"/>
      <c r="SEZ3" s="465"/>
      <c r="SFA3" s="465"/>
      <c r="SFB3" s="465"/>
      <c r="SFC3" s="465"/>
      <c r="SFD3" s="465"/>
      <c r="SFE3" s="465"/>
      <c r="SFF3" s="465"/>
      <c r="SFG3" s="465"/>
      <c r="SFH3" s="465"/>
      <c r="SFI3" s="465"/>
      <c r="SFJ3" s="465"/>
      <c r="SFK3" s="465"/>
      <c r="SFL3" s="465"/>
      <c r="SFM3" s="465"/>
      <c r="SFN3" s="465"/>
      <c r="SFO3" s="465"/>
      <c r="SFP3" s="465"/>
      <c r="SFQ3" s="465"/>
      <c r="SFR3" s="465"/>
      <c r="SFS3" s="465"/>
      <c r="SFT3" s="465"/>
      <c r="SFU3" s="465"/>
      <c r="SFV3" s="465"/>
      <c r="SFW3" s="465"/>
      <c r="SFX3" s="465"/>
      <c r="SFY3" s="465"/>
      <c r="SFZ3" s="465"/>
      <c r="SGA3" s="465"/>
      <c r="SGB3" s="465"/>
      <c r="SGC3" s="465"/>
      <c r="SGD3" s="465"/>
      <c r="SGE3" s="465"/>
      <c r="SGF3" s="465"/>
      <c r="SGG3" s="465"/>
      <c r="SGH3" s="465"/>
      <c r="SGI3" s="465"/>
      <c r="SGJ3" s="465"/>
      <c r="SGK3" s="465"/>
      <c r="SGL3" s="465"/>
      <c r="SGM3" s="465"/>
      <c r="SGN3" s="465"/>
      <c r="SGO3" s="465"/>
      <c r="SGP3" s="465"/>
      <c r="SGQ3" s="465"/>
      <c r="SGR3" s="465"/>
      <c r="SGS3" s="465"/>
      <c r="SGT3" s="465"/>
      <c r="SGU3" s="465"/>
      <c r="SGV3" s="465"/>
      <c r="SGW3" s="465"/>
      <c r="SGX3" s="465"/>
      <c r="SGY3" s="465"/>
      <c r="SGZ3" s="465"/>
      <c r="SHA3" s="465"/>
      <c r="SHB3" s="465"/>
      <c r="SHC3" s="465"/>
      <c r="SHD3" s="465"/>
      <c r="SHE3" s="465"/>
      <c r="SHF3" s="465"/>
      <c r="SHG3" s="465"/>
      <c r="SHH3" s="465"/>
      <c r="SHI3" s="465"/>
      <c r="SHJ3" s="465"/>
      <c r="SHK3" s="465"/>
      <c r="SHL3" s="465"/>
      <c r="SHM3" s="465"/>
      <c r="SHN3" s="465"/>
      <c r="SHO3" s="465"/>
      <c r="SHP3" s="465"/>
      <c r="SHQ3" s="465"/>
      <c r="SHR3" s="465"/>
      <c r="SHS3" s="465"/>
      <c r="SHT3" s="465"/>
      <c r="SHU3" s="465"/>
      <c r="SHV3" s="465"/>
      <c r="SHW3" s="465"/>
      <c r="SHX3" s="465"/>
      <c r="SHY3" s="465"/>
      <c r="SHZ3" s="465"/>
      <c r="SIA3" s="465"/>
      <c r="SIB3" s="465"/>
      <c r="SIC3" s="465"/>
      <c r="SID3" s="465"/>
      <c r="SIE3" s="465"/>
      <c r="SIF3" s="465"/>
      <c r="SIG3" s="465"/>
      <c r="SIH3" s="465"/>
      <c r="SII3" s="465"/>
      <c r="SIJ3" s="465"/>
      <c r="SIK3" s="465"/>
      <c r="SIL3" s="465"/>
      <c r="SIM3" s="465"/>
      <c r="SIN3" s="465"/>
      <c r="SIO3" s="465"/>
      <c r="SIP3" s="465"/>
      <c r="SIQ3" s="465"/>
      <c r="SIR3" s="465"/>
      <c r="SIS3" s="465"/>
      <c r="SIT3" s="465"/>
      <c r="SIU3" s="465"/>
      <c r="SIV3" s="465"/>
      <c r="SIW3" s="465"/>
      <c r="SIX3" s="465"/>
      <c r="SIY3" s="465"/>
      <c r="SIZ3" s="465"/>
      <c r="SJA3" s="465"/>
      <c r="SJB3" s="465"/>
      <c r="SJC3" s="465"/>
      <c r="SJD3" s="465"/>
      <c r="SJE3" s="465"/>
      <c r="SJF3" s="465"/>
      <c r="SJG3" s="465"/>
      <c r="SJH3" s="465"/>
      <c r="SJI3" s="465"/>
      <c r="SJJ3" s="465"/>
      <c r="SJK3" s="465"/>
      <c r="SJL3" s="465"/>
      <c r="SJM3" s="465"/>
      <c r="SJN3" s="465"/>
      <c r="SJO3" s="465"/>
      <c r="SJP3" s="465"/>
      <c r="SJQ3" s="465"/>
      <c r="SJR3" s="465"/>
      <c r="SJS3" s="465"/>
      <c r="SJT3" s="465"/>
      <c r="SJU3" s="465"/>
      <c r="SJV3" s="465"/>
      <c r="SJW3" s="465"/>
      <c r="SJX3" s="465"/>
      <c r="SJY3" s="465"/>
      <c r="SJZ3" s="465"/>
      <c r="SKA3" s="465"/>
      <c r="SKB3" s="465"/>
      <c r="SKC3" s="465"/>
      <c r="SKD3" s="465"/>
      <c r="SKE3" s="465"/>
      <c r="SKF3" s="465"/>
      <c r="SKG3" s="465"/>
      <c r="SKH3" s="465"/>
      <c r="SKI3" s="465"/>
      <c r="SKJ3" s="465"/>
      <c r="SKK3" s="465"/>
      <c r="SKL3" s="465"/>
      <c r="SKM3" s="465"/>
      <c r="SKN3" s="465"/>
      <c r="SKO3" s="465"/>
      <c r="SKP3" s="465"/>
      <c r="SKQ3" s="465"/>
      <c r="SKR3" s="465"/>
      <c r="SKS3" s="465"/>
      <c r="SKT3" s="465"/>
      <c r="SKU3" s="465"/>
      <c r="SKV3" s="465"/>
      <c r="SKW3" s="465"/>
      <c r="SKX3" s="465"/>
      <c r="SKY3" s="465"/>
      <c r="SKZ3" s="465"/>
      <c r="SLA3" s="465"/>
      <c r="SLB3" s="465"/>
      <c r="SLC3" s="465"/>
      <c r="SLD3" s="465"/>
      <c r="SLE3" s="465"/>
      <c r="SLF3" s="465"/>
      <c r="SLG3" s="465"/>
      <c r="SLH3" s="465"/>
      <c r="SLI3" s="465"/>
      <c r="SLJ3" s="465"/>
      <c r="SLK3" s="465"/>
      <c r="SLL3" s="465"/>
      <c r="SLM3" s="465"/>
      <c r="SLN3" s="465"/>
      <c r="SLO3" s="465"/>
      <c r="SLP3" s="465"/>
      <c r="SLQ3" s="465"/>
      <c r="SLR3" s="465"/>
      <c r="SLS3" s="465"/>
      <c r="SLT3" s="465"/>
      <c r="SLU3" s="465"/>
      <c r="SLV3" s="465"/>
      <c r="SLW3" s="465"/>
      <c r="SLX3" s="465"/>
      <c r="SLY3" s="465"/>
      <c r="SLZ3" s="465"/>
      <c r="SMA3" s="465"/>
      <c r="SMB3" s="465"/>
      <c r="SMC3" s="465"/>
      <c r="SMD3" s="465"/>
      <c r="SME3" s="465"/>
      <c r="SMF3" s="465"/>
      <c r="SMG3" s="465"/>
      <c r="SMH3" s="465"/>
      <c r="SMI3" s="465"/>
      <c r="SMJ3" s="465"/>
      <c r="SMK3" s="465"/>
      <c r="SML3" s="465"/>
      <c r="SMM3" s="465"/>
      <c r="SMN3" s="465"/>
      <c r="SMO3" s="465"/>
      <c r="SMP3" s="465"/>
      <c r="SMQ3" s="465"/>
      <c r="SMR3" s="465"/>
      <c r="SMS3" s="465"/>
      <c r="SMT3" s="465"/>
      <c r="SMU3" s="465"/>
      <c r="SMV3" s="465"/>
      <c r="SMW3" s="465"/>
      <c r="SMX3" s="465"/>
      <c r="SMY3" s="465"/>
      <c r="SMZ3" s="465"/>
      <c r="SNA3" s="465"/>
      <c r="SNB3" s="465"/>
      <c r="SNC3" s="465"/>
      <c r="SND3" s="465"/>
      <c r="SNE3" s="465"/>
      <c r="SNF3" s="465"/>
      <c r="SNG3" s="465"/>
      <c r="SNH3" s="465"/>
      <c r="SNI3" s="465"/>
      <c r="SNJ3" s="465"/>
      <c r="SNK3" s="465"/>
      <c r="SNL3" s="465"/>
      <c r="SNM3" s="465"/>
      <c r="SNN3" s="465"/>
      <c r="SNO3" s="465"/>
      <c r="SNP3" s="465"/>
      <c r="SNQ3" s="465"/>
      <c r="SNR3" s="465"/>
      <c r="SNS3" s="465"/>
      <c r="SNT3" s="465"/>
      <c r="SNU3" s="465"/>
      <c r="SNV3" s="465"/>
      <c r="SNW3" s="465"/>
      <c r="SNX3" s="465"/>
      <c r="SNY3" s="465"/>
      <c r="SNZ3" s="465"/>
      <c r="SOA3" s="465"/>
      <c r="SOB3" s="465"/>
      <c r="SOC3" s="465"/>
      <c r="SOD3" s="465"/>
      <c r="SOE3" s="465"/>
      <c r="SOF3" s="465"/>
      <c r="SOG3" s="465"/>
      <c r="SOH3" s="465"/>
      <c r="SOI3" s="465"/>
      <c r="SOJ3" s="465"/>
      <c r="SOK3" s="465"/>
      <c r="SOL3" s="465"/>
      <c r="SOM3" s="465"/>
      <c r="SON3" s="465"/>
      <c r="SOO3" s="465"/>
      <c r="SOP3" s="465"/>
      <c r="SOQ3" s="465"/>
      <c r="SOR3" s="465"/>
      <c r="SOS3" s="465"/>
      <c r="SOT3" s="465"/>
      <c r="SOU3" s="465"/>
      <c r="SOV3" s="465"/>
      <c r="SOW3" s="465"/>
      <c r="SOX3" s="465"/>
      <c r="SOY3" s="465"/>
      <c r="SOZ3" s="465"/>
      <c r="SPA3" s="465"/>
      <c r="SPB3" s="465"/>
      <c r="SPC3" s="465"/>
      <c r="SPD3" s="465"/>
      <c r="SPE3" s="465"/>
      <c r="SPF3" s="465"/>
      <c r="SPG3" s="465"/>
      <c r="SPH3" s="465"/>
      <c r="SPI3" s="465"/>
      <c r="SPJ3" s="465"/>
      <c r="SPK3" s="465"/>
      <c r="SPL3" s="465"/>
      <c r="SPM3" s="465"/>
      <c r="SPN3" s="465"/>
      <c r="SPO3" s="465"/>
      <c r="SPP3" s="465"/>
      <c r="SPQ3" s="465"/>
      <c r="SPR3" s="465"/>
      <c r="SPS3" s="465"/>
      <c r="SPT3" s="465"/>
      <c r="SPU3" s="465"/>
      <c r="SPV3" s="465"/>
      <c r="SPW3" s="465"/>
      <c r="SPX3" s="465"/>
      <c r="SPY3" s="465"/>
      <c r="SPZ3" s="465"/>
      <c r="SQA3" s="465"/>
      <c r="SQB3" s="465"/>
      <c r="SQC3" s="465"/>
      <c r="SQD3" s="465"/>
      <c r="SQE3" s="465"/>
      <c r="SQF3" s="465"/>
      <c r="SQG3" s="465"/>
      <c r="SQH3" s="465"/>
      <c r="SQI3" s="465"/>
      <c r="SQJ3" s="465"/>
      <c r="SQK3" s="465"/>
      <c r="SQL3" s="465"/>
      <c r="SQM3" s="465"/>
      <c r="SQN3" s="465"/>
      <c r="SQO3" s="465"/>
      <c r="SQP3" s="465"/>
      <c r="SQQ3" s="465"/>
      <c r="SQR3" s="465"/>
      <c r="SQS3" s="465"/>
      <c r="SQT3" s="465"/>
      <c r="SQU3" s="465"/>
      <c r="SQV3" s="465"/>
      <c r="SQW3" s="465"/>
      <c r="SQX3" s="465"/>
      <c r="SQY3" s="465"/>
      <c r="SQZ3" s="465"/>
      <c r="SRA3" s="465"/>
      <c r="SRB3" s="465"/>
      <c r="SRC3" s="465"/>
      <c r="SRD3" s="465"/>
      <c r="SRE3" s="465"/>
      <c r="SRF3" s="465"/>
      <c r="SRG3" s="465"/>
      <c r="SRH3" s="465"/>
      <c r="SRI3" s="465"/>
      <c r="SRJ3" s="465"/>
      <c r="SRK3" s="465"/>
      <c r="SRL3" s="465"/>
      <c r="SRM3" s="465"/>
      <c r="SRN3" s="465"/>
      <c r="SRO3" s="465"/>
      <c r="SRP3" s="465"/>
      <c r="SRQ3" s="465"/>
      <c r="SRR3" s="465"/>
      <c r="SRS3" s="465"/>
      <c r="SRT3" s="465"/>
      <c r="SRU3" s="465"/>
      <c r="SRV3" s="465"/>
      <c r="SRW3" s="465"/>
      <c r="SRX3" s="465"/>
      <c r="SRY3" s="465"/>
      <c r="SRZ3" s="465"/>
      <c r="SSA3" s="465"/>
      <c r="SSB3" s="465"/>
      <c r="SSC3" s="465"/>
      <c r="SSD3" s="465"/>
      <c r="SSE3" s="465"/>
      <c r="SSF3" s="465"/>
      <c r="SSG3" s="465"/>
      <c r="SSH3" s="465"/>
      <c r="SSI3" s="465"/>
      <c r="SSJ3" s="465"/>
      <c r="SSK3" s="465"/>
      <c r="SSL3" s="465"/>
      <c r="SSM3" s="465"/>
      <c r="SSN3" s="465"/>
      <c r="SSO3" s="465"/>
      <c r="SSP3" s="465"/>
      <c r="SSQ3" s="465"/>
      <c r="SSR3" s="465"/>
      <c r="SSS3" s="465"/>
      <c r="SST3" s="465"/>
      <c r="SSU3" s="465"/>
      <c r="SSV3" s="465"/>
      <c r="SSW3" s="465"/>
      <c r="SSX3" s="465"/>
      <c r="SSY3" s="465"/>
      <c r="SSZ3" s="465"/>
      <c r="STA3" s="465"/>
      <c r="STB3" s="465"/>
      <c r="STC3" s="465"/>
      <c r="STD3" s="465"/>
      <c r="STE3" s="465"/>
      <c r="STF3" s="465"/>
      <c r="STG3" s="465"/>
      <c r="STH3" s="465"/>
      <c r="STI3" s="465"/>
      <c r="STJ3" s="465"/>
      <c r="STK3" s="465"/>
      <c r="STL3" s="465"/>
      <c r="STM3" s="465"/>
      <c r="STN3" s="465"/>
      <c r="STO3" s="465"/>
      <c r="STP3" s="465"/>
      <c r="STQ3" s="465"/>
      <c r="STR3" s="465"/>
      <c r="STS3" s="465"/>
      <c r="STT3" s="465"/>
      <c r="STU3" s="465"/>
      <c r="STV3" s="465"/>
      <c r="STW3" s="465"/>
      <c r="STX3" s="465"/>
      <c r="STY3" s="465"/>
      <c r="STZ3" s="465"/>
      <c r="SUA3" s="465"/>
      <c r="SUB3" s="465"/>
      <c r="SUC3" s="465"/>
      <c r="SUD3" s="465"/>
      <c r="SUE3" s="465"/>
      <c r="SUF3" s="465"/>
      <c r="SUG3" s="465"/>
      <c r="SUH3" s="465"/>
      <c r="SUI3" s="465"/>
      <c r="SUJ3" s="465"/>
      <c r="SUK3" s="465"/>
      <c r="SUL3" s="465"/>
      <c r="SUM3" s="465"/>
      <c r="SUN3" s="465"/>
      <c r="SUO3" s="465"/>
      <c r="SUP3" s="465"/>
      <c r="SUQ3" s="465"/>
      <c r="SUR3" s="465"/>
      <c r="SUS3" s="465"/>
      <c r="SUT3" s="465"/>
      <c r="SUU3" s="465"/>
      <c r="SUV3" s="465"/>
      <c r="SUW3" s="465"/>
      <c r="SUX3" s="465"/>
      <c r="SUY3" s="465"/>
      <c r="SUZ3" s="465"/>
      <c r="SVA3" s="465"/>
      <c r="SVB3" s="465"/>
      <c r="SVC3" s="465"/>
      <c r="SVD3" s="465"/>
      <c r="SVE3" s="465"/>
      <c r="SVF3" s="465"/>
      <c r="SVG3" s="465"/>
      <c r="SVH3" s="465"/>
      <c r="SVI3" s="465"/>
      <c r="SVJ3" s="465"/>
      <c r="SVK3" s="465"/>
      <c r="SVL3" s="465"/>
      <c r="SVM3" s="465"/>
      <c r="SVN3" s="465"/>
      <c r="SVO3" s="465"/>
      <c r="SVP3" s="465"/>
      <c r="SVQ3" s="465"/>
      <c r="SVR3" s="465"/>
      <c r="SVS3" s="465"/>
      <c r="SVT3" s="465"/>
      <c r="SVU3" s="465"/>
      <c r="SVV3" s="465"/>
      <c r="SVW3" s="465"/>
      <c r="SVX3" s="465"/>
      <c r="SVY3" s="465"/>
      <c r="SVZ3" s="465"/>
      <c r="SWA3" s="465"/>
      <c r="SWB3" s="465"/>
      <c r="SWC3" s="465"/>
      <c r="SWD3" s="465"/>
      <c r="SWE3" s="465"/>
      <c r="SWF3" s="465"/>
      <c r="SWG3" s="465"/>
      <c r="SWH3" s="465"/>
      <c r="SWI3" s="465"/>
      <c r="SWJ3" s="465"/>
      <c r="SWK3" s="465"/>
      <c r="SWL3" s="465"/>
      <c r="SWM3" s="465"/>
      <c r="SWN3" s="465"/>
      <c r="SWO3" s="465"/>
      <c r="SWP3" s="465"/>
      <c r="SWQ3" s="465"/>
      <c r="SWR3" s="465"/>
      <c r="SWS3" s="465"/>
      <c r="SWT3" s="465"/>
      <c r="SWU3" s="465"/>
      <c r="SWV3" s="465"/>
      <c r="SWW3" s="465"/>
      <c r="SWX3" s="465"/>
      <c r="SWY3" s="465"/>
      <c r="SWZ3" s="465"/>
      <c r="SXA3" s="465"/>
      <c r="SXB3" s="465"/>
      <c r="SXC3" s="465"/>
      <c r="SXD3" s="465"/>
      <c r="SXE3" s="465"/>
      <c r="SXF3" s="465"/>
      <c r="SXG3" s="465"/>
      <c r="SXH3" s="465"/>
      <c r="SXI3" s="465"/>
      <c r="SXJ3" s="465"/>
      <c r="SXK3" s="465"/>
      <c r="SXL3" s="465"/>
      <c r="SXM3" s="465"/>
      <c r="SXN3" s="465"/>
      <c r="SXO3" s="465"/>
      <c r="SXP3" s="465"/>
      <c r="SXQ3" s="465"/>
      <c r="SXR3" s="465"/>
      <c r="SXS3" s="465"/>
      <c r="SXT3" s="465"/>
      <c r="SXU3" s="465"/>
      <c r="SXV3" s="465"/>
      <c r="SXW3" s="465"/>
      <c r="SXX3" s="465"/>
      <c r="SXY3" s="465"/>
      <c r="SXZ3" s="465"/>
      <c r="SYA3" s="465"/>
      <c r="SYB3" s="465"/>
      <c r="SYC3" s="465"/>
      <c r="SYD3" s="465"/>
      <c r="SYE3" s="465"/>
      <c r="SYF3" s="465"/>
      <c r="SYG3" s="465"/>
      <c r="SYH3" s="465"/>
      <c r="SYI3" s="465"/>
      <c r="SYJ3" s="465"/>
      <c r="SYK3" s="465"/>
      <c r="SYL3" s="465"/>
      <c r="SYM3" s="465"/>
      <c r="SYN3" s="465"/>
      <c r="SYO3" s="465"/>
      <c r="SYP3" s="465"/>
      <c r="SYQ3" s="465"/>
      <c r="SYR3" s="465"/>
      <c r="SYS3" s="465"/>
      <c r="SYT3" s="465"/>
      <c r="SYU3" s="465"/>
      <c r="SYV3" s="465"/>
      <c r="SYW3" s="465"/>
      <c r="SYX3" s="465"/>
      <c r="SYY3" s="465"/>
      <c r="SYZ3" s="465"/>
      <c r="SZA3" s="465"/>
      <c r="SZB3" s="465"/>
      <c r="SZC3" s="465"/>
      <c r="SZD3" s="465"/>
      <c r="SZE3" s="465"/>
      <c r="SZF3" s="465"/>
      <c r="SZG3" s="465"/>
      <c r="SZH3" s="465"/>
      <c r="SZI3" s="465"/>
      <c r="SZJ3" s="465"/>
      <c r="SZK3" s="465"/>
      <c r="SZL3" s="465"/>
      <c r="SZM3" s="465"/>
      <c r="SZN3" s="465"/>
      <c r="SZO3" s="465"/>
      <c r="SZP3" s="465"/>
      <c r="SZQ3" s="465"/>
      <c r="SZR3" s="465"/>
      <c r="SZS3" s="465"/>
      <c r="SZT3" s="465"/>
      <c r="SZU3" s="465"/>
      <c r="SZV3" s="465"/>
      <c r="SZW3" s="465"/>
      <c r="SZX3" s="465"/>
      <c r="SZY3" s="465"/>
      <c r="SZZ3" s="465"/>
      <c r="TAA3" s="465"/>
      <c r="TAB3" s="465"/>
      <c r="TAC3" s="465"/>
      <c r="TAD3" s="465"/>
      <c r="TAE3" s="465"/>
      <c r="TAF3" s="465"/>
      <c r="TAG3" s="465"/>
      <c r="TAH3" s="465"/>
      <c r="TAI3" s="465"/>
      <c r="TAJ3" s="465"/>
      <c r="TAK3" s="465"/>
      <c r="TAL3" s="465"/>
      <c r="TAM3" s="465"/>
      <c r="TAN3" s="465"/>
      <c r="TAO3" s="465"/>
      <c r="TAP3" s="465"/>
      <c r="TAQ3" s="465"/>
      <c r="TAR3" s="465"/>
      <c r="TAS3" s="465"/>
      <c r="TAT3" s="465"/>
      <c r="TAU3" s="465"/>
      <c r="TAV3" s="465"/>
      <c r="TAW3" s="465"/>
      <c r="TAX3" s="465"/>
      <c r="TAY3" s="465"/>
      <c r="TAZ3" s="465"/>
      <c r="TBA3" s="465"/>
      <c r="TBB3" s="465"/>
      <c r="TBC3" s="465"/>
      <c r="TBD3" s="465"/>
      <c r="TBE3" s="465"/>
      <c r="TBF3" s="465"/>
      <c r="TBG3" s="465"/>
      <c r="TBH3" s="465"/>
      <c r="TBI3" s="465"/>
      <c r="TBJ3" s="465"/>
      <c r="TBK3" s="465"/>
      <c r="TBL3" s="465"/>
      <c r="TBM3" s="465"/>
      <c r="TBN3" s="465"/>
      <c r="TBO3" s="465"/>
      <c r="TBP3" s="465"/>
      <c r="TBQ3" s="465"/>
      <c r="TBR3" s="465"/>
      <c r="TBS3" s="465"/>
      <c r="TBT3" s="465"/>
      <c r="TBU3" s="465"/>
      <c r="TBV3" s="465"/>
      <c r="TBW3" s="465"/>
      <c r="TBX3" s="465"/>
      <c r="TBY3" s="465"/>
      <c r="TBZ3" s="465"/>
      <c r="TCA3" s="465"/>
      <c r="TCB3" s="465"/>
      <c r="TCC3" s="465"/>
      <c r="TCD3" s="465"/>
      <c r="TCE3" s="465"/>
      <c r="TCF3" s="465"/>
      <c r="TCG3" s="465"/>
      <c r="TCH3" s="465"/>
      <c r="TCI3" s="465"/>
      <c r="TCJ3" s="465"/>
      <c r="TCK3" s="465"/>
      <c r="TCL3" s="465"/>
      <c r="TCM3" s="465"/>
      <c r="TCN3" s="465"/>
      <c r="TCO3" s="465"/>
      <c r="TCP3" s="465"/>
      <c r="TCQ3" s="465"/>
      <c r="TCR3" s="465"/>
      <c r="TCS3" s="465"/>
      <c r="TCT3" s="465"/>
      <c r="TCU3" s="465"/>
      <c r="TCV3" s="465"/>
      <c r="TCW3" s="465"/>
      <c r="TCX3" s="465"/>
      <c r="TCY3" s="465"/>
      <c r="TCZ3" s="465"/>
      <c r="TDA3" s="465"/>
      <c r="TDB3" s="465"/>
      <c r="TDC3" s="465"/>
      <c r="TDD3" s="465"/>
      <c r="TDE3" s="465"/>
      <c r="TDF3" s="465"/>
      <c r="TDG3" s="465"/>
      <c r="TDH3" s="465"/>
      <c r="TDI3" s="465"/>
      <c r="TDJ3" s="465"/>
      <c r="TDK3" s="465"/>
      <c r="TDL3" s="465"/>
      <c r="TDM3" s="465"/>
      <c r="TDN3" s="465"/>
      <c r="TDO3" s="465"/>
      <c r="TDP3" s="465"/>
      <c r="TDQ3" s="465"/>
      <c r="TDR3" s="465"/>
      <c r="TDS3" s="465"/>
      <c r="TDT3" s="465"/>
      <c r="TDU3" s="465"/>
      <c r="TDV3" s="465"/>
      <c r="TDW3" s="465"/>
      <c r="TDX3" s="465"/>
      <c r="TDY3" s="465"/>
      <c r="TDZ3" s="465"/>
      <c r="TEA3" s="465"/>
      <c r="TEB3" s="465"/>
      <c r="TEC3" s="465"/>
      <c r="TED3" s="465"/>
      <c r="TEE3" s="465"/>
      <c r="TEF3" s="465"/>
      <c r="TEG3" s="465"/>
      <c r="TEH3" s="465"/>
      <c r="TEI3" s="465"/>
      <c r="TEJ3" s="465"/>
      <c r="TEK3" s="465"/>
      <c r="TEL3" s="465"/>
      <c r="TEM3" s="465"/>
      <c r="TEN3" s="465"/>
      <c r="TEO3" s="465"/>
      <c r="TEP3" s="465"/>
      <c r="TEQ3" s="465"/>
      <c r="TER3" s="465"/>
      <c r="TES3" s="465"/>
      <c r="TET3" s="465"/>
      <c r="TEU3" s="465"/>
      <c r="TEV3" s="465"/>
      <c r="TEW3" s="465"/>
      <c r="TEX3" s="465"/>
      <c r="TEY3" s="465"/>
      <c r="TEZ3" s="465"/>
      <c r="TFA3" s="465"/>
      <c r="TFB3" s="465"/>
      <c r="TFC3" s="465"/>
      <c r="TFD3" s="465"/>
      <c r="TFE3" s="465"/>
      <c r="TFF3" s="465"/>
      <c r="TFG3" s="465"/>
      <c r="TFH3" s="465"/>
      <c r="TFI3" s="465"/>
      <c r="TFJ3" s="465"/>
      <c r="TFK3" s="465"/>
      <c r="TFL3" s="465"/>
      <c r="TFM3" s="465"/>
      <c r="TFN3" s="465"/>
      <c r="TFO3" s="465"/>
      <c r="TFP3" s="465"/>
      <c r="TFQ3" s="465"/>
      <c r="TFR3" s="465"/>
      <c r="TFS3" s="465"/>
      <c r="TFT3" s="465"/>
      <c r="TFU3" s="465"/>
      <c r="TFV3" s="465"/>
      <c r="TFW3" s="465"/>
      <c r="TFX3" s="465"/>
      <c r="TFY3" s="465"/>
      <c r="TFZ3" s="465"/>
      <c r="TGA3" s="465"/>
      <c r="TGB3" s="465"/>
      <c r="TGC3" s="465"/>
      <c r="TGD3" s="465"/>
      <c r="TGE3" s="465"/>
      <c r="TGF3" s="465"/>
      <c r="TGG3" s="465"/>
      <c r="TGH3" s="465"/>
      <c r="TGI3" s="465"/>
      <c r="TGJ3" s="465"/>
      <c r="TGK3" s="465"/>
      <c r="TGL3" s="465"/>
      <c r="TGM3" s="465"/>
      <c r="TGN3" s="465"/>
      <c r="TGO3" s="465"/>
      <c r="TGP3" s="465"/>
      <c r="TGQ3" s="465"/>
      <c r="TGR3" s="465"/>
      <c r="TGS3" s="465"/>
      <c r="TGT3" s="465"/>
      <c r="TGU3" s="465"/>
      <c r="TGV3" s="465"/>
      <c r="TGW3" s="465"/>
      <c r="TGX3" s="465"/>
      <c r="TGY3" s="465"/>
      <c r="TGZ3" s="465"/>
      <c r="THA3" s="465"/>
      <c r="THB3" s="465"/>
      <c r="THC3" s="465"/>
      <c r="THD3" s="465"/>
      <c r="THE3" s="465"/>
      <c r="THF3" s="465"/>
      <c r="THG3" s="465"/>
      <c r="THH3" s="465"/>
      <c r="THI3" s="465"/>
      <c r="THJ3" s="465"/>
      <c r="THK3" s="465"/>
      <c r="THL3" s="465"/>
      <c r="THM3" s="465"/>
      <c r="THN3" s="465"/>
      <c r="THO3" s="465"/>
      <c r="THP3" s="465"/>
      <c r="THQ3" s="465"/>
      <c r="THR3" s="465"/>
      <c r="THS3" s="465"/>
      <c r="THT3" s="465"/>
      <c r="THU3" s="465"/>
      <c r="THV3" s="465"/>
      <c r="THW3" s="465"/>
      <c r="THX3" s="465"/>
      <c r="THY3" s="465"/>
      <c r="THZ3" s="465"/>
      <c r="TIA3" s="465"/>
      <c r="TIB3" s="465"/>
      <c r="TIC3" s="465"/>
      <c r="TID3" s="465"/>
      <c r="TIE3" s="465"/>
      <c r="TIF3" s="465"/>
      <c r="TIG3" s="465"/>
      <c r="TIH3" s="465"/>
      <c r="TII3" s="465"/>
      <c r="TIJ3" s="465"/>
      <c r="TIK3" s="465"/>
      <c r="TIL3" s="465"/>
      <c r="TIM3" s="465"/>
      <c r="TIN3" s="465"/>
      <c r="TIO3" s="465"/>
      <c r="TIP3" s="465"/>
      <c r="TIQ3" s="465"/>
      <c r="TIR3" s="465"/>
      <c r="TIS3" s="465"/>
      <c r="TIT3" s="465"/>
      <c r="TIU3" s="465"/>
      <c r="TIV3" s="465"/>
      <c r="TIW3" s="465"/>
      <c r="TIX3" s="465"/>
      <c r="TIY3" s="465"/>
      <c r="TIZ3" s="465"/>
      <c r="TJA3" s="465"/>
      <c r="TJB3" s="465"/>
      <c r="TJC3" s="465"/>
      <c r="TJD3" s="465"/>
      <c r="TJE3" s="465"/>
      <c r="TJF3" s="465"/>
      <c r="TJG3" s="465"/>
      <c r="TJH3" s="465"/>
      <c r="TJI3" s="465"/>
      <c r="TJJ3" s="465"/>
      <c r="TJK3" s="465"/>
      <c r="TJL3" s="465"/>
      <c r="TJM3" s="465"/>
      <c r="TJN3" s="465"/>
      <c r="TJO3" s="465"/>
      <c r="TJP3" s="465"/>
      <c r="TJQ3" s="465"/>
      <c r="TJR3" s="465"/>
      <c r="TJS3" s="465"/>
      <c r="TJT3" s="465"/>
      <c r="TJU3" s="465"/>
      <c r="TJV3" s="465"/>
      <c r="TJW3" s="465"/>
      <c r="TJX3" s="465"/>
      <c r="TJY3" s="465"/>
      <c r="TJZ3" s="465"/>
      <c r="TKA3" s="465"/>
      <c r="TKB3" s="465"/>
      <c r="TKC3" s="465"/>
      <c r="TKD3" s="465"/>
      <c r="TKE3" s="465"/>
      <c r="TKF3" s="465"/>
      <c r="TKG3" s="465"/>
      <c r="TKH3" s="465"/>
      <c r="TKI3" s="465"/>
      <c r="TKJ3" s="465"/>
      <c r="TKK3" s="465"/>
      <c r="TKL3" s="465"/>
      <c r="TKM3" s="465"/>
      <c r="TKN3" s="465"/>
      <c r="TKO3" s="465"/>
      <c r="TKP3" s="465"/>
      <c r="TKQ3" s="465"/>
      <c r="TKR3" s="465"/>
      <c r="TKS3" s="465"/>
      <c r="TKT3" s="465"/>
      <c r="TKU3" s="465"/>
      <c r="TKV3" s="465"/>
      <c r="TKW3" s="465"/>
      <c r="TKX3" s="465"/>
      <c r="TKY3" s="465"/>
      <c r="TKZ3" s="465"/>
      <c r="TLA3" s="465"/>
      <c r="TLB3" s="465"/>
      <c r="TLC3" s="465"/>
      <c r="TLD3" s="465"/>
      <c r="TLE3" s="465"/>
      <c r="TLF3" s="465"/>
      <c r="TLG3" s="465"/>
      <c r="TLH3" s="465"/>
      <c r="TLI3" s="465"/>
      <c r="TLJ3" s="465"/>
      <c r="TLK3" s="465"/>
      <c r="TLL3" s="465"/>
      <c r="TLM3" s="465"/>
      <c r="TLN3" s="465"/>
      <c r="TLO3" s="465"/>
      <c r="TLP3" s="465"/>
      <c r="TLQ3" s="465"/>
      <c r="TLR3" s="465"/>
      <c r="TLS3" s="465"/>
      <c r="TLT3" s="465"/>
      <c r="TLU3" s="465"/>
      <c r="TLV3" s="465"/>
      <c r="TLW3" s="465"/>
      <c r="TLX3" s="465"/>
      <c r="TLY3" s="465"/>
      <c r="TLZ3" s="465"/>
      <c r="TMA3" s="465"/>
      <c r="TMB3" s="465"/>
      <c r="TMC3" s="465"/>
      <c r="TMD3" s="465"/>
      <c r="TME3" s="465"/>
      <c r="TMF3" s="465"/>
      <c r="TMG3" s="465"/>
      <c r="TMH3" s="465"/>
      <c r="TMI3" s="465"/>
      <c r="TMJ3" s="465"/>
      <c r="TMK3" s="465"/>
      <c r="TML3" s="465"/>
      <c r="TMM3" s="465"/>
      <c r="TMN3" s="465"/>
      <c r="TMO3" s="465"/>
      <c r="TMP3" s="465"/>
      <c r="TMQ3" s="465"/>
      <c r="TMR3" s="465"/>
      <c r="TMS3" s="465"/>
      <c r="TMT3" s="465"/>
      <c r="TMU3" s="465"/>
      <c r="TMV3" s="465"/>
      <c r="TMW3" s="465"/>
      <c r="TMX3" s="465"/>
      <c r="TMY3" s="465"/>
      <c r="TMZ3" s="465"/>
      <c r="TNA3" s="465"/>
      <c r="TNB3" s="465"/>
      <c r="TNC3" s="465"/>
      <c r="TND3" s="465"/>
      <c r="TNE3" s="465"/>
      <c r="TNF3" s="465"/>
      <c r="TNG3" s="465"/>
      <c r="TNH3" s="465"/>
      <c r="TNI3" s="465"/>
      <c r="TNJ3" s="465"/>
      <c r="TNK3" s="465"/>
      <c r="TNL3" s="465"/>
      <c r="TNM3" s="465"/>
      <c r="TNN3" s="465"/>
      <c r="TNO3" s="465"/>
      <c r="TNP3" s="465"/>
      <c r="TNQ3" s="465"/>
      <c r="TNR3" s="465"/>
      <c r="TNS3" s="465"/>
      <c r="TNT3" s="465"/>
      <c r="TNU3" s="465"/>
      <c r="TNV3" s="465"/>
      <c r="TNW3" s="465"/>
      <c r="TNX3" s="465"/>
      <c r="TNY3" s="465"/>
      <c r="TNZ3" s="465"/>
      <c r="TOA3" s="465"/>
      <c r="TOB3" s="465"/>
      <c r="TOC3" s="465"/>
      <c r="TOD3" s="465"/>
      <c r="TOE3" s="465"/>
      <c r="TOF3" s="465"/>
      <c r="TOG3" s="465"/>
      <c r="TOH3" s="465"/>
      <c r="TOI3" s="465"/>
      <c r="TOJ3" s="465"/>
      <c r="TOK3" s="465"/>
      <c r="TOL3" s="465"/>
      <c r="TOM3" s="465"/>
      <c r="TON3" s="465"/>
      <c r="TOO3" s="465"/>
      <c r="TOP3" s="465"/>
      <c r="TOQ3" s="465"/>
      <c r="TOR3" s="465"/>
      <c r="TOS3" s="465"/>
      <c r="TOT3" s="465"/>
      <c r="TOU3" s="465"/>
      <c r="TOV3" s="465"/>
      <c r="TOW3" s="465"/>
      <c r="TOX3" s="465"/>
      <c r="TOY3" s="465"/>
      <c r="TOZ3" s="465"/>
      <c r="TPA3" s="465"/>
      <c r="TPB3" s="465"/>
      <c r="TPC3" s="465"/>
      <c r="TPD3" s="465"/>
      <c r="TPE3" s="465"/>
      <c r="TPF3" s="465"/>
      <c r="TPG3" s="465"/>
      <c r="TPH3" s="465"/>
      <c r="TPI3" s="465"/>
      <c r="TPJ3" s="465"/>
      <c r="TPK3" s="465"/>
      <c r="TPL3" s="465"/>
      <c r="TPM3" s="465"/>
      <c r="TPN3" s="465"/>
      <c r="TPO3" s="465"/>
      <c r="TPP3" s="465"/>
      <c r="TPQ3" s="465"/>
      <c r="TPR3" s="465"/>
      <c r="TPS3" s="465"/>
      <c r="TPT3" s="465"/>
      <c r="TPU3" s="465"/>
      <c r="TPV3" s="465"/>
      <c r="TPW3" s="465"/>
      <c r="TPX3" s="465"/>
      <c r="TPY3" s="465"/>
      <c r="TPZ3" s="465"/>
      <c r="TQA3" s="465"/>
      <c r="TQB3" s="465"/>
      <c r="TQC3" s="465"/>
      <c r="TQD3" s="465"/>
      <c r="TQE3" s="465"/>
      <c r="TQF3" s="465"/>
      <c r="TQG3" s="465"/>
      <c r="TQH3" s="465"/>
      <c r="TQI3" s="465"/>
      <c r="TQJ3" s="465"/>
      <c r="TQK3" s="465"/>
      <c r="TQL3" s="465"/>
      <c r="TQM3" s="465"/>
      <c r="TQN3" s="465"/>
      <c r="TQO3" s="465"/>
      <c r="TQP3" s="465"/>
      <c r="TQQ3" s="465"/>
      <c r="TQR3" s="465"/>
      <c r="TQS3" s="465"/>
      <c r="TQT3" s="465"/>
      <c r="TQU3" s="465"/>
      <c r="TQV3" s="465"/>
      <c r="TQW3" s="465"/>
      <c r="TQX3" s="465"/>
      <c r="TQY3" s="465"/>
      <c r="TQZ3" s="465"/>
      <c r="TRA3" s="465"/>
      <c r="TRB3" s="465"/>
      <c r="TRC3" s="465"/>
      <c r="TRD3" s="465"/>
      <c r="TRE3" s="465"/>
      <c r="TRF3" s="465"/>
      <c r="TRG3" s="465"/>
      <c r="TRH3" s="465"/>
      <c r="TRI3" s="465"/>
      <c r="TRJ3" s="465"/>
      <c r="TRK3" s="465"/>
      <c r="TRL3" s="465"/>
      <c r="TRM3" s="465"/>
      <c r="TRN3" s="465"/>
      <c r="TRO3" s="465"/>
      <c r="TRP3" s="465"/>
      <c r="TRQ3" s="465"/>
      <c r="TRR3" s="465"/>
      <c r="TRS3" s="465"/>
      <c r="TRT3" s="465"/>
      <c r="TRU3" s="465"/>
      <c r="TRV3" s="465"/>
      <c r="TRW3" s="465"/>
      <c r="TRX3" s="465"/>
      <c r="TRY3" s="465"/>
      <c r="TRZ3" s="465"/>
      <c r="TSA3" s="465"/>
      <c r="TSB3" s="465"/>
      <c r="TSC3" s="465"/>
      <c r="TSD3" s="465"/>
      <c r="TSE3" s="465"/>
      <c r="TSF3" s="465"/>
      <c r="TSG3" s="465"/>
      <c r="TSH3" s="465"/>
      <c r="TSI3" s="465"/>
      <c r="TSJ3" s="465"/>
      <c r="TSK3" s="465"/>
      <c r="TSL3" s="465"/>
      <c r="TSM3" s="465"/>
      <c r="TSN3" s="465"/>
      <c r="TSO3" s="465"/>
      <c r="TSP3" s="465"/>
      <c r="TSQ3" s="465"/>
      <c r="TSR3" s="465"/>
      <c r="TSS3" s="465"/>
      <c r="TST3" s="465"/>
      <c r="TSU3" s="465"/>
      <c r="TSV3" s="465"/>
      <c r="TSW3" s="465"/>
      <c r="TSX3" s="465"/>
      <c r="TSY3" s="465"/>
      <c r="TSZ3" s="465"/>
      <c r="TTA3" s="465"/>
      <c r="TTB3" s="465"/>
      <c r="TTC3" s="465"/>
      <c r="TTD3" s="465"/>
      <c r="TTE3" s="465"/>
      <c r="TTF3" s="465"/>
      <c r="TTG3" s="465"/>
      <c r="TTH3" s="465"/>
      <c r="TTI3" s="465"/>
      <c r="TTJ3" s="465"/>
      <c r="TTK3" s="465"/>
      <c r="TTL3" s="465"/>
      <c r="TTM3" s="465"/>
      <c r="TTN3" s="465"/>
      <c r="TTO3" s="465"/>
      <c r="TTP3" s="465"/>
      <c r="TTQ3" s="465"/>
      <c r="TTR3" s="465"/>
      <c r="TTS3" s="465"/>
      <c r="TTT3" s="465"/>
      <c r="TTU3" s="465"/>
      <c r="TTV3" s="465"/>
      <c r="TTW3" s="465"/>
      <c r="TTX3" s="465"/>
      <c r="TTY3" s="465"/>
      <c r="TTZ3" s="465"/>
      <c r="TUA3" s="465"/>
      <c r="TUB3" s="465"/>
      <c r="TUC3" s="465"/>
      <c r="TUD3" s="465"/>
      <c r="TUE3" s="465"/>
      <c r="TUF3" s="465"/>
      <c r="TUG3" s="465"/>
      <c r="TUH3" s="465"/>
      <c r="TUI3" s="465"/>
      <c r="TUJ3" s="465"/>
      <c r="TUK3" s="465"/>
      <c r="TUL3" s="465"/>
      <c r="TUM3" s="465"/>
      <c r="TUN3" s="465"/>
      <c r="TUO3" s="465"/>
      <c r="TUP3" s="465"/>
      <c r="TUQ3" s="465"/>
      <c r="TUR3" s="465"/>
      <c r="TUS3" s="465"/>
      <c r="TUT3" s="465"/>
      <c r="TUU3" s="465"/>
      <c r="TUV3" s="465"/>
      <c r="TUW3" s="465"/>
      <c r="TUX3" s="465"/>
      <c r="TUY3" s="465"/>
      <c r="TUZ3" s="465"/>
      <c r="TVA3" s="465"/>
      <c r="TVB3" s="465"/>
      <c r="TVC3" s="465"/>
      <c r="TVD3" s="465"/>
      <c r="TVE3" s="465"/>
      <c r="TVF3" s="465"/>
      <c r="TVG3" s="465"/>
      <c r="TVH3" s="465"/>
      <c r="TVI3" s="465"/>
      <c r="TVJ3" s="465"/>
      <c r="TVK3" s="465"/>
      <c r="TVL3" s="465"/>
      <c r="TVM3" s="465"/>
      <c r="TVN3" s="465"/>
      <c r="TVO3" s="465"/>
      <c r="TVP3" s="465"/>
      <c r="TVQ3" s="465"/>
      <c r="TVR3" s="465"/>
      <c r="TVS3" s="465"/>
      <c r="TVT3" s="465"/>
      <c r="TVU3" s="465"/>
      <c r="TVV3" s="465"/>
      <c r="TVW3" s="465"/>
      <c r="TVX3" s="465"/>
      <c r="TVY3" s="465"/>
      <c r="TVZ3" s="465"/>
      <c r="TWA3" s="465"/>
      <c r="TWB3" s="465"/>
      <c r="TWC3" s="465"/>
      <c r="TWD3" s="465"/>
      <c r="TWE3" s="465"/>
      <c r="TWF3" s="465"/>
      <c r="TWG3" s="465"/>
      <c r="TWH3" s="465"/>
      <c r="TWI3" s="465"/>
      <c r="TWJ3" s="465"/>
      <c r="TWK3" s="465"/>
      <c r="TWL3" s="465"/>
      <c r="TWM3" s="465"/>
      <c r="TWN3" s="465"/>
      <c r="TWO3" s="465"/>
      <c r="TWP3" s="465"/>
      <c r="TWQ3" s="465"/>
      <c r="TWR3" s="465"/>
      <c r="TWS3" s="465"/>
      <c r="TWT3" s="465"/>
      <c r="TWU3" s="465"/>
      <c r="TWV3" s="465"/>
      <c r="TWW3" s="465"/>
      <c r="TWX3" s="465"/>
      <c r="TWY3" s="465"/>
      <c r="TWZ3" s="465"/>
      <c r="TXA3" s="465"/>
      <c r="TXB3" s="465"/>
      <c r="TXC3" s="465"/>
      <c r="TXD3" s="465"/>
      <c r="TXE3" s="465"/>
      <c r="TXF3" s="465"/>
      <c r="TXG3" s="465"/>
      <c r="TXH3" s="465"/>
      <c r="TXI3" s="465"/>
      <c r="TXJ3" s="465"/>
      <c r="TXK3" s="465"/>
      <c r="TXL3" s="465"/>
      <c r="TXM3" s="465"/>
      <c r="TXN3" s="465"/>
      <c r="TXO3" s="465"/>
      <c r="TXP3" s="465"/>
      <c r="TXQ3" s="465"/>
      <c r="TXR3" s="465"/>
      <c r="TXS3" s="465"/>
      <c r="TXT3" s="465"/>
      <c r="TXU3" s="465"/>
      <c r="TXV3" s="465"/>
      <c r="TXW3" s="465"/>
      <c r="TXX3" s="465"/>
      <c r="TXY3" s="465"/>
      <c r="TXZ3" s="465"/>
      <c r="TYA3" s="465"/>
      <c r="TYB3" s="465"/>
      <c r="TYC3" s="465"/>
      <c r="TYD3" s="465"/>
      <c r="TYE3" s="465"/>
      <c r="TYF3" s="465"/>
      <c r="TYG3" s="465"/>
      <c r="TYH3" s="465"/>
      <c r="TYI3" s="465"/>
      <c r="TYJ3" s="465"/>
      <c r="TYK3" s="465"/>
      <c r="TYL3" s="465"/>
      <c r="TYM3" s="465"/>
      <c r="TYN3" s="465"/>
      <c r="TYO3" s="465"/>
      <c r="TYP3" s="465"/>
      <c r="TYQ3" s="465"/>
      <c r="TYR3" s="465"/>
      <c r="TYS3" s="465"/>
      <c r="TYT3" s="465"/>
      <c r="TYU3" s="465"/>
      <c r="TYV3" s="465"/>
      <c r="TYW3" s="465"/>
      <c r="TYX3" s="465"/>
      <c r="TYY3" s="465"/>
      <c r="TYZ3" s="465"/>
      <c r="TZA3" s="465"/>
      <c r="TZB3" s="465"/>
      <c r="TZC3" s="465"/>
      <c r="TZD3" s="465"/>
      <c r="TZE3" s="465"/>
      <c r="TZF3" s="465"/>
      <c r="TZG3" s="465"/>
      <c r="TZH3" s="465"/>
      <c r="TZI3" s="465"/>
      <c r="TZJ3" s="465"/>
      <c r="TZK3" s="465"/>
      <c r="TZL3" s="465"/>
      <c r="TZM3" s="465"/>
      <c r="TZN3" s="465"/>
      <c r="TZO3" s="465"/>
      <c r="TZP3" s="465"/>
      <c r="TZQ3" s="465"/>
      <c r="TZR3" s="465"/>
      <c r="TZS3" s="465"/>
      <c r="TZT3" s="465"/>
      <c r="TZU3" s="465"/>
      <c r="TZV3" s="465"/>
      <c r="TZW3" s="465"/>
      <c r="TZX3" s="465"/>
      <c r="TZY3" s="465"/>
      <c r="TZZ3" s="465"/>
      <c r="UAA3" s="465"/>
      <c r="UAB3" s="465"/>
      <c r="UAC3" s="465"/>
      <c r="UAD3" s="465"/>
      <c r="UAE3" s="465"/>
      <c r="UAF3" s="465"/>
      <c r="UAG3" s="465"/>
      <c r="UAH3" s="465"/>
      <c r="UAI3" s="465"/>
      <c r="UAJ3" s="465"/>
      <c r="UAK3" s="465"/>
      <c r="UAL3" s="465"/>
      <c r="UAM3" s="465"/>
      <c r="UAN3" s="465"/>
      <c r="UAO3" s="465"/>
      <c r="UAP3" s="465"/>
      <c r="UAQ3" s="465"/>
      <c r="UAR3" s="465"/>
      <c r="UAS3" s="465"/>
      <c r="UAT3" s="465"/>
      <c r="UAU3" s="465"/>
      <c r="UAV3" s="465"/>
      <c r="UAW3" s="465"/>
      <c r="UAX3" s="465"/>
      <c r="UAY3" s="465"/>
      <c r="UAZ3" s="465"/>
      <c r="UBA3" s="465"/>
      <c r="UBB3" s="465"/>
      <c r="UBC3" s="465"/>
      <c r="UBD3" s="465"/>
      <c r="UBE3" s="465"/>
      <c r="UBF3" s="465"/>
      <c r="UBG3" s="465"/>
      <c r="UBH3" s="465"/>
      <c r="UBI3" s="465"/>
      <c r="UBJ3" s="465"/>
      <c r="UBK3" s="465"/>
      <c r="UBL3" s="465"/>
      <c r="UBM3" s="465"/>
      <c r="UBN3" s="465"/>
      <c r="UBO3" s="465"/>
      <c r="UBP3" s="465"/>
      <c r="UBQ3" s="465"/>
      <c r="UBR3" s="465"/>
      <c r="UBS3" s="465"/>
      <c r="UBT3" s="465"/>
      <c r="UBU3" s="465"/>
      <c r="UBV3" s="465"/>
      <c r="UBW3" s="465"/>
      <c r="UBX3" s="465"/>
      <c r="UBY3" s="465"/>
      <c r="UBZ3" s="465"/>
      <c r="UCA3" s="465"/>
      <c r="UCB3" s="465"/>
      <c r="UCC3" s="465"/>
      <c r="UCD3" s="465"/>
      <c r="UCE3" s="465"/>
      <c r="UCF3" s="465"/>
      <c r="UCG3" s="465"/>
      <c r="UCH3" s="465"/>
      <c r="UCI3" s="465"/>
      <c r="UCJ3" s="465"/>
      <c r="UCK3" s="465"/>
      <c r="UCL3" s="465"/>
      <c r="UCM3" s="465"/>
      <c r="UCN3" s="465"/>
      <c r="UCO3" s="465"/>
      <c r="UCP3" s="465"/>
      <c r="UCQ3" s="465"/>
      <c r="UCR3" s="465"/>
      <c r="UCS3" s="465"/>
      <c r="UCT3" s="465"/>
      <c r="UCU3" s="465"/>
      <c r="UCV3" s="465"/>
      <c r="UCW3" s="465"/>
      <c r="UCX3" s="465"/>
      <c r="UCY3" s="465"/>
      <c r="UCZ3" s="465"/>
      <c r="UDA3" s="465"/>
      <c r="UDB3" s="465"/>
      <c r="UDC3" s="465"/>
      <c r="UDD3" s="465"/>
      <c r="UDE3" s="465"/>
      <c r="UDF3" s="465"/>
      <c r="UDG3" s="465"/>
      <c r="UDH3" s="465"/>
      <c r="UDI3" s="465"/>
      <c r="UDJ3" s="465"/>
      <c r="UDK3" s="465"/>
      <c r="UDL3" s="465"/>
      <c r="UDM3" s="465"/>
      <c r="UDN3" s="465"/>
      <c r="UDO3" s="465"/>
      <c r="UDP3" s="465"/>
      <c r="UDQ3" s="465"/>
      <c r="UDR3" s="465"/>
      <c r="UDS3" s="465"/>
      <c r="UDT3" s="465"/>
      <c r="UDU3" s="465"/>
      <c r="UDV3" s="465"/>
      <c r="UDW3" s="465"/>
      <c r="UDX3" s="465"/>
      <c r="UDY3" s="465"/>
      <c r="UDZ3" s="465"/>
      <c r="UEA3" s="465"/>
      <c r="UEB3" s="465"/>
      <c r="UEC3" s="465"/>
      <c r="UED3" s="465"/>
      <c r="UEE3" s="465"/>
      <c r="UEF3" s="465"/>
      <c r="UEG3" s="465"/>
      <c r="UEH3" s="465"/>
      <c r="UEI3" s="465"/>
      <c r="UEJ3" s="465"/>
      <c r="UEK3" s="465"/>
      <c r="UEL3" s="465"/>
      <c r="UEM3" s="465"/>
      <c r="UEN3" s="465"/>
      <c r="UEO3" s="465"/>
      <c r="UEP3" s="465"/>
      <c r="UEQ3" s="465"/>
      <c r="UER3" s="465"/>
      <c r="UES3" s="465"/>
      <c r="UET3" s="465"/>
      <c r="UEU3" s="465"/>
      <c r="UEV3" s="465"/>
      <c r="UEW3" s="465"/>
      <c r="UEX3" s="465"/>
      <c r="UEY3" s="465"/>
      <c r="UEZ3" s="465"/>
      <c r="UFA3" s="465"/>
      <c r="UFB3" s="465"/>
      <c r="UFC3" s="465"/>
      <c r="UFD3" s="465"/>
      <c r="UFE3" s="465"/>
      <c r="UFF3" s="465"/>
      <c r="UFG3" s="465"/>
      <c r="UFH3" s="465"/>
      <c r="UFI3" s="465"/>
      <c r="UFJ3" s="465"/>
      <c r="UFK3" s="465"/>
      <c r="UFL3" s="465"/>
      <c r="UFM3" s="465"/>
      <c r="UFN3" s="465"/>
      <c r="UFO3" s="465"/>
      <c r="UFP3" s="465"/>
      <c r="UFQ3" s="465"/>
      <c r="UFR3" s="465"/>
      <c r="UFS3" s="465"/>
      <c r="UFT3" s="465"/>
      <c r="UFU3" s="465"/>
      <c r="UFV3" s="465"/>
      <c r="UFW3" s="465"/>
      <c r="UFX3" s="465"/>
      <c r="UFY3" s="465"/>
      <c r="UFZ3" s="465"/>
      <c r="UGA3" s="465"/>
      <c r="UGB3" s="465"/>
      <c r="UGC3" s="465"/>
      <c r="UGD3" s="465"/>
      <c r="UGE3" s="465"/>
      <c r="UGF3" s="465"/>
      <c r="UGG3" s="465"/>
      <c r="UGH3" s="465"/>
      <c r="UGI3" s="465"/>
      <c r="UGJ3" s="465"/>
      <c r="UGK3" s="465"/>
      <c r="UGL3" s="465"/>
      <c r="UGM3" s="465"/>
      <c r="UGN3" s="465"/>
      <c r="UGO3" s="465"/>
      <c r="UGP3" s="465"/>
      <c r="UGQ3" s="465"/>
      <c r="UGR3" s="465"/>
      <c r="UGS3" s="465"/>
      <c r="UGT3" s="465"/>
      <c r="UGU3" s="465"/>
      <c r="UGV3" s="465"/>
      <c r="UGW3" s="465"/>
      <c r="UGX3" s="465"/>
      <c r="UGY3" s="465"/>
      <c r="UGZ3" s="465"/>
      <c r="UHA3" s="465"/>
      <c r="UHB3" s="465"/>
      <c r="UHC3" s="465"/>
      <c r="UHD3" s="465"/>
      <c r="UHE3" s="465"/>
      <c r="UHF3" s="465"/>
      <c r="UHG3" s="465"/>
      <c r="UHH3" s="465"/>
      <c r="UHI3" s="465"/>
      <c r="UHJ3" s="465"/>
      <c r="UHK3" s="465"/>
      <c r="UHL3" s="465"/>
      <c r="UHM3" s="465"/>
      <c r="UHN3" s="465"/>
      <c r="UHO3" s="465"/>
      <c r="UHP3" s="465"/>
      <c r="UHQ3" s="465"/>
      <c r="UHR3" s="465"/>
      <c r="UHS3" s="465"/>
      <c r="UHT3" s="465"/>
      <c r="UHU3" s="465"/>
      <c r="UHV3" s="465"/>
      <c r="UHW3" s="465"/>
      <c r="UHX3" s="465"/>
      <c r="UHY3" s="465"/>
      <c r="UHZ3" s="465"/>
      <c r="UIA3" s="465"/>
      <c r="UIB3" s="465"/>
      <c r="UIC3" s="465"/>
      <c r="UID3" s="465"/>
      <c r="UIE3" s="465"/>
      <c r="UIF3" s="465"/>
      <c r="UIG3" s="465"/>
      <c r="UIH3" s="465"/>
      <c r="UII3" s="465"/>
      <c r="UIJ3" s="465"/>
      <c r="UIK3" s="465"/>
      <c r="UIL3" s="465"/>
      <c r="UIM3" s="465"/>
      <c r="UIN3" s="465"/>
      <c r="UIO3" s="465"/>
      <c r="UIP3" s="465"/>
      <c r="UIQ3" s="465"/>
      <c r="UIR3" s="465"/>
      <c r="UIS3" s="465"/>
      <c r="UIT3" s="465"/>
      <c r="UIU3" s="465"/>
      <c r="UIV3" s="465"/>
      <c r="UIW3" s="465"/>
      <c r="UIX3" s="465"/>
      <c r="UIY3" s="465"/>
      <c r="UIZ3" s="465"/>
      <c r="UJA3" s="465"/>
      <c r="UJB3" s="465"/>
      <c r="UJC3" s="465"/>
      <c r="UJD3" s="465"/>
      <c r="UJE3" s="465"/>
      <c r="UJF3" s="465"/>
      <c r="UJG3" s="465"/>
      <c r="UJH3" s="465"/>
      <c r="UJI3" s="465"/>
      <c r="UJJ3" s="465"/>
      <c r="UJK3" s="465"/>
      <c r="UJL3" s="465"/>
      <c r="UJM3" s="465"/>
      <c r="UJN3" s="465"/>
      <c r="UJO3" s="465"/>
      <c r="UJP3" s="465"/>
      <c r="UJQ3" s="465"/>
      <c r="UJR3" s="465"/>
      <c r="UJS3" s="465"/>
      <c r="UJT3" s="465"/>
      <c r="UJU3" s="465"/>
      <c r="UJV3" s="465"/>
      <c r="UJW3" s="465"/>
      <c r="UJX3" s="465"/>
      <c r="UJY3" s="465"/>
      <c r="UJZ3" s="465"/>
      <c r="UKA3" s="465"/>
      <c r="UKB3" s="465"/>
      <c r="UKC3" s="465"/>
      <c r="UKD3" s="465"/>
      <c r="UKE3" s="465"/>
      <c r="UKF3" s="465"/>
      <c r="UKG3" s="465"/>
      <c r="UKH3" s="465"/>
      <c r="UKI3" s="465"/>
      <c r="UKJ3" s="465"/>
      <c r="UKK3" s="465"/>
      <c r="UKL3" s="465"/>
      <c r="UKM3" s="465"/>
      <c r="UKN3" s="465"/>
      <c r="UKO3" s="465"/>
      <c r="UKP3" s="465"/>
      <c r="UKQ3" s="465"/>
      <c r="UKR3" s="465"/>
      <c r="UKS3" s="465"/>
      <c r="UKT3" s="465"/>
      <c r="UKU3" s="465"/>
      <c r="UKV3" s="465"/>
      <c r="UKW3" s="465"/>
      <c r="UKX3" s="465"/>
      <c r="UKY3" s="465"/>
      <c r="UKZ3" s="465"/>
      <c r="ULA3" s="465"/>
      <c r="ULB3" s="465"/>
      <c r="ULC3" s="465"/>
      <c r="ULD3" s="465"/>
      <c r="ULE3" s="465"/>
      <c r="ULF3" s="465"/>
      <c r="ULG3" s="465"/>
      <c r="ULH3" s="465"/>
      <c r="ULI3" s="465"/>
      <c r="ULJ3" s="465"/>
      <c r="ULK3" s="465"/>
      <c r="ULL3" s="465"/>
      <c r="ULM3" s="465"/>
      <c r="ULN3" s="465"/>
      <c r="ULO3" s="465"/>
      <c r="ULP3" s="465"/>
      <c r="ULQ3" s="465"/>
      <c r="ULR3" s="465"/>
      <c r="ULS3" s="465"/>
      <c r="ULT3" s="465"/>
      <c r="ULU3" s="465"/>
      <c r="ULV3" s="465"/>
      <c r="ULW3" s="465"/>
      <c r="ULX3" s="465"/>
      <c r="ULY3" s="465"/>
      <c r="ULZ3" s="465"/>
      <c r="UMA3" s="465"/>
      <c r="UMB3" s="465"/>
      <c r="UMC3" s="465"/>
      <c r="UMD3" s="465"/>
      <c r="UME3" s="465"/>
      <c r="UMF3" s="465"/>
      <c r="UMG3" s="465"/>
      <c r="UMH3" s="465"/>
      <c r="UMI3" s="465"/>
      <c r="UMJ3" s="465"/>
      <c r="UMK3" s="465"/>
      <c r="UML3" s="465"/>
      <c r="UMM3" s="465"/>
      <c r="UMN3" s="465"/>
      <c r="UMO3" s="465"/>
      <c r="UMP3" s="465"/>
      <c r="UMQ3" s="465"/>
      <c r="UMR3" s="465"/>
      <c r="UMS3" s="465"/>
      <c r="UMT3" s="465"/>
      <c r="UMU3" s="465"/>
      <c r="UMV3" s="465"/>
      <c r="UMW3" s="465"/>
      <c r="UMX3" s="465"/>
      <c r="UMY3" s="465"/>
      <c r="UMZ3" s="465"/>
      <c r="UNA3" s="465"/>
      <c r="UNB3" s="465"/>
      <c r="UNC3" s="465"/>
      <c r="UND3" s="465"/>
      <c r="UNE3" s="465"/>
      <c r="UNF3" s="465"/>
      <c r="UNG3" s="465"/>
      <c r="UNH3" s="465"/>
      <c r="UNI3" s="465"/>
      <c r="UNJ3" s="465"/>
      <c r="UNK3" s="465"/>
      <c r="UNL3" s="465"/>
      <c r="UNM3" s="465"/>
      <c r="UNN3" s="465"/>
      <c r="UNO3" s="465"/>
      <c r="UNP3" s="465"/>
      <c r="UNQ3" s="465"/>
      <c r="UNR3" s="465"/>
      <c r="UNS3" s="465"/>
      <c r="UNT3" s="465"/>
      <c r="UNU3" s="465"/>
      <c r="UNV3" s="465"/>
      <c r="UNW3" s="465"/>
      <c r="UNX3" s="465"/>
      <c r="UNY3" s="465"/>
      <c r="UNZ3" s="465"/>
      <c r="UOA3" s="465"/>
      <c r="UOB3" s="465"/>
      <c r="UOC3" s="465"/>
      <c r="UOD3" s="465"/>
      <c r="UOE3" s="465"/>
      <c r="UOF3" s="465"/>
      <c r="UOG3" s="465"/>
      <c r="UOH3" s="465"/>
      <c r="UOI3" s="465"/>
      <c r="UOJ3" s="465"/>
      <c r="UOK3" s="465"/>
      <c r="UOL3" s="465"/>
      <c r="UOM3" s="465"/>
      <c r="UON3" s="465"/>
      <c r="UOO3" s="465"/>
      <c r="UOP3" s="465"/>
      <c r="UOQ3" s="465"/>
      <c r="UOR3" s="465"/>
      <c r="UOS3" s="465"/>
      <c r="UOT3" s="465"/>
      <c r="UOU3" s="465"/>
      <c r="UOV3" s="465"/>
      <c r="UOW3" s="465"/>
      <c r="UOX3" s="465"/>
      <c r="UOY3" s="465"/>
      <c r="UOZ3" s="465"/>
      <c r="UPA3" s="465"/>
      <c r="UPB3" s="465"/>
      <c r="UPC3" s="465"/>
      <c r="UPD3" s="465"/>
      <c r="UPE3" s="465"/>
      <c r="UPF3" s="465"/>
      <c r="UPG3" s="465"/>
      <c r="UPH3" s="465"/>
      <c r="UPI3" s="465"/>
      <c r="UPJ3" s="465"/>
      <c r="UPK3" s="465"/>
      <c r="UPL3" s="465"/>
      <c r="UPM3" s="465"/>
      <c r="UPN3" s="465"/>
      <c r="UPO3" s="465"/>
      <c r="UPP3" s="465"/>
      <c r="UPQ3" s="465"/>
      <c r="UPR3" s="465"/>
      <c r="UPS3" s="465"/>
      <c r="UPT3" s="465"/>
      <c r="UPU3" s="465"/>
      <c r="UPV3" s="465"/>
      <c r="UPW3" s="465"/>
      <c r="UPX3" s="465"/>
      <c r="UPY3" s="465"/>
      <c r="UPZ3" s="465"/>
      <c r="UQA3" s="465"/>
      <c r="UQB3" s="465"/>
      <c r="UQC3" s="465"/>
      <c r="UQD3" s="465"/>
      <c r="UQE3" s="465"/>
      <c r="UQF3" s="465"/>
      <c r="UQG3" s="465"/>
      <c r="UQH3" s="465"/>
      <c r="UQI3" s="465"/>
      <c r="UQJ3" s="465"/>
      <c r="UQK3" s="465"/>
      <c r="UQL3" s="465"/>
      <c r="UQM3" s="465"/>
      <c r="UQN3" s="465"/>
      <c r="UQO3" s="465"/>
      <c r="UQP3" s="465"/>
      <c r="UQQ3" s="465"/>
      <c r="UQR3" s="465"/>
      <c r="UQS3" s="465"/>
      <c r="UQT3" s="465"/>
      <c r="UQU3" s="465"/>
      <c r="UQV3" s="465"/>
      <c r="UQW3" s="465"/>
      <c r="UQX3" s="465"/>
      <c r="UQY3" s="465"/>
      <c r="UQZ3" s="465"/>
      <c r="URA3" s="465"/>
      <c r="URB3" s="465"/>
      <c r="URC3" s="465"/>
      <c r="URD3" s="465"/>
      <c r="URE3" s="465"/>
      <c r="URF3" s="465"/>
      <c r="URG3" s="465"/>
      <c r="URH3" s="465"/>
      <c r="URI3" s="465"/>
      <c r="URJ3" s="465"/>
      <c r="URK3" s="465"/>
      <c r="URL3" s="465"/>
      <c r="URM3" s="465"/>
      <c r="URN3" s="465"/>
      <c r="URO3" s="465"/>
      <c r="URP3" s="465"/>
      <c r="URQ3" s="465"/>
      <c r="URR3" s="465"/>
      <c r="URS3" s="465"/>
      <c r="URT3" s="465"/>
      <c r="URU3" s="465"/>
      <c r="URV3" s="465"/>
      <c r="URW3" s="465"/>
      <c r="URX3" s="465"/>
      <c r="URY3" s="465"/>
      <c r="URZ3" s="465"/>
      <c r="USA3" s="465"/>
      <c r="USB3" s="465"/>
      <c r="USC3" s="465"/>
      <c r="USD3" s="465"/>
      <c r="USE3" s="465"/>
      <c r="USF3" s="465"/>
      <c r="USG3" s="465"/>
      <c r="USH3" s="465"/>
      <c r="USI3" s="465"/>
      <c r="USJ3" s="465"/>
      <c r="USK3" s="465"/>
      <c r="USL3" s="465"/>
      <c r="USM3" s="465"/>
      <c r="USN3" s="465"/>
      <c r="USO3" s="465"/>
      <c r="USP3" s="465"/>
      <c r="USQ3" s="465"/>
      <c r="USR3" s="465"/>
      <c r="USS3" s="465"/>
      <c r="UST3" s="465"/>
      <c r="USU3" s="465"/>
      <c r="USV3" s="465"/>
      <c r="USW3" s="465"/>
      <c r="USX3" s="465"/>
      <c r="USY3" s="465"/>
      <c r="USZ3" s="465"/>
      <c r="UTA3" s="465"/>
      <c r="UTB3" s="465"/>
      <c r="UTC3" s="465"/>
      <c r="UTD3" s="465"/>
      <c r="UTE3" s="465"/>
      <c r="UTF3" s="465"/>
      <c r="UTG3" s="465"/>
      <c r="UTH3" s="465"/>
      <c r="UTI3" s="465"/>
      <c r="UTJ3" s="465"/>
      <c r="UTK3" s="465"/>
      <c r="UTL3" s="465"/>
      <c r="UTM3" s="465"/>
      <c r="UTN3" s="465"/>
      <c r="UTO3" s="465"/>
      <c r="UTP3" s="465"/>
      <c r="UTQ3" s="465"/>
      <c r="UTR3" s="465"/>
      <c r="UTS3" s="465"/>
      <c r="UTT3" s="465"/>
      <c r="UTU3" s="465"/>
      <c r="UTV3" s="465"/>
      <c r="UTW3" s="465"/>
      <c r="UTX3" s="465"/>
      <c r="UTY3" s="465"/>
      <c r="UTZ3" s="465"/>
      <c r="UUA3" s="465"/>
      <c r="UUB3" s="465"/>
      <c r="UUC3" s="465"/>
      <c r="UUD3" s="465"/>
      <c r="UUE3" s="465"/>
      <c r="UUF3" s="465"/>
      <c r="UUG3" s="465"/>
      <c r="UUH3" s="465"/>
      <c r="UUI3" s="465"/>
      <c r="UUJ3" s="465"/>
      <c r="UUK3" s="465"/>
      <c r="UUL3" s="465"/>
      <c r="UUM3" s="465"/>
      <c r="UUN3" s="465"/>
      <c r="UUO3" s="465"/>
      <c r="UUP3" s="465"/>
      <c r="UUQ3" s="465"/>
      <c r="UUR3" s="465"/>
      <c r="UUS3" s="465"/>
      <c r="UUT3" s="465"/>
      <c r="UUU3" s="465"/>
      <c r="UUV3" s="465"/>
      <c r="UUW3" s="465"/>
      <c r="UUX3" s="465"/>
      <c r="UUY3" s="465"/>
      <c r="UUZ3" s="465"/>
      <c r="UVA3" s="465"/>
      <c r="UVB3" s="465"/>
      <c r="UVC3" s="465"/>
      <c r="UVD3" s="465"/>
      <c r="UVE3" s="465"/>
      <c r="UVF3" s="465"/>
      <c r="UVG3" s="465"/>
      <c r="UVH3" s="465"/>
      <c r="UVI3" s="465"/>
      <c r="UVJ3" s="465"/>
      <c r="UVK3" s="465"/>
      <c r="UVL3" s="465"/>
      <c r="UVM3" s="465"/>
      <c r="UVN3" s="465"/>
      <c r="UVO3" s="465"/>
      <c r="UVP3" s="465"/>
      <c r="UVQ3" s="465"/>
      <c r="UVR3" s="465"/>
      <c r="UVS3" s="465"/>
      <c r="UVT3" s="465"/>
      <c r="UVU3" s="465"/>
      <c r="UVV3" s="465"/>
      <c r="UVW3" s="465"/>
      <c r="UVX3" s="465"/>
      <c r="UVY3" s="465"/>
      <c r="UVZ3" s="465"/>
      <c r="UWA3" s="465"/>
      <c r="UWB3" s="465"/>
      <c r="UWC3" s="465"/>
      <c r="UWD3" s="465"/>
      <c r="UWE3" s="465"/>
      <c r="UWF3" s="465"/>
      <c r="UWG3" s="465"/>
      <c r="UWH3" s="465"/>
      <c r="UWI3" s="465"/>
      <c r="UWJ3" s="465"/>
      <c r="UWK3" s="465"/>
      <c r="UWL3" s="465"/>
      <c r="UWM3" s="465"/>
      <c r="UWN3" s="465"/>
      <c r="UWO3" s="465"/>
      <c r="UWP3" s="465"/>
      <c r="UWQ3" s="465"/>
      <c r="UWR3" s="465"/>
      <c r="UWS3" s="465"/>
      <c r="UWT3" s="465"/>
      <c r="UWU3" s="465"/>
      <c r="UWV3" s="465"/>
      <c r="UWW3" s="465"/>
      <c r="UWX3" s="465"/>
      <c r="UWY3" s="465"/>
      <c r="UWZ3" s="465"/>
      <c r="UXA3" s="465"/>
      <c r="UXB3" s="465"/>
      <c r="UXC3" s="465"/>
      <c r="UXD3" s="465"/>
      <c r="UXE3" s="465"/>
      <c r="UXF3" s="465"/>
      <c r="UXG3" s="465"/>
      <c r="UXH3" s="465"/>
      <c r="UXI3" s="465"/>
      <c r="UXJ3" s="465"/>
      <c r="UXK3" s="465"/>
      <c r="UXL3" s="465"/>
      <c r="UXM3" s="465"/>
      <c r="UXN3" s="465"/>
      <c r="UXO3" s="465"/>
      <c r="UXP3" s="465"/>
      <c r="UXQ3" s="465"/>
      <c r="UXR3" s="465"/>
      <c r="UXS3" s="465"/>
      <c r="UXT3" s="465"/>
      <c r="UXU3" s="465"/>
      <c r="UXV3" s="465"/>
      <c r="UXW3" s="465"/>
      <c r="UXX3" s="465"/>
      <c r="UXY3" s="465"/>
      <c r="UXZ3" s="465"/>
      <c r="UYA3" s="465"/>
      <c r="UYB3" s="465"/>
      <c r="UYC3" s="465"/>
      <c r="UYD3" s="465"/>
      <c r="UYE3" s="465"/>
      <c r="UYF3" s="465"/>
      <c r="UYG3" s="465"/>
      <c r="UYH3" s="465"/>
      <c r="UYI3" s="465"/>
      <c r="UYJ3" s="465"/>
      <c r="UYK3" s="465"/>
      <c r="UYL3" s="465"/>
      <c r="UYM3" s="465"/>
      <c r="UYN3" s="465"/>
      <c r="UYO3" s="465"/>
      <c r="UYP3" s="465"/>
      <c r="UYQ3" s="465"/>
      <c r="UYR3" s="465"/>
      <c r="UYS3" s="465"/>
      <c r="UYT3" s="465"/>
      <c r="UYU3" s="465"/>
      <c r="UYV3" s="465"/>
      <c r="UYW3" s="465"/>
      <c r="UYX3" s="465"/>
      <c r="UYY3" s="465"/>
      <c r="UYZ3" s="465"/>
      <c r="UZA3" s="465"/>
      <c r="UZB3" s="465"/>
      <c r="UZC3" s="465"/>
      <c r="UZD3" s="465"/>
      <c r="UZE3" s="465"/>
      <c r="UZF3" s="465"/>
      <c r="UZG3" s="465"/>
      <c r="UZH3" s="465"/>
      <c r="UZI3" s="465"/>
      <c r="UZJ3" s="465"/>
      <c r="UZK3" s="465"/>
      <c r="UZL3" s="465"/>
      <c r="UZM3" s="465"/>
      <c r="UZN3" s="465"/>
      <c r="UZO3" s="465"/>
      <c r="UZP3" s="465"/>
      <c r="UZQ3" s="465"/>
      <c r="UZR3" s="465"/>
      <c r="UZS3" s="465"/>
      <c r="UZT3" s="465"/>
      <c r="UZU3" s="465"/>
      <c r="UZV3" s="465"/>
      <c r="UZW3" s="465"/>
      <c r="UZX3" s="465"/>
      <c r="UZY3" s="465"/>
      <c r="UZZ3" s="465"/>
      <c r="VAA3" s="465"/>
      <c r="VAB3" s="465"/>
      <c r="VAC3" s="465"/>
      <c r="VAD3" s="465"/>
      <c r="VAE3" s="465"/>
      <c r="VAF3" s="465"/>
      <c r="VAG3" s="465"/>
      <c r="VAH3" s="465"/>
      <c r="VAI3" s="465"/>
      <c r="VAJ3" s="465"/>
      <c r="VAK3" s="465"/>
      <c r="VAL3" s="465"/>
      <c r="VAM3" s="465"/>
      <c r="VAN3" s="465"/>
      <c r="VAO3" s="465"/>
      <c r="VAP3" s="465"/>
      <c r="VAQ3" s="465"/>
      <c r="VAR3" s="465"/>
      <c r="VAS3" s="465"/>
      <c r="VAT3" s="465"/>
      <c r="VAU3" s="465"/>
      <c r="VAV3" s="465"/>
      <c r="VAW3" s="465"/>
      <c r="VAX3" s="465"/>
      <c r="VAY3" s="465"/>
      <c r="VAZ3" s="465"/>
      <c r="VBA3" s="465"/>
      <c r="VBB3" s="465"/>
      <c r="VBC3" s="465"/>
      <c r="VBD3" s="465"/>
      <c r="VBE3" s="465"/>
      <c r="VBF3" s="465"/>
      <c r="VBG3" s="465"/>
      <c r="VBH3" s="465"/>
      <c r="VBI3" s="465"/>
      <c r="VBJ3" s="465"/>
      <c r="VBK3" s="465"/>
      <c r="VBL3" s="465"/>
      <c r="VBM3" s="465"/>
      <c r="VBN3" s="465"/>
      <c r="VBO3" s="465"/>
      <c r="VBP3" s="465"/>
      <c r="VBQ3" s="465"/>
      <c r="VBR3" s="465"/>
      <c r="VBS3" s="465"/>
      <c r="VBT3" s="465"/>
      <c r="VBU3" s="465"/>
      <c r="VBV3" s="465"/>
      <c r="VBW3" s="465"/>
      <c r="VBX3" s="465"/>
      <c r="VBY3" s="465"/>
      <c r="VBZ3" s="465"/>
      <c r="VCA3" s="465"/>
      <c r="VCB3" s="465"/>
      <c r="VCC3" s="465"/>
      <c r="VCD3" s="465"/>
      <c r="VCE3" s="465"/>
      <c r="VCF3" s="465"/>
      <c r="VCG3" s="465"/>
      <c r="VCH3" s="465"/>
      <c r="VCI3" s="465"/>
      <c r="VCJ3" s="465"/>
      <c r="VCK3" s="465"/>
      <c r="VCL3" s="465"/>
      <c r="VCM3" s="465"/>
      <c r="VCN3" s="465"/>
      <c r="VCO3" s="465"/>
      <c r="VCP3" s="465"/>
      <c r="VCQ3" s="465"/>
      <c r="VCR3" s="465"/>
      <c r="VCS3" s="465"/>
      <c r="VCT3" s="465"/>
      <c r="VCU3" s="465"/>
      <c r="VCV3" s="465"/>
      <c r="VCW3" s="465"/>
      <c r="VCX3" s="465"/>
      <c r="VCY3" s="465"/>
      <c r="VCZ3" s="465"/>
      <c r="VDA3" s="465"/>
      <c r="VDB3" s="465"/>
      <c r="VDC3" s="465"/>
      <c r="VDD3" s="465"/>
      <c r="VDE3" s="465"/>
      <c r="VDF3" s="465"/>
      <c r="VDG3" s="465"/>
      <c r="VDH3" s="465"/>
      <c r="VDI3" s="465"/>
      <c r="VDJ3" s="465"/>
      <c r="VDK3" s="465"/>
      <c r="VDL3" s="465"/>
      <c r="VDM3" s="465"/>
      <c r="VDN3" s="465"/>
      <c r="VDO3" s="465"/>
      <c r="VDP3" s="465"/>
      <c r="VDQ3" s="465"/>
      <c r="VDR3" s="465"/>
      <c r="VDS3" s="465"/>
      <c r="VDT3" s="465"/>
      <c r="VDU3" s="465"/>
      <c r="VDV3" s="465"/>
      <c r="VDW3" s="465"/>
      <c r="VDX3" s="465"/>
      <c r="VDY3" s="465"/>
      <c r="VDZ3" s="465"/>
      <c r="VEA3" s="465"/>
      <c r="VEB3" s="465"/>
      <c r="VEC3" s="465"/>
      <c r="VED3" s="465"/>
      <c r="VEE3" s="465"/>
      <c r="VEF3" s="465"/>
      <c r="VEG3" s="465"/>
      <c r="VEH3" s="465"/>
      <c r="VEI3" s="465"/>
      <c r="VEJ3" s="465"/>
      <c r="VEK3" s="465"/>
      <c r="VEL3" s="465"/>
      <c r="VEM3" s="465"/>
      <c r="VEN3" s="465"/>
      <c r="VEO3" s="465"/>
      <c r="VEP3" s="465"/>
      <c r="VEQ3" s="465"/>
      <c r="VER3" s="465"/>
      <c r="VES3" s="465"/>
      <c r="VET3" s="465"/>
      <c r="VEU3" s="465"/>
      <c r="VEV3" s="465"/>
      <c r="VEW3" s="465"/>
      <c r="VEX3" s="465"/>
      <c r="VEY3" s="465"/>
      <c r="VEZ3" s="465"/>
      <c r="VFA3" s="465"/>
      <c r="VFB3" s="465"/>
      <c r="VFC3" s="465"/>
      <c r="VFD3" s="465"/>
      <c r="VFE3" s="465"/>
      <c r="VFF3" s="465"/>
      <c r="VFG3" s="465"/>
      <c r="VFH3" s="465"/>
      <c r="VFI3" s="465"/>
      <c r="VFJ3" s="465"/>
      <c r="VFK3" s="465"/>
      <c r="VFL3" s="465"/>
      <c r="VFM3" s="465"/>
      <c r="VFN3" s="465"/>
      <c r="VFO3" s="465"/>
      <c r="VFP3" s="465"/>
      <c r="VFQ3" s="465"/>
      <c r="VFR3" s="465"/>
      <c r="VFS3" s="465"/>
      <c r="VFT3" s="465"/>
      <c r="VFU3" s="465"/>
      <c r="VFV3" s="465"/>
      <c r="VFW3" s="465"/>
      <c r="VFX3" s="465"/>
      <c r="VFY3" s="465"/>
      <c r="VFZ3" s="465"/>
      <c r="VGA3" s="465"/>
      <c r="VGB3" s="465"/>
      <c r="VGC3" s="465"/>
      <c r="VGD3" s="465"/>
      <c r="VGE3" s="465"/>
      <c r="VGF3" s="465"/>
      <c r="VGG3" s="465"/>
      <c r="VGH3" s="465"/>
      <c r="VGI3" s="465"/>
      <c r="VGJ3" s="465"/>
      <c r="VGK3" s="465"/>
      <c r="VGL3" s="465"/>
      <c r="VGM3" s="465"/>
      <c r="VGN3" s="465"/>
      <c r="VGO3" s="465"/>
      <c r="VGP3" s="465"/>
      <c r="VGQ3" s="465"/>
      <c r="VGR3" s="465"/>
      <c r="VGS3" s="465"/>
      <c r="VGT3" s="465"/>
      <c r="VGU3" s="465"/>
      <c r="VGV3" s="465"/>
      <c r="VGW3" s="465"/>
      <c r="VGX3" s="465"/>
      <c r="VGY3" s="465"/>
      <c r="VGZ3" s="465"/>
      <c r="VHA3" s="465"/>
      <c r="VHB3" s="465"/>
      <c r="VHC3" s="465"/>
      <c r="VHD3" s="465"/>
      <c r="VHE3" s="465"/>
      <c r="VHF3" s="465"/>
      <c r="VHG3" s="465"/>
      <c r="VHH3" s="465"/>
      <c r="VHI3" s="465"/>
      <c r="VHJ3" s="465"/>
      <c r="VHK3" s="465"/>
      <c r="VHL3" s="465"/>
      <c r="VHM3" s="465"/>
      <c r="VHN3" s="465"/>
      <c r="VHO3" s="465"/>
      <c r="VHP3" s="465"/>
      <c r="VHQ3" s="465"/>
      <c r="VHR3" s="465"/>
      <c r="VHS3" s="465"/>
      <c r="VHT3" s="465"/>
      <c r="VHU3" s="465"/>
      <c r="VHV3" s="465"/>
      <c r="VHW3" s="465"/>
      <c r="VHX3" s="465"/>
      <c r="VHY3" s="465"/>
      <c r="VHZ3" s="465"/>
      <c r="VIA3" s="465"/>
      <c r="VIB3" s="465"/>
      <c r="VIC3" s="465"/>
      <c r="VID3" s="465"/>
      <c r="VIE3" s="465"/>
      <c r="VIF3" s="465"/>
      <c r="VIG3" s="465"/>
      <c r="VIH3" s="465"/>
      <c r="VII3" s="465"/>
      <c r="VIJ3" s="465"/>
      <c r="VIK3" s="465"/>
      <c r="VIL3" s="465"/>
      <c r="VIM3" s="465"/>
      <c r="VIN3" s="465"/>
      <c r="VIO3" s="465"/>
      <c r="VIP3" s="465"/>
      <c r="VIQ3" s="465"/>
      <c r="VIR3" s="465"/>
      <c r="VIS3" s="465"/>
      <c r="VIT3" s="465"/>
      <c r="VIU3" s="465"/>
      <c r="VIV3" s="465"/>
      <c r="VIW3" s="465"/>
      <c r="VIX3" s="465"/>
      <c r="VIY3" s="465"/>
      <c r="VIZ3" s="465"/>
      <c r="VJA3" s="465"/>
      <c r="VJB3" s="465"/>
      <c r="VJC3" s="465"/>
      <c r="VJD3" s="465"/>
      <c r="VJE3" s="465"/>
      <c r="VJF3" s="465"/>
      <c r="VJG3" s="465"/>
      <c r="VJH3" s="465"/>
      <c r="VJI3" s="465"/>
      <c r="VJJ3" s="465"/>
      <c r="VJK3" s="465"/>
      <c r="VJL3" s="465"/>
      <c r="VJM3" s="465"/>
      <c r="VJN3" s="465"/>
      <c r="VJO3" s="465"/>
      <c r="VJP3" s="465"/>
      <c r="VJQ3" s="465"/>
      <c r="VJR3" s="465"/>
      <c r="VJS3" s="465"/>
      <c r="VJT3" s="465"/>
      <c r="VJU3" s="465"/>
      <c r="VJV3" s="465"/>
      <c r="VJW3" s="465"/>
      <c r="VJX3" s="465"/>
      <c r="VJY3" s="465"/>
      <c r="VJZ3" s="465"/>
      <c r="VKA3" s="465"/>
      <c r="VKB3" s="465"/>
      <c r="VKC3" s="465"/>
      <c r="VKD3" s="465"/>
      <c r="VKE3" s="465"/>
      <c r="VKF3" s="465"/>
      <c r="VKG3" s="465"/>
      <c r="VKH3" s="465"/>
      <c r="VKI3" s="465"/>
      <c r="VKJ3" s="465"/>
      <c r="VKK3" s="465"/>
      <c r="VKL3" s="465"/>
      <c r="VKM3" s="465"/>
      <c r="VKN3" s="465"/>
      <c r="VKO3" s="465"/>
      <c r="VKP3" s="465"/>
      <c r="VKQ3" s="465"/>
      <c r="VKR3" s="465"/>
      <c r="VKS3" s="465"/>
      <c r="VKT3" s="465"/>
      <c r="VKU3" s="465"/>
      <c r="VKV3" s="465"/>
      <c r="VKW3" s="465"/>
      <c r="VKX3" s="465"/>
      <c r="VKY3" s="465"/>
      <c r="VKZ3" s="465"/>
      <c r="VLA3" s="465"/>
      <c r="VLB3" s="465"/>
      <c r="VLC3" s="465"/>
      <c r="VLD3" s="465"/>
      <c r="VLE3" s="465"/>
      <c r="VLF3" s="465"/>
      <c r="VLG3" s="465"/>
      <c r="VLH3" s="465"/>
      <c r="VLI3" s="465"/>
      <c r="VLJ3" s="465"/>
      <c r="VLK3" s="465"/>
      <c r="VLL3" s="465"/>
      <c r="VLM3" s="465"/>
      <c r="VLN3" s="465"/>
      <c r="VLO3" s="465"/>
      <c r="VLP3" s="465"/>
      <c r="VLQ3" s="465"/>
      <c r="VLR3" s="465"/>
      <c r="VLS3" s="465"/>
      <c r="VLT3" s="465"/>
      <c r="VLU3" s="465"/>
      <c r="VLV3" s="465"/>
      <c r="VLW3" s="465"/>
      <c r="VLX3" s="465"/>
      <c r="VLY3" s="465"/>
      <c r="VLZ3" s="465"/>
      <c r="VMA3" s="465"/>
      <c r="VMB3" s="465"/>
      <c r="VMC3" s="465"/>
      <c r="VMD3" s="465"/>
      <c r="VME3" s="465"/>
      <c r="VMF3" s="465"/>
      <c r="VMG3" s="465"/>
      <c r="VMH3" s="465"/>
      <c r="VMI3" s="465"/>
      <c r="VMJ3" s="465"/>
      <c r="VMK3" s="465"/>
      <c r="VML3" s="465"/>
      <c r="VMM3" s="465"/>
      <c r="VMN3" s="465"/>
      <c r="VMO3" s="465"/>
      <c r="VMP3" s="465"/>
      <c r="VMQ3" s="465"/>
      <c r="VMR3" s="465"/>
      <c r="VMS3" s="465"/>
      <c r="VMT3" s="465"/>
      <c r="VMU3" s="465"/>
      <c r="VMV3" s="465"/>
      <c r="VMW3" s="465"/>
      <c r="VMX3" s="465"/>
      <c r="VMY3" s="465"/>
      <c r="VMZ3" s="465"/>
      <c r="VNA3" s="465"/>
      <c r="VNB3" s="465"/>
      <c r="VNC3" s="465"/>
      <c r="VND3" s="465"/>
      <c r="VNE3" s="465"/>
      <c r="VNF3" s="465"/>
      <c r="VNG3" s="465"/>
      <c r="VNH3" s="465"/>
      <c r="VNI3" s="465"/>
      <c r="VNJ3" s="465"/>
      <c r="VNK3" s="465"/>
      <c r="VNL3" s="465"/>
      <c r="VNM3" s="465"/>
      <c r="VNN3" s="465"/>
      <c r="VNO3" s="465"/>
      <c r="VNP3" s="465"/>
      <c r="VNQ3" s="465"/>
      <c r="VNR3" s="465"/>
      <c r="VNS3" s="465"/>
      <c r="VNT3" s="465"/>
      <c r="VNU3" s="465"/>
      <c r="VNV3" s="465"/>
      <c r="VNW3" s="465"/>
      <c r="VNX3" s="465"/>
      <c r="VNY3" s="465"/>
      <c r="VNZ3" s="465"/>
      <c r="VOA3" s="465"/>
      <c r="VOB3" s="465"/>
      <c r="VOC3" s="465"/>
      <c r="VOD3" s="465"/>
      <c r="VOE3" s="465"/>
      <c r="VOF3" s="465"/>
      <c r="VOG3" s="465"/>
      <c r="VOH3" s="465"/>
      <c r="VOI3" s="465"/>
      <c r="VOJ3" s="465"/>
      <c r="VOK3" s="465"/>
      <c r="VOL3" s="465"/>
      <c r="VOM3" s="465"/>
      <c r="VON3" s="465"/>
      <c r="VOO3" s="465"/>
      <c r="VOP3" s="465"/>
      <c r="VOQ3" s="465"/>
      <c r="VOR3" s="465"/>
      <c r="VOS3" s="465"/>
      <c r="VOT3" s="465"/>
      <c r="VOU3" s="465"/>
      <c r="VOV3" s="465"/>
      <c r="VOW3" s="465"/>
      <c r="VOX3" s="465"/>
      <c r="VOY3" s="465"/>
      <c r="VOZ3" s="465"/>
      <c r="VPA3" s="465"/>
      <c r="VPB3" s="465"/>
      <c r="VPC3" s="465"/>
      <c r="VPD3" s="465"/>
      <c r="VPE3" s="465"/>
      <c r="VPF3" s="465"/>
      <c r="VPG3" s="465"/>
      <c r="VPH3" s="465"/>
      <c r="VPI3" s="465"/>
      <c r="VPJ3" s="465"/>
      <c r="VPK3" s="465"/>
      <c r="VPL3" s="465"/>
      <c r="VPM3" s="465"/>
      <c r="VPN3" s="465"/>
      <c r="VPO3" s="465"/>
      <c r="VPP3" s="465"/>
      <c r="VPQ3" s="465"/>
      <c r="VPR3" s="465"/>
      <c r="VPS3" s="465"/>
      <c r="VPT3" s="465"/>
      <c r="VPU3" s="465"/>
      <c r="VPV3" s="465"/>
      <c r="VPW3" s="465"/>
      <c r="VPX3" s="465"/>
      <c r="VPY3" s="465"/>
      <c r="VPZ3" s="465"/>
      <c r="VQA3" s="465"/>
      <c r="VQB3" s="465"/>
      <c r="VQC3" s="465"/>
      <c r="VQD3" s="465"/>
      <c r="VQE3" s="465"/>
      <c r="VQF3" s="465"/>
      <c r="VQG3" s="465"/>
      <c r="VQH3" s="465"/>
      <c r="VQI3" s="465"/>
      <c r="VQJ3" s="465"/>
      <c r="VQK3" s="465"/>
      <c r="VQL3" s="465"/>
      <c r="VQM3" s="465"/>
      <c r="VQN3" s="465"/>
      <c r="VQO3" s="465"/>
      <c r="VQP3" s="465"/>
      <c r="VQQ3" s="465"/>
      <c r="VQR3" s="465"/>
      <c r="VQS3" s="465"/>
      <c r="VQT3" s="465"/>
      <c r="VQU3" s="465"/>
      <c r="VQV3" s="465"/>
      <c r="VQW3" s="465"/>
      <c r="VQX3" s="465"/>
      <c r="VQY3" s="465"/>
      <c r="VQZ3" s="465"/>
      <c r="VRA3" s="465"/>
      <c r="VRB3" s="465"/>
      <c r="VRC3" s="465"/>
      <c r="VRD3" s="465"/>
      <c r="VRE3" s="465"/>
      <c r="VRF3" s="465"/>
      <c r="VRG3" s="465"/>
      <c r="VRH3" s="465"/>
      <c r="VRI3" s="465"/>
      <c r="VRJ3" s="465"/>
      <c r="VRK3" s="465"/>
      <c r="VRL3" s="465"/>
      <c r="VRM3" s="465"/>
      <c r="VRN3" s="465"/>
      <c r="VRO3" s="465"/>
      <c r="VRP3" s="465"/>
      <c r="VRQ3" s="465"/>
      <c r="VRR3" s="465"/>
      <c r="VRS3" s="465"/>
      <c r="VRT3" s="465"/>
      <c r="VRU3" s="465"/>
      <c r="VRV3" s="465"/>
      <c r="VRW3" s="465"/>
      <c r="VRX3" s="465"/>
      <c r="VRY3" s="465"/>
      <c r="VRZ3" s="465"/>
      <c r="VSA3" s="465"/>
      <c r="VSB3" s="465"/>
      <c r="VSC3" s="465"/>
      <c r="VSD3" s="465"/>
      <c r="VSE3" s="465"/>
      <c r="VSF3" s="465"/>
      <c r="VSG3" s="465"/>
      <c r="VSH3" s="465"/>
      <c r="VSI3" s="465"/>
      <c r="VSJ3" s="465"/>
      <c r="VSK3" s="465"/>
      <c r="VSL3" s="465"/>
      <c r="VSM3" s="465"/>
      <c r="VSN3" s="465"/>
      <c r="VSO3" s="465"/>
      <c r="VSP3" s="465"/>
      <c r="VSQ3" s="465"/>
      <c r="VSR3" s="465"/>
      <c r="VSS3" s="465"/>
      <c r="VST3" s="465"/>
      <c r="VSU3" s="465"/>
      <c r="VSV3" s="465"/>
      <c r="VSW3" s="465"/>
      <c r="VSX3" s="465"/>
      <c r="VSY3" s="465"/>
      <c r="VSZ3" s="465"/>
      <c r="VTA3" s="465"/>
      <c r="VTB3" s="465"/>
      <c r="VTC3" s="465"/>
      <c r="VTD3" s="465"/>
      <c r="VTE3" s="465"/>
      <c r="VTF3" s="465"/>
      <c r="VTG3" s="465"/>
      <c r="VTH3" s="465"/>
      <c r="VTI3" s="465"/>
      <c r="VTJ3" s="465"/>
      <c r="VTK3" s="465"/>
      <c r="VTL3" s="465"/>
      <c r="VTM3" s="465"/>
      <c r="VTN3" s="465"/>
      <c r="VTO3" s="465"/>
      <c r="VTP3" s="465"/>
      <c r="VTQ3" s="465"/>
      <c r="VTR3" s="465"/>
      <c r="VTS3" s="465"/>
      <c r="VTT3" s="465"/>
      <c r="VTU3" s="465"/>
      <c r="VTV3" s="465"/>
      <c r="VTW3" s="465"/>
      <c r="VTX3" s="465"/>
      <c r="VTY3" s="465"/>
      <c r="VTZ3" s="465"/>
      <c r="VUA3" s="465"/>
      <c r="VUB3" s="465"/>
      <c r="VUC3" s="465"/>
      <c r="VUD3" s="465"/>
      <c r="VUE3" s="465"/>
      <c r="VUF3" s="465"/>
      <c r="VUG3" s="465"/>
      <c r="VUH3" s="465"/>
      <c r="VUI3" s="465"/>
      <c r="VUJ3" s="465"/>
      <c r="VUK3" s="465"/>
      <c r="VUL3" s="465"/>
      <c r="VUM3" s="465"/>
      <c r="VUN3" s="465"/>
      <c r="VUO3" s="465"/>
      <c r="VUP3" s="465"/>
      <c r="VUQ3" s="465"/>
      <c r="VUR3" s="465"/>
      <c r="VUS3" s="465"/>
      <c r="VUT3" s="465"/>
      <c r="VUU3" s="465"/>
      <c r="VUV3" s="465"/>
      <c r="VUW3" s="465"/>
      <c r="VUX3" s="465"/>
      <c r="VUY3" s="465"/>
      <c r="VUZ3" s="465"/>
      <c r="VVA3" s="465"/>
      <c r="VVB3" s="465"/>
      <c r="VVC3" s="465"/>
      <c r="VVD3" s="465"/>
      <c r="VVE3" s="465"/>
      <c r="VVF3" s="465"/>
      <c r="VVG3" s="465"/>
      <c r="VVH3" s="465"/>
      <c r="VVI3" s="465"/>
      <c r="VVJ3" s="465"/>
      <c r="VVK3" s="465"/>
      <c r="VVL3" s="465"/>
      <c r="VVM3" s="465"/>
      <c r="VVN3" s="465"/>
      <c r="VVO3" s="465"/>
      <c r="VVP3" s="465"/>
      <c r="VVQ3" s="465"/>
      <c r="VVR3" s="465"/>
      <c r="VVS3" s="465"/>
      <c r="VVT3" s="465"/>
      <c r="VVU3" s="465"/>
      <c r="VVV3" s="465"/>
      <c r="VVW3" s="465"/>
      <c r="VVX3" s="465"/>
      <c r="VVY3" s="465"/>
      <c r="VVZ3" s="465"/>
      <c r="VWA3" s="465"/>
      <c r="VWB3" s="465"/>
      <c r="VWC3" s="465"/>
      <c r="VWD3" s="465"/>
      <c r="VWE3" s="465"/>
      <c r="VWF3" s="465"/>
      <c r="VWG3" s="465"/>
      <c r="VWH3" s="465"/>
      <c r="VWI3" s="465"/>
      <c r="VWJ3" s="465"/>
      <c r="VWK3" s="465"/>
      <c r="VWL3" s="465"/>
      <c r="VWM3" s="465"/>
      <c r="VWN3" s="465"/>
      <c r="VWO3" s="465"/>
      <c r="VWP3" s="465"/>
      <c r="VWQ3" s="465"/>
      <c r="VWR3" s="465"/>
      <c r="VWS3" s="465"/>
      <c r="VWT3" s="465"/>
      <c r="VWU3" s="465"/>
      <c r="VWV3" s="465"/>
      <c r="VWW3" s="465"/>
      <c r="VWX3" s="465"/>
      <c r="VWY3" s="465"/>
      <c r="VWZ3" s="465"/>
      <c r="VXA3" s="465"/>
      <c r="VXB3" s="465"/>
      <c r="VXC3" s="465"/>
      <c r="VXD3" s="465"/>
      <c r="VXE3" s="465"/>
      <c r="VXF3" s="465"/>
      <c r="VXG3" s="465"/>
      <c r="VXH3" s="465"/>
      <c r="VXI3" s="465"/>
      <c r="VXJ3" s="465"/>
      <c r="VXK3" s="465"/>
      <c r="VXL3" s="465"/>
      <c r="VXM3" s="465"/>
      <c r="VXN3" s="465"/>
      <c r="VXO3" s="465"/>
      <c r="VXP3" s="465"/>
      <c r="VXQ3" s="465"/>
      <c r="VXR3" s="465"/>
      <c r="VXS3" s="465"/>
      <c r="VXT3" s="465"/>
      <c r="VXU3" s="465"/>
      <c r="VXV3" s="465"/>
      <c r="VXW3" s="465"/>
      <c r="VXX3" s="465"/>
      <c r="VXY3" s="465"/>
      <c r="VXZ3" s="465"/>
      <c r="VYA3" s="465"/>
      <c r="VYB3" s="465"/>
      <c r="VYC3" s="465"/>
      <c r="VYD3" s="465"/>
      <c r="VYE3" s="465"/>
      <c r="VYF3" s="465"/>
      <c r="VYG3" s="465"/>
      <c r="VYH3" s="465"/>
      <c r="VYI3" s="465"/>
      <c r="VYJ3" s="465"/>
      <c r="VYK3" s="465"/>
      <c r="VYL3" s="465"/>
      <c r="VYM3" s="465"/>
      <c r="VYN3" s="465"/>
      <c r="VYO3" s="465"/>
      <c r="VYP3" s="465"/>
      <c r="VYQ3" s="465"/>
      <c r="VYR3" s="465"/>
      <c r="VYS3" s="465"/>
      <c r="VYT3" s="465"/>
      <c r="VYU3" s="465"/>
      <c r="VYV3" s="465"/>
      <c r="VYW3" s="465"/>
      <c r="VYX3" s="465"/>
      <c r="VYY3" s="465"/>
      <c r="VYZ3" s="465"/>
      <c r="VZA3" s="465"/>
      <c r="VZB3" s="465"/>
      <c r="VZC3" s="465"/>
      <c r="VZD3" s="465"/>
      <c r="VZE3" s="465"/>
      <c r="VZF3" s="465"/>
      <c r="VZG3" s="465"/>
      <c r="VZH3" s="465"/>
      <c r="VZI3" s="465"/>
      <c r="VZJ3" s="465"/>
      <c r="VZK3" s="465"/>
      <c r="VZL3" s="465"/>
      <c r="VZM3" s="465"/>
      <c r="VZN3" s="465"/>
      <c r="VZO3" s="465"/>
      <c r="VZP3" s="465"/>
      <c r="VZQ3" s="465"/>
      <c r="VZR3" s="465"/>
      <c r="VZS3" s="465"/>
      <c r="VZT3" s="465"/>
      <c r="VZU3" s="465"/>
      <c r="VZV3" s="465"/>
      <c r="VZW3" s="465"/>
      <c r="VZX3" s="465"/>
      <c r="VZY3" s="465"/>
      <c r="VZZ3" s="465"/>
      <c r="WAA3" s="465"/>
      <c r="WAB3" s="465"/>
      <c r="WAC3" s="465"/>
      <c r="WAD3" s="465"/>
      <c r="WAE3" s="465"/>
      <c r="WAF3" s="465"/>
      <c r="WAG3" s="465"/>
      <c r="WAH3" s="465"/>
      <c r="WAI3" s="465"/>
      <c r="WAJ3" s="465"/>
      <c r="WAK3" s="465"/>
      <c r="WAL3" s="465"/>
      <c r="WAM3" s="465"/>
      <c r="WAN3" s="465"/>
      <c r="WAO3" s="465"/>
      <c r="WAP3" s="465"/>
      <c r="WAQ3" s="465"/>
      <c r="WAR3" s="465"/>
      <c r="WAS3" s="465"/>
      <c r="WAT3" s="465"/>
      <c r="WAU3" s="465"/>
      <c r="WAV3" s="465"/>
      <c r="WAW3" s="465"/>
      <c r="WAX3" s="465"/>
      <c r="WAY3" s="465"/>
      <c r="WAZ3" s="465"/>
      <c r="WBA3" s="465"/>
      <c r="WBB3" s="465"/>
      <c r="WBC3" s="465"/>
      <c r="WBD3" s="465"/>
      <c r="WBE3" s="465"/>
      <c r="WBF3" s="465"/>
      <c r="WBG3" s="465"/>
      <c r="WBH3" s="465"/>
      <c r="WBI3" s="465"/>
      <c r="WBJ3" s="465"/>
      <c r="WBK3" s="465"/>
      <c r="WBL3" s="465"/>
      <c r="WBM3" s="465"/>
      <c r="WBN3" s="465"/>
      <c r="WBO3" s="465"/>
      <c r="WBP3" s="465"/>
      <c r="WBQ3" s="465"/>
      <c r="WBR3" s="465"/>
      <c r="WBS3" s="465"/>
      <c r="WBT3" s="465"/>
      <c r="WBU3" s="465"/>
      <c r="WBV3" s="465"/>
      <c r="WBW3" s="465"/>
      <c r="WBX3" s="465"/>
      <c r="WBY3" s="465"/>
      <c r="WBZ3" s="465"/>
      <c r="WCA3" s="465"/>
      <c r="WCB3" s="465"/>
      <c r="WCC3" s="465"/>
      <c r="WCD3" s="465"/>
      <c r="WCE3" s="465"/>
      <c r="WCF3" s="465"/>
      <c r="WCG3" s="465"/>
      <c r="WCH3" s="465"/>
      <c r="WCI3" s="465"/>
      <c r="WCJ3" s="465"/>
      <c r="WCK3" s="465"/>
      <c r="WCL3" s="465"/>
      <c r="WCM3" s="465"/>
      <c r="WCN3" s="465"/>
      <c r="WCO3" s="465"/>
      <c r="WCP3" s="465"/>
      <c r="WCQ3" s="465"/>
      <c r="WCR3" s="465"/>
      <c r="WCS3" s="465"/>
      <c r="WCT3" s="465"/>
      <c r="WCU3" s="465"/>
      <c r="WCV3" s="465"/>
      <c r="WCW3" s="465"/>
      <c r="WCX3" s="465"/>
      <c r="WCY3" s="465"/>
      <c r="WCZ3" s="465"/>
      <c r="WDA3" s="465"/>
      <c r="WDB3" s="465"/>
      <c r="WDC3" s="465"/>
      <c r="WDD3" s="465"/>
      <c r="WDE3" s="465"/>
      <c r="WDF3" s="465"/>
      <c r="WDG3" s="465"/>
      <c r="WDH3" s="465"/>
      <c r="WDI3" s="465"/>
      <c r="WDJ3" s="465"/>
      <c r="WDK3" s="465"/>
      <c r="WDL3" s="465"/>
      <c r="WDM3" s="465"/>
      <c r="WDN3" s="465"/>
      <c r="WDO3" s="465"/>
      <c r="WDP3" s="465"/>
      <c r="WDQ3" s="465"/>
      <c r="WDR3" s="465"/>
      <c r="WDS3" s="465"/>
      <c r="WDT3" s="465"/>
      <c r="WDU3" s="465"/>
      <c r="WDV3" s="465"/>
      <c r="WDW3" s="465"/>
      <c r="WDX3" s="465"/>
      <c r="WDY3" s="465"/>
      <c r="WDZ3" s="465"/>
      <c r="WEA3" s="465"/>
      <c r="WEB3" s="465"/>
      <c r="WEC3" s="465"/>
      <c r="WED3" s="465"/>
      <c r="WEE3" s="465"/>
      <c r="WEF3" s="465"/>
      <c r="WEG3" s="465"/>
      <c r="WEH3" s="465"/>
      <c r="WEI3" s="465"/>
      <c r="WEJ3" s="465"/>
      <c r="WEK3" s="465"/>
      <c r="WEL3" s="465"/>
      <c r="WEM3" s="465"/>
      <c r="WEN3" s="465"/>
      <c r="WEO3" s="465"/>
      <c r="WEP3" s="465"/>
      <c r="WEQ3" s="465"/>
      <c r="WER3" s="465"/>
      <c r="WES3" s="465"/>
      <c r="WET3" s="465"/>
      <c r="WEU3" s="465"/>
      <c r="WEV3" s="465"/>
      <c r="WEW3" s="465"/>
      <c r="WEX3" s="465"/>
      <c r="WEY3" s="465"/>
      <c r="WEZ3" s="465"/>
      <c r="WFA3" s="465"/>
      <c r="WFB3" s="465"/>
      <c r="WFC3" s="465"/>
      <c r="WFD3" s="465"/>
      <c r="WFE3" s="465"/>
      <c r="WFF3" s="465"/>
      <c r="WFG3" s="465"/>
      <c r="WFH3" s="465"/>
      <c r="WFI3" s="465"/>
      <c r="WFJ3" s="465"/>
      <c r="WFK3" s="465"/>
      <c r="WFL3" s="465"/>
      <c r="WFM3" s="465"/>
      <c r="WFN3" s="465"/>
      <c r="WFO3" s="465"/>
      <c r="WFP3" s="465"/>
      <c r="WFQ3" s="465"/>
      <c r="WFR3" s="465"/>
      <c r="WFS3" s="465"/>
      <c r="WFT3" s="465"/>
      <c r="WFU3" s="465"/>
      <c r="WFV3" s="465"/>
      <c r="WFW3" s="465"/>
      <c r="WFX3" s="465"/>
      <c r="WFY3" s="465"/>
      <c r="WFZ3" s="465"/>
      <c r="WGA3" s="465"/>
      <c r="WGB3" s="465"/>
      <c r="WGC3" s="465"/>
      <c r="WGD3" s="465"/>
      <c r="WGE3" s="465"/>
      <c r="WGF3" s="465"/>
      <c r="WGG3" s="465"/>
      <c r="WGH3" s="465"/>
      <c r="WGI3" s="465"/>
      <c r="WGJ3" s="465"/>
      <c r="WGK3" s="465"/>
      <c r="WGL3" s="465"/>
      <c r="WGM3" s="465"/>
      <c r="WGN3" s="465"/>
      <c r="WGO3" s="465"/>
      <c r="WGP3" s="465"/>
      <c r="WGQ3" s="465"/>
      <c r="WGR3" s="465"/>
      <c r="WGS3" s="465"/>
      <c r="WGT3" s="465"/>
      <c r="WGU3" s="465"/>
      <c r="WGV3" s="465"/>
      <c r="WGW3" s="465"/>
      <c r="WGX3" s="465"/>
      <c r="WGY3" s="465"/>
      <c r="WGZ3" s="465"/>
      <c r="WHA3" s="465"/>
      <c r="WHB3" s="465"/>
      <c r="WHC3" s="465"/>
      <c r="WHD3" s="465"/>
      <c r="WHE3" s="465"/>
      <c r="WHF3" s="465"/>
      <c r="WHG3" s="465"/>
      <c r="WHH3" s="465"/>
      <c r="WHI3" s="465"/>
      <c r="WHJ3" s="465"/>
      <c r="WHK3" s="465"/>
      <c r="WHL3" s="465"/>
      <c r="WHM3" s="465"/>
      <c r="WHN3" s="465"/>
      <c r="WHO3" s="465"/>
      <c r="WHP3" s="465"/>
      <c r="WHQ3" s="465"/>
      <c r="WHR3" s="465"/>
      <c r="WHS3" s="465"/>
      <c r="WHT3" s="465"/>
      <c r="WHU3" s="465"/>
      <c r="WHV3" s="465"/>
      <c r="WHW3" s="465"/>
      <c r="WHX3" s="465"/>
      <c r="WHY3" s="465"/>
      <c r="WHZ3" s="465"/>
      <c r="WIA3" s="465"/>
      <c r="WIB3" s="465"/>
      <c r="WIC3" s="465"/>
      <c r="WID3" s="465"/>
      <c r="WIE3" s="465"/>
      <c r="WIF3" s="465"/>
      <c r="WIG3" s="465"/>
      <c r="WIH3" s="465"/>
      <c r="WII3" s="465"/>
      <c r="WIJ3" s="465"/>
      <c r="WIK3" s="465"/>
      <c r="WIL3" s="465"/>
      <c r="WIM3" s="465"/>
      <c r="WIN3" s="465"/>
      <c r="WIO3" s="465"/>
      <c r="WIP3" s="465"/>
      <c r="WIQ3" s="465"/>
      <c r="WIR3" s="465"/>
      <c r="WIS3" s="465"/>
      <c r="WIT3" s="465"/>
      <c r="WIU3" s="465"/>
      <c r="WIV3" s="465"/>
      <c r="WIW3" s="465"/>
      <c r="WIX3" s="465"/>
      <c r="WIY3" s="465"/>
      <c r="WIZ3" s="465"/>
      <c r="WJA3" s="465"/>
      <c r="WJB3" s="465"/>
      <c r="WJC3" s="465"/>
      <c r="WJD3" s="465"/>
      <c r="WJE3" s="465"/>
      <c r="WJF3" s="465"/>
      <c r="WJG3" s="465"/>
      <c r="WJH3" s="465"/>
      <c r="WJI3" s="465"/>
      <c r="WJJ3" s="465"/>
      <c r="WJK3" s="465"/>
      <c r="WJL3" s="465"/>
      <c r="WJM3" s="465"/>
      <c r="WJN3" s="465"/>
      <c r="WJO3" s="465"/>
      <c r="WJP3" s="465"/>
      <c r="WJQ3" s="465"/>
      <c r="WJR3" s="465"/>
      <c r="WJS3" s="465"/>
      <c r="WJT3" s="465"/>
      <c r="WJU3" s="465"/>
      <c r="WJV3" s="465"/>
      <c r="WJW3" s="465"/>
      <c r="WJX3" s="465"/>
      <c r="WJY3" s="465"/>
      <c r="WJZ3" s="465"/>
      <c r="WKA3" s="465"/>
      <c r="WKB3" s="465"/>
      <c r="WKC3" s="465"/>
      <c r="WKD3" s="465"/>
      <c r="WKE3" s="465"/>
      <c r="WKF3" s="465"/>
      <c r="WKG3" s="465"/>
      <c r="WKH3" s="465"/>
      <c r="WKI3" s="465"/>
      <c r="WKJ3" s="465"/>
      <c r="WKK3" s="465"/>
      <c r="WKL3" s="465"/>
      <c r="WKM3" s="465"/>
      <c r="WKN3" s="465"/>
      <c r="WKO3" s="465"/>
      <c r="WKP3" s="465"/>
      <c r="WKQ3" s="465"/>
      <c r="WKR3" s="465"/>
      <c r="WKS3" s="465"/>
      <c r="WKT3" s="465"/>
      <c r="WKU3" s="465"/>
      <c r="WKV3" s="465"/>
      <c r="WKW3" s="465"/>
      <c r="WKX3" s="465"/>
      <c r="WKY3" s="465"/>
      <c r="WKZ3" s="465"/>
      <c r="WLA3" s="465"/>
      <c r="WLB3" s="465"/>
      <c r="WLC3" s="465"/>
      <c r="WLD3" s="465"/>
      <c r="WLE3" s="465"/>
      <c r="WLF3" s="465"/>
      <c r="WLG3" s="465"/>
      <c r="WLH3" s="465"/>
      <c r="WLI3" s="465"/>
      <c r="WLJ3" s="465"/>
      <c r="WLK3" s="465"/>
      <c r="WLL3" s="465"/>
      <c r="WLM3" s="465"/>
      <c r="WLN3" s="465"/>
      <c r="WLO3" s="465"/>
      <c r="WLP3" s="465"/>
      <c r="WLQ3" s="465"/>
      <c r="WLR3" s="465"/>
      <c r="WLS3" s="465"/>
      <c r="WLT3" s="465"/>
      <c r="WLU3" s="465"/>
      <c r="WLV3" s="465"/>
      <c r="WLW3" s="465"/>
      <c r="WLX3" s="465"/>
      <c r="WLY3" s="465"/>
      <c r="WLZ3" s="465"/>
      <c r="WMA3" s="465"/>
      <c r="WMB3" s="465"/>
      <c r="WMC3" s="465"/>
      <c r="WMD3" s="465"/>
      <c r="WME3" s="465"/>
      <c r="WMF3" s="465"/>
      <c r="WMG3" s="465"/>
      <c r="WMH3" s="465"/>
      <c r="WMI3" s="465"/>
      <c r="WMJ3" s="465"/>
      <c r="WMK3" s="465"/>
      <c r="WML3" s="465"/>
      <c r="WMM3" s="465"/>
      <c r="WMN3" s="465"/>
      <c r="WMO3" s="465"/>
      <c r="WMP3" s="465"/>
      <c r="WMQ3" s="465"/>
      <c r="WMR3" s="465"/>
      <c r="WMS3" s="465"/>
      <c r="WMT3" s="465"/>
      <c r="WMU3" s="465"/>
      <c r="WMV3" s="465"/>
      <c r="WMW3" s="465"/>
      <c r="WMX3" s="465"/>
      <c r="WMY3" s="465"/>
      <c r="WMZ3" s="465"/>
      <c r="WNA3" s="465"/>
      <c r="WNB3" s="465"/>
      <c r="WNC3" s="465"/>
      <c r="WND3" s="465"/>
      <c r="WNE3" s="465"/>
      <c r="WNF3" s="465"/>
      <c r="WNG3" s="465"/>
      <c r="WNH3" s="465"/>
      <c r="WNI3" s="465"/>
      <c r="WNJ3" s="465"/>
      <c r="WNK3" s="465"/>
      <c r="WNL3" s="465"/>
      <c r="WNM3" s="465"/>
      <c r="WNN3" s="465"/>
      <c r="WNO3" s="465"/>
      <c r="WNP3" s="465"/>
      <c r="WNQ3" s="465"/>
      <c r="WNR3" s="465"/>
      <c r="WNS3" s="465"/>
      <c r="WNT3" s="465"/>
      <c r="WNU3" s="465"/>
      <c r="WNV3" s="465"/>
      <c r="WNW3" s="465"/>
      <c r="WNX3" s="465"/>
      <c r="WNY3" s="465"/>
      <c r="WNZ3" s="465"/>
      <c r="WOA3" s="465"/>
      <c r="WOB3" s="465"/>
      <c r="WOC3" s="465"/>
      <c r="WOD3" s="465"/>
      <c r="WOE3" s="465"/>
      <c r="WOF3" s="465"/>
      <c r="WOG3" s="465"/>
      <c r="WOH3" s="465"/>
      <c r="WOI3" s="465"/>
      <c r="WOJ3" s="465"/>
      <c r="WOK3" s="465"/>
      <c r="WOL3" s="465"/>
      <c r="WOM3" s="465"/>
      <c r="WON3" s="465"/>
      <c r="WOO3" s="465"/>
      <c r="WOP3" s="465"/>
      <c r="WOQ3" s="465"/>
      <c r="WOR3" s="465"/>
      <c r="WOS3" s="465"/>
      <c r="WOT3" s="465"/>
      <c r="WOU3" s="465"/>
      <c r="WOV3" s="465"/>
      <c r="WOW3" s="465"/>
      <c r="WOX3" s="465"/>
      <c r="WOY3" s="465"/>
      <c r="WOZ3" s="465"/>
      <c r="WPA3" s="465"/>
      <c r="WPB3" s="465"/>
      <c r="WPC3" s="465"/>
      <c r="WPD3" s="465"/>
      <c r="WPE3" s="465"/>
      <c r="WPF3" s="465"/>
      <c r="WPG3" s="465"/>
      <c r="WPH3" s="465"/>
      <c r="WPI3" s="465"/>
      <c r="WPJ3" s="465"/>
      <c r="WPK3" s="465"/>
      <c r="WPL3" s="465"/>
      <c r="WPM3" s="465"/>
      <c r="WPN3" s="465"/>
      <c r="WPO3" s="465"/>
      <c r="WPP3" s="465"/>
      <c r="WPQ3" s="465"/>
      <c r="WPR3" s="465"/>
      <c r="WPS3" s="465"/>
      <c r="WPT3" s="465"/>
      <c r="WPU3" s="465"/>
      <c r="WPV3" s="465"/>
      <c r="WPW3" s="465"/>
      <c r="WPX3" s="465"/>
      <c r="WPY3" s="465"/>
      <c r="WPZ3" s="465"/>
      <c r="WQA3" s="465"/>
      <c r="WQB3" s="465"/>
      <c r="WQC3" s="465"/>
      <c r="WQD3" s="465"/>
      <c r="WQE3" s="465"/>
      <c r="WQF3" s="465"/>
      <c r="WQG3" s="465"/>
      <c r="WQH3" s="465"/>
      <c r="WQI3" s="465"/>
      <c r="WQJ3" s="465"/>
      <c r="WQK3" s="465"/>
      <c r="WQL3" s="465"/>
      <c r="WQM3" s="465"/>
      <c r="WQN3" s="465"/>
      <c r="WQO3" s="465"/>
      <c r="WQP3" s="465"/>
      <c r="WQQ3" s="465"/>
      <c r="WQR3" s="465"/>
      <c r="WQS3" s="465"/>
      <c r="WQT3" s="465"/>
      <c r="WQU3" s="465"/>
      <c r="WQV3" s="465"/>
      <c r="WQW3" s="465"/>
      <c r="WQX3" s="465"/>
      <c r="WQY3" s="465"/>
      <c r="WQZ3" s="465"/>
      <c r="WRA3" s="465"/>
      <c r="WRB3" s="465"/>
      <c r="WRC3" s="465"/>
      <c r="WRD3" s="465"/>
      <c r="WRE3" s="465"/>
      <c r="WRF3" s="465"/>
      <c r="WRG3" s="465"/>
      <c r="WRH3" s="465"/>
      <c r="WRI3" s="465"/>
      <c r="WRJ3" s="465"/>
      <c r="WRK3" s="465"/>
      <c r="WRL3" s="465"/>
      <c r="WRM3" s="465"/>
      <c r="WRN3" s="465"/>
      <c r="WRO3" s="465"/>
      <c r="WRP3" s="465"/>
      <c r="WRQ3" s="465"/>
      <c r="WRR3" s="465"/>
      <c r="WRS3" s="465"/>
      <c r="WRT3" s="465"/>
      <c r="WRU3" s="465"/>
      <c r="WRV3" s="465"/>
      <c r="WRW3" s="465"/>
      <c r="WRX3" s="465"/>
      <c r="WRY3" s="465"/>
      <c r="WRZ3" s="465"/>
      <c r="WSA3" s="465"/>
      <c r="WSB3" s="465"/>
      <c r="WSC3" s="465"/>
      <c r="WSD3" s="465"/>
      <c r="WSE3" s="465"/>
      <c r="WSF3" s="465"/>
      <c r="WSG3" s="465"/>
      <c r="WSH3" s="465"/>
      <c r="WSI3" s="465"/>
      <c r="WSJ3" s="465"/>
      <c r="WSK3" s="465"/>
      <c r="WSL3" s="465"/>
      <c r="WSM3" s="465"/>
      <c r="WSN3" s="465"/>
      <c r="WSO3" s="465"/>
      <c r="WSP3" s="465"/>
      <c r="WSQ3" s="465"/>
      <c r="WSR3" s="465"/>
      <c r="WSS3" s="465"/>
      <c r="WST3" s="465"/>
      <c r="WSU3" s="465"/>
      <c r="WSV3" s="465"/>
      <c r="WSW3" s="465"/>
      <c r="WSX3" s="465"/>
      <c r="WSY3" s="465"/>
      <c r="WSZ3" s="465"/>
      <c r="WTA3" s="465"/>
      <c r="WTB3" s="465"/>
      <c r="WTC3" s="465"/>
      <c r="WTD3" s="465"/>
      <c r="WTE3" s="465"/>
      <c r="WTF3" s="465"/>
      <c r="WTG3" s="465"/>
      <c r="WTH3" s="465"/>
      <c r="WTI3" s="465"/>
      <c r="WTJ3" s="465"/>
      <c r="WTK3" s="465"/>
      <c r="WTL3" s="465"/>
      <c r="WTM3" s="465"/>
      <c r="WTN3" s="465"/>
      <c r="WTO3" s="465"/>
      <c r="WTP3" s="465"/>
      <c r="WTQ3" s="465"/>
      <c r="WTR3" s="465"/>
      <c r="WTS3" s="465"/>
      <c r="WTT3" s="465"/>
      <c r="WTU3" s="465"/>
      <c r="WTV3" s="465"/>
      <c r="WTW3" s="465"/>
      <c r="WTX3" s="465"/>
      <c r="WTY3" s="465"/>
      <c r="WTZ3" s="465"/>
      <c r="WUA3" s="465"/>
      <c r="WUB3" s="465"/>
      <c r="WUC3" s="465"/>
      <c r="WUD3" s="465"/>
      <c r="WUE3" s="465"/>
      <c r="WUF3" s="465"/>
      <c r="WUG3" s="465"/>
      <c r="WUH3" s="465"/>
      <c r="WUI3" s="465"/>
      <c r="WUJ3" s="465"/>
      <c r="WUK3" s="465"/>
      <c r="WUL3" s="465"/>
      <c r="WUM3" s="465"/>
      <c r="WUN3" s="465"/>
      <c r="WUO3" s="465"/>
      <c r="WUP3" s="465"/>
      <c r="WUQ3" s="465"/>
      <c r="WUR3" s="465"/>
      <c r="WUS3" s="465"/>
      <c r="WUT3" s="465"/>
      <c r="WUU3" s="465"/>
      <c r="WUV3" s="465"/>
      <c r="WUW3" s="465"/>
      <c r="WUX3" s="465"/>
      <c r="WUY3" s="465"/>
      <c r="WUZ3" s="465"/>
      <c r="WVA3" s="465"/>
      <c r="WVB3" s="465"/>
      <c r="WVC3" s="465"/>
      <c r="WVD3" s="465"/>
      <c r="WVE3" s="465"/>
      <c r="WVF3" s="465"/>
      <c r="WVG3" s="465"/>
      <c r="WVH3" s="465"/>
      <c r="WVI3" s="465"/>
      <c r="WVJ3" s="465"/>
      <c r="WVK3" s="465"/>
      <c r="WVL3" s="465"/>
      <c r="WVM3" s="465"/>
      <c r="WVN3" s="465"/>
      <c r="WVO3" s="465"/>
      <c r="WVP3" s="465"/>
      <c r="WVQ3" s="465"/>
      <c r="WVR3" s="465"/>
      <c r="WVS3" s="465"/>
      <c r="WVT3" s="465"/>
      <c r="WVU3" s="465"/>
      <c r="WVV3" s="465"/>
      <c r="WVW3" s="465"/>
      <c r="WVX3" s="465"/>
      <c r="WVY3" s="465"/>
      <c r="WVZ3" s="465"/>
      <c r="WWA3" s="465"/>
      <c r="WWB3" s="465"/>
      <c r="WWC3" s="465"/>
      <c r="WWD3" s="465"/>
      <c r="WWE3" s="465"/>
      <c r="WWF3" s="465"/>
      <c r="WWG3" s="465"/>
      <c r="WWH3" s="465"/>
      <c r="WWI3" s="465"/>
      <c r="WWJ3" s="465"/>
      <c r="WWK3" s="465"/>
      <c r="WWL3" s="465"/>
      <c r="WWM3" s="465"/>
      <c r="WWN3" s="465"/>
      <c r="WWO3" s="465"/>
      <c r="WWP3" s="465"/>
      <c r="WWQ3" s="465"/>
      <c r="WWR3" s="465"/>
      <c r="WWS3" s="465"/>
      <c r="WWT3" s="465"/>
      <c r="WWU3" s="465"/>
      <c r="WWV3" s="465"/>
      <c r="WWW3" s="465"/>
      <c r="WWX3" s="465"/>
      <c r="WWY3" s="465"/>
      <c r="WWZ3" s="465"/>
      <c r="WXA3" s="465"/>
      <c r="WXB3" s="465"/>
      <c r="WXC3" s="465"/>
      <c r="WXD3" s="465"/>
      <c r="WXE3" s="465"/>
      <c r="WXF3" s="465"/>
      <c r="WXG3" s="465"/>
      <c r="WXH3" s="465"/>
      <c r="WXI3" s="465"/>
      <c r="WXJ3" s="465"/>
      <c r="WXK3" s="465"/>
      <c r="WXL3" s="465"/>
      <c r="WXM3" s="465"/>
      <c r="WXN3" s="465"/>
      <c r="WXO3" s="465"/>
      <c r="WXP3" s="465"/>
      <c r="WXQ3" s="465"/>
      <c r="WXR3" s="465"/>
      <c r="WXS3" s="465"/>
      <c r="WXT3" s="465"/>
      <c r="WXU3" s="465"/>
      <c r="WXV3" s="465"/>
      <c r="WXW3" s="465"/>
      <c r="WXX3" s="465"/>
      <c r="WXY3" s="465"/>
      <c r="WXZ3" s="465"/>
      <c r="WYA3" s="465"/>
      <c r="WYB3" s="465"/>
      <c r="WYC3" s="465"/>
      <c r="WYD3" s="465"/>
      <c r="WYE3" s="465"/>
      <c r="WYF3" s="465"/>
      <c r="WYG3" s="465"/>
      <c r="WYH3" s="465"/>
      <c r="WYI3" s="465"/>
      <c r="WYJ3" s="465"/>
      <c r="WYK3" s="465"/>
      <c r="WYL3" s="465"/>
      <c r="WYM3" s="465"/>
      <c r="WYN3" s="465"/>
      <c r="WYO3" s="465"/>
      <c r="WYP3" s="465"/>
      <c r="WYQ3" s="465"/>
      <c r="WYR3" s="465"/>
      <c r="WYS3" s="465"/>
      <c r="WYT3" s="465"/>
      <c r="WYU3" s="465"/>
      <c r="WYV3" s="465"/>
      <c r="WYW3" s="465"/>
      <c r="WYX3" s="465"/>
      <c r="WYY3" s="465"/>
      <c r="WYZ3" s="465"/>
      <c r="WZA3" s="465"/>
      <c r="WZB3" s="465"/>
      <c r="WZC3" s="465"/>
      <c r="WZD3" s="465"/>
      <c r="WZE3" s="465"/>
      <c r="WZF3" s="465"/>
      <c r="WZG3" s="465"/>
      <c r="WZH3" s="465"/>
      <c r="WZI3" s="465"/>
      <c r="WZJ3" s="465"/>
      <c r="WZK3" s="465"/>
      <c r="WZL3" s="465"/>
      <c r="WZM3" s="465"/>
      <c r="WZN3" s="465"/>
      <c r="WZO3" s="465"/>
      <c r="WZP3" s="465"/>
      <c r="WZQ3" s="465"/>
      <c r="WZR3" s="465"/>
      <c r="WZS3" s="465"/>
      <c r="WZT3" s="465"/>
      <c r="WZU3" s="465"/>
      <c r="WZV3" s="465"/>
      <c r="WZW3" s="465"/>
      <c r="WZX3" s="465"/>
      <c r="WZY3" s="465"/>
      <c r="WZZ3" s="465"/>
      <c r="XAA3" s="465"/>
      <c r="XAB3" s="465"/>
      <c r="XAC3" s="465"/>
      <c r="XAD3" s="465"/>
      <c r="XAE3" s="465"/>
      <c r="XAF3" s="465"/>
      <c r="XAG3" s="465"/>
      <c r="XAH3" s="465"/>
      <c r="XAI3" s="465"/>
      <c r="XAJ3" s="465"/>
      <c r="XAK3" s="465"/>
      <c r="XAL3" s="465"/>
      <c r="XAM3" s="465"/>
      <c r="XAN3" s="465"/>
      <c r="XAO3" s="465"/>
      <c r="XAP3" s="465"/>
      <c r="XAQ3" s="465"/>
      <c r="XAR3" s="465"/>
      <c r="XAS3" s="465"/>
      <c r="XAT3" s="465"/>
      <c r="XAU3" s="465"/>
      <c r="XAV3" s="465"/>
      <c r="XAW3" s="465"/>
      <c r="XAX3" s="465"/>
      <c r="XAY3" s="465"/>
      <c r="XAZ3" s="465"/>
      <c r="XBA3" s="465"/>
      <c r="XBB3" s="465"/>
      <c r="XBC3" s="465"/>
      <c r="XBD3" s="465"/>
      <c r="XBE3" s="465"/>
      <c r="XBF3" s="465"/>
      <c r="XBG3" s="465"/>
      <c r="XBH3" s="465"/>
      <c r="XBI3" s="465"/>
      <c r="XBJ3" s="465"/>
      <c r="XBK3" s="465"/>
      <c r="XBL3" s="465"/>
      <c r="XBM3" s="465"/>
      <c r="XBN3" s="465"/>
      <c r="XBO3" s="465"/>
      <c r="XBP3" s="465"/>
      <c r="XBQ3" s="465"/>
      <c r="XBR3" s="465"/>
      <c r="XBS3" s="465"/>
      <c r="XBT3" s="465"/>
      <c r="XBU3" s="465"/>
      <c r="XBV3" s="465"/>
      <c r="XBW3" s="465"/>
      <c r="XBX3" s="465"/>
      <c r="XBY3" s="465"/>
      <c r="XBZ3" s="465"/>
      <c r="XCA3" s="465"/>
      <c r="XCB3" s="465"/>
      <c r="XCC3" s="465"/>
      <c r="XCD3" s="465"/>
      <c r="XCE3" s="465"/>
      <c r="XCF3" s="465"/>
      <c r="XCG3" s="465"/>
      <c r="XCH3" s="465"/>
      <c r="XCI3" s="465"/>
      <c r="XCJ3" s="465"/>
      <c r="XCK3" s="465"/>
      <c r="XCL3" s="465"/>
      <c r="XCM3" s="465"/>
      <c r="XCN3" s="465"/>
      <c r="XCO3" s="465"/>
      <c r="XCP3" s="465"/>
      <c r="XCQ3" s="465"/>
      <c r="XCR3" s="465"/>
      <c r="XCS3" s="465"/>
      <c r="XCT3" s="465"/>
      <c r="XCU3" s="465"/>
      <c r="XCV3" s="465"/>
      <c r="XCW3" s="465"/>
      <c r="XCX3" s="465"/>
      <c r="XCY3" s="465"/>
      <c r="XCZ3" s="465"/>
      <c r="XDA3" s="465"/>
      <c r="XDB3" s="465"/>
      <c r="XDC3" s="465"/>
      <c r="XDD3" s="465"/>
      <c r="XDE3" s="465"/>
      <c r="XDF3" s="465"/>
      <c r="XDG3" s="465"/>
      <c r="XDH3" s="465"/>
      <c r="XDI3" s="465"/>
      <c r="XDJ3" s="465"/>
      <c r="XDK3" s="465"/>
      <c r="XDL3" s="465"/>
      <c r="XDM3" s="465"/>
      <c r="XDN3" s="465"/>
      <c r="XDO3" s="465"/>
      <c r="XDP3" s="465"/>
      <c r="XDQ3" s="465"/>
      <c r="XDR3" s="465"/>
      <c r="XDS3" s="465"/>
      <c r="XDT3" s="465"/>
      <c r="XDU3" s="465"/>
      <c r="XDV3" s="465"/>
      <c r="XDW3" s="465"/>
      <c r="XDX3" s="465"/>
      <c r="XDY3" s="465"/>
      <c r="XDZ3" s="465"/>
      <c r="XEA3" s="465"/>
      <c r="XEB3" s="465"/>
      <c r="XEC3" s="465"/>
      <c r="XED3" s="465"/>
      <c r="XEE3" s="465"/>
      <c r="XEF3" s="465"/>
      <c r="XEG3" s="465"/>
      <c r="XEH3" s="465"/>
      <c r="XEI3" s="465"/>
      <c r="XEJ3" s="465"/>
      <c r="XEK3" s="465"/>
      <c r="XEL3" s="465"/>
      <c r="XEM3" s="465"/>
      <c r="XEN3" s="465"/>
      <c r="XEO3" s="465"/>
      <c r="XEP3" s="465"/>
      <c r="XEQ3" s="465"/>
      <c r="XER3" s="465"/>
      <c r="XES3" s="465"/>
      <c r="XET3" s="465"/>
      <c r="XEU3" s="465"/>
      <c r="XEV3" s="465"/>
      <c r="XEW3" s="465"/>
      <c r="XEX3" s="465"/>
      <c r="XEY3" s="465"/>
      <c r="XEZ3" s="465"/>
      <c r="XFA3" s="465"/>
      <c r="XFB3" s="465"/>
      <c r="XFC3" s="465"/>
      <c r="XFD3" s="465"/>
    </row>
    <row r="4" spans="1:1" s="2" customFormat="1" ht="15.5">
      <c r="A4" s="3"/>
    </row>
    <row r="5" spans="1:4" s="38" customFormat="1" ht="62">
      <c r="A5" s="2"/>
      <c r="B5" s="4" t="s">
        <v>124</v>
      </c>
      <c r="C5" s="21" t="s">
        <v>2359</v>
      </c>
      <c r="D5" s="5" t="s">
        <v>64</v>
      </c>
    </row>
    <row r="6" spans="1:4" s="38" customFormat="1" ht="31">
      <c r="A6" s="41"/>
      <c r="B6" s="7" t="s">
        <v>65</v>
      </c>
      <c r="C6" s="8" t="s">
        <v>66</v>
      </c>
      <c r="D6" s="8" t="s">
        <v>67</v>
      </c>
    </row>
    <row r="7" spans="1:5" s="38" customFormat="1" ht="15.5">
      <c r="A7" s="53" t="s">
        <v>68</v>
      </c>
      <c r="B7" s="108">
        <v>4561500</v>
      </c>
      <c r="C7" s="99">
        <v>10739693</v>
      </c>
      <c r="D7" s="1" t="s">
        <v>69</v>
      </c>
      <c r="E7" s="40"/>
    </row>
    <row r="8" spans="1:5" s="38" customFormat="1" ht="15.5">
      <c r="A8" s="91" t="s">
        <v>70</v>
      </c>
      <c r="B8" s="108">
        <v>1058500</v>
      </c>
      <c r="C8" s="99">
        <v>694256</v>
      </c>
      <c r="D8" s="1" t="s">
        <v>69</v>
      </c>
      <c r="E8" s="40"/>
    </row>
    <row r="9" spans="1:5" s="38" customFormat="1" ht="15.5">
      <c r="A9" s="91" t="s">
        <v>71</v>
      </c>
      <c r="B9" s="108">
        <v>1348000</v>
      </c>
      <c r="C9" s="99">
        <v>1105909</v>
      </c>
      <c r="D9" s="1" t="s">
        <v>69</v>
      </c>
      <c r="E9" s="40"/>
    </row>
    <row r="10" spans="1:5" s="38" customFormat="1" ht="31">
      <c r="A10" s="91" t="s">
        <v>72</v>
      </c>
      <c r="B10" s="108">
        <v>16793500</v>
      </c>
      <c r="C10" s="99">
        <v>13285278</v>
      </c>
      <c r="D10" s="1" t="s">
        <v>69</v>
      </c>
      <c r="E10" s="40"/>
    </row>
    <row r="11" spans="1:5" s="38" customFormat="1" ht="15.5">
      <c r="A11" s="91" t="s">
        <v>73</v>
      </c>
      <c r="B11" s="108">
        <v>500</v>
      </c>
      <c r="C11" s="99">
        <v>0</v>
      </c>
      <c r="D11" s="1" t="s">
        <v>69</v>
      </c>
      <c r="E11" s="40"/>
    </row>
    <row r="12" spans="1:5" s="38" customFormat="1" ht="15.5">
      <c r="A12" s="91" t="s">
        <v>74</v>
      </c>
      <c r="B12" s="108">
        <v>25348000</v>
      </c>
      <c r="C12" s="99">
        <v>38847631</v>
      </c>
      <c r="D12" s="1" t="s">
        <v>69</v>
      </c>
      <c r="E12" s="40"/>
    </row>
    <row r="13" spans="1:5" s="38" customFormat="1" ht="15.5">
      <c r="A13" s="102" t="s">
        <v>75</v>
      </c>
      <c r="B13" s="103">
        <f>SUM(B7:B12)</f>
        <v>49110000</v>
      </c>
      <c r="C13" s="99">
        <f>SUM(C7:C12)</f>
        <v>64672767</v>
      </c>
      <c r="D13" s="1" t="s">
        <v>69</v>
      </c>
      <c r="E13" s="40"/>
    </row>
    <row r="14" spans="1:5" s="38" customFormat="1" ht="31">
      <c r="A14" s="12" t="s">
        <v>76</v>
      </c>
      <c r="B14" s="103">
        <v>0</v>
      </c>
      <c r="C14" s="99">
        <v>4250011</v>
      </c>
      <c r="D14" s="1" t="s">
        <v>69</v>
      </c>
      <c r="E14" s="40"/>
    </row>
    <row r="15" spans="1:4" s="38" customFormat="1" ht="15.5">
      <c r="A15" s="106" t="s">
        <v>77</v>
      </c>
      <c r="B15" s="109">
        <f>B13+B14</f>
        <v>49110000</v>
      </c>
      <c r="C15" s="99">
        <f>SUM(C13+C14)</f>
        <v>68922778</v>
      </c>
      <c r="D15" s="1" t="s">
        <v>69</v>
      </c>
    </row>
    <row r="16" spans="1:4" s="38" customFormat="1" ht="15.5">
      <c r="A16" s="14"/>
      <c r="B16" s="2"/>
      <c r="C16" s="44"/>
      <c r="D16" s="2"/>
    </row>
    <row r="17" spans="1:5" s="38" customFormat="1" ht="15.5">
      <c r="A17" s="22"/>
      <c r="B17" s="15" t="s">
        <v>78</v>
      </c>
      <c r="C17" s="166" t="s">
        <v>78</v>
      </c>
      <c r="D17" s="16" t="s">
        <v>78</v>
      </c>
      <c r="E17" s="39"/>
    </row>
    <row r="18" spans="1:4" s="38" customFormat="1" ht="15.5">
      <c r="A18" s="9" t="s">
        <v>68</v>
      </c>
      <c r="B18" s="1">
        <v>0</v>
      </c>
      <c r="C18" s="99">
        <v>0</v>
      </c>
      <c r="D18" s="1" t="s">
        <v>49</v>
      </c>
    </row>
    <row r="19" spans="1:4" s="38" customFormat="1" ht="15.5">
      <c r="A19" s="10" t="s">
        <v>70</v>
      </c>
      <c r="B19" s="1">
        <v>0</v>
      </c>
      <c r="C19" s="99">
        <v>0</v>
      </c>
      <c r="D19" s="1" t="s">
        <v>69</v>
      </c>
    </row>
    <row r="20" spans="1:4" s="38" customFormat="1" ht="15.5">
      <c r="A20" s="10" t="s">
        <v>71</v>
      </c>
      <c r="B20" s="1">
        <v>400000</v>
      </c>
      <c r="C20" s="99">
        <v>444635</v>
      </c>
      <c r="D20" s="1" t="s">
        <v>69</v>
      </c>
    </row>
    <row r="21" spans="1:4" s="38" customFormat="1" ht="31">
      <c r="A21" s="10" t="s">
        <v>72</v>
      </c>
      <c r="B21" s="1">
        <v>13200000</v>
      </c>
      <c r="C21" s="99">
        <v>17005560</v>
      </c>
      <c r="D21" s="1" t="s">
        <v>69</v>
      </c>
    </row>
    <row r="22" spans="1:4" s="38" customFormat="1" ht="15.5">
      <c r="A22" s="10" t="s">
        <v>73</v>
      </c>
      <c r="B22" s="1">
        <v>1210000</v>
      </c>
      <c r="C22" s="99">
        <v>1065160</v>
      </c>
      <c r="D22" s="1" t="s">
        <v>69</v>
      </c>
    </row>
    <row r="23" spans="1:4" s="38" customFormat="1" ht="15.5">
      <c r="A23" s="10" t="s">
        <v>74</v>
      </c>
      <c r="B23" s="1">
        <v>2026000</v>
      </c>
      <c r="C23" s="99">
        <v>4008366</v>
      </c>
      <c r="D23" s="1" t="s">
        <v>69</v>
      </c>
    </row>
    <row r="24" spans="1:4" s="38" customFormat="1" ht="15.5">
      <c r="A24" s="11" t="s">
        <v>75</v>
      </c>
      <c r="B24" s="1">
        <f>SUM(B18:B23)</f>
        <v>16836000</v>
      </c>
      <c r="C24" s="99">
        <f>C20+C21+C22+C23</f>
        <v>22523721</v>
      </c>
      <c r="D24" s="1" t="s">
        <v>69</v>
      </c>
    </row>
    <row r="25" spans="1:4" s="38" customFormat="1" ht="31">
      <c r="A25" s="12" t="s">
        <v>76</v>
      </c>
      <c r="B25" s="1">
        <v>764000</v>
      </c>
      <c r="C25" s="99">
        <v>0</v>
      </c>
      <c r="D25" s="1" t="s">
        <v>69</v>
      </c>
    </row>
    <row r="26" spans="1:4" s="38" customFormat="1" ht="15.5">
      <c r="A26" s="13" t="s">
        <v>77</v>
      </c>
      <c r="B26" s="26">
        <f>B24+B25</f>
        <v>17600000</v>
      </c>
      <c r="C26" s="99">
        <f>C24</f>
        <v>22523721</v>
      </c>
      <c r="D26" s="1" t="s">
        <v>69</v>
      </c>
    </row>
    <row r="27" spans="3:3" s="2" customFormat="1" ht="15.5">
      <c r="C27" s="96"/>
    </row>
    <row r="28" spans="3:3" s="2" customFormat="1" ht="15.5">
      <c r="C28" s="44"/>
    </row>
    <row r="29" spans="3:3" s="2" customFormat="1" ht="15.5">
      <c r="C29" s="44"/>
    </row>
    <row r="30" spans="3:3" s="2" customFormat="1" ht="15.5">
      <c r="C30" s="44"/>
    </row>
    <row r="31" spans="1:4" s="2" customFormat="1" ht="15.5">
      <c r="A31" s="24" t="s">
        <v>79</v>
      </c>
      <c r="B31" s="27">
        <f>B15+B26</f>
        <v>66710000</v>
      </c>
      <c r="C31" s="43">
        <f>SUM(C15+C26)</f>
        <v>91446499</v>
      </c>
      <c r="D31" s="18"/>
    </row>
    <row r="32" s="2" customFormat="1" ht="15.5"/>
    <row r="33" spans="1:4" ht="12.5">
      <c r="A33" s="20"/>
      <c r="B33" s="20"/>
      <c r="D33" s="20"/>
    </row>
    <row r="34" spans="1:4" ht="12.5">
      <c r="A34" s="20"/>
      <c r="B34" s="20"/>
      <c r="D34" s="20"/>
    </row>
    <row r="35" spans="2:2" ht="12.5">
      <c r="B35" s="20"/>
    </row>
    <row r="36" spans="2:2" ht="12.5">
      <c r="B36" s="20"/>
    </row>
    <row r="37" spans="2:2" ht="12.5">
      <c r="B37" s="20"/>
    </row>
    <row r="38" spans="2:2" ht="12.5">
      <c r="B38" s="20"/>
    </row>
    <row r="39" spans="2:2" ht="12.5">
      <c r="B39" s="20"/>
    </row>
    <row r="175" spans="10:10" ht="12.5">
      <c r="J175" s="83"/>
    </row>
    <row r="176" spans="10:10" ht="12.5">
      <c r="J176" s="83"/>
    </row>
    <row r="268" spans="9:9" ht="12.5">
      <c r="I268" s="19">
        <v>139510</v>
      </c>
    </row>
    <row r="303" spans="1:3" ht="12.5">
      <c r="A303" s="19" t="s">
        <v>268</v>
      </c>
      <c r="C303" s="173" t="s">
        <v>269</v>
      </c>
    </row>
  </sheetData>
  <customSheetViews>
    <customSheetView guid="{e42a823e-c816-4f22-81a1-e08def3923cc}" fitToPage="1" hiddenColumns="1" topLeftCell="A1">
      <selection pane="topLeft" activeCell="A2" sqref="A2:B2"/>
      <pageMargins left="0.25" right="0.25" top="0.75" bottom="0.75" header="0.3" footer="0.3"/>
      <printOptions headings="1"/>
      <pageSetup fitToHeight="0" orientation="landscape" paperSize="3" scale="10" r:id="rId2"/>
      <headerFooter>
        <oddHeader>&amp;C&amp;"Arial,Bold"&amp;28ONCOR ELECTRIC DELIVERY MONTHLY
CONSTRUCTION PROGRESS REPORT for
February - 2020&amp;R&amp;"Arial,Bold"&amp;28Public Utility Commission of Texas
Project  No.  50421</oddHeader>
        <oddFooter>&amp;R&amp;24&amp;P</oddFooter>
      </headerFooter>
    </customSheetView>
  </customSheetViews>
  <mergeCells count="4096">
    <mergeCell ref="A3:D3"/>
    <mergeCell ref="E3:H3"/>
    <mergeCell ref="I3:L3"/>
    <mergeCell ref="M3:P3"/>
    <mergeCell ref="Q3:T3"/>
    <mergeCell ref="U3:X3"/>
    <mergeCell ref="BU3:BX3"/>
    <mergeCell ref="BY3:CB3"/>
    <mergeCell ref="CC3:CF3"/>
    <mergeCell ref="CG3:CJ3"/>
    <mergeCell ref="CK3:CN3"/>
    <mergeCell ref="CO3:CR3"/>
    <mergeCell ref="AW3:AZ3"/>
    <mergeCell ref="BA3:BD3"/>
    <mergeCell ref="BE3:BH3"/>
    <mergeCell ref="BI3:BL3"/>
    <mergeCell ref="BM3:BP3"/>
    <mergeCell ref="BQ3:BT3"/>
    <mergeCell ref="Y3:AB3"/>
    <mergeCell ref="AC3:AF3"/>
    <mergeCell ref="AG3:AJ3"/>
    <mergeCell ref="AK3:AN3"/>
    <mergeCell ref="AO3:AR3"/>
    <mergeCell ref="AS3:AV3"/>
    <mergeCell ref="EO3:ER3"/>
    <mergeCell ref="ES3:EV3"/>
    <mergeCell ref="EW3:EZ3"/>
    <mergeCell ref="FA3:FD3"/>
    <mergeCell ref="FE3:FH3"/>
    <mergeCell ref="FI3:FL3"/>
    <mergeCell ref="DQ3:DT3"/>
    <mergeCell ref="DU3:DX3"/>
    <mergeCell ref="DY3:EB3"/>
    <mergeCell ref="EC3:EF3"/>
    <mergeCell ref="EG3:EJ3"/>
    <mergeCell ref="EK3:EN3"/>
    <mergeCell ref="CS3:CV3"/>
    <mergeCell ref="CW3:CZ3"/>
    <mergeCell ref="DA3:DD3"/>
    <mergeCell ref="DE3:DH3"/>
    <mergeCell ref="DI3:DL3"/>
    <mergeCell ref="DM3:DP3"/>
    <mergeCell ref="HI3:HL3"/>
    <mergeCell ref="HM3:HP3"/>
    <mergeCell ref="HQ3:HT3"/>
    <mergeCell ref="HU3:HX3"/>
    <mergeCell ref="HY3:IB3"/>
    <mergeCell ref="IC3:IF3"/>
    <mergeCell ref="GK3:GN3"/>
    <mergeCell ref="GO3:GR3"/>
    <mergeCell ref="GS3:GV3"/>
    <mergeCell ref="GW3:GZ3"/>
    <mergeCell ref="HA3:HD3"/>
    <mergeCell ref="HE3:HH3"/>
    <mergeCell ref="FM3:FP3"/>
    <mergeCell ref="FQ3:FT3"/>
    <mergeCell ref="FU3:FX3"/>
    <mergeCell ref="FY3:GB3"/>
    <mergeCell ref="GC3:GF3"/>
    <mergeCell ref="GG3:GJ3"/>
    <mergeCell ref="KC3:KF3"/>
    <mergeCell ref="KG3:KJ3"/>
    <mergeCell ref="KK3:KN3"/>
    <mergeCell ref="KO3:KR3"/>
    <mergeCell ref="KS3:KV3"/>
    <mergeCell ref="KW3:KZ3"/>
    <mergeCell ref="JE3:JH3"/>
    <mergeCell ref="JI3:JL3"/>
    <mergeCell ref="JM3:JP3"/>
    <mergeCell ref="JQ3:JT3"/>
    <mergeCell ref="JU3:JX3"/>
    <mergeCell ref="JY3:KB3"/>
    <mergeCell ref="IG3:IJ3"/>
    <mergeCell ref="IK3:IN3"/>
    <mergeCell ref="IO3:IR3"/>
    <mergeCell ref="IS3:IV3"/>
    <mergeCell ref="IW3:IZ3"/>
    <mergeCell ref="JA3:JD3"/>
    <mergeCell ref="MW3:MZ3"/>
    <mergeCell ref="NA3:ND3"/>
    <mergeCell ref="NE3:NH3"/>
    <mergeCell ref="NI3:NL3"/>
    <mergeCell ref="NM3:NP3"/>
    <mergeCell ref="NQ3:NT3"/>
    <mergeCell ref="LY3:MB3"/>
    <mergeCell ref="MC3:MF3"/>
    <mergeCell ref="MG3:MJ3"/>
    <mergeCell ref="MK3:MN3"/>
    <mergeCell ref="MO3:MR3"/>
    <mergeCell ref="MS3:MV3"/>
    <mergeCell ref="LA3:LD3"/>
    <mergeCell ref="LE3:LH3"/>
    <mergeCell ref="LI3:LL3"/>
    <mergeCell ref="LM3:LP3"/>
    <mergeCell ref="LQ3:LT3"/>
    <mergeCell ref="LU3:LX3"/>
    <mergeCell ref="PQ3:PT3"/>
    <mergeCell ref="PU3:PX3"/>
    <mergeCell ref="PY3:QB3"/>
    <mergeCell ref="QC3:QF3"/>
    <mergeCell ref="QG3:QJ3"/>
    <mergeCell ref="QK3:QN3"/>
    <mergeCell ref="OS3:OV3"/>
    <mergeCell ref="OW3:OZ3"/>
    <mergeCell ref="PA3:PD3"/>
    <mergeCell ref="PE3:PH3"/>
    <mergeCell ref="PI3:PL3"/>
    <mergeCell ref="PM3:PP3"/>
    <mergeCell ref="NU3:NX3"/>
    <mergeCell ref="NY3:OB3"/>
    <mergeCell ref="OC3:OF3"/>
    <mergeCell ref="OG3:OJ3"/>
    <mergeCell ref="OK3:ON3"/>
    <mergeCell ref="OO3:OR3"/>
    <mergeCell ref="SK3:SN3"/>
    <mergeCell ref="SO3:SR3"/>
    <mergeCell ref="SS3:SV3"/>
    <mergeCell ref="SW3:SZ3"/>
    <mergeCell ref="TA3:TD3"/>
    <mergeCell ref="TE3:TH3"/>
    <mergeCell ref="RM3:RP3"/>
    <mergeCell ref="RQ3:RT3"/>
    <mergeCell ref="RU3:RX3"/>
    <mergeCell ref="RY3:SB3"/>
    <mergeCell ref="SC3:SF3"/>
    <mergeCell ref="SG3:SJ3"/>
    <mergeCell ref="QO3:QR3"/>
    <mergeCell ref="QS3:QV3"/>
    <mergeCell ref="QW3:QZ3"/>
    <mergeCell ref="RA3:RD3"/>
    <mergeCell ref="RE3:RH3"/>
    <mergeCell ref="RI3:RL3"/>
    <mergeCell ref="VE3:VH3"/>
    <mergeCell ref="VI3:VL3"/>
    <mergeCell ref="VM3:VP3"/>
    <mergeCell ref="VQ3:VT3"/>
    <mergeCell ref="VU3:VX3"/>
    <mergeCell ref="VY3:WB3"/>
    <mergeCell ref="UG3:UJ3"/>
    <mergeCell ref="UK3:UN3"/>
    <mergeCell ref="UO3:UR3"/>
    <mergeCell ref="US3:UV3"/>
    <mergeCell ref="UW3:UZ3"/>
    <mergeCell ref="VA3:VD3"/>
    <mergeCell ref="TI3:TL3"/>
    <mergeCell ref="TM3:TP3"/>
    <mergeCell ref="TQ3:TT3"/>
    <mergeCell ref="TU3:TX3"/>
    <mergeCell ref="TY3:UB3"/>
    <mergeCell ref="UC3:UF3"/>
    <mergeCell ref="XY3:YB3"/>
    <mergeCell ref="YC3:YF3"/>
    <mergeCell ref="YG3:YJ3"/>
    <mergeCell ref="YK3:YN3"/>
    <mergeCell ref="YO3:YR3"/>
    <mergeCell ref="YS3:YV3"/>
    <mergeCell ref="XA3:XD3"/>
    <mergeCell ref="XE3:XH3"/>
    <mergeCell ref="XI3:XL3"/>
    <mergeCell ref="XM3:XP3"/>
    <mergeCell ref="XQ3:XT3"/>
    <mergeCell ref="XU3:XX3"/>
    <mergeCell ref="WC3:WF3"/>
    <mergeCell ref="WG3:WJ3"/>
    <mergeCell ref="WK3:WN3"/>
    <mergeCell ref="WO3:WR3"/>
    <mergeCell ref="WS3:WV3"/>
    <mergeCell ref="WW3:WZ3"/>
    <mergeCell ref="AAS3:AAV3"/>
    <mergeCell ref="AAW3:AAZ3"/>
    <mergeCell ref="ABA3:ABD3"/>
    <mergeCell ref="ABE3:ABH3"/>
    <mergeCell ref="ABI3:ABL3"/>
    <mergeCell ref="ABM3:ABP3"/>
    <mergeCell ref="ZU3:ZX3"/>
    <mergeCell ref="ZY3:AAB3"/>
    <mergeCell ref="AAC3:AAF3"/>
    <mergeCell ref="AAG3:AAJ3"/>
    <mergeCell ref="AAK3:AAN3"/>
    <mergeCell ref="AAO3:AAR3"/>
    <mergeCell ref="YW3:YZ3"/>
    <mergeCell ref="ZA3:ZD3"/>
    <mergeCell ref="ZE3:ZH3"/>
    <mergeCell ref="ZI3:ZL3"/>
    <mergeCell ref="ZM3:ZP3"/>
    <mergeCell ref="ZQ3:ZT3"/>
    <mergeCell ref="ADM3:ADP3"/>
    <mergeCell ref="ADQ3:ADT3"/>
    <mergeCell ref="ADU3:ADX3"/>
    <mergeCell ref="ADY3:AEB3"/>
    <mergeCell ref="AEC3:AEF3"/>
    <mergeCell ref="AEG3:AEJ3"/>
    <mergeCell ref="ACO3:ACR3"/>
    <mergeCell ref="ACS3:ACV3"/>
    <mergeCell ref="ACW3:ACZ3"/>
    <mergeCell ref="ADA3:ADD3"/>
    <mergeCell ref="ADE3:ADH3"/>
    <mergeCell ref="ADI3:ADL3"/>
    <mergeCell ref="ABQ3:ABT3"/>
    <mergeCell ref="ABU3:ABX3"/>
    <mergeCell ref="ABY3:ACB3"/>
    <mergeCell ref="ACC3:ACF3"/>
    <mergeCell ref="ACG3:ACJ3"/>
    <mergeCell ref="ACK3:ACN3"/>
    <mergeCell ref="AGG3:AGJ3"/>
    <mergeCell ref="AGK3:AGN3"/>
    <mergeCell ref="AGO3:AGR3"/>
    <mergeCell ref="AGS3:AGV3"/>
    <mergeCell ref="AGW3:AGZ3"/>
    <mergeCell ref="AHA3:AHD3"/>
    <mergeCell ref="AFI3:AFL3"/>
    <mergeCell ref="AFM3:AFP3"/>
    <mergeCell ref="AFQ3:AFT3"/>
    <mergeCell ref="AFU3:AFX3"/>
    <mergeCell ref="AFY3:AGB3"/>
    <mergeCell ref="AGC3:AGF3"/>
    <mergeCell ref="AEK3:AEN3"/>
    <mergeCell ref="AEO3:AER3"/>
    <mergeCell ref="AES3:AEV3"/>
    <mergeCell ref="AEW3:AEZ3"/>
    <mergeCell ref="AFA3:AFD3"/>
    <mergeCell ref="AFE3:AFH3"/>
    <mergeCell ref="AJA3:AJD3"/>
    <mergeCell ref="AJE3:AJH3"/>
    <mergeCell ref="AJI3:AJL3"/>
    <mergeCell ref="AJM3:AJP3"/>
    <mergeCell ref="AJQ3:AJT3"/>
    <mergeCell ref="AJU3:AJX3"/>
    <mergeCell ref="AIC3:AIF3"/>
    <mergeCell ref="AIG3:AIJ3"/>
    <mergeCell ref="AIK3:AIN3"/>
    <mergeCell ref="AIO3:AIR3"/>
    <mergeCell ref="AIS3:AIV3"/>
    <mergeCell ref="AIW3:AIZ3"/>
    <mergeCell ref="AHE3:AHH3"/>
    <mergeCell ref="AHI3:AHL3"/>
    <mergeCell ref="AHM3:AHP3"/>
    <mergeCell ref="AHQ3:AHT3"/>
    <mergeCell ref="AHU3:AHX3"/>
    <mergeCell ref="AHY3:AIB3"/>
    <mergeCell ref="ALU3:ALX3"/>
    <mergeCell ref="ALY3:AMB3"/>
    <mergeCell ref="AMC3:AMF3"/>
    <mergeCell ref="AMG3:AMJ3"/>
    <mergeCell ref="AMK3:AMN3"/>
    <mergeCell ref="AMO3:AMR3"/>
    <mergeCell ref="AKW3:AKZ3"/>
    <mergeCell ref="ALA3:ALD3"/>
    <mergeCell ref="ALE3:ALH3"/>
    <mergeCell ref="ALI3:ALL3"/>
    <mergeCell ref="ALM3:ALP3"/>
    <mergeCell ref="ALQ3:ALT3"/>
    <mergeCell ref="AJY3:AKB3"/>
    <mergeCell ref="AKC3:AKF3"/>
    <mergeCell ref="AKG3:AKJ3"/>
    <mergeCell ref="AKK3:AKN3"/>
    <mergeCell ref="AKO3:AKR3"/>
    <mergeCell ref="AKS3:AKV3"/>
    <mergeCell ref="AOO3:AOR3"/>
    <mergeCell ref="AOS3:AOV3"/>
    <mergeCell ref="AOW3:AOZ3"/>
    <mergeCell ref="APA3:APD3"/>
    <mergeCell ref="APE3:APH3"/>
    <mergeCell ref="API3:APL3"/>
    <mergeCell ref="ANQ3:ANT3"/>
    <mergeCell ref="ANU3:ANX3"/>
    <mergeCell ref="ANY3:AOB3"/>
    <mergeCell ref="AOC3:AOF3"/>
    <mergeCell ref="AOG3:AOJ3"/>
    <mergeCell ref="AOK3:AON3"/>
    <mergeCell ref="AMS3:AMV3"/>
    <mergeCell ref="AMW3:AMZ3"/>
    <mergeCell ref="ANA3:AND3"/>
    <mergeCell ref="ANE3:ANH3"/>
    <mergeCell ref="ANI3:ANL3"/>
    <mergeCell ref="ANM3:ANP3"/>
    <mergeCell ref="ARI3:ARL3"/>
    <mergeCell ref="ARM3:ARP3"/>
    <mergeCell ref="ARQ3:ART3"/>
    <mergeCell ref="ARU3:ARX3"/>
    <mergeCell ref="ARY3:ASB3"/>
    <mergeCell ref="ASC3:ASF3"/>
    <mergeCell ref="AQK3:AQN3"/>
    <mergeCell ref="AQO3:AQR3"/>
    <mergeCell ref="AQS3:AQV3"/>
    <mergeCell ref="AQW3:AQZ3"/>
    <mergeCell ref="ARA3:ARD3"/>
    <mergeCell ref="ARE3:ARH3"/>
    <mergeCell ref="APM3:APP3"/>
    <mergeCell ref="APQ3:APT3"/>
    <mergeCell ref="APU3:APX3"/>
    <mergeCell ref="APY3:AQB3"/>
    <mergeCell ref="AQC3:AQF3"/>
    <mergeCell ref="AQG3:AQJ3"/>
    <mergeCell ref="AUC3:AUF3"/>
    <mergeCell ref="AUG3:AUJ3"/>
    <mergeCell ref="AUK3:AUN3"/>
    <mergeCell ref="AUO3:AUR3"/>
    <mergeCell ref="AUS3:AUV3"/>
    <mergeCell ref="AUW3:AUZ3"/>
    <mergeCell ref="ATE3:ATH3"/>
    <mergeCell ref="ATI3:ATL3"/>
    <mergeCell ref="ATM3:ATP3"/>
    <mergeCell ref="ATQ3:ATT3"/>
    <mergeCell ref="ATU3:ATX3"/>
    <mergeCell ref="ATY3:AUB3"/>
    <mergeCell ref="ASG3:ASJ3"/>
    <mergeCell ref="ASK3:ASN3"/>
    <mergeCell ref="ASO3:ASR3"/>
    <mergeCell ref="ASS3:ASV3"/>
    <mergeCell ref="ASW3:ASZ3"/>
    <mergeCell ref="ATA3:ATD3"/>
    <mergeCell ref="AWW3:AWZ3"/>
    <mergeCell ref="AXA3:AXD3"/>
    <mergeCell ref="AXE3:AXH3"/>
    <mergeCell ref="AXI3:AXL3"/>
    <mergeCell ref="AXM3:AXP3"/>
    <mergeCell ref="AXQ3:AXT3"/>
    <mergeCell ref="AVY3:AWB3"/>
    <mergeCell ref="AWC3:AWF3"/>
    <mergeCell ref="AWG3:AWJ3"/>
    <mergeCell ref="AWK3:AWN3"/>
    <mergeCell ref="AWO3:AWR3"/>
    <mergeCell ref="AWS3:AWV3"/>
    <mergeCell ref="AVA3:AVD3"/>
    <mergeCell ref="AVE3:AVH3"/>
    <mergeCell ref="AVI3:AVL3"/>
    <mergeCell ref="AVM3:AVP3"/>
    <mergeCell ref="AVQ3:AVT3"/>
    <mergeCell ref="AVU3:AVX3"/>
    <mergeCell ref="AZQ3:AZT3"/>
    <mergeCell ref="AZU3:AZX3"/>
    <mergeCell ref="AZY3:BAB3"/>
    <mergeCell ref="BAC3:BAF3"/>
    <mergeCell ref="BAG3:BAJ3"/>
    <mergeCell ref="BAK3:BAN3"/>
    <mergeCell ref="AYS3:AYV3"/>
    <mergeCell ref="AYW3:AYZ3"/>
    <mergeCell ref="AZA3:AZD3"/>
    <mergeCell ref="AZE3:AZH3"/>
    <mergeCell ref="AZI3:AZL3"/>
    <mergeCell ref="AZM3:AZP3"/>
    <mergeCell ref="AXU3:AXX3"/>
    <mergeCell ref="AXY3:AYB3"/>
    <mergeCell ref="AYC3:AYF3"/>
    <mergeCell ref="AYG3:AYJ3"/>
    <mergeCell ref="AYK3:AYN3"/>
    <mergeCell ref="AYO3:AYR3"/>
    <mergeCell ref="BCK3:BCN3"/>
    <mergeCell ref="BCO3:BCR3"/>
    <mergeCell ref="BCS3:BCV3"/>
    <mergeCell ref="BCW3:BCZ3"/>
    <mergeCell ref="BDA3:BDD3"/>
    <mergeCell ref="BDE3:BDH3"/>
    <mergeCell ref="BBM3:BBP3"/>
    <mergeCell ref="BBQ3:BBT3"/>
    <mergeCell ref="BBU3:BBX3"/>
    <mergeCell ref="BBY3:BCB3"/>
    <mergeCell ref="BCC3:BCF3"/>
    <mergeCell ref="BCG3:BCJ3"/>
    <mergeCell ref="BAO3:BAR3"/>
    <mergeCell ref="BAS3:BAV3"/>
    <mergeCell ref="BAW3:BAZ3"/>
    <mergeCell ref="BBA3:BBD3"/>
    <mergeCell ref="BBE3:BBH3"/>
    <mergeCell ref="BBI3:BBL3"/>
    <mergeCell ref="BFE3:BFH3"/>
    <mergeCell ref="BFI3:BFL3"/>
    <mergeCell ref="BFM3:BFP3"/>
    <mergeCell ref="BFQ3:BFT3"/>
    <mergeCell ref="BFU3:BFX3"/>
    <mergeCell ref="BFY3:BGB3"/>
    <mergeCell ref="BEG3:BEJ3"/>
    <mergeCell ref="BEK3:BEN3"/>
    <mergeCell ref="BEO3:BER3"/>
    <mergeCell ref="BES3:BEV3"/>
    <mergeCell ref="BEW3:BEZ3"/>
    <mergeCell ref="BFA3:BFD3"/>
    <mergeCell ref="BDI3:BDL3"/>
    <mergeCell ref="BDM3:BDP3"/>
    <mergeCell ref="BDQ3:BDT3"/>
    <mergeCell ref="BDU3:BDX3"/>
    <mergeCell ref="BDY3:BEB3"/>
    <mergeCell ref="BEC3:BEF3"/>
    <mergeCell ref="BHY3:BIB3"/>
    <mergeCell ref="BIC3:BIF3"/>
    <mergeCell ref="BIG3:BIJ3"/>
    <mergeCell ref="BIK3:BIN3"/>
    <mergeCell ref="BIO3:BIR3"/>
    <mergeCell ref="BIS3:BIV3"/>
    <mergeCell ref="BHA3:BHD3"/>
    <mergeCell ref="BHE3:BHH3"/>
    <mergeCell ref="BHI3:BHL3"/>
    <mergeCell ref="BHM3:BHP3"/>
    <mergeCell ref="BHQ3:BHT3"/>
    <mergeCell ref="BHU3:BHX3"/>
    <mergeCell ref="BGC3:BGF3"/>
    <mergeCell ref="BGG3:BGJ3"/>
    <mergeCell ref="BGK3:BGN3"/>
    <mergeCell ref="BGO3:BGR3"/>
    <mergeCell ref="BGS3:BGV3"/>
    <mergeCell ref="BGW3:BGZ3"/>
    <mergeCell ref="BKS3:BKV3"/>
    <mergeCell ref="BKW3:BKZ3"/>
    <mergeCell ref="BLA3:BLD3"/>
    <mergeCell ref="BLE3:BLH3"/>
    <mergeCell ref="BLI3:BLL3"/>
    <mergeCell ref="BLM3:BLP3"/>
    <mergeCell ref="BJU3:BJX3"/>
    <mergeCell ref="BJY3:BKB3"/>
    <mergeCell ref="BKC3:BKF3"/>
    <mergeCell ref="BKG3:BKJ3"/>
    <mergeCell ref="BKK3:BKN3"/>
    <mergeCell ref="BKO3:BKR3"/>
    <mergeCell ref="BIW3:BIZ3"/>
    <mergeCell ref="BJA3:BJD3"/>
    <mergeCell ref="BJE3:BJH3"/>
    <mergeCell ref="BJI3:BJL3"/>
    <mergeCell ref="BJM3:BJP3"/>
    <mergeCell ref="BJQ3:BJT3"/>
    <mergeCell ref="BNM3:BNP3"/>
    <mergeCell ref="BNQ3:BNT3"/>
    <mergeCell ref="BNU3:BNX3"/>
    <mergeCell ref="BNY3:BOB3"/>
    <mergeCell ref="BOC3:BOF3"/>
    <mergeCell ref="BOG3:BOJ3"/>
    <mergeCell ref="BMO3:BMR3"/>
    <mergeCell ref="BMS3:BMV3"/>
    <mergeCell ref="BMW3:BMZ3"/>
    <mergeCell ref="BNA3:BND3"/>
    <mergeCell ref="BNE3:BNH3"/>
    <mergeCell ref="BNI3:BNL3"/>
    <mergeCell ref="BLQ3:BLT3"/>
    <mergeCell ref="BLU3:BLX3"/>
    <mergeCell ref="BLY3:BMB3"/>
    <mergeCell ref="BMC3:BMF3"/>
    <mergeCell ref="BMG3:BMJ3"/>
    <mergeCell ref="BMK3:BMN3"/>
    <mergeCell ref="BQG3:BQJ3"/>
    <mergeCell ref="BQK3:BQN3"/>
    <mergeCell ref="BQO3:BQR3"/>
    <mergeCell ref="BQS3:BQV3"/>
    <mergeCell ref="BQW3:BQZ3"/>
    <mergeCell ref="BRA3:BRD3"/>
    <mergeCell ref="BPI3:BPL3"/>
    <mergeCell ref="BPM3:BPP3"/>
    <mergeCell ref="BPQ3:BPT3"/>
    <mergeCell ref="BPU3:BPX3"/>
    <mergeCell ref="BPY3:BQB3"/>
    <mergeCell ref="BQC3:BQF3"/>
    <mergeCell ref="BOK3:BON3"/>
    <mergeCell ref="BOO3:BOR3"/>
    <mergeCell ref="BOS3:BOV3"/>
    <mergeCell ref="BOW3:BOZ3"/>
    <mergeCell ref="BPA3:BPD3"/>
    <mergeCell ref="BPE3:BPH3"/>
    <mergeCell ref="BTA3:BTD3"/>
    <mergeCell ref="BTE3:BTH3"/>
    <mergeCell ref="BTI3:BTL3"/>
    <mergeCell ref="BTM3:BTP3"/>
    <mergeCell ref="BTQ3:BTT3"/>
    <mergeCell ref="BTU3:BTX3"/>
    <mergeCell ref="BSC3:BSF3"/>
    <mergeCell ref="BSG3:BSJ3"/>
    <mergeCell ref="BSK3:BSN3"/>
    <mergeCell ref="BSO3:BSR3"/>
    <mergeCell ref="BSS3:BSV3"/>
    <mergeCell ref="BSW3:BSZ3"/>
    <mergeCell ref="BRE3:BRH3"/>
    <mergeCell ref="BRI3:BRL3"/>
    <mergeCell ref="BRM3:BRP3"/>
    <mergeCell ref="BRQ3:BRT3"/>
    <mergeCell ref="BRU3:BRX3"/>
    <mergeCell ref="BRY3:BSB3"/>
    <mergeCell ref="BVU3:BVX3"/>
    <mergeCell ref="BVY3:BWB3"/>
    <mergeCell ref="BWC3:BWF3"/>
    <mergeCell ref="BWG3:BWJ3"/>
    <mergeCell ref="BWK3:BWN3"/>
    <mergeCell ref="BWO3:BWR3"/>
    <mergeCell ref="BUW3:BUZ3"/>
    <mergeCell ref="BVA3:BVD3"/>
    <mergeCell ref="BVE3:BVH3"/>
    <mergeCell ref="BVI3:BVL3"/>
    <mergeCell ref="BVM3:BVP3"/>
    <mergeCell ref="BVQ3:BVT3"/>
    <mergeCell ref="BTY3:BUB3"/>
    <mergeCell ref="BUC3:BUF3"/>
    <mergeCell ref="BUG3:BUJ3"/>
    <mergeCell ref="BUK3:BUN3"/>
    <mergeCell ref="BUO3:BUR3"/>
    <mergeCell ref="BUS3:BUV3"/>
    <mergeCell ref="BYO3:BYR3"/>
    <mergeCell ref="BYS3:BYV3"/>
    <mergeCell ref="BYW3:BYZ3"/>
    <mergeCell ref="BZA3:BZD3"/>
    <mergeCell ref="BZE3:BZH3"/>
    <mergeCell ref="BZI3:BZL3"/>
    <mergeCell ref="BXQ3:BXT3"/>
    <mergeCell ref="BXU3:BXX3"/>
    <mergeCell ref="BXY3:BYB3"/>
    <mergeCell ref="BYC3:BYF3"/>
    <mergeCell ref="BYG3:BYJ3"/>
    <mergeCell ref="BYK3:BYN3"/>
    <mergeCell ref="BWS3:BWV3"/>
    <mergeCell ref="BWW3:BWZ3"/>
    <mergeCell ref="BXA3:BXD3"/>
    <mergeCell ref="BXE3:BXH3"/>
    <mergeCell ref="BXI3:BXL3"/>
    <mergeCell ref="BXM3:BXP3"/>
    <mergeCell ref="CBI3:CBL3"/>
    <mergeCell ref="CBM3:CBP3"/>
    <mergeCell ref="CBQ3:CBT3"/>
    <mergeCell ref="CBU3:CBX3"/>
    <mergeCell ref="CBY3:CCB3"/>
    <mergeCell ref="CCC3:CCF3"/>
    <mergeCell ref="CAK3:CAN3"/>
    <mergeCell ref="CAO3:CAR3"/>
    <mergeCell ref="CAS3:CAV3"/>
    <mergeCell ref="CAW3:CAZ3"/>
    <mergeCell ref="CBA3:CBD3"/>
    <mergeCell ref="CBE3:CBH3"/>
    <mergeCell ref="BZM3:BZP3"/>
    <mergeCell ref="BZQ3:BZT3"/>
    <mergeCell ref="BZU3:BZX3"/>
    <mergeCell ref="BZY3:CAB3"/>
    <mergeCell ref="CAC3:CAF3"/>
    <mergeCell ref="CAG3:CAJ3"/>
    <mergeCell ref="CEC3:CEF3"/>
    <mergeCell ref="CEG3:CEJ3"/>
    <mergeCell ref="CEK3:CEN3"/>
    <mergeCell ref="CEO3:CER3"/>
    <mergeCell ref="CES3:CEV3"/>
    <mergeCell ref="CEW3:CEZ3"/>
    <mergeCell ref="CDE3:CDH3"/>
    <mergeCell ref="CDI3:CDL3"/>
    <mergeCell ref="CDM3:CDP3"/>
    <mergeCell ref="CDQ3:CDT3"/>
    <mergeCell ref="CDU3:CDX3"/>
    <mergeCell ref="CDY3:CEB3"/>
    <mergeCell ref="CCG3:CCJ3"/>
    <mergeCell ref="CCK3:CCN3"/>
    <mergeCell ref="CCO3:CCR3"/>
    <mergeCell ref="CCS3:CCV3"/>
    <mergeCell ref="CCW3:CCZ3"/>
    <mergeCell ref="CDA3:CDD3"/>
    <mergeCell ref="CGW3:CGZ3"/>
    <mergeCell ref="CHA3:CHD3"/>
    <mergeCell ref="CHE3:CHH3"/>
    <mergeCell ref="CHI3:CHL3"/>
    <mergeCell ref="CHM3:CHP3"/>
    <mergeCell ref="CHQ3:CHT3"/>
    <mergeCell ref="CFY3:CGB3"/>
    <mergeCell ref="CGC3:CGF3"/>
    <mergeCell ref="CGG3:CGJ3"/>
    <mergeCell ref="CGK3:CGN3"/>
    <mergeCell ref="CGO3:CGR3"/>
    <mergeCell ref="CGS3:CGV3"/>
    <mergeCell ref="CFA3:CFD3"/>
    <mergeCell ref="CFE3:CFH3"/>
    <mergeCell ref="CFI3:CFL3"/>
    <mergeCell ref="CFM3:CFP3"/>
    <mergeCell ref="CFQ3:CFT3"/>
    <mergeCell ref="CFU3:CFX3"/>
    <mergeCell ref="CJQ3:CJT3"/>
    <mergeCell ref="CJU3:CJX3"/>
    <mergeCell ref="CJY3:CKB3"/>
    <mergeCell ref="CKC3:CKF3"/>
    <mergeCell ref="CKG3:CKJ3"/>
    <mergeCell ref="CKK3:CKN3"/>
    <mergeCell ref="CIS3:CIV3"/>
    <mergeCell ref="CIW3:CIZ3"/>
    <mergeCell ref="CJA3:CJD3"/>
    <mergeCell ref="CJE3:CJH3"/>
    <mergeCell ref="CJI3:CJL3"/>
    <mergeCell ref="CJM3:CJP3"/>
    <mergeCell ref="CHU3:CHX3"/>
    <mergeCell ref="CHY3:CIB3"/>
    <mergeCell ref="CIC3:CIF3"/>
    <mergeCell ref="CIG3:CIJ3"/>
    <mergeCell ref="CIK3:CIN3"/>
    <mergeCell ref="CIO3:CIR3"/>
    <mergeCell ref="CMK3:CMN3"/>
    <mergeCell ref="CMO3:CMR3"/>
    <mergeCell ref="CMS3:CMV3"/>
    <mergeCell ref="CMW3:CMZ3"/>
    <mergeCell ref="CNA3:CND3"/>
    <mergeCell ref="CNE3:CNH3"/>
    <mergeCell ref="CLM3:CLP3"/>
    <mergeCell ref="CLQ3:CLT3"/>
    <mergeCell ref="CLU3:CLX3"/>
    <mergeCell ref="CLY3:CMB3"/>
    <mergeCell ref="CMC3:CMF3"/>
    <mergeCell ref="CMG3:CMJ3"/>
    <mergeCell ref="CKO3:CKR3"/>
    <mergeCell ref="CKS3:CKV3"/>
    <mergeCell ref="CKW3:CKZ3"/>
    <mergeCell ref="CLA3:CLD3"/>
    <mergeCell ref="CLE3:CLH3"/>
    <mergeCell ref="CLI3:CLL3"/>
    <mergeCell ref="CPE3:CPH3"/>
    <mergeCell ref="CPI3:CPL3"/>
    <mergeCell ref="CPM3:CPP3"/>
    <mergeCell ref="CPQ3:CPT3"/>
    <mergeCell ref="CPU3:CPX3"/>
    <mergeCell ref="CPY3:CQB3"/>
    <mergeCell ref="COG3:COJ3"/>
    <mergeCell ref="COK3:CON3"/>
    <mergeCell ref="COO3:COR3"/>
    <mergeCell ref="COS3:COV3"/>
    <mergeCell ref="COW3:COZ3"/>
    <mergeCell ref="CPA3:CPD3"/>
    <mergeCell ref="CNI3:CNL3"/>
    <mergeCell ref="CNM3:CNP3"/>
    <mergeCell ref="CNQ3:CNT3"/>
    <mergeCell ref="CNU3:CNX3"/>
    <mergeCell ref="CNY3:COB3"/>
    <mergeCell ref="COC3:COF3"/>
    <mergeCell ref="CRY3:CSB3"/>
    <mergeCell ref="CSC3:CSF3"/>
    <mergeCell ref="CSG3:CSJ3"/>
    <mergeCell ref="CSK3:CSN3"/>
    <mergeCell ref="CSO3:CSR3"/>
    <mergeCell ref="CSS3:CSV3"/>
    <mergeCell ref="CRA3:CRD3"/>
    <mergeCell ref="CRE3:CRH3"/>
    <mergeCell ref="CRI3:CRL3"/>
    <mergeCell ref="CRM3:CRP3"/>
    <mergeCell ref="CRQ3:CRT3"/>
    <mergeCell ref="CRU3:CRX3"/>
    <mergeCell ref="CQC3:CQF3"/>
    <mergeCell ref="CQG3:CQJ3"/>
    <mergeCell ref="CQK3:CQN3"/>
    <mergeCell ref="CQO3:CQR3"/>
    <mergeCell ref="CQS3:CQV3"/>
    <mergeCell ref="CQW3:CQZ3"/>
    <mergeCell ref="CUS3:CUV3"/>
    <mergeCell ref="CUW3:CUZ3"/>
    <mergeCell ref="CVA3:CVD3"/>
    <mergeCell ref="CVE3:CVH3"/>
    <mergeCell ref="CVI3:CVL3"/>
    <mergeCell ref="CVM3:CVP3"/>
    <mergeCell ref="CTU3:CTX3"/>
    <mergeCell ref="CTY3:CUB3"/>
    <mergeCell ref="CUC3:CUF3"/>
    <mergeCell ref="CUG3:CUJ3"/>
    <mergeCell ref="CUK3:CUN3"/>
    <mergeCell ref="CUO3:CUR3"/>
    <mergeCell ref="CSW3:CSZ3"/>
    <mergeCell ref="CTA3:CTD3"/>
    <mergeCell ref="CTE3:CTH3"/>
    <mergeCell ref="CTI3:CTL3"/>
    <mergeCell ref="CTM3:CTP3"/>
    <mergeCell ref="CTQ3:CTT3"/>
    <mergeCell ref="CXM3:CXP3"/>
    <mergeCell ref="CXQ3:CXT3"/>
    <mergeCell ref="CXU3:CXX3"/>
    <mergeCell ref="CXY3:CYB3"/>
    <mergeCell ref="CYC3:CYF3"/>
    <mergeCell ref="CYG3:CYJ3"/>
    <mergeCell ref="CWO3:CWR3"/>
    <mergeCell ref="CWS3:CWV3"/>
    <mergeCell ref="CWW3:CWZ3"/>
    <mergeCell ref="CXA3:CXD3"/>
    <mergeCell ref="CXE3:CXH3"/>
    <mergeCell ref="CXI3:CXL3"/>
    <mergeCell ref="CVQ3:CVT3"/>
    <mergeCell ref="CVU3:CVX3"/>
    <mergeCell ref="CVY3:CWB3"/>
    <mergeCell ref="CWC3:CWF3"/>
    <mergeCell ref="CWG3:CWJ3"/>
    <mergeCell ref="CWK3:CWN3"/>
    <mergeCell ref="DAG3:DAJ3"/>
    <mergeCell ref="DAK3:DAN3"/>
    <mergeCell ref="DAO3:DAR3"/>
    <mergeCell ref="DAS3:DAV3"/>
    <mergeCell ref="DAW3:DAZ3"/>
    <mergeCell ref="DBA3:DBD3"/>
    <mergeCell ref="CZI3:CZL3"/>
    <mergeCell ref="CZM3:CZP3"/>
    <mergeCell ref="CZQ3:CZT3"/>
    <mergeCell ref="CZU3:CZX3"/>
    <mergeCell ref="CZY3:DAB3"/>
    <mergeCell ref="DAC3:DAF3"/>
    <mergeCell ref="CYK3:CYN3"/>
    <mergeCell ref="CYO3:CYR3"/>
    <mergeCell ref="CYS3:CYV3"/>
    <mergeCell ref="CYW3:CYZ3"/>
    <mergeCell ref="CZA3:CZD3"/>
    <mergeCell ref="CZE3:CZH3"/>
    <mergeCell ref="DDA3:DDD3"/>
    <mergeCell ref="DDE3:DDH3"/>
    <mergeCell ref="DDI3:DDL3"/>
    <mergeCell ref="DDM3:DDP3"/>
    <mergeCell ref="DDQ3:DDT3"/>
    <mergeCell ref="DDU3:DDX3"/>
    <mergeCell ref="DCC3:DCF3"/>
    <mergeCell ref="DCG3:DCJ3"/>
    <mergeCell ref="DCK3:DCN3"/>
    <mergeCell ref="DCO3:DCR3"/>
    <mergeCell ref="DCS3:DCV3"/>
    <mergeCell ref="DCW3:DCZ3"/>
    <mergeCell ref="DBE3:DBH3"/>
    <mergeCell ref="DBI3:DBL3"/>
    <mergeCell ref="DBM3:DBP3"/>
    <mergeCell ref="DBQ3:DBT3"/>
    <mergeCell ref="DBU3:DBX3"/>
    <mergeCell ref="DBY3:DCB3"/>
    <mergeCell ref="DFU3:DFX3"/>
    <mergeCell ref="DFY3:DGB3"/>
    <mergeCell ref="DGC3:DGF3"/>
    <mergeCell ref="DGG3:DGJ3"/>
    <mergeCell ref="DGK3:DGN3"/>
    <mergeCell ref="DGO3:DGR3"/>
    <mergeCell ref="DEW3:DEZ3"/>
    <mergeCell ref="DFA3:DFD3"/>
    <mergeCell ref="DFE3:DFH3"/>
    <mergeCell ref="DFI3:DFL3"/>
    <mergeCell ref="DFM3:DFP3"/>
    <mergeCell ref="DFQ3:DFT3"/>
    <mergeCell ref="DDY3:DEB3"/>
    <mergeCell ref="DEC3:DEF3"/>
    <mergeCell ref="DEG3:DEJ3"/>
    <mergeCell ref="DEK3:DEN3"/>
    <mergeCell ref="DEO3:DER3"/>
    <mergeCell ref="DES3:DEV3"/>
    <mergeCell ref="DIO3:DIR3"/>
    <mergeCell ref="DIS3:DIV3"/>
    <mergeCell ref="DIW3:DIZ3"/>
    <mergeCell ref="DJA3:DJD3"/>
    <mergeCell ref="DJE3:DJH3"/>
    <mergeCell ref="DJI3:DJL3"/>
    <mergeCell ref="DHQ3:DHT3"/>
    <mergeCell ref="DHU3:DHX3"/>
    <mergeCell ref="DHY3:DIB3"/>
    <mergeCell ref="DIC3:DIF3"/>
    <mergeCell ref="DIG3:DIJ3"/>
    <mergeCell ref="DIK3:DIN3"/>
    <mergeCell ref="DGS3:DGV3"/>
    <mergeCell ref="DGW3:DGZ3"/>
    <mergeCell ref="DHA3:DHD3"/>
    <mergeCell ref="DHE3:DHH3"/>
    <mergeCell ref="DHI3:DHL3"/>
    <mergeCell ref="DHM3:DHP3"/>
    <mergeCell ref="DLI3:DLL3"/>
    <mergeCell ref="DLM3:DLP3"/>
    <mergeCell ref="DLQ3:DLT3"/>
    <mergeCell ref="DLU3:DLX3"/>
    <mergeCell ref="DLY3:DMB3"/>
    <mergeCell ref="DMC3:DMF3"/>
    <mergeCell ref="DKK3:DKN3"/>
    <mergeCell ref="DKO3:DKR3"/>
    <mergeCell ref="DKS3:DKV3"/>
    <mergeCell ref="DKW3:DKZ3"/>
    <mergeCell ref="DLA3:DLD3"/>
    <mergeCell ref="DLE3:DLH3"/>
    <mergeCell ref="DJM3:DJP3"/>
    <mergeCell ref="DJQ3:DJT3"/>
    <mergeCell ref="DJU3:DJX3"/>
    <mergeCell ref="DJY3:DKB3"/>
    <mergeCell ref="DKC3:DKF3"/>
    <mergeCell ref="DKG3:DKJ3"/>
    <mergeCell ref="DOC3:DOF3"/>
    <mergeCell ref="DOG3:DOJ3"/>
    <mergeCell ref="DOK3:DON3"/>
    <mergeCell ref="DOO3:DOR3"/>
    <mergeCell ref="DOS3:DOV3"/>
    <mergeCell ref="DOW3:DOZ3"/>
    <mergeCell ref="DNE3:DNH3"/>
    <mergeCell ref="DNI3:DNL3"/>
    <mergeCell ref="DNM3:DNP3"/>
    <mergeCell ref="DNQ3:DNT3"/>
    <mergeCell ref="DNU3:DNX3"/>
    <mergeCell ref="DNY3:DOB3"/>
    <mergeCell ref="DMG3:DMJ3"/>
    <mergeCell ref="DMK3:DMN3"/>
    <mergeCell ref="DMO3:DMR3"/>
    <mergeCell ref="DMS3:DMV3"/>
    <mergeCell ref="DMW3:DMZ3"/>
    <mergeCell ref="DNA3:DND3"/>
    <mergeCell ref="DQW3:DQZ3"/>
    <mergeCell ref="DRA3:DRD3"/>
    <mergeCell ref="DRE3:DRH3"/>
    <mergeCell ref="DRI3:DRL3"/>
    <mergeCell ref="DRM3:DRP3"/>
    <mergeCell ref="DRQ3:DRT3"/>
    <mergeCell ref="DPY3:DQB3"/>
    <mergeCell ref="DQC3:DQF3"/>
    <mergeCell ref="DQG3:DQJ3"/>
    <mergeCell ref="DQK3:DQN3"/>
    <mergeCell ref="DQO3:DQR3"/>
    <mergeCell ref="DQS3:DQV3"/>
    <mergeCell ref="DPA3:DPD3"/>
    <mergeCell ref="DPE3:DPH3"/>
    <mergeCell ref="DPI3:DPL3"/>
    <mergeCell ref="DPM3:DPP3"/>
    <mergeCell ref="DPQ3:DPT3"/>
    <mergeCell ref="DPU3:DPX3"/>
    <mergeCell ref="DTQ3:DTT3"/>
    <mergeCell ref="DTU3:DTX3"/>
    <mergeCell ref="DTY3:DUB3"/>
    <mergeCell ref="DUC3:DUF3"/>
    <mergeCell ref="DUG3:DUJ3"/>
    <mergeCell ref="DUK3:DUN3"/>
    <mergeCell ref="DSS3:DSV3"/>
    <mergeCell ref="DSW3:DSZ3"/>
    <mergeCell ref="DTA3:DTD3"/>
    <mergeCell ref="DTE3:DTH3"/>
    <mergeCell ref="DTI3:DTL3"/>
    <mergeCell ref="DTM3:DTP3"/>
    <mergeCell ref="DRU3:DRX3"/>
    <mergeCell ref="DRY3:DSB3"/>
    <mergeCell ref="DSC3:DSF3"/>
    <mergeCell ref="DSG3:DSJ3"/>
    <mergeCell ref="DSK3:DSN3"/>
    <mergeCell ref="DSO3:DSR3"/>
    <mergeCell ref="DWK3:DWN3"/>
    <mergeCell ref="DWO3:DWR3"/>
    <mergeCell ref="DWS3:DWV3"/>
    <mergeCell ref="DWW3:DWZ3"/>
    <mergeCell ref="DXA3:DXD3"/>
    <mergeCell ref="DXE3:DXH3"/>
    <mergeCell ref="DVM3:DVP3"/>
    <mergeCell ref="DVQ3:DVT3"/>
    <mergeCell ref="DVU3:DVX3"/>
    <mergeCell ref="DVY3:DWB3"/>
    <mergeCell ref="DWC3:DWF3"/>
    <mergeCell ref="DWG3:DWJ3"/>
    <mergeCell ref="DUO3:DUR3"/>
    <mergeCell ref="DUS3:DUV3"/>
    <mergeCell ref="DUW3:DUZ3"/>
    <mergeCell ref="DVA3:DVD3"/>
    <mergeCell ref="DVE3:DVH3"/>
    <mergeCell ref="DVI3:DVL3"/>
    <mergeCell ref="DZE3:DZH3"/>
    <mergeCell ref="DZI3:DZL3"/>
    <mergeCell ref="DZM3:DZP3"/>
    <mergeCell ref="DZQ3:DZT3"/>
    <mergeCell ref="DZU3:DZX3"/>
    <mergeCell ref="DZY3:EAB3"/>
    <mergeCell ref="DYG3:DYJ3"/>
    <mergeCell ref="DYK3:DYN3"/>
    <mergeCell ref="DYO3:DYR3"/>
    <mergeCell ref="DYS3:DYV3"/>
    <mergeCell ref="DYW3:DYZ3"/>
    <mergeCell ref="DZA3:DZD3"/>
    <mergeCell ref="DXI3:DXL3"/>
    <mergeCell ref="DXM3:DXP3"/>
    <mergeCell ref="DXQ3:DXT3"/>
    <mergeCell ref="DXU3:DXX3"/>
    <mergeCell ref="DXY3:DYB3"/>
    <mergeCell ref="DYC3:DYF3"/>
    <mergeCell ref="EBY3:ECB3"/>
    <mergeCell ref="ECC3:ECF3"/>
    <mergeCell ref="ECG3:ECJ3"/>
    <mergeCell ref="ECK3:ECN3"/>
    <mergeCell ref="ECO3:ECR3"/>
    <mergeCell ref="ECS3:ECV3"/>
    <mergeCell ref="EBA3:EBD3"/>
    <mergeCell ref="EBE3:EBH3"/>
    <mergeCell ref="EBI3:EBL3"/>
    <mergeCell ref="EBM3:EBP3"/>
    <mergeCell ref="EBQ3:EBT3"/>
    <mergeCell ref="EBU3:EBX3"/>
    <mergeCell ref="EAC3:EAF3"/>
    <mergeCell ref="EAG3:EAJ3"/>
    <mergeCell ref="EAK3:EAN3"/>
    <mergeCell ref="EAO3:EAR3"/>
    <mergeCell ref="EAS3:EAV3"/>
    <mergeCell ref="EAW3:EAZ3"/>
    <mergeCell ref="EES3:EEV3"/>
    <mergeCell ref="EEW3:EEZ3"/>
    <mergeCell ref="EFA3:EFD3"/>
    <mergeCell ref="EFE3:EFH3"/>
    <mergeCell ref="EFI3:EFL3"/>
    <mergeCell ref="EFM3:EFP3"/>
    <mergeCell ref="EDU3:EDX3"/>
    <mergeCell ref="EDY3:EEB3"/>
    <mergeCell ref="EEC3:EEF3"/>
    <mergeCell ref="EEG3:EEJ3"/>
    <mergeCell ref="EEK3:EEN3"/>
    <mergeCell ref="EEO3:EER3"/>
    <mergeCell ref="ECW3:ECZ3"/>
    <mergeCell ref="EDA3:EDD3"/>
    <mergeCell ref="EDE3:EDH3"/>
    <mergeCell ref="EDI3:EDL3"/>
    <mergeCell ref="EDM3:EDP3"/>
    <mergeCell ref="EDQ3:EDT3"/>
    <mergeCell ref="EHM3:EHP3"/>
    <mergeCell ref="EHQ3:EHT3"/>
    <mergeCell ref="EHU3:EHX3"/>
    <mergeCell ref="EHY3:EIB3"/>
    <mergeCell ref="EIC3:EIF3"/>
    <mergeCell ref="EIG3:EIJ3"/>
    <mergeCell ref="EGO3:EGR3"/>
    <mergeCell ref="EGS3:EGV3"/>
    <mergeCell ref="EGW3:EGZ3"/>
    <mergeCell ref="EHA3:EHD3"/>
    <mergeCell ref="EHE3:EHH3"/>
    <mergeCell ref="EHI3:EHL3"/>
    <mergeCell ref="EFQ3:EFT3"/>
    <mergeCell ref="EFU3:EFX3"/>
    <mergeCell ref="EFY3:EGB3"/>
    <mergeCell ref="EGC3:EGF3"/>
    <mergeCell ref="EGG3:EGJ3"/>
    <mergeCell ref="EGK3:EGN3"/>
    <mergeCell ref="EKG3:EKJ3"/>
    <mergeCell ref="EKK3:EKN3"/>
    <mergeCell ref="EKO3:EKR3"/>
    <mergeCell ref="EKS3:EKV3"/>
    <mergeCell ref="EKW3:EKZ3"/>
    <mergeCell ref="ELA3:ELD3"/>
    <mergeCell ref="EJI3:EJL3"/>
    <mergeCell ref="EJM3:EJP3"/>
    <mergeCell ref="EJQ3:EJT3"/>
    <mergeCell ref="EJU3:EJX3"/>
    <mergeCell ref="EJY3:EKB3"/>
    <mergeCell ref="EKC3:EKF3"/>
    <mergeCell ref="EIK3:EIN3"/>
    <mergeCell ref="EIO3:EIR3"/>
    <mergeCell ref="EIS3:EIV3"/>
    <mergeCell ref="EIW3:EIZ3"/>
    <mergeCell ref="EJA3:EJD3"/>
    <mergeCell ref="EJE3:EJH3"/>
    <mergeCell ref="ENA3:END3"/>
    <mergeCell ref="ENE3:ENH3"/>
    <mergeCell ref="ENI3:ENL3"/>
    <mergeCell ref="ENM3:ENP3"/>
    <mergeCell ref="ENQ3:ENT3"/>
    <mergeCell ref="ENU3:ENX3"/>
    <mergeCell ref="EMC3:EMF3"/>
    <mergeCell ref="EMG3:EMJ3"/>
    <mergeCell ref="EMK3:EMN3"/>
    <mergeCell ref="EMO3:EMR3"/>
    <mergeCell ref="EMS3:EMV3"/>
    <mergeCell ref="EMW3:EMZ3"/>
    <mergeCell ref="ELE3:ELH3"/>
    <mergeCell ref="ELI3:ELL3"/>
    <mergeCell ref="ELM3:ELP3"/>
    <mergeCell ref="ELQ3:ELT3"/>
    <mergeCell ref="ELU3:ELX3"/>
    <mergeCell ref="ELY3:EMB3"/>
    <mergeCell ref="EPU3:EPX3"/>
    <mergeCell ref="EPY3:EQB3"/>
    <mergeCell ref="EQC3:EQF3"/>
    <mergeCell ref="EQG3:EQJ3"/>
    <mergeCell ref="EQK3:EQN3"/>
    <mergeCell ref="EQO3:EQR3"/>
    <mergeCell ref="EOW3:EOZ3"/>
    <mergeCell ref="EPA3:EPD3"/>
    <mergeCell ref="EPE3:EPH3"/>
    <mergeCell ref="EPI3:EPL3"/>
    <mergeCell ref="EPM3:EPP3"/>
    <mergeCell ref="EPQ3:EPT3"/>
    <mergeCell ref="ENY3:EOB3"/>
    <mergeCell ref="EOC3:EOF3"/>
    <mergeCell ref="EOG3:EOJ3"/>
    <mergeCell ref="EOK3:EON3"/>
    <mergeCell ref="EOO3:EOR3"/>
    <mergeCell ref="EOS3:EOV3"/>
    <mergeCell ref="ESO3:ESR3"/>
    <mergeCell ref="ESS3:ESV3"/>
    <mergeCell ref="ESW3:ESZ3"/>
    <mergeCell ref="ETA3:ETD3"/>
    <mergeCell ref="ETE3:ETH3"/>
    <mergeCell ref="ETI3:ETL3"/>
    <mergeCell ref="ERQ3:ERT3"/>
    <mergeCell ref="ERU3:ERX3"/>
    <mergeCell ref="ERY3:ESB3"/>
    <mergeCell ref="ESC3:ESF3"/>
    <mergeCell ref="ESG3:ESJ3"/>
    <mergeCell ref="ESK3:ESN3"/>
    <mergeCell ref="EQS3:EQV3"/>
    <mergeCell ref="EQW3:EQZ3"/>
    <mergeCell ref="ERA3:ERD3"/>
    <mergeCell ref="ERE3:ERH3"/>
    <mergeCell ref="ERI3:ERL3"/>
    <mergeCell ref="ERM3:ERP3"/>
    <mergeCell ref="EVI3:EVL3"/>
    <mergeCell ref="EVM3:EVP3"/>
    <mergeCell ref="EVQ3:EVT3"/>
    <mergeCell ref="EVU3:EVX3"/>
    <mergeCell ref="EVY3:EWB3"/>
    <mergeCell ref="EWC3:EWF3"/>
    <mergeCell ref="EUK3:EUN3"/>
    <mergeCell ref="EUO3:EUR3"/>
    <mergeCell ref="EUS3:EUV3"/>
    <mergeCell ref="EUW3:EUZ3"/>
    <mergeCell ref="EVA3:EVD3"/>
    <mergeCell ref="EVE3:EVH3"/>
    <mergeCell ref="ETM3:ETP3"/>
    <mergeCell ref="ETQ3:ETT3"/>
    <mergeCell ref="ETU3:ETX3"/>
    <mergeCell ref="ETY3:EUB3"/>
    <mergeCell ref="EUC3:EUF3"/>
    <mergeCell ref="EUG3:EUJ3"/>
    <mergeCell ref="EYC3:EYF3"/>
    <mergeCell ref="EYG3:EYJ3"/>
    <mergeCell ref="EYK3:EYN3"/>
    <mergeCell ref="EYO3:EYR3"/>
    <mergeCell ref="EYS3:EYV3"/>
    <mergeCell ref="EYW3:EYZ3"/>
    <mergeCell ref="EXE3:EXH3"/>
    <mergeCell ref="EXI3:EXL3"/>
    <mergeCell ref="EXM3:EXP3"/>
    <mergeCell ref="EXQ3:EXT3"/>
    <mergeCell ref="EXU3:EXX3"/>
    <mergeCell ref="EXY3:EYB3"/>
    <mergeCell ref="EWG3:EWJ3"/>
    <mergeCell ref="EWK3:EWN3"/>
    <mergeCell ref="EWO3:EWR3"/>
    <mergeCell ref="EWS3:EWV3"/>
    <mergeCell ref="EWW3:EWZ3"/>
    <mergeCell ref="EXA3:EXD3"/>
    <mergeCell ref="FAW3:FAZ3"/>
    <mergeCell ref="FBA3:FBD3"/>
    <mergeCell ref="FBE3:FBH3"/>
    <mergeCell ref="FBI3:FBL3"/>
    <mergeCell ref="FBM3:FBP3"/>
    <mergeCell ref="FBQ3:FBT3"/>
    <mergeCell ref="EZY3:FAB3"/>
    <mergeCell ref="FAC3:FAF3"/>
    <mergeCell ref="FAG3:FAJ3"/>
    <mergeCell ref="FAK3:FAN3"/>
    <mergeCell ref="FAO3:FAR3"/>
    <mergeCell ref="FAS3:FAV3"/>
    <mergeCell ref="EZA3:EZD3"/>
    <mergeCell ref="EZE3:EZH3"/>
    <mergeCell ref="EZI3:EZL3"/>
    <mergeCell ref="EZM3:EZP3"/>
    <mergeCell ref="EZQ3:EZT3"/>
    <mergeCell ref="EZU3:EZX3"/>
    <mergeCell ref="FDQ3:FDT3"/>
    <mergeCell ref="FDU3:FDX3"/>
    <mergeCell ref="FDY3:FEB3"/>
    <mergeCell ref="FEC3:FEF3"/>
    <mergeCell ref="FEG3:FEJ3"/>
    <mergeCell ref="FEK3:FEN3"/>
    <mergeCell ref="FCS3:FCV3"/>
    <mergeCell ref="FCW3:FCZ3"/>
    <mergeCell ref="FDA3:FDD3"/>
    <mergeCell ref="FDE3:FDH3"/>
    <mergeCell ref="FDI3:FDL3"/>
    <mergeCell ref="FDM3:FDP3"/>
    <mergeCell ref="FBU3:FBX3"/>
    <mergeCell ref="FBY3:FCB3"/>
    <mergeCell ref="FCC3:FCF3"/>
    <mergeCell ref="FCG3:FCJ3"/>
    <mergeCell ref="FCK3:FCN3"/>
    <mergeCell ref="FCO3:FCR3"/>
    <mergeCell ref="FGK3:FGN3"/>
    <mergeCell ref="FGO3:FGR3"/>
    <mergeCell ref="FGS3:FGV3"/>
    <mergeCell ref="FGW3:FGZ3"/>
    <mergeCell ref="FHA3:FHD3"/>
    <mergeCell ref="FHE3:FHH3"/>
    <mergeCell ref="FFM3:FFP3"/>
    <mergeCell ref="FFQ3:FFT3"/>
    <mergeCell ref="FFU3:FFX3"/>
    <mergeCell ref="FFY3:FGB3"/>
    <mergeCell ref="FGC3:FGF3"/>
    <mergeCell ref="FGG3:FGJ3"/>
    <mergeCell ref="FEO3:FER3"/>
    <mergeCell ref="FES3:FEV3"/>
    <mergeCell ref="FEW3:FEZ3"/>
    <mergeCell ref="FFA3:FFD3"/>
    <mergeCell ref="FFE3:FFH3"/>
    <mergeCell ref="FFI3:FFL3"/>
    <mergeCell ref="FJE3:FJH3"/>
    <mergeCell ref="FJI3:FJL3"/>
    <mergeCell ref="FJM3:FJP3"/>
    <mergeCell ref="FJQ3:FJT3"/>
    <mergeCell ref="FJU3:FJX3"/>
    <mergeCell ref="FJY3:FKB3"/>
    <mergeCell ref="FIG3:FIJ3"/>
    <mergeCell ref="FIK3:FIN3"/>
    <mergeCell ref="FIO3:FIR3"/>
    <mergeCell ref="FIS3:FIV3"/>
    <mergeCell ref="FIW3:FIZ3"/>
    <mergeCell ref="FJA3:FJD3"/>
    <mergeCell ref="FHI3:FHL3"/>
    <mergeCell ref="FHM3:FHP3"/>
    <mergeCell ref="FHQ3:FHT3"/>
    <mergeCell ref="FHU3:FHX3"/>
    <mergeCell ref="FHY3:FIB3"/>
    <mergeCell ref="FIC3:FIF3"/>
    <mergeCell ref="FLY3:FMB3"/>
    <mergeCell ref="FMC3:FMF3"/>
    <mergeCell ref="FMG3:FMJ3"/>
    <mergeCell ref="FMK3:FMN3"/>
    <mergeCell ref="FMO3:FMR3"/>
    <mergeCell ref="FMS3:FMV3"/>
    <mergeCell ref="FLA3:FLD3"/>
    <mergeCell ref="FLE3:FLH3"/>
    <mergeCell ref="FLI3:FLL3"/>
    <mergeCell ref="FLM3:FLP3"/>
    <mergeCell ref="FLQ3:FLT3"/>
    <mergeCell ref="FLU3:FLX3"/>
    <mergeCell ref="FKC3:FKF3"/>
    <mergeCell ref="FKG3:FKJ3"/>
    <mergeCell ref="FKK3:FKN3"/>
    <mergeCell ref="FKO3:FKR3"/>
    <mergeCell ref="FKS3:FKV3"/>
    <mergeCell ref="FKW3:FKZ3"/>
    <mergeCell ref="FOS3:FOV3"/>
    <mergeCell ref="FOW3:FOZ3"/>
    <mergeCell ref="FPA3:FPD3"/>
    <mergeCell ref="FPE3:FPH3"/>
    <mergeCell ref="FPI3:FPL3"/>
    <mergeCell ref="FPM3:FPP3"/>
    <mergeCell ref="FNU3:FNX3"/>
    <mergeCell ref="FNY3:FOB3"/>
    <mergeCell ref="FOC3:FOF3"/>
    <mergeCell ref="FOG3:FOJ3"/>
    <mergeCell ref="FOK3:FON3"/>
    <mergeCell ref="FOO3:FOR3"/>
    <mergeCell ref="FMW3:FMZ3"/>
    <mergeCell ref="FNA3:FND3"/>
    <mergeCell ref="FNE3:FNH3"/>
    <mergeCell ref="FNI3:FNL3"/>
    <mergeCell ref="FNM3:FNP3"/>
    <mergeCell ref="FNQ3:FNT3"/>
    <mergeCell ref="FRM3:FRP3"/>
    <mergeCell ref="FRQ3:FRT3"/>
    <mergeCell ref="FRU3:FRX3"/>
    <mergeCell ref="FRY3:FSB3"/>
    <mergeCell ref="FSC3:FSF3"/>
    <mergeCell ref="FSG3:FSJ3"/>
    <mergeCell ref="FQO3:FQR3"/>
    <mergeCell ref="FQS3:FQV3"/>
    <mergeCell ref="FQW3:FQZ3"/>
    <mergeCell ref="FRA3:FRD3"/>
    <mergeCell ref="FRE3:FRH3"/>
    <mergeCell ref="FRI3:FRL3"/>
    <mergeCell ref="FPQ3:FPT3"/>
    <mergeCell ref="FPU3:FPX3"/>
    <mergeCell ref="FPY3:FQB3"/>
    <mergeCell ref="FQC3:FQF3"/>
    <mergeCell ref="FQG3:FQJ3"/>
    <mergeCell ref="FQK3:FQN3"/>
    <mergeCell ref="FUG3:FUJ3"/>
    <mergeCell ref="FUK3:FUN3"/>
    <mergeCell ref="FUO3:FUR3"/>
    <mergeCell ref="FUS3:FUV3"/>
    <mergeCell ref="FUW3:FUZ3"/>
    <mergeCell ref="FVA3:FVD3"/>
    <mergeCell ref="FTI3:FTL3"/>
    <mergeCell ref="FTM3:FTP3"/>
    <mergeCell ref="FTQ3:FTT3"/>
    <mergeCell ref="FTU3:FTX3"/>
    <mergeCell ref="FTY3:FUB3"/>
    <mergeCell ref="FUC3:FUF3"/>
    <mergeCell ref="FSK3:FSN3"/>
    <mergeCell ref="FSO3:FSR3"/>
    <mergeCell ref="FSS3:FSV3"/>
    <mergeCell ref="FSW3:FSZ3"/>
    <mergeCell ref="FTA3:FTD3"/>
    <mergeCell ref="FTE3:FTH3"/>
    <mergeCell ref="FXA3:FXD3"/>
    <mergeCell ref="FXE3:FXH3"/>
    <mergeCell ref="FXI3:FXL3"/>
    <mergeCell ref="FXM3:FXP3"/>
    <mergeCell ref="FXQ3:FXT3"/>
    <mergeCell ref="FXU3:FXX3"/>
    <mergeCell ref="FWC3:FWF3"/>
    <mergeCell ref="FWG3:FWJ3"/>
    <mergeCell ref="FWK3:FWN3"/>
    <mergeCell ref="FWO3:FWR3"/>
    <mergeCell ref="FWS3:FWV3"/>
    <mergeCell ref="FWW3:FWZ3"/>
    <mergeCell ref="FVE3:FVH3"/>
    <mergeCell ref="FVI3:FVL3"/>
    <mergeCell ref="FVM3:FVP3"/>
    <mergeCell ref="FVQ3:FVT3"/>
    <mergeCell ref="FVU3:FVX3"/>
    <mergeCell ref="FVY3:FWB3"/>
    <mergeCell ref="FZU3:FZX3"/>
    <mergeCell ref="FZY3:GAB3"/>
    <mergeCell ref="GAC3:GAF3"/>
    <mergeCell ref="GAG3:GAJ3"/>
    <mergeCell ref="GAK3:GAN3"/>
    <mergeCell ref="GAO3:GAR3"/>
    <mergeCell ref="FYW3:FYZ3"/>
    <mergeCell ref="FZA3:FZD3"/>
    <mergeCell ref="FZE3:FZH3"/>
    <mergeCell ref="FZI3:FZL3"/>
    <mergeCell ref="FZM3:FZP3"/>
    <mergeCell ref="FZQ3:FZT3"/>
    <mergeCell ref="FXY3:FYB3"/>
    <mergeCell ref="FYC3:FYF3"/>
    <mergeCell ref="FYG3:FYJ3"/>
    <mergeCell ref="FYK3:FYN3"/>
    <mergeCell ref="FYO3:FYR3"/>
    <mergeCell ref="FYS3:FYV3"/>
    <mergeCell ref="GCO3:GCR3"/>
    <mergeCell ref="GCS3:GCV3"/>
    <mergeCell ref="GCW3:GCZ3"/>
    <mergeCell ref="GDA3:GDD3"/>
    <mergeCell ref="GDE3:GDH3"/>
    <mergeCell ref="GDI3:GDL3"/>
    <mergeCell ref="GBQ3:GBT3"/>
    <mergeCell ref="GBU3:GBX3"/>
    <mergeCell ref="GBY3:GCB3"/>
    <mergeCell ref="GCC3:GCF3"/>
    <mergeCell ref="GCG3:GCJ3"/>
    <mergeCell ref="GCK3:GCN3"/>
    <mergeCell ref="GAS3:GAV3"/>
    <mergeCell ref="GAW3:GAZ3"/>
    <mergeCell ref="GBA3:GBD3"/>
    <mergeCell ref="GBE3:GBH3"/>
    <mergeCell ref="GBI3:GBL3"/>
    <mergeCell ref="GBM3:GBP3"/>
    <mergeCell ref="GFI3:GFL3"/>
    <mergeCell ref="GFM3:GFP3"/>
    <mergeCell ref="GFQ3:GFT3"/>
    <mergeCell ref="GFU3:GFX3"/>
    <mergeCell ref="GFY3:GGB3"/>
    <mergeCell ref="GGC3:GGF3"/>
    <mergeCell ref="GEK3:GEN3"/>
    <mergeCell ref="GEO3:GER3"/>
    <mergeCell ref="GES3:GEV3"/>
    <mergeCell ref="GEW3:GEZ3"/>
    <mergeCell ref="GFA3:GFD3"/>
    <mergeCell ref="GFE3:GFH3"/>
    <mergeCell ref="GDM3:GDP3"/>
    <mergeCell ref="GDQ3:GDT3"/>
    <mergeCell ref="GDU3:GDX3"/>
    <mergeCell ref="GDY3:GEB3"/>
    <mergeCell ref="GEC3:GEF3"/>
    <mergeCell ref="GEG3:GEJ3"/>
    <mergeCell ref="GIC3:GIF3"/>
    <mergeCell ref="GIG3:GIJ3"/>
    <mergeCell ref="GIK3:GIN3"/>
    <mergeCell ref="GIO3:GIR3"/>
    <mergeCell ref="GIS3:GIV3"/>
    <mergeCell ref="GIW3:GIZ3"/>
    <mergeCell ref="GHE3:GHH3"/>
    <mergeCell ref="GHI3:GHL3"/>
    <mergeCell ref="GHM3:GHP3"/>
    <mergeCell ref="GHQ3:GHT3"/>
    <mergeCell ref="GHU3:GHX3"/>
    <mergeCell ref="GHY3:GIB3"/>
    <mergeCell ref="GGG3:GGJ3"/>
    <mergeCell ref="GGK3:GGN3"/>
    <mergeCell ref="GGO3:GGR3"/>
    <mergeCell ref="GGS3:GGV3"/>
    <mergeCell ref="GGW3:GGZ3"/>
    <mergeCell ref="GHA3:GHD3"/>
    <mergeCell ref="GKW3:GKZ3"/>
    <mergeCell ref="GLA3:GLD3"/>
    <mergeCell ref="GLE3:GLH3"/>
    <mergeCell ref="GLI3:GLL3"/>
    <mergeCell ref="GLM3:GLP3"/>
    <mergeCell ref="GLQ3:GLT3"/>
    <mergeCell ref="GJY3:GKB3"/>
    <mergeCell ref="GKC3:GKF3"/>
    <mergeCell ref="GKG3:GKJ3"/>
    <mergeCell ref="GKK3:GKN3"/>
    <mergeCell ref="GKO3:GKR3"/>
    <mergeCell ref="GKS3:GKV3"/>
    <mergeCell ref="GJA3:GJD3"/>
    <mergeCell ref="GJE3:GJH3"/>
    <mergeCell ref="GJI3:GJL3"/>
    <mergeCell ref="GJM3:GJP3"/>
    <mergeCell ref="GJQ3:GJT3"/>
    <mergeCell ref="GJU3:GJX3"/>
    <mergeCell ref="GNQ3:GNT3"/>
    <mergeCell ref="GNU3:GNX3"/>
    <mergeCell ref="GNY3:GOB3"/>
    <mergeCell ref="GOC3:GOF3"/>
    <mergeCell ref="GOG3:GOJ3"/>
    <mergeCell ref="GOK3:GON3"/>
    <mergeCell ref="GMS3:GMV3"/>
    <mergeCell ref="GMW3:GMZ3"/>
    <mergeCell ref="GNA3:GND3"/>
    <mergeCell ref="GNE3:GNH3"/>
    <mergeCell ref="GNI3:GNL3"/>
    <mergeCell ref="GNM3:GNP3"/>
    <mergeCell ref="GLU3:GLX3"/>
    <mergeCell ref="GLY3:GMB3"/>
    <mergeCell ref="GMC3:GMF3"/>
    <mergeCell ref="GMG3:GMJ3"/>
    <mergeCell ref="GMK3:GMN3"/>
    <mergeCell ref="GMO3:GMR3"/>
    <mergeCell ref="GQK3:GQN3"/>
    <mergeCell ref="GQO3:GQR3"/>
    <mergeCell ref="GQS3:GQV3"/>
    <mergeCell ref="GQW3:GQZ3"/>
    <mergeCell ref="GRA3:GRD3"/>
    <mergeCell ref="GRE3:GRH3"/>
    <mergeCell ref="GPM3:GPP3"/>
    <mergeCell ref="GPQ3:GPT3"/>
    <mergeCell ref="GPU3:GPX3"/>
    <mergeCell ref="GPY3:GQB3"/>
    <mergeCell ref="GQC3:GQF3"/>
    <mergeCell ref="GQG3:GQJ3"/>
    <mergeCell ref="GOO3:GOR3"/>
    <mergeCell ref="GOS3:GOV3"/>
    <mergeCell ref="GOW3:GOZ3"/>
    <mergeCell ref="GPA3:GPD3"/>
    <mergeCell ref="GPE3:GPH3"/>
    <mergeCell ref="GPI3:GPL3"/>
    <mergeCell ref="GTE3:GTH3"/>
    <mergeCell ref="GTI3:GTL3"/>
    <mergeCell ref="GTM3:GTP3"/>
    <mergeCell ref="GTQ3:GTT3"/>
    <mergeCell ref="GTU3:GTX3"/>
    <mergeCell ref="GTY3:GUB3"/>
    <mergeCell ref="GSG3:GSJ3"/>
    <mergeCell ref="GSK3:GSN3"/>
    <mergeCell ref="GSO3:GSR3"/>
    <mergeCell ref="GSS3:GSV3"/>
    <mergeCell ref="GSW3:GSZ3"/>
    <mergeCell ref="GTA3:GTD3"/>
    <mergeCell ref="GRI3:GRL3"/>
    <mergeCell ref="GRM3:GRP3"/>
    <mergeCell ref="GRQ3:GRT3"/>
    <mergeCell ref="GRU3:GRX3"/>
    <mergeCell ref="GRY3:GSB3"/>
    <mergeCell ref="GSC3:GSF3"/>
    <mergeCell ref="GVY3:GWB3"/>
    <mergeCell ref="GWC3:GWF3"/>
    <mergeCell ref="GWG3:GWJ3"/>
    <mergeCell ref="GWK3:GWN3"/>
    <mergeCell ref="GWO3:GWR3"/>
    <mergeCell ref="GWS3:GWV3"/>
    <mergeCell ref="GVA3:GVD3"/>
    <mergeCell ref="GVE3:GVH3"/>
    <mergeCell ref="GVI3:GVL3"/>
    <mergeCell ref="GVM3:GVP3"/>
    <mergeCell ref="GVQ3:GVT3"/>
    <mergeCell ref="GVU3:GVX3"/>
    <mergeCell ref="GUC3:GUF3"/>
    <mergeCell ref="GUG3:GUJ3"/>
    <mergeCell ref="GUK3:GUN3"/>
    <mergeCell ref="GUO3:GUR3"/>
    <mergeCell ref="GUS3:GUV3"/>
    <mergeCell ref="GUW3:GUZ3"/>
    <mergeCell ref="GYS3:GYV3"/>
    <mergeCell ref="GYW3:GYZ3"/>
    <mergeCell ref="GZA3:GZD3"/>
    <mergeCell ref="GZE3:GZH3"/>
    <mergeCell ref="GZI3:GZL3"/>
    <mergeCell ref="GZM3:GZP3"/>
    <mergeCell ref="GXU3:GXX3"/>
    <mergeCell ref="GXY3:GYB3"/>
    <mergeCell ref="GYC3:GYF3"/>
    <mergeCell ref="GYG3:GYJ3"/>
    <mergeCell ref="GYK3:GYN3"/>
    <mergeCell ref="GYO3:GYR3"/>
    <mergeCell ref="GWW3:GWZ3"/>
    <mergeCell ref="GXA3:GXD3"/>
    <mergeCell ref="GXE3:GXH3"/>
    <mergeCell ref="GXI3:GXL3"/>
    <mergeCell ref="GXM3:GXP3"/>
    <mergeCell ref="GXQ3:GXT3"/>
    <mergeCell ref="HBM3:HBP3"/>
    <mergeCell ref="HBQ3:HBT3"/>
    <mergeCell ref="HBU3:HBX3"/>
    <mergeCell ref="HBY3:HCB3"/>
    <mergeCell ref="HCC3:HCF3"/>
    <mergeCell ref="HCG3:HCJ3"/>
    <mergeCell ref="HAO3:HAR3"/>
    <mergeCell ref="HAS3:HAV3"/>
    <mergeCell ref="HAW3:HAZ3"/>
    <mergeCell ref="HBA3:HBD3"/>
    <mergeCell ref="HBE3:HBH3"/>
    <mergeCell ref="HBI3:HBL3"/>
    <mergeCell ref="GZQ3:GZT3"/>
    <mergeCell ref="GZU3:GZX3"/>
    <mergeCell ref="GZY3:HAB3"/>
    <mergeCell ref="HAC3:HAF3"/>
    <mergeCell ref="HAG3:HAJ3"/>
    <mergeCell ref="HAK3:HAN3"/>
    <mergeCell ref="HEG3:HEJ3"/>
    <mergeCell ref="HEK3:HEN3"/>
    <mergeCell ref="HEO3:HER3"/>
    <mergeCell ref="HES3:HEV3"/>
    <mergeCell ref="HEW3:HEZ3"/>
    <mergeCell ref="HFA3:HFD3"/>
    <mergeCell ref="HDI3:HDL3"/>
    <mergeCell ref="HDM3:HDP3"/>
    <mergeCell ref="HDQ3:HDT3"/>
    <mergeCell ref="HDU3:HDX3"/>
    <mergeCell ref="HDY3:HEB3"/>
    <mergeCell ref="HEC3:HEF3"/>
    <mergeCell ref="HCK3:HCN3"/>
    <mergeCell ref="HCO3:HCR3"/>
    <mergeCell ref="HCS3:HCV3"/>
    <mergeCell ref="HCW3:HCZ3"/>
    <mergeCell ref="HDA3:HDD3"/>
    <mergeCell ref="HDE3:HDH3"/>
    <mergeCell ref="HHA3:HHD3"/>
    <mergeCell ref="HHE3:HHH3"/>
    <mergeCell ref="HHI3:HHL3"/>
    <mergeCell ref="HHM3:HHP3"/>
    <mergeCell ref="HHQ3:HHT3"/>
    <mergeCell ref="HHU3:HHX3"/>
    <mergeCell ref="HGC3:HGF3"/>
    <mergeCell ref="HGG3:HGJ3"/>
    <mergeCell ref="HGK3:HGN3"/>
    <mergeCell ref="HGO3:HGR3"/>
    <mergeCell ref="HGS3:HGV3"/>
    <mergeCell ref="HGW3:HGZ3"/>
    <mergeCell ref="HFE3:HFH3"/>
    <mergeCell ref="HFI3:HFL3"/>
    <mergeCell ref="HFM3:HFP3"/>
    <mergeCell ref="HFQ3:HFT3"/>
    <mergeCell ref="HFU3:HFX3"/>
    <mergeCell ref="HFY3:HGB3"/>
    <mergeCell ref="HJU3:HJX3"/>
    <mergeCell ref="HJY3:HKB3"/>
    <mergeCell ref="HKC3:HKF3"/>
    <mergeCell ref="HKG3:HKJ3"/>
    <mergeCell ref="HKK3:HKN3"/>
    <mergeCell ref="HKO3:HKR3"/>
    <mergeCell ref="HIW3:HIZ3"/>
    <mergeCell ref="HJA3:HJD3"/>
    <mergeCell ref="HJE3:HJH3"/>
    <mergeCell ref="HJI3:HJL3"/>
    <mergeCell ref="HJM3:HJP3"/>
    <mergeCell ref="HJQ3:HJT3"/>
    <mergeCell ref="HHY3:HIB3"/>
    <mergeCell ref="HIC3:HIF3"/>
    <mergeCell ref="HIG3:HIJ3"/>
    <mergeCell ref="HIK3:HIN3"/>
    <mergeCell ref="HIO3:HIR3"/>
    <mergeCell ref="HIS3:HIV3"/>
    <mergeCell ref="HMO3:HMR3"/>
    <mergeCell ref="HMS3:HMV3"/>
    <mergeCell ref="HMW3:HMZ3"/>
    <mergeCell ref="HNA3:HND3"/>
    <mergeCell ref="HNE3:HNH3"/>
    <mergeCell ref="HNI3:HNL3"/>
    <mergeCell ref="HLQ3:HLT3"/>
    <mergeCell ref="HLU3:HLX3"/>
    <mergeCell ref="HLY3:HMB3"/>
    <mergeCell ref="HMC3:HMF3"/>
    <mergeCell ref="HMG3:HMJ3"/>
    <mergeCell ref="HMK3:HMN3"/>
    <mergeCell ref="HKS3:HKV3"/>
    <mergeCell ref="HKW3:HKZ3"/>
    <mergeCell ref="HLA3:HLD3"/>
    <mergeCell ref="HLE3:HLH3"/>
    <mergeCell ref="HLI3:HLL3"/>
    <mergeCell ref="HLM3:HLP3"/>
    <mergeCell ref="HPI3:HPL3"/>
    <mergeCell ref="HPM3:HPP3"/>
    <mergeCell ref="HPQ3:HPT3"/>
    <mergeCell ref="HPU3:HPX3"/>
    <mergeCell ref="HPY3:HQB3"/>
    <mergeCell ref="HQC3:HQF3"/>
    <mergeCell ref="HOK3:HON3"/>
    <mergeCell ref="HOO3:HOR3"/>
    <mergeCell ref="HOS3:HOV3"/>
    <mergeCell ref="HOW3:HOZ3"/>
    <mergeCell ref="HPA3:HPD3"/>
    <mergeCell ref="HPE3:HPH3"/>
    <mergeCell ref="HNM3:HNP3"/>
    <mergeCell ref="HNQ3:HNT3"/>
    <mergeCell ref="HNU3:HNX3"/>
    <mergeCell ref="HNY3:HOB3"/>
    <mergeCell ref="HOC3:HOF3"/>
    <mergeCell ref="HOG3:HOJ3"/>
    <mergeCell ref="HSC3:HSF3"/>
    <mergeCell ref="HSG3:HSJ3"/>
    <mergeCell ref="HSK3:HSN3"/>
    <mergeCell ref="HSO3:HSR3"/>
    <mergeCell ref="HSS3:HSV3"/>
    <mergeCell ref="HSW3:HSZ3"/>
    <mergeCell ref="HRE3:HRH3"/>
    <mergeCell ref="HRI3:HRL3"/>
    <mergeCell ref="HRM3:HRP3"/>
    <mergeCell ref="HRQ3:HRT3"/>
    <mergeCell ref="HRU3:HRX3"/>
    <mergeCell ref="HRY3:HSB3"/>
    <mergeCell ref="HQG3:HQJ3"/>
    <mergeCell ref="HQK3:HQN3"/>
    <mergeCell ref="HQO3:HQR3"/>
    <mergeCell ref="HQS3:HQV3"/>
    <mergeCell ref="HQW3:HQZ3"/>
    <mergeCell ref="HRA3:HRD3"/>
    <mergeCell ref="HUW3:HUZ3"/>
    <mergeCell ref="HVA3:HVD3"/>
    <mergeCell ref="HVE3:HVH3"/>
    <mergeCell ref="HVI3:HVL3"/>
    <mergeCell ref="HVM3:HVP3"/>
    <mergeCell ref="HVQ3:HVT3"/>
    <mergeCell ref="HTY3:HUB3"/>
    <mergeCell ref="HUC3:HUF3"/>
    <mergeCell ref="HUG3:HUJ3"/>
    <mergeCell ref="HUK3:HUN3"/>
    <mergeCell ref="HUO3:HUR3"/>
    <mergeCell ref="HUS3:HUV3"/>
    <mergeCell ref="HTA3:HTD3"/>
    <mergeCell ref="HTE3:HTH3"/>
    <mergeCell ref="HTI3:HTL3"/>
    <mergeCell ref="HTM3:HTP3"/>
    <mergeCell ref="HTQ3:HTT3"/>
    <mergeCell ref="HTU3:HTX3"/>
    <mergeCell ref="HXQ3:HXT3"/>
    <mergeCell ref="HXU3:HXX3"/>
    <mergeCell ref="HXY3:HYB3"/>
    <mergeCell ref="HYC3:HYF3"/>
    <mergeCell ref="HYG3:HYJ3"/>
    <mergeCell ref="HYK3:HYN3"/>
    <mergeCell ref="HWS3:HWV3"/>
    <mergeCell ref="HWW3:HWZ3"/>
    <mergeCell ref="HXA3:HXD3"/>
    <mergeCell ref="HXE3:HXH3"/>
    <mergeCell ref="HXI3:HXL3"/>
    <mergeCell ref="HXM3:HXP3"/>
    <mergeCell ref="HVU3:HVX3"/>
    <mergeCell ref="HVY3:HWB3"/>
    <mergeCell ref="HWC3:HWF3"/>
    <mergeCell ref="HWG3:HWJ3"/>
    <mergeCell ref="HWK3:HWN3"/>
    <mergeCell ref="HWO3:HWR3"/>
    <mergeCell ref="IAK3:IAN3"/>
    <mergeCell ref="IAO3:IAR3"/>
    <mergeCell ref="IAS3:IAV3"/>
    <mergeCell ref="IAW3:IAZ3"/>
    <mergeCell ref="IBA3:IBD3"/>
    <mergeCell ref="IBE3:IBH3"/>
    <mergeCell ref="HZM3:HZP3"/>
    <mergeCell ref="HZQ3:HZT3"/>
    <mergeCell ref="HZU3:HZX3"/>
    <mergeCell ref="HZY3:IAB3"/>
    <mergeCell ref="IAC3:IAF3"/>
    <mergeCell ref="IAG3:IAJ3"/>
    <mergeCell ref="HYO3:HYR3"/>
    <mergeCell ref="HYS3:HYV3"/>
    <mergeCell ref="HYW3:HYZ3"/>
    <mergeCell ref="HZA3:HZD3"/>
    <mergeCell ref="HZE3:HZH3"/>
    <mergeCell ref="HZI3:HZL3"/>
    <mergeCell ref="IDE3:IDH3"/>
    <mergeCell ref="IDI3:IDL3"/>
    <mergeCell ref="IDM3:IDP3"/>
    <mergeCell ref="IDQ3:IDT3"/>
    <mergeCell ref="IDU3:IDX3"/>
    <mergeCell ref="IDY3:IEB3"/>
    <mergeCell ref="ICG3:ICJ3"/>
    <mergeCell ref="ICK3:ICN3"/>
    <mergeCell ref="ICO3:ICR3"/>
    <mergeCell ref="ICS3:ICV3"/>
    <mergeCell ref="ICW3:ICZ3"/>
    <mergeCell ref="IDA3:IDD3"/>
    <mergeCell ref="IBI3:IBL3"/>
    <mergeCell ref="IBM3:IBP3"/>
    <mergeCell ref="IBQ3:IBT3"/>
    <mergeCell ref="IBU3:IBX3"/>
    <mergeCell ref="IBY3:ICB3"/>
    <mergeCell ref="ICC3:ICF3"/>
    <mergeCell ref="IFY3:IGB3"/>
    <mergeCell ref="IGC3:IGF3"/>
    <mergeCell ref="IGG3:IGJ3"/>
    <mergeCell ref="IGK3:IGN3"/>
    <mergeCell ref="IGO3:IGR3"/>
    <mergeCell ref="IGS3:IGV3"/>
    <mergeCell ref="IFA3:IFD3"/>
    <mergeCell ref="IFE3:IFH3"/>
    <mergeCell ref="IFI3:IFL3"/>
    <mergeCell ref="IFM3:IFP3"/>
    <mergeCell ref="IFQ3:IFT3"/>
    <mergeCell ref="IFU3:IFX3"/>
    <mergeCell ref="IEC3:IEF3"/>
    <mergeCell ref="IEG3:IEJ3"/>
    <mergeCell ref="IEK3:IEN3"/>
    <mergeCell ref="IEO3:IER3"/>
    <mergeCell ref="IES3:IEV3"/>
    <mergeCell ref="IEW3:IEZ3"/>
    <mergeCell ref="IIS3:IIV3"/>
    <mergeCell ref="IIW3:IIZ3"/>
    <mergeCell ref="IJA3:IJD3"/>
    <mergeCell ref="IJE3:IJH3"/>
    <mergeCell ref="IJI3:IJL3"/>
    <mergeCell ref="IJM3:IJP3"/>
    <mergeCell ref="IHU3:IHX3"/>
    <mergeCell ref="IHY3:IIB3"/>
    <mergeCell ref="IIC3:IIF3"/>
    <mergeCell ref="IIG3:IIJ3"/>
    <mergeCell ref="IIK3:IIN3"/>
    <mergeCell ref="IIO3:IIR3"/>
    <mergeCell ref="IGW3:IGZ3"/>
    <mergeCell ref="IHA3:IHD3"/>
    <mergeCell ref="IHE3:IHH3"/>
    <mergeCell ref="IHI3:IHL3"/>
    <mergeCell ref="IHM3:IHP3"/>
    <mergeCell ref="IHQ3:IHT3"/>
    <mergeCell ref="ILM3:ILP3"/>
    <mergeCell ref="ILQ3:ILT3"/>
    <mergeCell ref="ILU3:ILX3"/>
    <mergeCell ref="ILY3:IMB3"/>
    <mergeCell ref="IMC3:IMF3"/>
    <mergeCell ref="IMG3:IMJ3"/>
    <mergeCell ref="IKO3:IKR3"/>
    <mergeCell ref="IKS3:IKV3"/>
    <mergeCell ref="IKW3:IKZ3"/>
    <mergeCell ref="ILA3:ILD3"/>
    <mergeCell ref="ILE3:ILH3"/>
    <mergeCell ref="ILI3:ILL3"/>
    <mergeCell ref="IJQ3:IJT3"/>
    <mergeCell ref="IJU3:IJX3"/>
    <mergeCell ref="IJY3:IKB3"/>
    <mergeCell ref="IKC3:IKF3"/>
    <mergeCell ref="IKG3:IKJ3"/>
    <mergeCell ref="IKK3:IKN3"/>
    <mergeCell ref="IOG3:IOJ3"/>
    <mergeCell ref="IOK3:ION3"/>
    <mergeCell ref="IOO3:IOR3"/>
    <mergeCell ref="IOS3:IOV3"/>
    <mergeCell ref="IOW3:IOZ3"/>
    <mergeCell ref="IPA3:IPD3"/>
    <mergeCell ref="INI3:INL3"/>
    <mergeCell ref="INM3:INP3"/>
    <mergeCell ref="INQ3:INT3"/>
    <mergeCell ref="INU3:INX3"/>
    <mergeCell ref="INY3:IOB3"/>
    <mergeCell ref="IOC3:IOF3"/>
    <mergeCell ref="IMK3:IMN3"/>
    <mergeCell ref="IMO3:IMR3"/>
    <mergeCell ref="IMS3:IMV3"/>
    <mergeCell ref="IMW3:IMZ3"/>
    <mergeCell ref="INA3:IND3"/>
    <mergeCell ref="INE3:INH3"/>
    <mergeCell ref="IRA3:IRD3"/>
    <mergeCell ref="IRE3:IRH3"/>
    <mergeCell ref="IRI3:IRL3"/>
    <mergeCell ref="IRM3:IRP3"/>
    <mergeCell ref="IRQ3:IRT3"/>
    <mergeCell ref="IRU3:IRX3"/>
    <mergeCell ref="IQC3:IQF3"/>
    <mergeCell ref="IQG3:IQJ3"/>
    <mergeCell ref="IQK3:IQN3"/>
    <mergeCell ref="IQO3:IQR3"/>
    <mergeCell ref="IQS3:IQV3"/>
    <mergeCell ref="IQW3:IQZ3"/>
    <mergeCell ref="IPE3:IPH3"/>
    <mergeCell ref="IPI3:IPL3"/>
    <mergeCell ref="IPM3:IPP3"/>
    <mergeCell ref="IPQ3:IPT3"/>
    <mergeCell ref="IPU3:IPX3"/>
    <mergeCell ref="IPY3:IQB3"/>
    <mergeCell ref="ITU3:ITX3"/>
    <mergeCell ref="ITY3:IUB3"/>
    <mergeCell ref="IUC3:IUF3"/>
    <mergeCell ref="IUG3:IUJ3"/>
    <mergeCell ref="IUK3:IUN3"/>
    <mergeCell ref="IUO3:IUR3"/>
    <mergeCell ref="ISW3:ISZ3"/>
    <mergeCell ref="ITA3:ITD3"/>
    <mergeCell ref="ITE3:ITH3"/>
    <mergeCell ref="ITI3:ITL3"/>
    <mergeCell ref="ITM3:ITP3"/>
    <mergeCell ref="ITQ3:ITT3"/>
    <mergeCell ref="IRY3:ISB3"/>
    <mergeCell ref="ISC3:ISF3"/>
    <mergeCell ref="ISG3:ISJ3"/>
    <mergeCell ref="ISK3:ISN3"/>
    <mergeCell ref="ISO3:ISR3"/>
    <mergeCell ref="ISS3:ISV3"/>
    <mergeCell ref="IWO3:IWR3"/>
    <mergeCell ref="IWS3:IWV3"/>
    <mergeCell ref="IWW3:IWZ3"/>
    <mergeCell ref="IXA3:IXD3"/>
    <mergeCell ref="IXE3:IXH3"/>
    <mergeCell ref="IXI3:IXL3"/>
    <mergeCell ref="IVQ3:IVT3"/>
    <mergeCell ref="IVU3:IVX3"/>
    <mergeCell ref="IVY3:IWB3"/>
    <mergeCell ref="IWC3:IWF3"/>
    <mergeCell ref="IWG3:IWJ3"/>
    <mergeCell ref="IWK3:IWN3"/>
    <mergeCell ref="IUS3:IUV3"/>
    <mergeCell ref="IUW3:IUZ3"/>
    <mergeCell ref="IVA3:IVD3"/>
    <mergeCell ref="IVE3:IVH3"/>
    <mergeCell ref="IVI3:IVL3"/>
    <mergeCell ref="IVM3:IVP3"/>
    <mergeCell ref="IZI3:IZL3"/>
    <mergeCell ref="IZM3:IZP3"/>
    <mergeCell ref="IZQ3:IZT3"/>
    <mergeCell ref="IZU3:IZX3"/>
    <mergeCell ref="IZY3:JAB3"/>
    <mergeCell ref="JAC3:JAF3"/>
    <mergeCell ref="IYK3:IYN3"/>
    <mergeCell ref="IYO3:IYR3"/>
    <mergeCell ref="IYS3:IYV3"/>
    <mergeCell ref="IYW3:IYZ3"/>
    <mergeCell ref="IZA3:IZD3"/>
    <mergeCell ref="IZE3:IZH3"/>
    <mergeCell ref="IXM3:IXP3"/>
    <mergeCell ref="IXQ3:IXT3"/>
    <mergeCell ref="IXU3:IXX3"/>
    <mergeCell ref="IXY3:IYB3"/>
    <mergeCell ref="IYC3:IYF3"/>
    <mergeCell ref="IYG3:IYJ3"/>
    <mergeCell ref="JCC3:JCF3"/>
    <mergeCell ref="JCG3:JCJ3"/>
    <mergeCell ref="JCK3:JCN3"/>
    <mergeCell ref="JCO3:JCR3"/>
    <mergeCell ref="JCS3:JCV3"/>
    <mergeCell ref="JCW3:JCZ3"/>
    <mergeCell ref="JBE3:JBH3"/>
    <mergeCell ref="JBI3:JBL3"/>
    <mergeCell ref="JBM3:JBP3"/>
    <mergeCell ref="JBQ3:JBT3"/>
    <mergeCell ref="JBU3:JBX3"/>
    <mergeCell ref="JBY3:JCB3"/>
    <mergeCell ref="JAG3:JAJ3"/>
    <mergeCell ref="JAK3:JAN3"/>
    <mergeCell ref="JAO3:JAR3"/>
    <mergeCell ref="JAS3:JAV3"/>
    <mergeCell ref="JAW3:JAZ3"/>
    <mergeCell ref="JBA3:JBD3"/>
    <mergeCell ref="JEW3:JEZ3"/>
    <mergeCell ref="JFA3:JFD3"/>
    <mergeCell ref="JFE3:JFH3"/>
    <mergeCell ref="JFI3:JFL3"/>
    <mergeCell ref="JFM3:JFP3"/>
    <mergeCell ref="JFQ3:JFT3"/>
    <mergeCell ref="JDY3:JEB3"/>
    <mergeCell ref="JEC3:JEF3"/>
    <mergeCell ref="JEG3:JEJ3"/>
    <mergeCell ref="JEK3:JEN3"/>
    <mergeCell ref="JEO3:JER3"/>
    <mergeCell ref="JES3:JEV3"/>
    <mergeCell ref="JDA3:JDD3"/>
    <mergeCell ref="JDE3:JDH3"/>
    <mergeCell ref="JDI3:JDL3"/>
    <mergeCell ref="JDM3:JDP3"/>
    <mergeCell ref="JDQ3:JDT3"/>
    <mergeCell ref="JDU3:JDX3"/>
    <mergeCell ref="JHQ3:JHT3"/>
    <mergeCell ref="JHU3:JHX3"/>
    <mergeCell ref="JHY3:JIB3"/>
    <mergeCell ref="JIC3:JIF3"/>
    <mergeCell ref="JIG3:JIJ3"/>
    <mergeCell ref="JIK3:JIN3"/>
    <mergeCell ref="JGS3:JGV3"/>
    <mergeCell ref="JGW3:JGZ3"/>
    <mergeCell ref="JHA3:JHD3"/>
    <mergeCell ref="JHE3:JHH3"/>
    <mergeCell ref="JHI3:JHL3"/>
    <mergeCell ref="JHM3:JHP3"/>
    <mergeCell ref="JFU3:JFX3"/>
    <mergeCell ref="JFY3:JGB3"/>
    <mergeCell ref="JGC3:JGF3"/>
    <mergeCell ref="JGG3:JGJ3"/>
    <mergeCell ref="JGK3:JGN3"/>
    <mergeCell ref="JGO3:JGR3"/>
    <mergeCell ref="JKK3:JKN3"/>
    <mergeCell ref="JKO3:JKR3"/>
    <mergeCell ref="JKS3:JKV3"/>
    <mergeCell ref="JKW3:JKZ3"/>
    <mergeCell ref="JLA3:JLD3"/>
    <mergeCell ref="JLE3:JLH3"/>
    <mergeCell ref="JJM3:JJP3"/>
    <mergeCell ref="JJQ3:JJT3"/>
    <mergeCell ref="JJU3:JJX3"/>
    <mergeCell ref="JJY3:JKB3"/>
    <mergeCell ref="JKC3:JKF3"/>
    <mergeCell ref="JKG3:JKJ3"/>
    <mergeCell ref="JIO3:JIR3"/>
    <mergeCell ref="JIS3:JIV3"/>
    <mergeCell ref="JIW3:JIZ3"/>
    <mergeCell ref="JJA3:JJD3"/>
    <mergeCell ref="JJE3:JJH3"/>
    <mergeCell ref="JJI3:JJL3"/>
    <mergeCell ref="JNE3:JNH3"/>
    <mergeCell ref="JNI3:JNL3"/>
    <mergeCell ref="JNM3:JNP3"/>
    <mergeCell ref="JNQ3:JNT3"/>
    <mergeCell ref="JNU3:JNX3"/>
    <mergeCell ref="JNY3:JOB3"/>
    <mergeCell ref="JMG3:JMJ3"/>
    <mergeCell ref="JMK3:JMN3"/>
    <mergeCell ref="JMO3:JMR3"/>
    <mergeCell ref="JMS3:JMV3"/>
    <mergeCell ref="JMW3:JMZ3"/>
    <mergeCell ref="JNA3:JND3"/>
    <mergeCell ref="JLI3:JLL3"/>
    <mergeCell ref="JLM3:JLP3"/>
    <mergeCell ref="JLQ3:JLT3"/>
    <mergeCell ref="JLU3:JLX3"/>
    <mergeCell ref="JLY3:JMB3"/>
    <mergeCell ref="JMC3:JMF3"/>
    <mergeCell ref="JPY3:JQB3"/>
    <mergeCell ref="JQC3:JQF3"/>
    <mergeCell ref="JQG3:JQJ3"/>
    <mergeCell ref="JQK3:JQN3"/>
    <mergeCell ref="JQO3:JQR3"/>
    <mergeCell ref="JQS3:JQV3"/>
    <mergeCell ref="JPA3:JPD3"/>
    <mergeCell ref="JPE3:JPH3"/>
    <mergeCell ref="JPI3:JPL3"/>
    <mergeCell ref="JPM3:JPP3"/>
    <mergeCell ref="JPQ3:JPT3"/>
    <mergeCell ref="JPU3:JPX3"/>
    <mergeCell ref="JOC3:JOF3"/>
    <mergeCell ref="JOG3:JOJ3"/>
    <mergeCell ref="JOK3:JON3"/>
    <mergeCell ref="JOO3:JOR3"/>
    <mergeCell ref="JOS3:JOV3"/>
    <mergeCell ref="JOW3:JOZ3"/>
    <mergeCell ref="JSS3:JSV3"/>
    <mergeCell ref="JSW3:JSZ3"/>
    <mergeCell ref="JTA3:JTD3"/>
    <mergeCell ref="JTE3:JTH3"/>
    <mergeCell ref="JTI3:JTL3"/>
    <mergeCell ref="JTM3:JTP3"/>
    <mergeCell ref="JRU3:JRX3"/>
    <mergeCell ref="JRY3:JSB3"/>
    <mergeCell ref="JSC3:JSF3"/>
    <mergeCell ref="JSG3:JSJ3"/>
    <mergeCell ref="JSK3:JSN3"/>
    <mergeCell ref="JSO3:JSR3"/>
    <mergeCell ref="JQW3:JQZ3"/>
    <mergeCell ref="JRA3:JRD3"/>
    <mergeCell ref="JRE3:JRH3"/>
    <mergeCell ref="JRI3:JRL3"/>
    <mergeCell ref="JRM3:JRP3"/>
    <mergeCell ref="JRQ3:JRT3"/>
    <mergeCell ref="JVM3:JVP3"/>
    <mergeCell ref="JVQ3:JVT3"/>
    <mergeCell ref="JVU3:JVX3"/>
    <mergeCell ref="JVY3:JWB3"/>
    <mergeCell ref="JWC3:JWF3"/>
    <mergeCell ref="JWG3:JWJ3"/>
    <mergeCell ref="JUO3:JUR3"/>
    <mergeCell ref="JUS3:JUV3"/>
    <mergeCell ref="JUW3:JUZ3"/>
    <mergeCell ref="JVA3:JVD3"/>
    <mergeCell ref="JVE3:JVH3"/>
    <mergeCell ref="JVI3:JVL3"/>
    <mergeCell ref="JTQ3:JTT3"/>
    <mergeCell ref="JTU3:JTX3"/>
    <mergeCell ref="JTY3:JUB3"/>
    <mergeCell ref="JUC3:JUF3"/>
    <mergeCell ref="JUG3:JUJ3"/>
    <mergeCell ref="JUK3:JUN3"/>
    <mergeCell ref="JYG3:JYJ3"/>
    <mergeCell ref="JYK3:JYN3"/>
    <mergeCell ref="JYO3:JYR3"/>
    <mergeCell ref="JYS3:JYV3"/>
    <mergeCell ref="JYW3:JYZ3"/>
    <mergeCell ref="JZA3:JZD3"/>
    <mergeCell ref="JXI3:JXL3"/>
    <mergeCell ref="JXM3:JXP3"/>
    <mergeCell ref="JXQ3:JXT3"/>
    <mergeCell ref="JXU3:JXX3"/>
    <mergeCell ref="JXY3:JYB3"/>
    <mergeCell ref="JYC3:JYF3"/>
    <mergeCell ref="JWK3:JWN3"/>
    <mergeCell ref="JWO3:JWR3"/>
    <mergeCell ref="JWS3:JWV3"/>
    <mergeCell ref="JWW3:JWZ3"/>
    <mergeCell ref="JXA3:JXD3"/>
    <mergeCell ref="JXE3:JXH3"/>
    <mergeCell ref="KBA3:KBD3"/>
    <mergeCell ref="KBE3:KBH3"/>
    <mergeCell ref="KBI3:KBL3"/>
    <mergeCell ref="KBM3:KBP3"/>
    <mergeCell ref="KBQ3:KBT3"/>
    <mergeCell ref="KBU3:KBX3"/>
    <mergeCell ref="KAC3:KAF3"/>
    <mergeCell ref="KAG3:KAJ3"/>
    <mergeCell ref="KAK3:KAN3"/>
    <mergeCell ref="KAO3:KAR3"/>
    <mergeCell ref="KAS3:KAV3"/>
    <mergeCell ref="KAW3:KAZ3"/>
    <mergeCell ref="JZE3:JZH3"/>
    <mergeCell ref="JZI3:JZL3"/>
    <mergeCell ref="JZM3:JZP3"/>
    <mergeCell ref="JZQ3:JZT3"/>
    <mergeCell ref="JZU3:JZX3"/>
    <mergeCell ref="JZY3:KAB3"/>
    <mergeCell ref="KDU3:KDX3"/>
    <mergeCell ref="KDY3:KEB3"/>
    <mergeCell ref="KEC3:KEF3"/>
    <mergeCell ref="KEG3:KEJ3"/>
    <mergeCell ref="KEK3:KEN3"/>
    <mergeCell ref="KEO3:KER3"/>
    <mergeCell ref="KCW3:KCZ3"/>
    <mergeCell ref="KDA3:KDD3"/>
    <mergeCell ref="KDE3:KDH3"/>
    <mergeCell ref="KDI3:KDL3"/>
    <mergeCell ref="KDM3:KDP3"/>
    <mergeCell ref="KDQ3:KDT3"/>
    <mergeCell ref="KBY3:KCB3"/>
    <mergeCell ref="KCC3:KCF3"/>
    <mergeCell ref="KCG3:KCJ3"/>
    <mergeCell ref="KCK3:KCN3"/>
    <mergeCell ref="KCO3:KCR3"/>
    <mergeCell ref="KCS3:KCV3"/>
    <mergeCell ref="KGO3:KGR3"/>
    <mergeCell ref="KGS3:KGV3"/>
    <mergeCell ref="KGW3:KGZ3"/>
    <mergeCell ref="KHA3:KHD3"/>
    <mergeCell ref="KHE3:KHH3"/>
    <mergeCell ref="KHI3:KHL3"/>
    <mergeCell ref="KFQ3:KFT3"/>
    <mergeCell ref="KFU3:KFX3"/>
    <mergeCell ref="KFY3:KGB3"/>
    <mergeCell ref="KGC3:KGF3"/>
    <mergeCell ref="KGG3:KGJ3"/>
    <mergeCell ref="KGK3:KGN3"/>
    <mergeCell ref="KES3:KEV3"/>
    <mergeCell ref="KEW3:KEZ3"/>
    <mergeCell ref="KFA3:KFD3"/>
    <mergeCell ref="KFE3:KFH3"/>
    <mergeCell ref="KFI3:KFL3"/>
    <mergeCell ref="KFM3:KFP3"/>
    <mergeCell ref="KJI3:KJL3"/>
    <mergeCell ref="KJM3:KJP3"/>
    <mergeCell ref="KJQ3:KJT3"/>
    <mergeCell ref="KJU3:KJX3"/>
    <mergeCell ref="KJY3:KKB3"/>
    <mergeCell ref="KKC3:KKF3"/>
    <mergeCell ref="KIK3:KIN3"/>
    <mergeCell ref="KIO3:KIR3"/>
    <mergeCell ref="KIS3:KIV3"/>
    <mergeCell ref="KIW3:KIZ3"/>
    <mergeCell ref="KJA3:KJD3"/>
    <mergeCell ref="KJE3:KJH3"/>
    <mergeCell ref="KHM3:KHP3"/>
    <mergeCell ref="KHQ3:KHT3"/>
    <mergeCell ref="KHU3:KHX3"/>
    <mergeCell ref="KHY3:KIB3"/>
    <mergeCell ref="KIC3:KIF3"/>
    <mergeCell ref="KIG3:KIJ3"/>
    <mergeCell ref="KMC3:KMF3"/>
    <mergeCell ref="KMG3:KMJ3"/>
    <mergeCell ref="KMK3:KMN3"/>
    <mergeCell ref="KMO3:KMR3"/>
    <mergeCell ref="KMS3:KMV3"/>
    <mergeCell ref="KMW3:KMZ3"/>
    <mergeCell ref="KLE3:KLH3"/>
    <mergeCell ref="KLI3:KLL3"/>
    <mergeCell ref="KLM3:KLP3"/>
    <mergeCell ref="KLQ3:KLT3"/>
    <mergeCell ref="KLU3:KLX3"/>
    <mergeCell ref="KLY3:KMB3"/>
    <mergeCell ref="KKG3:KKJ3"/>
    <mergeCell ref="KKK3:KKN3"/>
    <mergeCell ref="KKO3:KKR3"/>
    <mergeCell ref="KKS3:KKV3"/>
    <mergeCell ref="KKW3:KKZ3"/>
    <mergeCell ref="KLA3:KLD3"/>
    <mergeCell ref="KOW3:KOZ3"/>
    <mergeCell ref="KPA3:KPD3"/>
    <mergeCell ref="KPE3:KPH3"/>
    <mergeCell ref="KPI3:KPL3"/>
    <mergeCell ref="KPM3:KPP3"/>
    <mergeCell ref="KPQ3:KPT3"/>
    <mergeCell ref="KNY3:KOB3"/>
    <mergeCell ref="KOC3:KOF3"/>
    <mergeCell ref="KOG3:KOJ3"/>
    <mergeCell ref="KOK3:KON3"/>
    <mergeCell ref="KOO3:KOR3"/>
    <mergeCell ref="KOS3:KOV3"/>
    <mergeCell ref="KNA3:KND3"/>
    <mergeCell ref="KNE3:KNH3"/>
    <mergeCell ref="KNI3:KNL3"/>
    <mergeCell ref="KNM3:KNP3"/>
    <mergeCell ref="KNQ3:KNT3"/>
    <mergeCell ref="KNU3:KNX3"/>
    <mergeCell ref="KRQ3:KRT3"/>
    <mergeCell ref="KRU3:KRX3"/>
    <mergeCell ref="KRY3:KSB3"/>
    <mergeCell ref="KSC3:KSF3"/>
    <mergeCell ref="KSG3:KSJ3"/>
    <mergeCell ref="KSK3:KSN3"/>
    <mergeCell ref="KQS3:KQV3"/>
    <mergeCell ref="KQW3:KQZ3"/>
    <mergeCell ref="KRA3:KRD3"/>
    <mergeCell ref="KRE3:KRH3"/>
    <mergeCell ref="KRI3:KRL3"/>
    <mergeCell ref="KRM3:KRP3"/>
    <mergeCell ref="KPU3:KPX3"/>
    <mergeCell ref="KPY3:KQB3"/>
    <mergeCell ref="KQC3:KQF3"/>
    <mergeCell ref="KQG3:KQJ3"/>
    <mergeCell ref="KQK3:KQN3"/>
    <mergeCell ref="KQO3:KQR3"/>
    <mergeCell ref="KUK3:KUN3"/>
    <mergeCell ref="KUO3:KUR3"/>
    <mergeCell ref="KUS3:KUV3"/>
    <mergeCell ref="KUW3:KUZ3"/>
    <mergeCell ref="KVA3:KVD3"/>
    <mergeCell ref="KVE3:KVH3"/>
    <mergeCell ref="KTM3:KTP3"/>
    <mergeCell ref="KTQ3:KTT3"/>
    <mergeCell ref="KTU3:KTX3"/>
    <mergeCell ref="KTY3:KUB3"/>
    <mergeCell ref="KUC3:KUF3"/>
    <mergeCell ref="KUG3:KUJ3"/>
    <mergeCell ref="KSO3:KSR3"/>
    <mergeCell ref="KSS3:KSV3"/>
    <mergeCell ref="KSW3:KSZ3"/>
    <mergeCell ref="KTA3:KTD3"/>
    <mergeCell ref="KTE3:KTH3"/>
    <mergeCell ref="KTI3:KTL3"/>
    <mergeCell ref="KXE3:KXH3"/>
    <mergeCell ref="KXI3:KXL3"/>
    <mergeCell ref="KXM3:KXP3"/>
    <mergeCell ref="KXQ3:KXT3"/>
    <mergeCell ref="KXU3:KXX3"/>
    <mergeCell ref="KXY3:KYB3"/>
    <mergeCell ref="KWG3:KWJ3"/>
    <mergeCell ref="KWK3:KWN3"/>
    <mergeCell ref="KWO3:KWR3"/>
    <mergeCell ref="KWS3:KWV3"/>
    <mergeCell ref="KWW3:KWZ3"/>
    <mergeCell ref="KXA3:KXD3"/>
    <mergeCell ref="KVI3:KVL3"/>
    <mergeCell ref="KVM3:KVP3"/>
    <mergeCell ref="KVQ3:KVT3"/>
    <mergeCell ref="KVU3:KVX3"/>
    <mergeCell ref="KVY3:KWB3"/>
    <mergeCell ref="KWC3:KWF3"/>
    <mergeCell ref="KZY3:LAB3"/>
    <mergeCell ref="LAC3:LAF3"/>
    <mergeCell ref="LAG3:LAJ3"/>
    <mergeCell ref="LAK3:LAN3"/>
    <mergeCell ref="LAO3:LAR3"/>
    <mergeCell ref="LAS3:LAV3"/>
    <mergeCell ref="KZA3:KZD3"/>
    <mergeCell ref="KZE3:KZH3"/>
    <mergeCell ref="KZI3:KZL3"/>
    <mergeCell ref="KZM3:KZP3"/>
    <mergeCell ref="KZQ3:KZT3"/>
    <mergeCell ref="KZU3:KZX3"/>
    <mergeCell ref="KYC3:KYF3"/>
    <mergeCell ref="KYG3:KYJ3"/>
    <mergeCell ref="KYK3:KYN3"/>
    <mergeCell ref="KYO3:KYR3"/>
    <mergeCell ref="KYS3:KYV3"/>
    <mergeCell ref="KYW3:KYZ3"/>
    <mergeCell ref="LCS3:LCV3"/>
    <mergeCell ref="LCW3:LCZ3"/>
    <mergeCell ref="LDA3:LDD3"/>
    <mergeCell ref="LDE3:LDH3"/>
    <mergeCell ref="LDI3:LDL3"/>
    <mergeCell ref="LDM3:LDP3"/>
    <mergeCell ref="LBU3:LBX3"/>
    <mergeCell ref="LBY3:LCB3"/>
    <mergeCell ref="LCC3:LCF3"/>
    <mergeCell ref="LCG3:LCJ3"/>
    <mergeCell ref="LCK3:LCN3"/>
    <mergeCell ref="LCO3:LCR3"/>
    <mergeCell ref="LAW3:LAZ3"/>
    <mergeCell ref="LBA3:LBD3"/>
    <mergeCell ref="LBE3:LBH3"/>
    <mergeCell ref="LBI3:LBL3"/>
    <mergeCell ref="LBM3:LBP3"/>
    <mergeCell ref="LBQ3:LBT3"/>
    <mergeCell ref="LFM3:LFP3"/>
    <mergeCell ref="LFQ3:LFT3"/>
    <mergeCell ref="LFU3:LFX3"/>
    <mergeCell ref="LFY3:LGB3"/>
    <mergeCell ref="LGC3:LGF3"/>
    <mergeCell ref="LGG3:LGJ3"/>
    <mergeCell ref="LEO3:LER3"/>
    <mergeCell ref="LES3:LEV3"/>
    <mergeCell ref="LEW3:LEZ3"/>
    <mergeCell ref="LFA3:LFD3"/>
    <mergeCell ref="LFE3:LFH3"/>
    <mergeCell ref="LFI3:LFL3"/>
    <mergeCell ref="LDQ3:LDT3"/>
    <mergeCell ref="LDU3:LDX3"/>
    <mergeCell ref="LDY3:LEB3"/>
    <mergeCell ref="LEC3:LEF3"/>
    <mergeCell ref="LEG3:LEJ3"/>
    <mergeCell ref="LEK3:LEN3"/>
    <mergeCell ref="LIG3:LIJ3"/>
    <mergeCell ref="LIK3:LIN3"/>
    <mergeCell ref="LIO3:LIR3"/>
    <mergeCell ref="LIS3:LIV3"/>
    <mergeCell ref="LIW3:LIZ3"/>
    <mergeCell ref="LJA3:LJD3"/>
    <mergeCell ref="LHI3:LHL3"/>
    <mergeCell ref="LHM3:LHP3"/>
    <mergeCell ref="LHQ3:LHT3"/>
    <mergeCell ref="LHU3:LHX3"/>
    <mergeCell ref="LHY3:LIB3"/>
    <mergeCell ref="LIC3:LIF3"/>
    <mergeCell ref="LGK3:LGN3"/>
    <mergeCell ref="LGO3:LGR3"/>
    <mergeCell ref="LGS3:LGV3"/>
    <mergeCell ref="LGW3:LGZ3"/>
    <mergeCell ref="LHA3:LHD3"/>
    <mergeCell ref="LHE3:LHH3"/>
    <mergeCell ref="LLA3:LLD3"/>
    <mergeCell ref="LLE3:LLH3"/>
    <mergeCell ref="LLI3:LLL3"/>
    <mergeCell ref="LLM3:LLP3"/>
    <mergeCell ref="LLQ3:LLT3"/>
    <mergeCell ref="LLU3:LLX3"/>
    <mergeCell ref="LKC3:LKF3"/>
    <mergeCell ref="LKG3:LKJ3"/>
    <mergeCell ref="LKK3:LKN3"/>
    <mergeCell ref="LKO3:LKR3"/>
    <mergeCell ref="LKS3:LKV3"/>
    <mergeCell ref="LKW3:LKZ3"/>
    <mergeCell ref="LJE3:LJH3"/>
    <mergeCell ref="LJI3:LJL3"/>
    <mergeCell ref="LJM3:LJP3"/>
    <mergeCell ref="LJQ3:LJT3"/>
    <mergeCell ref="LJU3:LJX3"/>
    <mergeCell ref="LJY3:LKB3"/>
    <mergeCell ref="LNU3:LNX3"/>
    <mergeCell ref="LNY3:LOB3"/>
    <mergeCell ref="LOC3:LOF3"/>
    <mergeCell ref="LOG3:LOJ3"/>
    <mergeCell ref="LOK3:LON3"/>
    <mergeCell ref="LOO3:LOR3"/>
    <mergeCell ref="LMW3:LMZ3"/>
    <mergeCell ref="LNA3:LND3"/>
    <mergeCell ref="LNE3:LNH3"/>
    <mergeCell ref="LNI3:LNL3"/>
    <mergeCell ref="LNM3:LNP3"/>
    <mergeCell ref="LNQ3:LNT3"/>
    <mergeCell ref="LLY3:LMB3"/>
    <mergeCell ref="LMC3:LMF3"/>
    <mergeCell ref="LMG3:LMJ3"/>
    <mergeCell ref="LMK3:LMN3"/>
    <mergeCell ref="LMO3:LMR3"/>
    <mergeCell ref="LMS3:LMV3"/>
    <mergeCell ref="LQO3:LQR3"/>
    <mergeCell ref="LQS3:LQV3"/>
    <mergeCell ref="LQW3:LQZ3"/>
    <mergeCell ref="LRA3:LRD3"/>
    <mergeCell ref="LRE3:LRH3"/>
    <mergeCell ref="LRI3:LRL3"/>
    <mergeCell ref="LPQ3:LPT3"/>
    <mergeCell ref="LPU3:LPX3"/>
    <mergeCell ref="LPY3:LQB3"/>
    <mergeCell ref="LQC3:LQF3"/>
    <mergeCell ref="LQG3:LQJ3"/>
    <mergeCell ref="LQK3:LQN3"/>
    <mergeCell ref="LOS3:LOV3"/>
    <mergeCell ref="LOW3:LOZ3"/>
    <mergeCell ref="LPA3:LPD3"/>
    <mergeCell ref="LPE3:LPH3"/>
    <mergeCell ref="LPI3:LPL3"/>
    <mergeCell ref="LPM3:LPP3"/>
    <mergeCell ref="LTI3:LTL3"/>
    <mergeCell ref="LTM3:LTP3"/>
    <mergeCell ref="LTQ3:LTT3"/>
    <mergeCell ref="LTU3:LTX3"/>
    <mergeCell ref="LTY3:LUB3"/>
    <mergeCell ref="LUC3:LUF3"/>
    <mergeCell ref="LSK3:LSN3"/>
    <mergeCell ref="LSO3:LSR3"/>
    <mergeCell ref="LSS3:LSV3"/>
    <mergeCell ref="LSW3:LSZ3"/>
    <mergeCell ref="LTA3:LTD3"/>
    <mergeCell ref="LTE3:LTH3"/>
    <mergeCell ref="LRM3:LRP3"/>
    <mergeCell ref="LRQ3:LRT3"/>
    <mergeCell ref="LRU3:LRX3"/>
    <mergeCell ref="LRY3:LSB3"/>
    <mergeCell ref="LSC3:LSF3"/>
    <mergeCell ref="LSG3:LSJ3"/>
    <mergeCell ref="LWC3:LWF3"/>
    <mergeCell ref="LWG3:LWJ3"/>
    <mergeCell ref="LWK3:LWN3"/>
    <mergeCell ref="LWO3:LWR3"/>
    <mergeCell ref="LWS3:LWV3"/>
    <mergeCell ref="LWW3:LWZ3"/>
    <mergeCell ref="LVE3:LVH3"/>
    <mergeCell ref="LVI3:LVL3"/>
    <mergeCell ref="LVM3:LVP3"/>
    <mergeCell ref="LVQ3:LVT3"/>
    <mergeCell ref="LVU3:LVX3"/>
    <mergeCell ref="LVY3:LWB3"/>
    <mergeCell ref="LUG3:LUJ3"/>
    <mergeCell ref="LUK3:LUN3"/>
    <mergeCell ref="LUO3:LUR3"/>
    <mergeCell ref="LUS3:LUV3"/>
    <mergeCell ref="LUW3:LUZ3"/>
    <mergeCell ref="LVA3:LVD3"/>
    <mergeCell ref="LYW3:LYZ3"/>
    <mergeCell ref="LZA3:LZD3"/>
    <mergeCell ref="LZE3:LZH3"/>
    <mergeCell ref="LZI3:LZL3"/>
    <mergeCell ref="LZM3:LZP3"/>
    <mergeCell ref="LZQ3:LZT3"/>
    <mergeCell ref="LXY3:LYB3"/>
    <mergeCell ref="LYC3:LYF3"/>
    <mergeCell ref="LYG3:LYJ3"/>
    <mergeCell ref="LYK3:LYN3"/>
    <mergeCell ref="LYO3:LYR3"/>
    <mergeCell ref="LYS3:LYV3"/>
    <mergeCell ref="LXA3:LXD3"/>
    <mergeCell ref="LXE3:LXH3"/>
    <mergeCell ref="LXI3:LXL3"/>
    <mergeCell ref="LXM3:LXP3"/>
    <mergeCell ref="LXQ3:LXT3"/>
    <mergeCell ref="LXU3:LXX3"/>
    <mergeCell ref="MBQ3:MBT3"/>
    <mergeCell ref="MBU3:MBX3"/>
    <mergeCell ref="MBY3:MCB3"/>
    <mergeCell ref="MCC3:MCF3"/>
    <mergeCell ref="MCG3:MCJ3"/>
    <mergeCell ref="MCK3:MCN3"/>
    <mergeCell ref="MAS3:MAV3"/>
    <mergeCell ref="MAW3:MAZ3"/>
    <mergeCell ref="MBA3:MBD3"/>
    <mergeCell ref="MBE3:MBH3"/>
    <mergeCell ref="MBI3:MBL3"/>
    <mergeCell ref="MBM3:MBP3"/>
    <mergeCell ref="LZU3:LZX3"/>
    <mergeCell ref="LZY3:MAB3"/>
    <mergeCell ref="MAC3:MAF3"/>
    <mergeCell ref="MAG3:MAJ3"/>
    <mergeCell ref="MAK3:MAN3"/>
    <mergeCell ref="MAO3:MAR3"/>
    <mergeCell ref="MEK3:MEN3"/>
    <mergeCell ref="MEO3:MER3"/>
    <mergeCell ref="MES3:MEV3"/>
    <mergeCell ref="MEW3:MEZ3"/>
    <mergeCell ref="MFA3:MFD3"/>
    <mergeCell ref="MFE3:MFH3"/>
    <mergeCell ref="MDM3:MDP3"/>
    <mergeCell ref="MDQ3:MDT3"/>
    <mergeCell ref="MDU3:MDX3"/>
    <mergeCell ref="MDY3:MEB3"/>
    <mergeCell ref="MEC3:MEF3"/>
    <mergeCell ref="MEG3:MEJ3"/>
    <mergeCell ref="MCO3:MCR3"/>
    <mergeCell ref="MCS3:MCV3"/>
    <mergeCell ref="MCW3:MCZ3"/>
    <mergeCell ref="MDA3:MDD3"/>
    <mergeCell ref="MDE3:MDH3"/>
    <mergeCell ref="MDI3:MDL3"/>
    <mergeCell ref="MHE3:MHH3"/>
    <mergeCell ref="MHI3:MHL3"/>
    <mergeCell ref="MHM3:MHP3"/>
    <mergeCell ref="MHQ3:MHT3"/>
    <mergeCell ref="MHU3:MHX3"/>
    <mergeCell ref="MHY3:MIB3"/>
    <mergeCell ref="MGG3:MGJ3"/>
    <mergeCell ref="MGK3:MGN3"/>
    <mergeCell ref="MGO3:MGR3"/>
    <mergeCell ref="MGS3:MGV3"/>
    <mergeCell ref="MGW3:MGZ3"/>
    <mergeCell ref="MHA3:MHD3"/>
    <mergeCell ref="MFI3:MFL3"/>
    <mergeCell ref="MFM3:MFP3"/>
    <mergeCell ref="MFQ3:MFT3"/>
    <mergeCell ref="MFU3:MFX3"/>
    <mergeCell ref="MFY3:MGB3"/>
    <mergeCell ref="MGC3:MGF3"/>
    <mergeCell ref="MJY3:MKB3"/>
    <mergeCell ref="MKC3:MKF3"/>
    <mergeCell ref="MKG3:MKJ3"/>
    <mergeCell ref="MKK3:MKN3"/>
    <mergeCell ref="MKO3:MKR3"/>
    <mergeCell ref="MKS3:MKV3"/>
    <mergeCell ref="MJA3:MJD3"/>
    <mergeCell ref="MJE3:MJH3"/>
    <mergeCell ref="MJI3:MJL3"/>
    <mergeCell ref="MJM3:MJP3"/>
    <mergeCell ref="MJQ3:MJT3"/>
    <mergeCell ref="MJU3:MJX3"/>
    <mergeCell ref="MIC3:MIF3"/>
    <mergeCell ref="MIG3:MIJ3"/>
    <mergeCell ref="MIK3:MIN3"/>
    <mergeCell ref="MIO3:MIR3"/>
    <mergeCell ref="MIS3:MIV3"/>
    <mergeCell ref="MIW3:MIZ3"/>
    <mergeCell ref="MMS3:MMV3"/>
    <mergeCell ref="MMW3:MMZ3"/>
    <mergeCell ref="MNA3:MND3"/>
    <mergeCell ref="MNE3:MNH3"/>
    <mergeCell ref="MNI3:MNL3"/>
    <mergeCell ref="MNM3:MNP3"/>
    <mergeCell ref="MLU3:MLX3"/>
    <mergeCell ref="MLY3:MMB3"/>
    <mergeCell ref="MMC3:MMF3"/>
    <mergeCell ref="MMG3:MMJ3"/>
    <mergeCell ref="MMK3:MMN3"/>
    <mergeCell ref="MMO3:MMR3"/>
    <mergeCell ref="MKW3:MKZ3"/>
    <mergeCell ref="MLA3:MLD3"/>
    <mergeCell ref="MLE3:MLH3"/>
    <mergeCell ref="MLI3:MLL3"/>
    <mergeCell ref="MLM3:MLP3"/>
    <mergeCell ref="MLQ3:MLT3"/>
    <mergeCell ref="MPM3:MPP3"/>
    <mergeCell ref="MPQ3:MPT3"/>
    <mergeCell ref="MPU3:MPX3"/>
    <mergeCell ref="MPY3:MQB3"/>
    <mergeCell ref="MQC3:MQF3"/>
    <mergeCell ref="MQG3:MQJ3"/>
    <mergeCell ref="MOO3:MOR3"/>
    <mergeCell ref="MOS3:MOV3"/>
    <mergeCell ref="MOW3:MOZ3"/>
    <mergeCell ref="MPA3:MPD3"/>
    <mergeCell ref="MPE3:MPH3"/>
    <mergeCell ref="MPI3:MPL3"/>
    <mergeCell ref="MNQ3:MNT3"/>
    <mergeCell ref="MNU3:MNX3"/>
    <mergeCell ref="MNY3:MOB3"/>
    <mergeCell ref="MOC3:MOF3"/>
    <mergeCell ref="MOG3:MOJ3"/>
    <mergeCell ref="MOK3:MON3"/>
    <mergeCell ref="MSG3:MSJ3"/>
    <mergeCell ref="MSK3:MSN3"/>
    <mergeCell ref="MSO3:MSR3"/>
    <mergeCell ref="MSS3:MSV3"/>
    <mergeCell ref="MSW3:MSZ3"/>
    <mergeCell ref="MTA3:MTD3"/>
    <mergeCell ref="MRI3:MRL3"/>
    <mergeCell ref="MRM3:MRP3"/>
    <mergeCell ref="MRQ3:MRT3"/>
    <mergeCell ref="MRU3:MRX3"/>
    <mergeCell ref="MRY3:MSB3"/>
    <mergeCell ref="MSC3:MSF3"/>
    <mergeCell ref="MQK3:MQN3"/>
    <mergeCell ref="MQO3:MQR3"/>
    <mergeCell ref="MQS3:MQV3"/>
    <mergeCell ref="MQW3:MQZ3"/>
    <mergeCell ref="MRA3:MRD3"/>
    <mergeCell ref="MRE3:MRH3"/>
    <mergeCell ref="MVA3:MVD3"/>
    <mergeCell ref="MVE3:MVH3"/>
    <mergeCell ref="MVI3:MVL3"/>
    <mergeCell ref="MVM3:MVP3"/>
    <mergeCell ref="MVQ3:MVT3"/>
    <mergeCell ref="MVU3:MVX3"/>
    <mergeCell ref="MUC3:MUF3"/>
    <mergeCell ref="MUG3:MUJ3"/>
    <mergeCell ref="MUK3:MUN3"/>
    <mergeCell ref="MUO3:MUR3"/>
    <mergeCell ref="MUS3:MUV3"/>
    <mergeCell ref="MUW3:MUZ3"/>
    <mergeCell ref="MTE3:MTH3"/>
    <mergeCell ref="MTI3:MTL3"/>
    <mergeCell ref="MTM3:MTP3"/>
    <mergeCell ref="MTQ3:MTT3"/>
    <mergeCell ref="MTU3:MTX3"/>
    <mergeCell ref="MTY3:MUB3"/>
    <mergeCell ref="MXU3:MXX3"/>
    <mergeCell ref="MXY3:MYB3"/>
    <mergeCell ref="MYC3:MYF3"/>
    <mergeCell ref="MYG3:MYJ3"/>
    <mergeCell ref="MYK3:MYN3"/>
    <mergeCell ref="MYO3:MYR3"/>
    <mergeCell ref="MWW3:MWZ3"/>
    <mergeCell ref="MXA3:MXD3"/>
    <mergeCell ref="MXE3:MXH3"/>
    <mergeCell ref="MXI3:MXL3"/>
    <mergeCell ref="MXM3:MXP3"/>
    <mergeCell ref="MXQ3:MXT3"/>
    <mergeCell ref="MVY3:MWB3"/>
    <mergeCell ref="MWC3:MWF3"/>
    <mergeCell ref="MWG3:MWJ3"/>
    <mergeCell ref="MWK3:MWN3"/>
    <mergeCell ref="MWO3:MWR3"/>
    <mergeCell ref="MWS3:MWV3"/>
    <mergeCell ref="NAO3:NAR3"/>
    <mergeCell ref="NAS3:NAV3"/>
    <mergeCell ref="NAW3:NAZ3"/>
    <mergeCell ref="NBA3:NBD3"/>
    <mergeCell ref="NBE3:NBH3"/>
    <mergeCell ref="NBI3:NBL3"/>
    <mergeCell ref="MZQ3:MZT3"/>
    <mergeCell ref="MZU3:MZX3"/>
    <mergeCell ref="MZY3:NAB3"/>
    <mergeCell ref="NAC3:NAF3"/>
    <mergeCell ref="NAG3:NAJ3"/>
    <mergeCell ref="NAK3:NAN3"/>
    <mergeCell ref="MYS3:MYV3"/>
    <mergeCell ref="MYW3:MYZ3"/>
    <mergeCell ref="MZA3:MZD3"/>
    <mergeCell ref="MZE3:MZH3"/>
    <mergeCell ref="MZI3:MZL3"/>
    <mergeCell ref="MZM3:MZP3"/>
    <mergeCell ref="NDI3:NDL3"/>
    <mergeCell ref="NDM3:NDP3"/>
    <mergeCell ref="NDQ3:NDT3"/>
    <mergeCell ref="NDU3:NDX3"/>
    <mergeCell ref="NDY3:NEB3"/>
    <mergeCell ref="NEC3:NEF3"/>
    <mergeCell ref="NCK3:NCN3"/>
    <mergeCell ref="NCO3:NCR3"/>
    <mergeCell ref="NCS3:NCV3"/>
    <mergeCell ref="NCW3:NCZ3"/>
    <mergeCell ref="NDA3:NDD3"/>
    <mergeCell ref="NDE3:NDH3"/>
    <mergeCell ref="NBM3:NBP3"/>
    <mergeCell ref="NBQ3:NBT3"/>
    <mergeCell ref="NBU3:NBX3"/>
    <mergeCell ref="NBY3:NCB3"/>
    <mergeCell ref="NCC3:NCF3"/>
    <mergeCell ref="NCG3:NCJ3"/>
    <mergeCell ref="NGC3:NGF3"/>
    <mergeCell ref="NGG3:NGJ3"/>
    <mergeCell ref="NGK3:NGN3"/>
    <mergeCell ref="NGO3:NGR3"/>
    <mergeCell ref="NGS3:NGV3"/>
    <mergeCell ref="NGW3:NGZ3"/>
    <mergeCell ref="NFE3:NFH3"/>
    <mergeCell ref="NFI3:NFL3"/>
    <mergeCell ref="NFM3:NFP3"/>
    <mergeCell ref="NFQ3:NFT3"/>
    <mergeCell ref="NFU3:NFX3"/>
    <mergeCell ref="NFY3:NGB3"/>
    <mergeCell ref="NEG3:NEJ3"/>
    <mergeCell ref="NEK3:NEN3"/>
    <mergeCell ref="NEO3:NER3"/>
    <mergeCell ref="NES3:NEV3"/>
    <mergeCell ref="NEW3:NEZ3"/>
    <mergeCell ref="NFA3:NFD3"/>
    <mergeCell ref="NIW3:NIZ3"/>
    <mergeCell ref="NJA3:NJD3"/>
    <mergeCell ref="NJE3:NJH3"/>
    <mergeCell ref="NJI3:NJL3"/>
    <mergeCell ref="NJM3:NJP3"/>
    <mergeCell ref="NJQ3:NJT3"/>
    <mergeCell ref="NHY3:NIB3"/>
    <mergeCell ref="NIC3:NIF3"/>
    <mergeCell ref="NIG3:NIJ3"/>
    <mergeCell ref="NIK3:NIN3"/>
    <mergeCell ref="NIO3:NIR3"/>
    <mergeCell ref="NIS3:NIV3"/>
    <mergeCell ref="NHA3:NHD3"/>
    <mergeCell ref="NHE3:NHH3"/>
    <mergeCell ref="NHI3:NHL3"/>
    <mergeCell ref="NHM3:NHP3"/>
    <mergeCell ref="NHQ3:NHT3"/>
    <mergeCell ref="NHU3:NHX3"/>
    <mergeCell ref="NLQ3:NLT3"/>
    <mergeCell ref="NLU3:NLX3"/>
    <mergeCell ref="NLY3:NMB3"/>
    <mergeCell ref="NMC3:NMF3"/>
    <mergeCell ref="NMG3:NMJ3"/>
    <mergeCell ref="NMK3:NMN3"/>
    <mergeCell ref="NKS3:NKV3"/>
    <mergeCell ref="NKW3:NKZ3"/>
    <mergeCell ref="NLA3:NLD3"/>
    <mergeCell ref="NLE3:NLH3"/>
    <mergeCell ref="NLI3:NLL3"/>
    <mergeCell ref="NLM3:NLP3"/>
    <mergeCell ref="NJU3:NJX3"/>
    <mergeCell ref="NJY3:NKB3"/>
    <mergeCell ref="NKC3:NKF3"/>
    <mergeCell ref="NKG3:NKJ3"/>
    <mergeCell ref="NKK3:NKN3"/>
    <mergeCell ref="NKO3:NKR3"/>
    <mergeCell ref="NOK3:NON3"/>
    <mergeCell ref="NOO3:NOR3"/>
    <mergeCell ref="NOS3:NOV3"/>
    <mergeCell ref="NOW3:NOZ3"/>
    <mergeCell ref="NPA3:NPD3"/>
    <mergeCell ref="NPE3:NPH3"/>
    <mergeCell ref="NNM3:NNP3"/>
    <mergeCell ref="NNQ3:NNT3"/>
    <mergeCell ref="NNU3:NNX3"/>
    <mergeCell ref="NNY3:NOB3"/>
    <mergeCell ref="NOC3:NOF3"/>
    <mergeCell ref="NOG3:NOJ3"/>
    <mergeCell ref="NMO3:NMR3"/>
    <mergeCell ref="NMS3:NMV3"/>
    <mergeCell ref="NMW3:NMZ3"/>
    <mergeCell ref="NNA3:NND3"/>
    <mergeCell ref="NNE3:NNH3"/>
    <mergeCell ref="NNI3:NNL3"/>
    <mergeCell ref="NRE3:NRH3"/>
    <mergeCell ref="NRI3:NRL3"/>
    <mergeCell ref="NRM3:NRP3"/>
    <mergeCell ref="NRQ3:NRT3"/>
    <mergeCell ref="NRU3:NRX3"/>
    <mergeCell ref="NRY3:NSB3"/>
    <mergeCell ref="NQG3:NQJ3"/>
    <mergeCell ref="NQK3:NQN3"/>
    <mergeCell ref="NQO3:NQR3"/>
    <mergeCell ref="NQS3:NQV3"/>
    <mergeCell ref="NQW3:NQZ3"/>
    <mergeCell ref="NRA3:NRD3"/>
    <mergeCell ref="NPI3:NPL3"/>
    <mergeCell ref="NPM3:NPP3"/>
    <mergeCell ref="NPQ3:NPT3"/>
    <mergeCell ref="NPU3:NPX3"/>
    <mergeCell ref="NPY3:NQB3"/>
    <mergeCell ref="NQC3:NQF3"/>
    <mergeCell ref="NTY3:NUB3"/>
    <mergeCell ref="NUC3:NUF3"/>
    <mergeCell ref="NUG3:NUJ3"/>
    <mergeCell ref="NUK3:NUN3"/>
    <mergeCell ref="NUO3:NUR3"/>
    <mergeCell ref="NUS3:NUV3"/>
    <mergeCell ref="NTA3:NTD3"/>
    <mergeCell ref="NTE3:NTH3"/>
    <mergeCell ref="NTI3:NTL3"/>
    <mergeCell ref="NTM3:NTP3"/>
    <mergeCell ref="NTQ3:NTT3"/>
    <mergeCell ref="NTU3:NTX3"/>
    <mergeCell ref="NSC3:NSF3"/>
    <mergeCell ref="NSG3:NSJ3"/>
    <mergeCell ref="NSK3:NSN3"/>
    <mergeCell ref="NSO3:NSR3"/>
    <mergeCell ref="NSS3:NSV3"/>
    <mergeCell ref="NSW3:NSZ3"/>
    <mergeCell ref="NWS3:NWV3"/>
    <mergeCell ref="NWW3:NWZ3"/>
    <mergeCell ref="NXA3:NXD3"/>
    <mergeCell ref="NXE3:NXH3"/>
    <mergeCell ref="NXI3:NXL3"/>
    <mergeCell ref="NXM3:NXP3"/>
    <mergeCell ref="NVU3:NVX3"/>
    <mergeCell ref="NVY3:NWB3"/>
    <mergeCell ref="NWC3:NWF3"/>
    <mergeCell ref="NWG3:NWJ3"/>
    <mergeCell ref="NWK3:NWN3"/>
    <mergeCell ref="NWO3:NWR3"/>
    <mergeCell ref="NUW3:NUZ3"/>
    <mergeCell ref="NVA3:NVD3"/>
    <mergeCell ref="NVE3:NVH3"/>
    <mergeCell ref="NVI3:NVL3"/>
    <mergeCell ref="NVM3:NVP3"/>
    <mergeCell ref="NVQ3:NVT3"/>
    <mergeCell ref="NZM3:NZP3"/>
    <mergeCell ref="NZQ3:NZT3"/>
    <mergeCell ref="NZU3:NZX3"/>
    <mergeCell ref="NZY3:OAB3"/>
    <mergeCell ref="OAC3:OAF3"/>
    <mergeCell ref="OAG3:OAJ3"/>
    <mergeCell ref="NYO3:NYR3"/>
    <mergeCell ref="NYS3:NYV3"/>
    <mergeCell ref="NYW3:NYZ3"/>
    <mergeCell ref="NZA3:NZD3"/>
    <mergeCell ref="NZE3:NZH3"/>
    <mergeCell ref="NZI3:NZL3"/>
    <mergeCell ref="NXQ3:NXT3"/>
    <mergeCell ref="NXU3:NXX3"/>
    <mergeCell ref="NXY3:NYB3"/>
    <mergeCell ref="NYC3:NYF3"/>
    <mergeCell ref="NYG3:NYJ3"/>
    <mergeCell ref="NYK3:NYN3"/>
    <mergeCell ref="OCG3:OCJ3"/>
    <mergeCell ref="OCK3:OCN3"/>
    <mergeCell ref="OCO3:OCR3"/>
    <mergeCell ref="OCS3:OCV3"/>
    <mergeCell ref="OCW3:OCZ3"/>
    <mergeCell ref="ODA3:ODD3"/>
    <mergeCell ref="OBI3:OBL3"/>
    <mergeCell ref="OBM3:OBP3"/>
    <mergeCell ref="OBQ3:OBT3"/>
    <mergeCell ref="OBU3:OBX3"/>
    <mergeCell ref="OBY3:OCB3"/>
    <mergeCell ref="OCC3:OCF3"/>
    <mergeCell ref="OAK3:OAN3"/>
    <mergeCell ref="OAO3:OAR3"/>
    <mergeCell ref="OAS3:OAV3"/>
    <mergeCell ref="OAW3:OAZ3"/>
    <mergeCell ref="OBA3:OBD3"/>
    <mergeCell ref="OBE3:OBH3"/>
    <mergeCell ref="OFA3:OFD3"/>
    <mergeCell ref="OFE3:OFH3"/>
    <mergeCell ref="OFI3:OFL3"/>
    <mergeCell ref="OFM3:OFP3"/>
    <mergeCell ref="OFQ3:OFT3"/>
    <mergeCell ref="OFU3:OFX3"/>
    <mergeCell ref="OEC3:OEF3"/>
    <mergeCell ref="OEG3:OEJ3"/>
    <mergeCell ref="OEK3:OEN3"/>
    <mergeCell ref="OEO3:OER3"/>
    <mergeCell ref="OES3:OEV3"/>
    <mergeCell ref="OEW3:OEZ3"/>
    <mergeCell ref="ODE3:ODH3"/>
    <mergeCell ref="ODI3:ODL3"/>
    <mergeCell ref="ODM3:ODP3"/>
    <mergeCell ref="ODQ3:ODT3"/>
    <mergeCell ref="ODU3:ODX3"/>
    <mergeCell ref="ODY3:OEB3"/>
    <mergeCell ref="OHU3:OHX3"/>
    <mergeCell ref="OHY3:OIB3"/>
    <mergeCell ref="OIC3:OIF3"/>
    <mergeCell ref="OIG3:OIJ3"/>
    <mergeCell ref="OIK3:OIN3"/>
    <mergeCell ref="OIO3:OIR3"/>
    <mergeCell ref="OGW3:OGZ3"/>
    <mergeCell ref="OHA3:OHD3"/>
    <mergeCell ref="OHE3:OHH3"/>
    <mergeCell ref="OHI3:OHL3"/>
    <mergeCell ref="OHM3:OHP3"/>
    <mergeCell ref="OHQ3:OHT3"/>
    <mergeCell ref="OFY3:OGB3"/>
    <mergeCell ref="OGC3:OGF3"/>
    <mergeCell ref="OGG3:OGJ3"/>
    <mergeCell ref="OGK3:OGN3"/>
    <mergeCell ref="OGO3:OGR3"/>
    <mergeCell ref="OGS3:OGV3"/>
    <mergeCell ref="OKO3:OKR3"/>
    <mergeCell ref="OKS3:OKV3"/>
    <mergeCell ref="OKW3:OKZ3"/>
    <mergeCell ref="OLA3:OLD3"/>
    <mergeCell ref="OLE3:OLH3"/>
    <mergeCell ref="OLI3:OLL3"/>
    <mergeCell ref="OJQ3:OJT3"/>
    <mergeCell ref="OJU3:OJX3"/>
    <mergeCell ref="OJY3:OKB3"/>
    <mergeCell ref="OKC3:OKF3"/>
    <mergeCell ref="OKG3:OKJ3"/>
    <mergeCell ref="OKK3:OKN3"/>
    <mergeCell ref="OIS3:OIV3"/>
    <mergeCell ref="OIW3:OIZ3"/>
    <mergeCell ref="OJA3:OJD3"/>
    <mergeCell ref="OJE3:OJH3"/>
    <mergeCell ref="OJI3:OJL3"/>
    <mergeCell ref="OJM3:OJP3"/>
    <mergeCell ref="ONI3:ONL3"/>
    <mergeCell ref="ONM3:ONP3"/>
    <mergeCell ref="ONQ3:ONT3"/>
    <mergeCell ref="ONU3:ONX3"/>
    <mergeCell ref="ONY3:OOB3"/>
    <mergeCell ref="OOC3:OOF3"/>
    <mergeCell ref="OMK3:OMN3"/>
    <mergeCell ref="OMO3:OMR3"/>
    <mergeCell ref="OMS3:OMV3"/>
    <mergeCell ref="OMW3:OMZ3"/>
    <mergeCell ref="ONA3:OND3"/>
    <mergeCell ref="ONE3:ONH3"/>
    <mergeCell ref="OLM3:OLP3"/>
    <mergeCell ref="OLQ3:OLT3"/>
    <mergeCell ref="OLU3:OLX3"/>
    <mergeCell ref="OLY3:OMB3"/>
    <mergeCell ref="OMC3:OMF3"/>
    <mergeCell ref="OMG3:OMJ3"/>
    <mergeCell ref="OQC3:OQF3"/>
    <mergeCell ref="OQG3:OQJ3"/>
    <mergeCell ref="OQK3:OQN3"/>
    <mergeCell ref="OQO3:OQR3"/>
    <mergeCell ref="OQS3:OQV3"/>
    <mergeCell ref="OQW3:OQZ3"/>
    <mergeCell ref="OPE3:OPH3"/>
    <mergeCell ref="OPI3:OPL3"/>
    <mergeCell ref="OPM3:OPP3"/>
    <mergeCell ref="OPQ3:OPT3"/>
    <mergeCell ref="OPU3:OPX3"/>
    <mergeCell ref="OPY3:OQB3"/>
    <mergeCell ref="OOG3:OOJ3"/>
    <mergeCell ref="OOK3:OON3"/>
    <mergeCell ref="OOO3:OOR3"/>
    <mergeCell ref="OOS3:OOV3"/>
    <mergeCell ref="OOW3:OOZ3"/>
    <mergeCell ref="OPA3:OPD3"/>
    <mergeCell ref="OSW3:OSZ3"/>
    <mergeCell ref="OTA3:OTD3"/>
    <mergeCell ref="OTE3:OTH3"/>
    <mergeCell ref="OTI3:OTL3"/>
    <mergeCell ref="OTM3:OTP3"/>
    <mergeCell ref="OTQ3:OTT3"/>
    <mergeCell ref="ORY3:OSB3"/>
    <mergeCell ref="OSC3:OSF3"/>
    <mergeCell ref="OSG3:OSJ3"/>
    <mergeCell ref="OSK3:OSN3"/>
    <mergeCell ref="OSO3:OSR3"/>
    <mergeCell ref="OSS3:OSV3"/>
    <mergeCell ref="ORA3:ORD3"/>
    <mergeCell ref="ORE3:ORH3"/>
    <mergeCell ref="ORI3:ORL3"/>
    <mergeCell ref="ORM3:ORP3"/>
    <mergeCell ref="ORQ3:ORT3"/>
    <mergeCell ref="ORU3:ORX3"/>
    <mergeCell ref="OVQ3:OVT3"/>
    <mergeCell ref="OVU3:OVX3"/>
    <mergeCell ref="OVY3:OWB3"/>
    <mergeCell ref="OWC3:OWF3"/>
    <mergeCell ref="OWG3:OWJ3"/>
    <mergeCell ref="OWK3:OWN3"/>
    <mergeCell ref="OUS3:OUV3"/>
    <mergeCell ref="OUW3:OUZ3"/>
    <mergeCell ref="OVA3:OVD3"/>
    <mergeCell ref="OVE3:OVH3"/>
    <mergeCell ref="OVI3:OVL3"/>
    <mergeCell ref="OVM3:OVP3"/>
    <mergeCell ref="OTU3:OTX3"/>
    <mergeCell ref="OTY3:OUB3"/>
    <mergeCell ref="OUC3:OUF3"/>
    <mergeCell ref="OUG3:OUJ3"/>
    <mergeCell ref="OUK3:OUN3"/>
    <mergeCell ref="OUO3:OUR3"/>
    <mergeCell ref="OYK3:OYN3"/>
    <mergeCell ref="OYO3:OYR3"/>
    <mergeCell ref="OYS3:OYV3"/>
    <mergeCell ref="OYW3:OYZ3"/>
    <mergeCell ref="OZA3:OZD3"/>
    <mergeCell ref="OZE3:OZH3"/>
    <mergeCell ref="OXM3:OXP3"/>
    <mergeCell ref="OXQ3:OXT3"/>
    <mergeCell ref="OXU3:OXX3"/>
    <mergeCell ref="OXY3:OYB3"/>
    <mergeCell ref="OYC3:OYF3"/>
    <mergeCell ref="OYG3:OYJ3"/>
    <mergeCell ref="OWO3:OWR3"/>
    <mergeCell ref="OWS3:OWV3"/>
    <mergeCell ref="OWW3:OWZ3"/>
    <mergeCell ref="OXA3:OXD3"/>
    <mergeCell ref="OXE3:OXH3"/>
    <mergeCell ref="OXI3:OXL3"/>
    <mergeCell ref="PBE3:PBH3"/>
    <mergeCell ref="PBI3:PBL3"/>
    <mergeCell ref="PBM3:PBP3"/>
    <mergeCell ref="PBQ3:PBT3"/>
    <mergeCell ref="PBU3:PBX3"/>
    <mergeCell ref="PBY3:PCB3"/>
    <mergeCell ref="PAG3:PAJ3"/>
    <mergeCell ref="PAK3:PAN3"/>
    <mergeCell ref="PAO3:PAR3"/>
    <mergeCell ref="PAS3:PAV3"/>
    <mergeCell ref="PAW3:PAZ3"/>
    <mergeCell ref="PBA3:PBD3"/>
    <mergeCell ref="OZI3:OZL3"/>
    <mergeCell ref="OZM3:OZP3"/>
    <mergeCell ref="OZQ3:OZT3"/>
    <mergeCell ref="OZU3:OZX3"/>
    <mergeCell ref="OZY3:PAB3"/>
    <mergeCell ref="PAC3:PAF3"/>
    <mergeCell ref="PDY3:PEB3"/>
    <mergeCell ref="PEC3:PEF3"/>
    <mergeCell ref="PEG3:PEJ3"/>
    <mergeCell ref="PEK3:PEN3"/>
    <mergeCell ref="PEO3:PER3"/>
    <mergeCell ref="PES3:PEV3"/>
    <mergeCell ref="PDA3:PDD3"/>
    <mergeCell ref="PDE3:PDH3"/>
    <mergeCell ref="PDI3:PDL3"/>
    <mergeCell ref="PDM3:PDP3"/>
    <mergeCell ref="PDQ3:PDT3"/>
    <mergeCell ref="PDU3:PDX3"/>
    <mergeCell ref="PCC3:PCF3"/>
    <mergeCell ref="PCG3:PCJ3"/>
    <mergeCell ref="PCK3:PCN3"/>
    <mergeCell ref="PCO3:PCR3"/>
    <mergeCell ref="PCS3:PCV3"/>
    <mergeCell ref="PCW3:PCZ3"/>
    <mergeCell ref="PGS3:PGV3"/>
    <mergeCell ref="PGW3:PGZ3"/>
    <mergeCell ref="PHA3:PHD3"/>
    <mergeCell ref="PHE3:PHH3"/>
    <mergeCell ref="PHI3:PHL3"/>
    <mergeCell ref="PHM3:PHP3"/>
    <mergeCell ref="PFU3:PFX3"/>
    <mergeCell ref="PFY3:PGB3"/>
    <mergeCell ref="PGC3:PGF3"/>
    <mergeCell ref="PGG3:PGJ3"/>
    <mergeCell ref="PGK3:PGN3"/>
    <mergeCell ref="PGO3:PGR3"/>
    <mergeCell ref="PEW3:PEZ3"/>
    <mergeCell ref="PFA3:PFD3"/>
    <mergeCell ref="PFE3:PFH3"/>
    <mergeCell ref="PFI3:PFL3"/>
    <mergeCell ref="PFM3:PFP3"/>
    <mergeCell ref="PFQ3:PFT3"/>
    <mergeCell ref="PJM3:PJP3"/>
    <mergeCell ref="PJQ3:PJT3"/>
    <mergeCell ref="PJU3:PJX3"/>
    <mergeCell ref="PJY3:PKB3"/>
    <mergeCell ref="PKC3:PKF3"/>
    <mergeCell ref="PKG3:PKJ3"/>
    <mergeCell ref="PIO3:PIR3"/>
    <mergeCell ref="PIS3:PIV3"/>
    <mergeCell ref="PIW3:PIZ3"/>
    <mergeCell ref="PJA3:PJD3"/>
    <mergeCell ref="PJE3:PJH3"/>
    <mergeCell ref="PJI3:PJL3"/>
    <mergeCell ref="PHQ3:PHT3"/>
    <mergeCell ref="PHU3:PHX3"/>
    <mergeCell ref="PHY3:PIB3"/>
    <mergeCell ref="PIC3:PIF3"/>
    <mergeCell ref="PIG3:PIJ3"/>
    <mergeCell ref="PIK3:PIN3"/>
    <mergeCell ref="PMG3:PMJ3"/>
    <mergeCell ref="PMK3:PMN3"/>
    <mergeCell ref="PMO3:PMR3"/>
    <mergeCell ref="PMS3:PMV3"/>
    <mergeCell ref="PMW3:PMZ3"/>
    <mergeCell ref="PNA3:PND3"/>
    <mergeCell ref="PLI3:PLL3"/>
    <mergeCell ref="PLM3:PLP3"/>
    <mergeCell ref="PLQ3:PLT3"/>
    <mergeCell ref="PLU3:PLX3"/>
    <mergeCell ref="PLY3:PMB3"/>
    <mergeCell ref="PMC3:PMF3"/>
    <mergeCell ref="PKK3:PKN3"/>
    <mergeCell ref="PKO3:PKR3"/>
    <mergeCell ref="PKS3:PKV3"/>
    <mergeCell ref="PKW3:PKZ3"/>
    <mergeCell ref="PLA3:PLD3"/>
    <mergeCell ref="PLE3:PLH3"/>
    <mergeCell ref="PPA3:PPD3"/>
    <mergeCell ref="PPE3:PPH3"/>
    <mergeCell ref="PPI3:PPL3"/>
    <mergeCell ref="PPM3:PPP3"/>
    <mergeCell ref="PPQ3:PPT3"/>
    <mergeCell ref="PPU3:PPX3"/>
    <mergeCell ref="POC3:POF3"/>
    <mergeCell ref="POG3:POJ3"/>
    <mergeCell ref="POK3:PON3"/>
    <mergeCell ref="POO3:POR3"/>
    <mergeCell ref="POS3:POV3"/>
    <mergeCell ref="POW3:POZ3"/>
    <mergeCell ref="PNE3:PNH3"/>
    <mergeCell ref="PNI3:PNL3"/>
    <mergeCell ref="PNM3:PNP3"/>
    <mergeCell ref="PNQ3:PNT3"/>
    <mergeCell ref="PNU3:PNX3"/>
    <mergeCell ref="PNY3:POB3"/>
    <mergeCell ref="PRU3:PRX3"/>
    <mergeCell ref="PRY3:PSB3"/>
    <mergeCell ref="PSC3:PSF3"/>
    <mergeCell ref="PSG3:PSJ3"/>
    <mergeCell ref="PSK3:PSN3"/>
    <mergeCell ref="PSO3:PSR3"/>
    <mergeCell ref="PQW3:PQZ3"/>
    <mergeCell ref="PRA3:PRD3"/>
    <mergeCell ref="PRE3:PRH3"/>
    <mergeCell ref="PRI3:PRL3"/>
    <mergeCell ref="PRM3:PRP3"/>
    <mergeCell ref="PRQ3:PRT3"/>
    <mergeCell ref="PPY3:PQB3"/>
    <mergeCell ref="PQC3:PQF3"/>
    <mergeCell ref="PQG3:PQJ3"/>
    <mergeCell ref="PQK3:PQN3"/>
    <mergeCell ref="PQO3:PQR3"/>
    <mergeCell ref="PQS3:PQV3"/>
    <mergeCell ref="PUO3:PUR3"/>
    <mergeCell ref="PUS3:PUV3"/>
    <mergeCell ref="PUW3:PUZ3"/>
    <mergeCell ref="PVA3:PVD3"/>
    <mergeCell ref="PVE3:PVH3"/>
    <mergeCell ref="PVI3:PVL3"/>
    <mergeCell ref="PTQ3:PTT3"/>
    <mergeCell ref="PTU3:PTX3"/>
    <mergeCell ref="PTY3:PUB3"/>
    <mergeCell ref="PUC3:PUF3"/>
    <mergeCell ref="PUG3:PUJ3"/>
    <mergeCell ref="PUK3:PUN3"/>
    <mergeCell ref="PSS3:PSV3"/>
    <mergeCell ref="PSW3:PSZ3"/>
    <mergeCell ref="PTA3:PTD3"/>
    <mergeCell ref="PTE3:PTH3"/>
    <mergeCell ref="PTI3:PTL3"/>
    <mergeCell ref="PTM3:PTP3"/>
    <mergeCell ref="PXI3:PXL3"/>
    <mergeCell ref="PXM3:PXP3"/>
    <mergeCell ref="PXQ3:PXT3"/>
    <mergeCell ref="PXU3:PXX3"/>
    <mergeCell ref="PXY3:PYB3"/>
    <mergeCell ref="PYC3:PYF3"/>
    <mergeCell ref="PWK3:PWN3"/>
    <mergeCell ref="PWO3:PWR3"/>
    <mergeCell ref="PWS3:PWV3"/>
    <mergeCell ref="PWW3:PWZ3"/>
    <mergeCell ref="PXA3:PXD3"/>
    <mergeCell ref="PXE3:PXH3"/>
    <mergeCell ref="PVM3:PVP3"/>
    <mergeCell ref="PVQ3:PVT3"/>
    <mergeCell ref="PVU3:PVX3"/>
    <mergeCell ref="PVY3:PWB3"/>
    <mergeCell ref="PWC3:PWF3"/>
    <mergeCell ref="PWG3:PWJ3"/>
    <mergeCell ref="QAC3:QAF3"/>
    <mergeCell ref="QAG3:QAJ3"/>
    <mergeCell ref="QAK3:QAN3"/>
    <mergeCell ref="QAO3:QAR3"/>
    <mergeCell ref="QAS3:QAV3"/>
    <mergeCell ref="QAW3:QAZ3"/>
    <mergeCell ref="PZE3:PZH3"/>
    <mergeCell ref="PZI3:PZL3"/>
    <mergeCell ref="PZM3:PZP3"/>
    <mergeCell ref="PZQ3:PZT3"/>
    <mergeCell ref="PZU3:PZX3"/>
    <mergeCell ref="PZY3:QAB3"/>
    <mergeCell ref="PYG3:PYJ3"/>
    <mergeCell ref="PYK3:PYN3"/>
    <mergeCell ref="PYO3:PYR3"/>
    <mergeCell ref="PYS3:PYV3"/>
    <mergeCell ref="PYW3:PYZ3"/>
    <mergeCell ref="PZA3:PZD3"/>
    <mergeCell ref="QCW3:QCZ3"/>
    <mergeCell ref="QDA3:QDD3"/>
    <mergeCell ref="QDE3:QDH3"/>
    <mergeCell ref="QDI3:QDL3"/>
    <mergeCell ref="QDM3:QDP3"/>
    <mergeCell ref="QDQ3:QDT3"/>
    <mergeCell ref="QBY3:QCB3"/>
    <mergeCell ref="QCC3:QCF3"/>
    <mergeCell ref="QCG3:QCJ3"/>
    <mergeCell ref="QCK3:QCN3"/>
    <mergeCell ref="QCO3:QCR3"/>
    <mergeCell ref="QCS3:QCV3"/>
    <mergeCell ref="QBA3:QBD3"/>
    <mergeCell ref="QBE3:QBH3"/>
    <mergeCell ref="QBI3:QBL3"/>
    <mergeCell ref="QBM3:QBP3"/>
    <mergeCell ref="QBQ3:QBT3"/>
    <mergeCell ref="QBU3:QBX3"/>
    <mergeCell ref="QFQ3:QFT3"/>
    <mergeCell ref="QFU3:QFX3"/>
    <mergeCell ref="QFY3:QGB3"/>
    <mergeCell ref="QGC3:QGF3"/>
    <mergeCell ref="QGG3:QGJ3"/>
    <mergeCell ref="QGK3:QGN3"/>
    <mergeCell ref="QES3:QEV3"/>
    <mergeCell ref="QEW3:QEZ3"/>
    <mergeCell ref="QFA3:QFD3"/>
    <mergeCell ref="QFE3:QFH3"/>
    <mergeCell ref="QFI3:QFL3"/>
    <mergeCell ref="QFM3:QFP3"/>
    <mergeCell ref="QDU3:QDX3"/>
    <mergeCell ref="QDY3:QEB3"/>
    <mergeCell ref="QEC3:QEF3"/>
    <mergeCell ref="QEG3:QEJ3"/>
    <mergeCell ref="QEK3:QEN3"/>
    <mergeCell ref="QEO3:QER3"/>
    <mergeCell ref="QIK3:QIN3"/>
    <mergeCell ref="QIO3:QIR3"/>
    <mergeCell ref="QIS3:QIV3"/>
    <mergeCell ref="QIW3:QIZ3"/>
    <mergeCell ref="QJA3:QJD3"/>
    <mergeCell ref="QJE3:QJH3"/>
    <mergeCell ref="QHM3:QHP3"/>
    <mergeCell ref="QHQ3:QHT3"/>
    <mergeCell ref="QHU3:QHX3"/>
    <mergeCell ref="QHY3:QIB3"/>
    <mergeCell ref="QIC3:QIF3"/>
    <mergeCell ref="QIG3:QIJ3"/>
    <mergeCell ref="QGO3:QGR3"/>
    <mergeCell ref="QGS3:QGV3"/>
    <mergeCell ref="QGW3:QGZ3"/>
    <mergeCell ref="QHA3:QHD3"/>
    <mergeCell ref="QHE3:QHH3"/>
    <mergeCell ref="QHI3:QHL3"/>
    <mergeCell ref="QLE3:QLH3"/>
    <mergeCell ref="QLI3:QLL3"/>
    <mergeCell ref="QLM3:QLP3"/>
    <mergeCell ref="QLQ3:QLT3"/>
    <mergeCell ref="QLU3:QLX3"/>
    <mergeCell ref="QLY3:QMB3"/>
    <mergeCell ref="QKG3:QKJ3"/>
    <mergeCell ref="QKK3:QKN3"/>
    <mergeCell ref="QKO3:QKR3"/>
    <mergeCell ref="QKS3:QKV3"/>
    <mergeCell ref="QKW3:QKZ3"/>
    <mergeCell ref="QLA3:QLD3"/>
    <mergeCell ref="QJI3:QJL3"/>
    <mergeCell ref="QJM3:QJP3"/>
    <mergeCell ref="QJQ3:QJT3"/>
    <mergeCell ref="QJU3:QJX3"/>
    <mergeCell ref="QJY3:QKB3"/>
    <mergeCell ref="QKC3:QKF3"/>
    <mergeCell ref="QNY3:QOB3"/>
    <mergeCell ref="QOC3:QOF3"/>
    <mergeCell ref="QOG3:QOJ3"/>
    <mergeCell ref="QOK3:QON3"/>
    <mergeCell ref="QOO3:QOR3"/>
    <mergeCell ref="QOS3:QOV3"/>
    <mergeCell ref="QNA3:QND3"/>
    <mergeCell ref="QNE3:QNH3"/>
    <mergeCell ref="QNI3:QNL3"/>
    <mergeCell ref="QNM3:QNP3"/>
    <mergeCell ref="QNQ3:QNT3"/>
    <mergeCell ref="QNU3:QNX3"/>
    <mergeCell ref="QMC3:QMF3"/>
    <mergeCell ref="QMG3:QMJ3"/>
    <mergeCell ref="QMK3:QMN3"/>
    <mergeCell ref="QMO3:QMR3"/>
    <mergeCell ref="QMS3:QMV3"/>
    <mergeCell ref="QMW3:QMZ3"/>
    <mergeCell ref="QQS3:QQV3"/>
    <mergeCell ref="QQW3:QQZ3"/>
    <mergeCell ref="QRA3:QRD3"/>
    <mergeCell ref="QRE3:QRH3"/>
    <mergeCell ref="QRI3:QRL3"/>
    <mergeCell ref="QRM3:QRP3"/>
    <mergeCell ref="QPU3:QPX3"/>
    <mergeCell ref="QPY3:QQB3"/>
    <mergeCell ref="QQC3:QQF3"/>
    <mergeCell ref="QQG3:QQJ3"/>
    <mergeCell ref="QQK3:QQN3"/>
    <mergeCell ref="QQO3:QQR3"/>
    <mergeCell ref="QOW3:QOZ3"/>
    <mergeCell ref="QPA3:QPD3"/>
    <mergeCell ref="QPE3:QPH3"/>
    <mergeCell ref="QPI3:QPL3"/>
    <mergeCell ref="QPM3:QPP3"/>
    <mergeCell ref="QPQ3:QPT3"/>
    <mergeCell ref="QTM3:QTP3"/>
    <mergeCell ref="QTQ3:QTT3"/>
    <mergeCell ref="QTU3:QTX3"/>
    <mergeCell ref="QTY3:QUB3"/>
    <mergeCell ref="QUC3:QUF3"/>
    <mergeCell ref="QUG3:QUJ3"/>
    <mergeCell ref="QSO3:QSR3"/>
    <mergeCell ref="QSS3:QSV3"/>
    <mergeCell ref="QSW3:QSZ3"/>
    <mergeCell ref="QTA3:QTD3"/>
    <mergeCell ref="QTE3:QTH3"/>
    <mergeCell ref="QTI3:QTL3"/>
    <mergeCell ref="QRQ3:QRT3"/>
    <mergeCell ref="QRU3:QRX3"/>
    <mergeCell ref="QRY3:QSB3"/>
    <mergeCell ref="QSC3:QSF3"/>
    <mergeCell ref="QSG3:QSJ3"/>
    <mergeCell ref="QSK3:QSN3"/>
    <mergeCell ref="QWG3:QWJ3"/>
    <mergeCell ref="QWK3:QWN3"/>
    <mergeCell ref="QWO3:QWR3"/>
    <mergeCell ref="QWS3:QWV3"/>
    <mergeCell ref="QWW3:QWZ3"/>
    <mergeCell ref="QXA3:QXD3"/>
    <mergeCell ref="QVI3:QVL3"/>
    <mergeCell ref="QVM3:QVP3"/>
    <mergeCell ref="QVQ3:QVT3"/>
    <mergeCell ref="QVU3:QVX3"/>
    <mergeCell ref="QVY3:QWB3"/>
    <mergeCell ref="QWC3:QWF3"/>
    <mergeCell ref="QUK3:QUN3"/>
    <mergeCell ref="QUO3:QUR3"/>
    <mergeCell ref="QUS3:QUV3"/>
    <mergeCell ref="QUW3:QUZ3"/>
    <mergeCell ref="QVA3:QVD3"/>
    <mergeCell ref="QVE3:QVH3"/>
    <mergeCell ref="QZA3:QZD3"/>
    <mergeCell ref="QZE3:QZH3"/>
    <mergeCell ref="QZI3:QZL3"/>
    <mergeCell ref="QZM3:QZP3"/>
    <mergeCell ref="QZQ3:QZT3"/>
    <mergeCell ref="QZU3:QZX3"/>
    <mergeCell ref="QYC3:QYF3"/>
    <mergeCell ref="QYG3:QYJ3"/>
    <mergeCell ref="QYK3:QYN3"/>
    <mergeCell ref="QYO3:QYR3"/>
    <mergeCell ref="QYS3:QYV3"/>
    <mergeCell ref="QYW3:QYZ3"/>
    <mergeCell ref="QXE3:QXH3"/>
    <mergeCell ref="QXI3:QXL3"/>
    <mergeCell ref="QXM3:QXP3"/>
    <mergeCell ref="QXQ3:QXT3"/>
    <mergeCell ref="QXU3:QXX3"/>
    <mergeCell ref="QXY3:QYB3"/>
    <mergeCell ref="RBU3:RBX3"/>
    <mergeCell ref="RBY3:RCB3"/>
    <mergeCell ref="RCC3:RCF3"/>
    <mergeCell ref="RCG3:RCJ3"/>
    <mergeCell ref="RCK3:RCN3"/>
    <mergeCell ref="RCO3:RCR3"/>
    <mergeCell ref="RAW3:RAZ3"/>
    <mergeCell ref="RBA3:RBD3"/>
    <mergeCell ref="RBE3:RBH3"/>
    <mergeCell ref="RBI3:RBL3"/>
    <mergeCell ref="RBM3:RBP3"/>
    <mergeCell ref="RBQ3:RBT3"/>
    <mergeCell ref="QZY3:RAB3"/>
    <mergeCell ref="RAC3:RAF3"/>
    <mergeCell ref="RAG3:RAJ3"/>
    <mergeCell ref="RAK3:RAN3"/>
    <mergeCell ref="RAO3:RAR3"/>
    <mergeCell ref="RAS3:RAV3"/>
    <mergeCell ref="REO3:RER3"/>
    <mergeCell ref="RES3:REV3"/>
    <mergeCell ref="REW3:REZ3"/>
    <mergeCell ref="RFA3:RFD3"/>
    <mergeCell ref="RFE3:RFH3"/>
    <mergeCell ref="RFI3:RFL3"/>
    <mergeCell ref="RDQ3:RDT3"/>
    <mergeCell ref="RDU3:RDX3"/>
    <mergeCell ref="RDY3:REB3"/>
    <mergeCell ref="REC3:REF3"/>
    <mergeCell ref="REG3:REJ3"/>
    <mergeCell ref="REK3:REN3"/>
    <mergeCell ref="RCS3:RCV3"/>
    <mergeCell ref="RCW3:RCZ3"/>
    <mergeCell ref="RDA3:RDD3"/>
    <mergeCell ref="RDE3:RDH3"/>
    <mergeCell ref="RDI3:RDL3"/>
    <mergeCell ref="RDM3:RDP3"/>
    <mergeCell ref="RHI3:RHL3"/>
    <mergeCell ref="RHM3:RHP3"/>
    <mergeCell ref="RHQ3:RHT3"/>
    <mergeCell ref="RHU3:RHX3"/>
    <mergeCell ref="RHY3:RIB3"/>
    <mergeCell ref="RIC3:RIF3"/>
    <mergeCell ref="RGK3:RGN3"/>
    <mergeCell ref="RGO3:RGR3"/>
    <mergeCell ref="RGS3:RGV3"/>
    <mergeCell ref="RGW3:RGZ3"/>
    <mergeCell ref="RHA3:RHD3"/>
    <mergeCell ref="RHE3:RHH3"/>
    <mergeCell ref="RFM3:RFP3"/>
    <mergeCell ref="RFQ3:RFT3"/>
    <mergeCell ref="RFU3:RFX3"/>
    <mergeCell ref="RFY3:RGB3"/>
    <mergeCell ref="RGC3:RGF3"/>
    <mergeCell ref="RGG3:RGJ3"/>
    <mergeCell ref="RKC3:RKF3"/>
    <mergeCell ref="RKG3:RKJ3"/>
    <mergeCell ref="RKK3:RKN3"/>
    <mergeCell ref="RKO3:RKR3"/>
    <mergeCell ref="RKS3:RKV3"/>
    <mergeCell ref="RKW3:RKZ3"/>
    <mergeCell ref="RJE3:RJH3"/>
    <mergeCell ref="RJI3:RJL3"/>
    <mergeCell ref="RJM3:RJP3"/>
    <mergeCell ref="RJQ3:RJT3"/>
    <mergeCell ref="RJU3:RJX3"/>
    <mergeCell ref="RJY3:RKB3"/>
    <mergeCell ref="RIG3:RIJ3"/>
    <mergeCell ref="RIK3:RIN3"/>
    <mergeCell ref="RIO3:RIR3"/>
    <mergeCell ref="RIS3:RIV3"/>
    <mergeCell ref="RIW3:RIZ3"/>
    <mergeCell ref="RJA3:RJD3"/>
    <mergeCell ref="RMW3:RMZ3"/>
    <mergeCell ref="RNA3:RND3"/>
    <mergeCell ref="RNE3:RNH3"/>
    <mergeCell ref="RNI3:RNL3"/>
    <mergeCell ref="RNM3:RNP3"/>
    <mergeCell ref="RNQ3:RNT3"/>
    <mergeCell ref="RLY3:RMB3"/>
    <mergeCell ref="RMC3:RMF3"/>
    <mergeCell ref="RMG3:RMJ3"/>
    <mergeCell ref="RMK3:RMN3"/>
    <mergeCell ref="RMO3:RMR3"/>
    <mergeCell ref="RMS3:RMV3"/>
    <mergeCell ref="RLA3:RLD3"/>
    <mergeCell ref="RLE3:RLH3"/>
    <mergeCell ref="RLI3:RLL3"/>
    <mergeCell ref="RLM3:RLP3"/>
    <mergeCell ref="RLQ3:RLT3"/>
    <mergeCell ref="RLU3:RLX3"/>
    <mergeCell ref="RPQ3:RPT3"/>
    <mergeCell ref="RPU3:RPX3"/>
    <mergeCell ref="RPY3:RQB3"/>
    <mergeCell ref="RQC3:RQF3"/>
    <mergeCell ref="RQG3:RQJ3"/>
    <mergeCell ref="RQK3:RQN3"/>
    <mergeCell ref="ROS3:ROV3"/>
    <mergeCell ref="ROW3:ROZ3"/>
    <mergeCell ref="RPA3:RPD3"/>
    <mergeCell ref="RPE3:RPH3"/>
    <mergeCell ref="RPI3:RPL3"/>
    <mergeCell ref="RPM3:RPP3"/>
    <mergeCell ref="RNU3:RNX3"/>
    <mergeCell ref="RNY3:ROB3"/>
    <mergeCell ref="ROC3:ROF3"/>
    <mergeCell ref="ROG3:ROJ3"/>
    <mergeCell ref="ROK3:RON3"/>
    <mergeCell ref="ROO3:ROR3"/>
    <mergeCell ref="RSK3:RSN3"/>
    <mergeCell ref="RSO3:RSR3"/>
    <mergeCell ref="RSS3:RSV3"/>
    <mergeCell ref="RSW3:RSZ3"/>
    <mergeCell ref="RTA3:RTD3"/>
    <mergeCell ref="RTE3:RTH3"/>
    <mergeCell ref="RRM3:RRP3"/>
    <mergeCell ref="RRQ3:RRT3"/>
    <mergeCell ref="RRU3:RRX3"/>
    <mergeCell ref="RRY3:RSB3"/>
    <mergeCell ref="RSC3:RSF3"/>
    <mergeCell ref="RSG3:RSJ3"/>
    <mergeCell ref="RQO3:RQR3"/>
    <mergeCell ref="RQS3:RQV3"/>
    <mergeCell ref="RQW3:RQZ3"/>
    <mergeCell ref="RRA3:RRD3"/>
    <mergeCell ref="RRE3:RRH3"/>
    <mergeCell ref="RRI3:RRL3"/>
    <mergeCell ref="RVE3:RVH3"/>
    <mergeCell ref="RVI3:RVL3"/>
    <mergeCell ref="RVM3:RVP3"/>
    <mergeCell ref="RVQ3:RVT3"/>
    <mergeCell ref="RVU3:RVX3"/>
    <mergeCell ref="RVY3:RWB3"/>
    <mergeCell ref="RUG3:RUJ3"/>
    <mergeCell ref="RUK3:RUN3"/>
    <mergeCell ref="RUO3:RUR3"/>
    <mergeCell ref="RUS3:RUV3"/>
    <mergeCell ref="RUW3:RUZ3"/>
    <mergeCell ref="RVA3:RVD3"/>
    <mergeCell ref="RTI3:RTL3"/>
    <mergeCell ref="RTM3:RTP3"/>
    <mergeCell ref="RTQ3:RTT3"/>
    <mergeCell ref="RTU3:RTX3"/>
    <mergeCell ref="RTY3:RUB3"/>
    <mergeCell ref="RUC3:RUF3"/>
    <mergeCell ref="RXY3:RYB3"/>
    <mergeCell ref="RYC3:RYF3"/>
    <mergeCell ref="RYG3:RYJ3"/>
    <mergeCell ref="RYK3:RYN3"/>
    <mergeCell ref="RYO3:RYR3"/>
    <mergeCell ref="RYS3:RYV3"/>
    <mergeCell ref="RXA3:RXD3"/>
    <mergeCell ref="RXE3:RXH3"/>
    <mergeCell ref="RXI3:RXL3"/>
    <mergeCell ref="RXM3:RXP3"/>
    <mergeCell ref="RXQ3:RXT3"/>
    <mergeCell ref="RXU3:RXX3"/>
    <mergeCell ref="RWC3:RWF3"/>
    <mergeCell ref="RWG3:RWJ3"/>
    <mergeCell ref="RWK3:RWN3"/>
    <mergeCell ref="RWO3:RWR3"/>
    <mergeCell ref="RWS3:RWV3"/>
    <mergeCell ref="RWW3:RWZ3"/>
    <mergeCell ref="SAS3:SAV3"/>
    <mergeCell ref="SAW3:SAZ3"/>
    <mergeCell ref="SBA3:SBD3"/>
    <mergeCell ref="SBE3:SBH3"/>
    <mergeCell ref="SBI3:SBL3"/>
    <mergeCell ref="SBM3:SBP3"/>
    <mergeCell ref="RZU3:RZX3"/>
    <mergeCell ref="RZY3:SAB3"/>
    <mergeCell ref="SAC3:SAF3"/>
    <mergeCell ref="SAG3:SAJ3"/>
    <mergeCell ref="SAK3:SAN3"/>
    <mergeCell ref="SAO3:SAR3"/>
    <mergeCell ref="RYW3:RYZ3"/>
    <mergeCell ref="RZA3:RZD3"/>
    <mergeCell ref="RZE3:RZH3"/>
    <mergeCell ref="RZI3:RZL3"/>
    <mergeCell ref="RZM3:RZP3"/>
    <mergeCell ref="RZQ3:RZT3"/>
    <mergeCell ref="SDM3:SDP3"/>
    <mergeCell ref="SDQ3:SDT3"/>
    <mergeCell ref="SDU3:SDX3"/>
    <mergeCell ref="SDY3:SEB3"/>
    <mergeCell ref="SEC3:SEF3"/>
    <mergeCell ref="SEG3:SEJ3"/>
    <mergeCell ref="SCO3:SCR3"/>
    <mergeCell ref="SCS3:SCV3"/>
    <mergeCell ref="SCW3:SCZ3"/>
    <mergeCell ref="SDA3:SDD3"/>
    <mergeCell ref="SDE3:SDH3"/>
    <mergeCell ref="SDI3:SDL3"/>
    <mergeCell ref="SBQ3:SBT3"/>
    <mergeCell ref="SBU3:SBX3"/>
    <mergeCell ref="SBY3:SCB3"/>
    <mergeCell ref="SCC3:SCF3"/>
    <mergeCell ref="SCG3:SCJ3"/>
    <mergeCell ref="SCK3:SCN3"/>
    <mergeCell ref="SGG3:SGJ3"/>
    <mergeCell ref="SGK3:SGN3"/>
    <mergeCell ref="SGO3:SGR3"/>
    <mergeCell ref="SGS3:SGV3"/>
    <mergeCell ref="SGW3:SGZ3"/>
    <mergeCell ref="SHA3:SHD3"/>
    <mergeCell ref="SFI3:SFL3"/>
    <mergeCell ref="SFM3:SFP3"/>
    <mergeCell ref="SFQ3:SFT3"/>
    <mergeCell ref="SFU3:SFX3"/>
    <mergeCell ref="SFY3:SGB3"/>
    <mergeCell ref="SGC3:SGF3"/>
    <mergeCell ref="SEK3:SEN3"/>
    <mergeCell ref="SEO3:SER3"/>
    <mergeCell ref="SES3:SEV3"/>
    <mergeCell ref="SEW3:SEZ3"/>
    <mergeCell ref="SFA3:SFD3"/>
    <mergeCell ref="SFE3:SFH3"/>
    <mergeCell ref="SJA3:SJD3"/>
    <mergeCell ref="SJE3:SJH3"/>
    <mergeCell ref="SJI3:SJL3"/>
    <mergeCell ref="SJM3:SJP3"/>
    <mergeCell ref="SJQ3:SJT3"/>
    <mergeCell ref="SJU3:SJX3"/>
    <mergeCell ref="SIC3:SIF3"/>
    <mergeCell ref="SIG3:SIJ3"/>
    <mergeCell ref="SIK3:SIN3"/>
    <mergeCell ref="SIO3:SIR3"/>
    <mergeCell ref="SIS3:SIV3"/>
    <mergeCell ref="SIW3:SIZ3"/>
    <mergeCell ref="SHE3:SHH3"/>
    <mergeCell ref="SHI3:SHL3"/>
    <mergeCell ref="SHM3:SHP3"/>
    <mergeCell ref="SHQ3:SHT3"/>
    <mergeCell ref="SHU3:SHX3"/>
    <mergeCell ref="SHY3:SIB3"/>
    <mergeCell ref="SLU3:SLX3"/>
    <mergeCell ref="SLY3:SMB3"/>
    <mergeCell ref="SMC3:SMF3"/>
    <mergeCell ref="SMG3:SMJ3"/>
    <mergeCell ref="SMK3:SMN3"/>
    <mergeCell ref="SMO3:SMR3"/>
    <mergeCell ref="SKW3:SKZ3"/>
    <mergeCell ref="SLA3:SLD3"/>
    <mergeCell ref="SLE3:SLH3"/>
    <mergeCell ref="SLI3:SLL3"/>
    <mergeCell ref="SLM3:SLP3"/>
    <mergeCell ref="SLQ3:SLT3"/>
    <mergeCell ref="SJY3:SKB3"/>
    <mergeCell ref="SKC3:SKF3"/>
    <mergeCell ref="SKG3:SKJ3"/>
    <mergeCell ref="SKK3:SKN3"/>
    <mergeCell ref="SKO3:SKR3"/>
    <mergeCell ref="SKS3:SKV3"/>
    <mergeCell ref="SOO3:SOR3"/>
    <mergeCell ref="SOS3:SOV3"/>
    <mergeCell ref="SOW3:SOZ3"/>
    <mergeCell ref="SPA3:SPD3"/>
    <mergeCell ref="SPE3:SPH3"/>
    <mergeCell ref="SPI3:SPL3"/>
    <mergeCell ref="SNQ3:SNT3"/>
    <mergeCell ref="SNU3:SNX3"/>
    <mergeCell ref="SNY3:SOB3"/>
    <mergeCell ref="SOC3:SOF3"/>
    <mergeCell ref="SOG3:SOJ3"/>
    <mergeCell ref="SOK3:SON3"/>
    <mergeCell ref="SMS3:SMV3"/>
    <mergeCell ref="SMW3:SMZ3"/>
    <mergeCell ref="SNA3:SND3"/>
    <mergeCell ref="SNE3:SNH3"/>
    <mergeCell ref="SNI3:SNL3"/>
    <mergeCell ref="SNM3:SNP3"/>
    <mergeCell ref="SRI3:SRL3"/>
    <mergeCell ref="SRM3:SRP3"/>
    <mergeCell ref="SRQ3:SRT3"/>
    <mergeCell ref="SRU3:SRX3"/>
    <mergeCell ref="SRY3:SSB3"/>
    <mergeCell ref="SSC3:SSF3"/>
    <mergeCell ref="SQK3:SQN3"/>
    <mergeCell ref="SQO3:SQR3"/>
    <mergeCell ref="SQS3:SQV3"/>
    <mergeCell ref="SQW3:SQZ3"/>
    <mergeCell ref="SRA3:SRD3"/>
    <mergeCell ref="SRE3:SRH3"/>
    <mergeCell ref="SPM3:SPP3"/>
    <mergeCell ref="SPQ3:SPT3"/>
    <mergeCell ref="SPU3:SPX3"/>
    <mergeCell ref="SPY3:SQB3"/>
    <mergeCell ref="SQC3:SQF3"/>
    <mergeCell ref="SQG3:SQJ3"/>
    <mergeCell ref="SUC3:SUF3"/>
    <mergeCell ref="SUG3:SUJ3"/>
    <mergeCell ref="SUK3:SUN3"/>
    <mergeCell ref="SUO3:SUR3"/>
    <mergeCell ref="SUS3:SUV3"/>
    <mergeCell ref="SUW3:SUZ3"/>
    <mergeCell ref="STE3:STH3"/>
    <mergeCell ref="STI3:STL3"/>
    <mergeCell ref="STM3:STP3"/>
    <mergeCell ref="STQ3:STT3"/>
    <mergeCell ref="STU3:STX3"/>
    <mergeCell ref="STY3:SUB3"/>
    <mergeCell ref="SSG3:SSJ3"/>
    <mergeCell ref="SSK3:SSN3"/>
    <mergeCell ref="SSO3:SSR3"/>
    <mergeCell ref="SSS3:SSV3"/>
    <mergeCell ref="SSW3:SSZ3"/>
    <mergeCell ref="STA3:STD3"/>
    <mergeCell ref="SWW3:SWZ3"/>
    <mergeCell ref="SXA3:SXD3"/>
    <mergeCell ref="SXE3:SXH3"/>
    <mergeCell ref="SXI3:SXL3"/>
    <mergeCell ref="SXM3:SXP3"/>
    <mergeCell ref="SXQ3:SXT3"/>
    <mergeCell ref="SVY3:SWB3"/>
    <mergeCell ref="SWC3:SWF3"/>
    <mergeCell ref="SWG3:SWJ3"/>
    <mergeCell ref="SWK3:SWN3"/>
    <mergeCell ref="SWO3:SWR3"/>
    <mergeCell ref="SWS3:SWV3"/>
    <mergeCell ref="SVA3:SVD3"/>
    <mergeCell ref="SVE3:SVH3"/>
    <mergeCell ref="SVI3:SVL3"/>
    <mergeCell ref="SVM3:SVP3"/>
    <mergeCell ref="SVQ3:SVT3"/>
    <mergeCell ref="SVU3:SVX3"/>
    <mergeCell ref="SZQ3:SZT3"/>
    <mergeCell ref="SZU3:SZX3"/>
    <mergeCell ref="SZY3:TAB3"/>
    <mergeCell ref="TAC3:TAF3"/>
    <mergeCell ref="TAG3:TAJ3"/>
    <mergeCell ref="TAK3:TAN3"/>
    <mergeCell ref="SYS3:SYV3"/>
    <mergeCell ref="SYW3:SYZ3"/>
    <mergeCell ref="SZA3:SZD3"/>
    <mergeCell ref="SZE3:SZH3"/>
    <mergeCell ref="SZI3:SZL3"/>
    <mergeCell ref="SZM3:SZP3"/>
    <mergeCell ref="SXU3:SXX3"/>
    <mergeCell ref="SXY3:SYB3"/>
    <mergeCell ref="SYC3:SYF3"/>
    <mergeCell ref="SYG3:SYJ3"/>
    <mergeCell ref="SYK3:SYN3"/>
    <mergeCell ref="SYO3:SYR3"/>
    <mergeCell ref="TCK3:TCN3"/>
    <mergeCell ref="TCO3:TCR3"/>
    <mergeCell ref="TCS3:TCV3"/>
    <mergeCell ref="TCW3:TCZ3"/>
    <mergeCell ref="TDA3:TDD3"/>
    <mergeCell ref="TDE3:TDH3"/>
    <mergeCell ref="TBM3:TBP3"/>
    <mergeCell ref="TBQ3:TBT3"/>
    <mergeCell ref="TBU3:TBX3"/>
    <mergeCell ref="TBY3:TCB3"/>
    <mergeCell ref="TCC3:TCF3"/>
    <mergeCell ref="TCG3:TCJ3"/>
    <mergeCell ref="TAO3:TAR3"/>
    <mergeCell ref="TAS3:TAV3"/>
    <mergeCell ref="TAW3:TAZ3"/>
    <mergeCell ref="TBA3:TBD3"/>
    <mergeCell ref="TBE3:TBH3"/>
    <mergeCell ref="TBI3:TBL3"/>
    <mergeCell ref="TFE3:TFH3"/>
    <mergeCell ref="TFI3:TFL3"/>
    <mergeCell ref="TFM3:TFP3"/>
    <mergeCell ref="TFQ3:TFT3"/>
    <mergeCell ref="TFU3:TFX3"/>
    <mergeCell ref="TFY3:TGB3"/>
    <mergeCell ref="TEG3:TEJ3"/>
    <mergeCell ref="TEK3:TEN3"/>
    <mergeCell ref="TEO3:TER3"/>
    <mergeCell ref="TES3:TEV3"/>
    <mergeCell ref="TEW3:TEZ3"/>
    <mergeCell ref="TFA3:TFD3"/>
    <mergeCell ref="TDI3:TDL3"/>
    <mergeCell ref="TDM3:TDP3"/>
    <mergeCell ref="TDQ3:TDT3"/>
    <mergeCell ref="TDU3:TDX3"/>
    <mergeCell ref="TDY3:TEB3"/>
    <mergeCell ref="TEC3:TEF3"/>
    <mergeCell ref="THY3:TIB3"/>
    <mergeCell ref="TIC3:TIF3"/>
    <mergeCell ref="TIG3:TIJ3"/>
    <mergeCell ref="TIK3:TIN3"/>
    <mergeCell ref="TIO3:TIR3"/>
    <mergeCell ref="TIS3:TIV3"/>
    <mergeCell ref="THA3:THD3"/>
    <mergeCell ref="THE3:THH3"/>
    <mergeCell ref="THI3:THL3"/>
    <mergeCell ref="THM3:THP3"/>
    <mergeCell ref="THQ3:THT3"/>
    <mergeCell ref="THU3:THX3"/>
    <mergeCell ref="TGC3:TGF3"/>
    <mergeCell ref="TGG3:TGJ3"/>
    <mergeCell ref="TGK3:TGN3"/>
    <mergeCell ref="TGO3:TGR3"/>
    <mergeCell ref="TGS3:TGV3"/>
    <mergeCell ref="TGW3:TGZ3"/>
    <mergeCell ref="TKS3:TKV3"/>
    <mergeCell ref="TKW3:TKZ3"/>
    <mergeCell ref="TLA3:TLD3"/>
    <mergeCell ref="TLE3:TLH3"/>
    <mergeCell ref="TLI3:TLL3"/>
    <mergeCell ref="TLM3:TLP3"/>
    <mergeCell ref="TJU3:TJX3"/>
    <mergeCell ref="TJY3:TKB3"/>
    <mergeCell ref="TKC3:TKF3"/>
    <mergeCell ref="TKG3:TKJ3"/>
    <mergeCell ref="TKK3:TKN3"/>
    <mergeCell ref="TKO3:TKR3"/>
    <mergeCell ref="TIW3:TIZ3"/>
    <mergeCell ref="TJA3:TJD3"/>
    <mergeCell ref="TJE3:TJH3"/>
    <mergeCell ref="TJI3:TJL3"/>
    <mergeCell ref="TJM3:TJP3"/>
    <mergeCell ref="TJQ3:TJT3"/>
    <mergeCell ref="TNM3:TNP3"/>
    <mergeCell ref="TNQ3:TNT3"/>
    <mergeCell ref="TNU3:TNX3"/>
    <mergeCell ref="TNY3:TOB3"/>
    <mergeCell ref="TOC3:TOF3"/>
    <mergeCell ref="TOG3:TOJ3"/>
    <mergeCell ref="TMO3:TMR3"/>
    <mergeCell ref="TMS3:TMV3"/>
    <mergeCell ref="TMW3:TMZ3"/>
    <mergeCell ref="TNA3:TND3"/>
    <mergeCell ref="TNE3:TNH3"/>
    <mergeCell ref="TNI3:TNL3"/>
    <mergeCell ref="TLQ3:TLT3"/>
    <mergeCell ref="TLU3:TLX3"/>
    <mergeCell ref="TLY3:TMB3"/>
    <mergeCell ref="TMC3:TMF3"/>
    <mergeCell ref="TMG3:TMJ3"/>
    <mergeCell ref="TMK3:TMN3"/>
    <mergeCell ref="TQG3:TQJ3"/>
    <mergeCell ref="TQK3:TQN3"/>
    <mergeCell ref="TQO3:TQR3"/>
    <mergeCell ref="TQS3:TQV3"/>
    <mergeCell ref="TQW3:TQZ3"/>
    <mergeCell ref="TRA3:TRD3"/>
    <mergeCell ref="TPI3:TPL3"/>
    <mergeCell ref="TPM3:TPP3"/>
    <mergeCell ref="TPQ3:TPT3"/>
    <mergeCell ref="TPU3:TPX3"/>
    <mergeCell ref="TPY3:TQB3"/>
    <mergeCell ref="TQC3:TQF3"/>
    <mergeCell ref="TOK3:TON3"/>
    <mergeCell ref="TOO3:TOR3"/>
    <mergeCell ref="TOS3:TOV3"/>
    <mergeCell ref="TOW3:TOZ3"/>
    <mergeCell ref="TPA3:TPD3"/>
    <mergeCell ref="TPE3:TPH3"/>
    <mergeCell ref="TTA3:TTD3"/>
    <mergeCell ref="TTE3:TTH3"/>
    <mergeCell ref="TTI3:TTL3"/>
    <mergeCell ref="TTM3:TTP3"/>
    <mergeCell ref="TTQ3:TTT3"/>
    <mergeCell ref="TTU3:TTX3"/>
    <mergeCell ref="TSC3:TSF3"/>
    <mergeCell ref="TSG3:TSJ3"/>
    <mergeCell ref="TSK3:TSN3"/>
    <mergeCell ref="TSO3:TSR3"/>
    <mergeCell ref="TSS3:TSV3"/>
    <mergeCell ref="TSW3:TSZ3"/>
    <mergeCell ref="TRE3:TRH3"/>
    <mergeCell ref="TRI3:TRL3"/>
    <mergeCell ref="TRM3:TRP3"/>
    <mergeCell ref="TRQ3:TRT3"/>
    <mergeCell ref="TRU3:TRX3"/>
    <mergeCell ref="TRY3:TSB3"/>
    <mergeCell ref="TVU3:TVX3"/>
    <mergeCell ref="TVY3:TWB3"/>
    <mergeCell ref="TWC3:TWF3"/>
    <mergeCell ref="TWG3:TWJ3"/>
    <mergeCell ref="TWK3:TWN3"/>
    <mergeCell ref="TWO3:TWR3"/>
    <mergeCell ref="TUW3:TUZ3"/>
    <mergeCell ref="TVA3:TVD3"/>
    <mergeCell ref="TVE3:TVH3"/>
    <mergeCell ref="TVI3:TVL3"/>
    <mergeCell ref="TVM3:TVP3"/>
    <mergeCell ref="TVQ3:TVT3"/>
    <mergeCell ref="TTY3:TUB3"/>
    <mergeCell ref="TUC3:TUF3"/>
    <mergeCell ref="TUG3:TUJ3"/>
    <mergeCell ref="TUK3:TUN3"/>
    <mergeCell ref="TUO3:TUR3"/>
    <mergeCell ref="TUS3:TUV3"/>
    <mergeCell ref="TYO3:TYR3"/>
    <mergeCell ref="TYS3:TYV3"/>
    <mergeCell ref="TYW3:TYZ3"/>
    <mergeCell ref="TZA3:TZD3"/>
    <mergeCell ref="TZE3:TZH3"/>
    <mergeCell ref="TZI3:TZL3"/>
    <mergeCell ref="TXQ3:TXT3"/>
    <mergeCell ref="TXU3:TXX3"/>
    <mergeCell ref="TXY3:TYB3"/>
    <mergeCell ref="TYC3:TYF3"/>
    <mergeCell ref="TYG3:TYJ3"/>
    <mergeCell ref="TYK3:TYN3"/>
    <mergeCell ref="TWS3:TWV3"/>
    <mergeCell ref="TWW3:TWZ3"/>
    <mergeCell ref="TXA3:TXD3"/>
    <mergeCell ref="TXE3:TXH3"/>
    <mergeCell ref="TXI3:TXL3"/>
    <mergeCell ref="TXM3:TXP3"/>
    <mergeCell ref="UBI3:UBL3"/>
    <mergeCell ref="UBM3:UBP3"/>
    <mergeCell ref="UBQ3:UBT3"/>
    <mergeCell ref="UBU3:UBX3"/>
    <mergeCell ref="UBY3:UCB3"/>
    <mergeCell ref="UCC3:UCF3"/>
    <mergeCell ref="UAK3:UAN3"/>
    <mergeCell ref="UAO3:UAR3"/>
    <mergeCell ref="UAS3:UAV3"/>
    <mergeCell ref="UAW3:UAZ3"/>
    <mergeCell ref="UBA3:UBD3"/>
    <mergeCell ref="UBE3:UBH3"/>
    <mergeCell ref="TZM3:TZP3"/>
    <mergeCell ref="TZQ3:TZT3"/>
    <mergeCell ref="TZU3:TZX3"/>
    <mergeCell ref="TZY3:UAB3"/>
    <mergeCell ref="UAC3:UAF3"/>
    <mergeCell ref="UAG3:UAJ3"/>
    <mergeCell ref="UEC3:UEF3"/>
    <mergeCell ref="UEG3:UEJ3"/>
    <mergeCell ref="UEK3:UEN3"/>
    <mergeCell ref="UEO3:UER3"/>
    <mergeCell ref="UES3:UEV3"/>
    <mergeCell ref="UEW3:UEZ3"/>
    <mergeCell ref="UDE3:UDH3"/>
    <mergeCell ref="UDI3:UDL3"/>
    <mergeCell ref="UDM3:UDP3"/>
    <mergeCell ref="UDQ3:UDT3"/>
    <mergeCell ref="UDU3:UDX3"/>
    <mergeCell ref="UDY3:UEB3"/>
    <mergeCell ref="UCG3:UCJ3"/>
    <mergeCell ref="UCK3:UCN3"/>
    <mergeCell ref="UCO3:UCR3"/>
    <mergeCell ref="UCS3:UCV3"/>
    <mergeCell ref="UCW3:UCZ3"/>
    <mergeCell ref="UDA3:UDD3"/>
    <mergeCell ref="UGW3:UGZ3"/>
    <mergeCell ref="UHA3:UHD3"/>
    <mergeCell ref="UHE3:UHH3"/>
    <mergeCell ref="UHI3:UHL3"/>
    <mergeCell ref="UHM3:UHP3"/>
    <mergeCell ref="UHQ3:UHT3"/>
    <mergeCell ref="UFY3:UGB3"/>
    <mergeCell ref="UGC3:UGF3"/>
    <mergeCell ref="UGG3:UGJ3"/>
    <mergeCell ref="UGK3:UGN3"/>
    <mergeCell ref="UGO3:UGR3"/>
    <mergeCell ref="UGS3:UGV3"/>
    <mergeCell ref="UFA3:UFD3"/>
    <mergeCell ref="UFE3:UFH3"/>
    <mergeCell ref="UFI3:UFL3"/>
    <mergeCell ref="UFM3:UFP3"/>
    <mergeCell ref="UFQ3:UFT3"/>
    <mergeCell ref="UFU3:UFX3"/>
    <mergeCell ref="UJQ3:UJT3"/>
    <mergeCell ref="UJU3:UJX3"/>
    <mergeCell ref="UJY3:UKB3"/>
    <mergeCell ref="UKC3:UKF3"/>
    <mergeCell ref="UKG3:UKJ3"/>
    <mergeCell ref="UKK3:UKN3"/>
    <mergeCell ref="UIS3:UIV3"/>
    <mergeCell ref="UIW3:UIZ3"/>
    <mergeCell ref="UJA3:UJD3"/>
    <mergeCell ref="UJE3:UJH3"/>
    <mergeCell ref="UJI3:UJL3"/>
    <mergeCell ref="UJM3:UJP3"/>
    <mergeCell ref="UHU3:UHX3"/>
    <mergeCell ref="UHY3:UIB3"/>
    <mergeCell ref="UIC3:UIF3"/>
    <mergeCell ref="UIG3:UIJ3"/>
    <mergeCell ref="UIK3:UIN3"/>
    <mergeCell ref="UIO3:UIR3"/>
    <mergeCell ref="UMK3:UMN3"/>
    <mergeCell ref="UMO3:UMR3"/>
    <mergeCell ref="UMS3:UMV3"/>
    <mergeCell ref="UMW3:UMZ3"/>
    <mergeCell ref="UNA3:UND3"/>
    <mergeCell ref="UNE3:UNH3"/>
    <mergeCell ref="ULM3:ULP3"/>
    <mergeCell ref="ULQ3:ULT3"/>
    <mergeCell ref="ULU3:ULX3"/>
    <mergeCell ref="ULY3:UMB3"/>
    <mergeCell ref="UMC3:UMF3"/>
    <mergeCell ref="UMG3:UMJ3"/>
    <mergeCell ref="UKO3:UKR3"/>
    <mergeCell ref="UKS3:UKV3"/>
    <mergeCell ref="UKW3:UKZ3"/>
    <mergeCell ref="ULA3:ULD3"/>
    <mergeCell ref="ULE3:ULH3"/>
    <mergeCell ref="ULI3:ULL3"/>
    <mergeCell ref="UPE3:UPH3"/>
    <mergeCell ref="UPI3:UPL3"/>
    <mergeCell ref="UPM3:UPP3"/>
    <mergeCell ref="UPQ3:UPT3"/>
    <mergeCell ref="UPU3:UPX3"/>
    <mergeCell ref="UPY3:UQB3"/>
    <mergeCell ref="UOG3:UOJ3"/>
    <mergeCell ref="UOK3:UON3"/>
    <mergeCell ref="UOO3:UOR3"/>
    <mergeCell ref="UOS3:UOV3"/>
    <mergeCell ref="UOW3:UOZ3"/>
    <mergeCell ref="UPA3:UPD3"/>
    <mergeCell ref="UNI3:UNL3"/>
    <mergeCell ref="UNM3:UNP3"/>
    <mergeCell ref="UNQ3:UNT3"/>
    <mergeCell ref="UNU3:UNX3"/>
    <mergeCell ref="UNY3:UOB3"/>
    <mergeCell ref="UOC3:UOF3"/>
    <mergeCell ref="URY3:USB3"/>
    <mergeCell ref="USC3:USF3"/>
    <mergeCell ref="USG3:USJ3"/>
    <mergeCell ref="USK3:USN3"/>
    <mergeCell ref="USO3:USR3"/>
    <mergeCell ref="USS3:USV3"/>
    <mergeCell ref="URA3:URD3"/>
    <mergeCell ref="URE3:URH3"/>
    <mergeCell ref="URI3:URL3"/>
    <mergeCell ref="URM3:URP3"/>
    <mergeCell ref="URQ3:URT3"/>
    <mergeCell ref="URU3:URX3"/>
    <mergeCell ref="UQC3:UQF3"/>
    <mergeCell ref="UQG3:UQJ3"/>
    <mergeCell ref="UQK3:UQN3"/>
    <mergeCell ref="UQO3:UQR3"/>
    <mergeCell ref="UQS3:UQV3"/>
    <mergeCell ref="UQW3:UQZ3"/>
    <mergeCell ref="UUS3:UUV3"/>
    <mergeCell ref="UUW3:UUZ3"/>
    <mergeCell ref="UVA3:UVD3"/>
    <mergeCell ref="UVE3:UVH3"/>
    <mergeCell ref="UVI3:UVL3"/>
    <mergeCell ref="UVM3:UVP3"/>
    <mergeCell ref="UTU3:UTX3"/>
    <mergeCell ref="UTY3:UUB3"/>
    <mergeCell ref="UUC3:UUF3"/>
    <mergeCell ref="UUG3:UUJ3"/>
    <mergeCell ref="UUK3:UUN3"/>
    <mergeCell ref="UUO3:UUR3"/>
    <mergeCell ref="USW3:USZ3"/>
    <mergeCell ref="UTA3:UTD3"/>
    <mergeCell ref="UTE3:UTH3"/>
    <mergeCell ref="UTI3:UTL3"/>
    <mergeCell ref="UTM3:UTP3"/>
    <mergeCell ref="UTQ3:UTT3"/>
    <mergeCell ref="UXM3:UXP3"/>
    <mergeCell ref="UXQ3:UXT3"/>
    <mergeCell ref="UXU3:UXX3"/>
    <mergeCell ref="UXY3:UYB3"/>
    <mergeCell ref="UYC3:UYF3"/>
    <mergeCell ref="UYG3:UYJ3"/>
    <mergeCell ref="UWO3:UWR3"/>
    <mergeCell ref="UWS3:UWV3"/>
    <mergeCell ref="UWW3:UWZ3"/>
    <mergeCell ref="UXA3:UXD3"/>
    <mergeCell ref="UXE3:UXH3"/>
    <mergeCell ref="UXI3:UXL3"/>
    <mergeCell ref="UVQ3:UVT3"/>
    <mergeCell ref="UVU3:UVX3"/>
    <mergeCell ref="UVY3:UWB3"/>
    <mergeCell ref="UWC3:UWF3"/>
    <mergeCell ref="UWG3:UWJ3"/>
    <mergeCell ref="UWK3:UWN3"/>
    <mergeCell ref="VAG3:VAJ3"/>
    <mergeCell ref="VAK3:VAN3"/>
    <mergeCell ref="VAO3:VAR3"/>
    <mergeCell ref="VAS3:VAV3"/>
    <mergeCell ref="VAW3:VAZ3"/>
    <mergeCell ref="VBA3:VBD3"/>
    <mergeCell ref="UZI3:UZL3"/>
    <mergeCell ref="UZM3:UZP3"/>
    <mergeCell ref="UZQ3:UZT3"/>
    <mergeCell ref="UZU3:UZX3"/>
    <mergeCell ref="UZY3:VAB3"/>
    <mergeCell ref="VAC3:VAF3"/>
    <mergeCell ref="UYK3:UYN3"/>
    <mergeCell ref="UYO3:UYR3"/>
    <mergeCell ref="UYS3:UYV3"/>
    <mergeCell ref="UYW3:UYZ3"/>
    <mergeCell ref="UZA3:UZD3"/>
    <mergeCell ref="UZE3:UZH3"/>
    <mergeCell ref="VDA3:VDD3"/>
    <mergeCell ref="VDE3:VDH3"/>
    <mergeCell ref="VDI3:VDL3"/>
    <mergeCell ref="VDM3:VDP3"/>
    <mergeCell ref="VDQ3:VDT3"/>
    <mergeCell ref="VDU3:VDX3"/>
    <mergeCell ref="VCC3:VCF3"/>
    <mergeCell ref="VCG3:VCJ3"/>
    <mergeCell ref="VCK3:VCN3"/>
    <mergeCell ref="VCO3:VCR3"/>
    <mergeCell ref="VCS3:VCV3"/>
    <mergeCell ref="VCW3:VCZ3"/>
    <mergeCell ref="VBE3:VBH3"/>
    <mergeCell ref="VBI3:VBL3"/>
    <mergeCell ref="VBM3:VBP3"/>
    <mergeCell ref="VBQ3:VBT3"/>
    <mergeCell ref="VBU3:VBX3"/>
    <mergeCell ref="VBY3:VCB3"/>
    <mergeCell ref="VFU3:VFX3"/>
    <mergeCell ref="VFY3:VGB3"/>
    <mergeCell ref="VGC3:VGF3"/>
    <mergeCell ref="VGG3:VGJ3"/>
    <mergeCell ref="VGK3:VGN3"/>
    <mergeCell ref="VGO3:VGR3"/>
    <mergeCell ref="VEW3:VEZ3"/>
    <mergeCell ref="VFA3:VFD3"/>
    <mergeCell ref="VFE3:VFH3"/>
    <mergeCell ref="VFI3:VFL3"/>
    <mergeCell ref="VFM3:VFP3"/>
    <mergeCell ref="VFQ3:VFT3"/>
    <mergeCell ref="VDY3:VEB3"/>
    <mergeCell ref="VEC3:VEF3"/>
    <mergeCell ref="VEG3:VEJ3"/>
    <mergeCell ref="VEK3:VEN3"/>
    <mergeCell ref="VEO3:VER3"/>
    <mergeCell ref="VES3:VEV3"/>
    <mergeCell ref="VIO3:VIR3"/>
    <mergeCell ref="VIS3:VIV3"/>
    <mergeCell ref="VIW3:VIZ3"/>
    <mergeCell ref="VJA3:VJD3"/>
    <mergeCell ref="VJE3:VJH3"/>
    <mergeCell ref="VJI3:VJL3"/>
    <mergeCell ref="VHQ3:VHT3"/>
    <mergeCell ref="VHU3:VHX3"/>
    <mergeCell ref="VHY3:VIB3"/>
    <mergeCell ref="VIC3:VIF3"/>
    <mergeCell ref="VIG3:VIJ3"/>
    <mergeCell ref="VIK3:VIN3"/>
    <mergeCell ref="VGS3:VGV3"/>
    <mergeCell ref="VGW3:VGZ3"/>
    <mergeCell ref="VHA3:VHD3"/>
    <mergeCell ref="VHE3:VHH3"/>
    <mergeCell ref="VHI3:VHL3"/>
    <mergeCell ref="VHM3:VHP3"/>
    <mergeCell ref="VLI3:VLL3"/>
    <mergeCell ref="VLM3:VLP3"/>
    <mergeCell ref="VLQ3:VLT3"/>
    <mergeCell ref="VLU3:VLX3"/>
    <mergeCell ref="VLY3:VMB3"/>
    <mergeCell ref="VMC3:VMF3"/>
    <mergeCell ref="VKK3:VKN3"/>
    <mergeCell ref="VKO3:VKR3"/>
    <mergeCell ref="VKS3:VKV3"/>
    <mergeCell ref="VKW3:VKZ3"/>
    <mergeCell ref="VLA3:VLD3"/>
    <mergeCell ref="VLE3:VLH3"/>
    <mergeCell ref="VJM3:VJP3"/>
    <mergeCell ref="VJQ3:VJT3"/>
    <mergeCell ref="VJU3:VJX3"/>
    <mergeCell ref="VJY3:VKB3"/>
    <mergeCell ref="VKC3:VKF3"/>
    <mergeCell ref="VKG3:VKJ3"/>
    <mergeCell ref="VOC3:VOF3"/>
    <mergeCell ref="VOG3:VOJ3"/>
    <mergeCell ref="VOK3:VON3"/>
    <mergeCell ref="VOO3:VOR3"/>
    <mergeCell ref="VOS3:VOV3"/>
    <mergeCell ref="VOW3:VOZ3"/>
    <mergeCell ref="VNE3:VNH3"/>
    <mergeCell ref="VNI3:VNL3"/>
    <mergeCell ref="VNM3:VNP3"/>
    <mergeCell ref="VNQ3:VNT3"/>
    <mergeCell ref="VNU3:VNX3"/>
    <mergeCell ref="VNY3:VOB3"/>
    <mergeCell ref="VMG3:VMJ3"/>
    <mergeCell ref="VMK3:VMN3"/>
    <mergeCell ref="VMO3:VMR3"/>
    <mergeCell ref="VMS3:VMV3"/>
    <mergeCell ref="VMW3:VMZ3"/>
    <mergeCell ref="VNA3:VND3"/>
    <mergeCell ref="VQW3:VQZ3"/>
    <mergeCell ref="VRA3:VRD3"/>
    <mergeCell ref="VRE3:VRH3"/>
    <mergeCell ref="VRI3:VRL3"/>
    <mergeCell ref="VRM3:VRP3"/>
    <mergeCell ref="VRQ3:VRT3"/>
    <mergeCell ref="VPY3:VQB3"/>
    <mergeCell ref="VQC3:VQF3"/>
    <mergeCell ref="VQG3:VQJ3"/>
    <mergeCell ref="VQK3:VQN3"/>
    <mergeCell ref="VQO3:VQR3"/>
    <mergeCell ref="VQS3:VQV3"/>
    <mergeCell ref="VPA3:VPD3"/>
    <mergeCell ref="VPE3:VPH3"/>
    <mergeCell ref="VPI3:VPL3"/>
    <mergeCell ref="VPM3:VPP3"/>
    <mergeCell ref="VPQ3:VPT3"/>
    <mergeCell ref="VPU3:VPX3"/>
    <mergeCell ref="VTQ3:VTT3"/>
    <mergeCell ref="VTU3:VTX3"/>
    <mergeCell ref="VTY3:VUB3"/>
    <mergeCell ref="VUC3:VUF3"/>
    <mergeCell ref="VUG3:VUJ3"/>
    <mergeCell ref="VUK3:VUN3"/>
    <mergeCell ref="VSS3:VSV3"/>
    <mergeCell ref="VSW3:VSZ3"/>
    <mergeCell ref="VTA3:VTD3"/>
    <mergeCell ref="VTE3:VTH3"/>
    <mergeCell ref="VTI3:VTL3"/>
    <mergeCell ref="VTM3:VTP3"/>
    <mergeCell ref="VRU3:VRX3"/>
    <mergeCell ref="VRY3:VSB3"/>
    <mergeCell ref="VSC3:VSF3"/>
    <mergeCell ref="VSG3:VSJ3"/>
    <mergeCell ref="VSK3:VSN3"/>
    <mergeCell ref="VSO3:VSR3"/>
    <mergeCell ref="VWK3:VWN3"/>
    <mergeCell ref="VWO3:VWR3"/>
    <mergeCell ref="VWS3:VWV3"/>
    <mergeCell ref="VWW3:VWZ3"/>
    <mergeCell ref="VXA3:VXD3"/>
    <mergeCell ref="VXE3:VXH3"/>
    <mergeCell ref="VVM3:VVP3"/>
    <mergeCell ref="VVQ3:VVT3"/>
    <mergeCell ref="VVU3:VVX3"/>
    <mergeCell ref="VVY3:VWB3"/>
    <mergeCell ref="VWC3:VWF3"/>
    <mergeCell ref="VWG3:VWJ3"/>
    <mergeCell ref="VUO3:VUR3"/>
    <mergeCell ref="VUS3:VUV3"/>
    <mergeCell ref="VUW3:VUZ3"/>
    <mergeCell ref="VVA3:VVD3"/>
    <mergeCell ref="VVE3:VVH3"/>
    <mergeCell ref="VVI3:VVL3"/>
    <mergeCell ref="VZE3:VZH3"/>
    <mergeCell ref="VZI3:VZL3"/>
    <mergeCell ref="VZM3:VZP3"/>
    <mergeCell ref="VZQ3:VZT3"/>
    <mergeCell ref="VZU3:VZX3"/>
    <mergeCell ref="VZY3:WAB3"/>
    <mergeCell ref="VYG3:VYJ3"/>
    <mergeCell ref="VYK3:VYN3"/>
    <mergeCell ref="VYO3:VYR3"/>
    <mergeCell ref="VYS3:VYV3"/>
    <mergeCell ref="VYW3:VYZ3"/>
    <mergeCell ref="VZA3:VZD3"/>
    <mergeCell ref="VXI3:VXL3"/>
    <mergeCell ref="VXM3:VXP3"/>
    <mergeCell ref="VXQ3:VXT3"/>
    <mergeCell ref="VXU3:VXX3"/>
    <mergeCell ref="VXY3:VYB3"/>
    <mergeCell ref="VYC3:VYF3"/>
    <mergeCell ref="WBY3:WCB3"/>
    <mergeCell ref="WCC3:WCF3"/>
    <mergeCell ref="WCG3:WCJ3"/>
    <mergeCell ref="WCK3:WCN3"/>
    <mergeCell ref="WCO3:WCR3"/>
    <mergeCell ref="WCS3:WCV3"/>
    <mergeCell ref="WBA3:WBD3"/>
    <mergeCell ref="WBE3:WBH3"/>
    <mergeCell ref="WBI3:WBL3"/>
    <mergeCell ref="WBM3:WBP3"/>
    <mergeCell ref="WBQ3:WBT3"/>
    <mergeCell ref="WBU3:WBX3"/>
    <mergeCell ref="WAC3:WAF3"/>
    <mergeCell ref="WAG3:WAJ3"/>
    <mergeCell ref="WAK3:WAN3"/>
    <mergeCell ref="WAO3:WAR3"/>
    <mergeCell ref="WAS3:WAV3"/>
    <mergeCell ref="WAW3:WAZ3"/>
    <mergeCell ref="WES3:WEV3"/>
    <mergeCell ref="WEW3:WEZ3"/>
    <mergeCell ref="WFA3:WFD3"/>
    <mergeCell ref="WFE3:WFH3"/>
    <mergeCell ref="WFI3:WFL3"/>
    <mergeCell ref="WFM3:WFP3"/>
    <mergeCell ref="WDU3:WDX3"/>
    <mergeCell ref="WDY3:WEB3"/>
    <mergeCell ref="WEC3:WEF3"/>
    <mergeCell ref="WEG3:WEJ3"/>
    <mergeCell ref="WEK3:WEN3"/>
    <mergeCell ref="WEO3:WER3"/>
    <mergeCell ref="WCW3:WCZ3"/>
    <mergeCell ref="WDA3:WDD3"/>
    <mergeCell ref="WDE3:WDH3"/>
    <mergeCell ref="WDI3:WDL3"/>
    <mergeCell ref="WDM3:WDP3"/>
    <mergeCell ref="WDQ3:WDT3"/>
    <mergeCell ref="WHM3:WHP3"/>
    <mergeCell ref="WHQ3:WHT3"/>
    <mergeCell ref="WHU3:WHX3"/>
    <mergeCell ref="WHY3:WIB3"/>
    <mergeCell ref="WIC3:WIF3"/>
    <mergeCell ref="WIG3:WIJ3"/>
    <mergeCell ref="WGO3:WGR3"/>
    <mergeCell ref="WGS3:WGV3"/>
    <mergeCell ref="WGW3:WGZ3"/>
    <mergeCell ref="WHA3:WHD3"/>
    <mergeCell ref="WHE3:WHH3"/>
    <mergeCell ref="WHI3:WHL3"/>
    <mergeCell ref="WFQ3:WFT3"/>
    <mergeCell ref="WFU3:WFX3"/>
    <mergeCell ref="WFY3:WGB3"/>
    <mergeCell ref="WGC3:WGF3"/>
    <mergeCell ref="WGG3:WGJ3"/>
    <mergeCell ref="WGK3:WGN3"/>
    <mergeCell ref="WKG3:WKJ3"/>
    <mergeCell ref="WKK3:WKN3"/>
    <mergeCell ref="WKO3:WKR3"/>
    <mergeCell ref="WKS3:WKV3"/>
    <mergeCell ref="WKW3:WKZ3"/>
    <mergeCell ref="WLA3:WLD3"/>
    <mergeCell ref="WJI3:WJL3"/>
    <mergeCell ref="WJM3:WJP3"/>
    <mergeCell ref="WJQ3:WJT3"/>
    <mergeCell ref="WJU3:WJX3"/>
    <mergeCell ref="WJY3:WKB3"/>
    <mergeCell ref="WKC3:WKF3"/>
    <mergeCell ref="WIK3:WIN3"/>
    <mergeCell ref="WIO3:WIR3"/>
    <mergeCell ref="WIS3:WIV3"/>
    <mergeCell ref="WIW3:WIZ3"/>
    <mergeCell ref="WJA3:WJD3"/>
    <mergeCell ref="WJE3:WJH3"/>
    <mergeCell ref="WNA3:WND3"/>
    <mergeCell ref="WNE3:WNH3"/>
    <mergeCell ref="WNI3:WNL3"/>
    <mergeCell ref="WNM3:WNP3"/>
    <mergeCell ref="WNQ3:WNT3"/>
    <mergeCell ref="WNU3:WNX3"/>
    <mergeCell ref="WMC3:WMF3"/>
    <mergeCell ref="WMG3:WMJ3"/>
    <mergeCell ref="WMK3:WMN3"/>
    <mergeCell ref="WMO3:WMR3"/>
    <mergeCell ref="WMS3:WMV3"/>
    <mergeCell ref="WMW3:WMZ3"/>
    <mergeCell ref="WLE3:WLH3"/>
    <mergeCell ref="WLI3:WLL3"/>
    <mergeCell ref="WLM3:WLP3"/>
    <mergeCell ref="WLQ3:WLT3"/>
    <mergeCell ref="WLU3:WLX3"/>
    <mergeCell ref="WLY3:WMB3"/>
    <mergeCell ref="WPU3:WPX3"/>
    <mergeCell ref="WPY3:WQB3"/>
    <mergeCell ref="WQC3:WQF3"/>
    <mergeCell ref="WQG3:WQJ3"/>
    <mergeCell ref="WQK3:WQN3"/>
    <mergeCell ref="WQO3:WQR3"/>
    <mergeCell ref="WOW3:WOZ3"/>
    <mergeCell ref="WPA3:WPD3"/>
    <mergeCell ref="WPE3:WPH3"/>
    <mergeCell ref="WPI3:WPL3"/>
    <mergeCell ref="WPM3:WPP3"/>
    <mergeCell ref="WPQ3:WPT3"/>
    <mergeCell ref="WNY3:WOB3"/>
    <mergeCell ref="WOC3:WOF3"/>
    <mergeCell ref="WOG3:WOJ3"/>
    <mergeCell ref="WOK3:WON3"/>
    <mergeCell ref="WOO3:WOR3"/>
    <mergeCell ref="WOS3:WOV3"/>
    <mergeCell ref="WSO3:WSR3"/>
    <mergeCell ref="WSS3:WSV3"/>
    <mergeCell ref="WSW3:WSZ3"/>
    <mergeCell ref="WTA3:WTD3"/>
    <mergeCell ref="WTE3:WTH3"/>
    <mergeCell ref="WTI3:WTL3"/>
    <mergeCell ref="WRQ3:WRT3"/>
    <mergeCell ref="WRU3:WRX3"/>
    <mergeCell ref="WRY3:WSB3"/>
    <mergeCell ref="WSC3:WSF3"/>
    <mergeCell ref="WSG3:WSJ3"/>
    <mergeCell ref="WSK3:WSN3"/>
    <mergeCell ref="WQS3:WQV3"/>
    <mergeCell ref="WQW3:WQZ3"/>
    <mergeCell ref="WRA3:WRD3"/>
    <mergeCell ref="WRE3:WRH3"/>
    <mergeCell ref="WRI3:WRL3"/>
    <mergeCell ref="WRM3:WRP3"/>
    <mergeCell ref="WVI3:WVL3"/>
    <mergeCell ref="WVM3:WVP3"/>
    <mergeCell ref="WVQ3:WVT3"/>
    <mergeCell ref="WVU3:WVX3"/>
    <mergeCell ref="WVY3:WWB3"/>
    <mergeCell ref="WWC3:WWF3"/>
    <mergeCell ref="WUK3:WUN3"/>
    <mergeCell ref="WUO3:WUR3"/>
    <mergeCell ref="WUS3:WUV3"/>
    <mergeCell ref="WUW3:WUZ3"/>
    <mergeCell ref="WVA3:WVD3"/>
    <mergeCell ref="WVE3:WVH3"/>
    <mergeCell ref="WTM3:WTP3"/>
    <mergeCell ref="WTQ3:WTT3"/>
    <mergeCell ref="WTU3:WTX3"/>
    <mergeCell ref="WTY3:WUB3"/>
    <mergeCell ref="WUC3:WUF3"/>
    <mergeCell ref="WUG3:WUJ3"/>
    <mergeCell ref="WYC3:WYF3"/>
    <mergeCell ref="WYG3:WYJ3"/>
    <mergeCell ref="WYK3:WYN3"/>
    <mergeCell ref="WYO3:WYR3"/>
    <mergeCell ref="WYS3:WYV3"/>
    <mergeCell ref="WYW3:WYZ3"/>
    <mergeCell ref="WXE3:WXH3"/>
    <mergeCell ref="WXI3:WXL3"/>
    <mergeCell ref="WXM3:WXP3"/>
    <mergeCell ref="WXQ3:WXT3"/>
    <mergeCell ref="WXU3:WXX3"/>
    <mergeCell ref="WXY3:WYB3"/>
    <mergeCell ref="WWG3:WWJ3"/>
    <mergeCell ref="WWK3:WWN3"/>
    <mergeCell ref="WWO3:WWR3"/>
    <mergeCell ref="WWS3:WWV3"/>
    <mergeCell ref="WWW3:WWZ3"/>
    <mergeCell ref="WXA3:WXD3"/>
    <mergeCell ref="XAW3:XAZ3"/>
    <mergeCell ref="XBA3:XBD3"/>
    <mergeCell ref="XBE3:XBH3"/>
    <mergeCell ref="XBI3:XBL3"/>
    <mergeCell ref="XBM3:XBP3"/>
    <mergeCell ref="XBQ3:XBT3"/>
    <mergeCell ref="WZY3:XAB3"/>
    <mergeCell ref="XAC3:XAF3"/>
    <mergeCell ref="XAG3:XAJ3"/>
    <mergeCell ref="XAK3:XAN3"/>
    <mergeCell ref="XAO3:XAR3"/>
    <mergeCell ref="XAS3:XAV3"/>
    <mergeCell ref="WZA3:WZD3"/>
    <mergeCell ref="WZE3:WZH3"/>
    <mergeCell ref="WZI3:WZL3"/>
    <mergeCell ref="WZM3:WZP3"/>
    <mergeCell ref="WZQ3:WZT3"/>
    <mergeCell ref="WZU3:WZX3"/>
    <mergeCell ref="XEO3:XER3"/>
    <mergeCell ref="XES3:XEV3"/>
    <mergeCell ref="XEW3:XEZ3"/>
    <mergeCell ref="XFA3:XFD3"/>
    <mergeCell ref="XDQ3:XDT3"/>
    <mergeCell ref="XDU3:XDX3"/>
    <mergeCell ref="XDY3:XEB3"/>
    <mergeCell ref="XEC3:XEF3"/>
    <mergeCell ref="XEG3:XEJ3"/>
    <mergeCell ref="XEK3:XEN3"/>
    <mergeCell ref="XCS3:XCV3"/>
    <mergeCell ref="XCW3:XCZ3"/>
    <mergeCell ref="XDA3:XDD3"/>
    <mergeCell ref="XDE3:XDH3"/>
    <mergeCell ref="XDI3:XDL3"/>
    <mergeCell ref="XDM3:XDP3"/>
    <mergeCell ref="XBU3:XBX3"/>
    <mergeCell ref="XBY3:XCB3"/>
    <mergeCell ref="XCC3:XCF3"/>
    <mergeCell ref="XCG3:XCJ3"/>
    <mergeCell ref="XCK3:XCN3"/>
    <mergeCell ref="XCO3:XCR3"/>
  </mergeCells>
  <printOptions headings="1"/>
  <pageMargins left="0.25" right="0.25" top="0.75" bottom="0.75" header="0.3" footer="0.3"/>
  <pageSetup fitToHeight="0" orientation="landscape" paperSize="3" scale="10" r:id="rId1"/>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m="http://schemas.microsoft.com/office/excel/2006/main" xmlns:x14ac="http://schemas.microsoft.com/office/spreadsheetml/2009/9/ac" mc:Ignorable="x14ac">
  <sheetPr codeName="Sheet2">
    <pageSetUpPr fitToPage="1"/>
  </sheetPr>
  <dimension ref="A2:J303"/>
  <sheetViews>
    <sheetView showGridLines="0" zoomScale="90" zoomScaleNormal="90" workbookViewId="0" topLeftCell="A1"/>
  </sheetViews>
  <sheetFormatPr defaultColWidth="9.45428571428571" defaultRowHeight="12.75"/>
  <cols>
    <col min="1" max="1" width="37.5714285714286" style="19" customWidth="1"/>
    <col min="2" max="2" width="27.5714285714286" style="19" customWidth="1"/>
    <col min="3" max="3" width="25.5714285714286" style="173" customWidth="1"/>
    <col min="4" max="4" width="25.5714285714286" style="19" customWidth="1"/>
    <col min="5" max="5" width="44" style="19" customWidth="1"/>
    <col min="6" max="6" width="15.5714285714286" style="19" bestFit="1" customWidth="1"/>
    <col min="7" max="7" width="15" style="19" bestFit="1" customWidth="1"/>
    <col min="8" max="8" width="15.5714285714286" style="19" bestFit="1" customWidth="1"/>
    <col min="9" max="9" width="15.4285714285714" style="19" bestFit="1" customWidth="1"/>
    <col min="10" max="23" width="9.42857142857143" style="19"/>
    <col min="24" max="24" width="30" style="19" hidden="1" customWidth="1"/>
    <col min="25" max="16384" width="9.42857142857143" style="19"/>
  </cols>
  <sheetData>
    <row r="1" s="2" customFormat="1" ht="15.5"/>
    <row r="2" spans="1:3" s="31" customFormat="1" ht="15.5">
      <c r="A2" s="25" t="s">
        <v>341</v>
      </c>
      <c r="C2" s="2"/>
    </row>
    <row r="3" spans="1:1" s="2" customFormat="1" ht="15.5">
      <c r="A3" s="3"/>
    </row>
    <row r="4" spans="2:10" s="2" customFormat="1" ht="46.5">
      <c r="B4" s="32" t="s">
        <v>142</v>
      </c>
      <c r="C4" s="21" t="s">
        <v>141</v>
      </c>
      <c r="D4" s="5" t="s">
        <v>64</v>
      </c>
      <c r="F4" s="57"/>
      <c r="G4" s="57"/>
      <c r="H4" s="57"/>
      <c r="I4" s="57"/>
      <c r="J4" s="57"/>
    </row>
    <row r="5" spans="1:10" s="2" customFormat="1" ht="31">
      <c r="A5" s="6"/>
      <c r="B5" s="37" t="s">
        <v>65</v>
      </c>
      <c r="C5" s="8" t="s">
        <v>66</v>
      </c>
      <c r="D5" s="8" t="s">
        <v>67</v>
      </c>
      <c r="F5" s="84"/>
      <c r="G5" s="57"/>
      <c r="H5" s="57"/>
      <c r="I5" s="57"/>
      <c r="J5" s="57"/>
    </row>
    <row r="6" spans="1:10" s="2" customFormat="1" ht="15.5">
      <c r="A6" s="53" t="s">
        <v>68</v>
      </c>
      <c r="B6" s="104">
        <v>1694000</v>
      </c>
      <c r="C6" s="110">
        <v>2387508</v>
      </c>
      <c r="D6" s="1" t="s">
        <v>69</v>
      </c>
      <c r="F6" s="85"/>
      <c r="G6" s="63"/>
      <c r="H6" s="57"/>
      <c r="I6" s="57"/>
      <c r="J6" s="57"/>
    </row>
    <row r="7" spans="1:10" s="2" customFormat="1" ht="15.5">
      <c r="A7" s="91" t="s">
        <v>70</v>
      </c>
      <c r="B7" s="104">
        <v>517000</v>
      </c>
      <c r="C7" s="110">
        <v>1258500</v>
      </c>
      <c r="D7" s="1" t="s">
        <v>69</v>
      </c>
      <c r="F7" s="85"/>
      <c r="G7" s="63"/>
      <c r="H7" s="57"/>
      <c r="I7" s="57"/>
      <c r="J7" s="57"/>
    </row>
    <row r="8" spans="1:10" s="2" customFormat="1" ht="15.5">
      <c r="A8" s="91" t="s">
        <v>71</v>
      </c>
      <c r="B8" s="104">
        <v>876000</v>
      </c>
      <c r="C8" s="110">
        <v>1300000</v>
      </c>
      <c r="D8" s="1" t="s">
        <v>69</v>
      </c>
      <c r="F8" s="85"/>
      <c r="G8" s="75"/>
      <c r="H8" s="57"/>
      <c r="I8" s="57"/>
      <c r="J8" s="57"/>
    </row>
    <row r="9" spans="1:10" s="2" customFormat="1" ht="31">
      <c r="A9" s="91" t="s">
        <v>72</v>
      </c>
      <c r="B9" s="104">
        <v>4866000</v>
      </c>
      <c r="C9" s="110">
        <v>7416500</v>
      </c>
      <c r="D9" s="1" t="s">
        <v>69</v>
      </c>
      <c r="F9" s="84"/>
      <c r="G9" s="57"/>
      <c r="H9" s="57"/>
      <c r="I9" s="57"/>
      <c r="J9" s="57"/>
    </row>
    <row r="10" spans="1:10" s="2" customFormat="1" ht="15.5">
      <c r="A10" s="91" t="s">
        <v>73</v>
      </c>
      <c r="B10" s="105">
        <v>0</v>
      </c>
      <c r="C10" s="110">
        <v>708500</v>
      </c>
      <c r="D10" s="1" t="s">
        <v>69</v>
      </c>
      <c r="F10" s="84"/>
      <c r="G10" s="84"/>
      <c r="H10" s="86"/>
      <c r="I10" s="57"/>
      <c r="J10" s="57"/>
    </row>
    <row r="11" spans="1:10" s="2" customFormat="1" ht="15.5">
      <c r="A11" s="91" t="s">
        <v>74</v>
      </c>
      <c r="B11" s="104">
        <v>11254000</v>
      </c>
      <c r="C11" s="110">
        <v>8155000</v>
      </c>
      <c r="D11" s="1" t="s">
        <v>69</v>
      </c>
      <c r="F11" s="84"/>
      <c r="G11" s="84"/>
      <c r="H11" s="86"/>
      <c r="I11" s="57"/>
      <c r="J11" s="57"/>
    </row>
    <row r="12" spans="1:10" s="2" customFormat="1" ht="15.5">
      <c r="A12" s="102" t="s">
        <v>75</v>
      </c>
      <c r="B12" s="105">
        <f>SUM(B6:B11)</f>
        <v>19207000</v>
      </c>
      <c r="C12" s="110">
        <f>SUM(C6:C11)</f>
        <v>21226008</v>
      </c>
      <c r="D12" s="1" t="s">
        <v>69</v>
      </c>
      <c r="F12" s="57"/>
      <c r="G12" s="86"/>
      <c r="H12" s="57"/>
      <c r="I12" s="57"/>
      <c r="J12" s="57"/>
    </row>
    <row r="13" spans="1:4" s="2" customFormat="1" ht="31">
      <c r="A13" s="12" t="s">
        <v>76</v>
      </c>
      <c r="B13" s="105">
        <v>0</v>
      </c>
      <c r="C13" s="110"/>
      <c r="D13" s="1" t="s">
        <v>69</v>
      </c>
    </row>
    <row r="14" spans="1:4" s="2" customFormat="1" ht="15.5">
      <c r="A14" s="13" t="s">
        <v>77</v>
      </c>
      <c r="B14" s="34">
        <f>B12+B13</f>
        <v>19207000</v>
      </c>
      <c r="C14" s="110">
        <f>C12</f>
        <v>21226008</v>
      </c>
      <c r="D14" s="1" t="s">
        <v>69</v>
      </c>
    </row>
    <row r="15" spans="1:3" s="2" customFormat="1" ht="15.5">
      <c r="A15" s="14"/>
      <c r="B15" s="31"/>
      <c r="C15" s="87"/>
    </row>
    <row r="16" spans="1:5" s="2" customFormat="1" ht="15.5">
      <c r="A16" s="22"/>
      <c r="B16" s="35" t="s">
        <v>78</v>
      </c>
      <c r="C16" s="88" t="s">
        <v>78</v>
      </c>
      <c r="D16" s="16" t="s">
        <v>78</v>
      </c>
      <c r="E16" s="23"/>
    </row>
    <row r="17" spans="1:4" s="2" customFormat="1" ht="15.5">
      <c r="A17" s="9" t="s">
        <v>68</v>
      </c>
      <c r="B17" s="33">
        <v>70000</v>
      </c>
      <c r="C17" s="110">
        <v>194717</v>
      </c>
      <c r="D17" s="1" t="s">
        <v>69</v>
      </c>
    </row>
    <row r="18" spans="1:4" s="2" customFormat="1" ht="15.5">
      <c r="A18" s="10" t="s">
        <v>70</v>
      </c>
      <c r="B18" s="33">
        <v>0</v>
      </c>
      <c r="C18" s="110">
        <v>115906.71000000001</v>
      </c>
      <c r="D18" s="1" t="s">
        <v>69</v>
      </c>
    </row>
    <row r="19" spans="1:4" s="2" customFormat="1" ht="15.5">
      <c r="A19" s="10" t="s">
        <v>71</v>
      </c>
      <c r="B19" s="33">
        <v>200000</v>
      </c>
      <c r="C19" s="110">
        <v>13288.25</v>
      </c>
      <c r="D19" s="1" t="s">
        <v>69</v>
      </c>
    </row>
    <row r="20" spans="1:4" s="2" customFormat="1" ht="31">
      <c r="A20" s="10" t="s">
        <v>72</v>
      </c>
      <c r="B20" s="33">
        <v>1900000</v>
      </c>
      <c r="C20" s="110">
        <v>1852954.5700000001</v>
      </c>
      <c r="D20" s="1" t="s">
        <v>69</v>
      </c>
    </row>
    <row r="21" spans="1:4" s="2" customFormat="1" ht="15.5">
      <c r="A21" s="10" t="s">
        <v>73</v>
      </c>
      <c r="B21" s="33">
        <v>120000</v>
      </c>
      <c r="C21" s="110">
        <v>0</v>
      </c>
      <c r="D21" s="1" t="s">
        <v>69</v>
      </c>
    </row>
    <row r="22" spans="1:4" s="2" customFormat="1" ht="15.5">
      <c r="A22" s="10" t="s">
        <v>74</v>
      </c>
      <c r="B22" s="33">
        <v>750000</v>
      </c>
      <c r="C22" s="110">
        <v>1124561.47</v>
      </c>
      <c r="D22" s="1" t="s">
        <v>69</v>
      </c>
    </row>
    <row r="23" spans="1:4" s="2" customFormat="1" ht="15.5">
      <c r="A23" s="11" t="s">
        <v>75</v>
      </c>
      <c r="B23" s="33">
        <f>SUM(B17:B22)</f>
        <v>3040000</v>
      </c>
      <c r="C23" s="110">
        <f>SUM(C17:C22)</f>
        <v>3301428</v>
      </c>
      <c r="D23" s="1" t="s">
        <v>69</v>
      </c>
    </row>
    <row r="24" spans="1:4" s="2" customFormat="1" ht="31">
      <c r="A24" s="12" t="s">
        <v>76</v>
      </c>
      <c r="B24" s="33">
        <v>0</v>
      </c>
      <c r="C24" s="110"/>
      <c r="D24" s="1" t="s">
        <v>69</v>
      </c>
    </row>
    <row r="25" spans="1:4" s="2" customFormat="1" ht="15.5">
      <c r="A25" s="13" t="s">
        <v>77</v>
      </c>
      <c r="B25" s="34">
        <f>B23+B24</f>
        <v>3040000</v>
      </c>
      <c r="C25" s="110">
        <f>C23</f>
        <v>3301428</v>
      </c>
      <c r="D25" s="1" t="s">
        <v>69</v>
      </c>
    </row>
    <row r="26" spans="2:3" s="2" customFormat="1" ht="15.5">
      <c r="B26" s="31"/>
      <c r="C26" s="44"/>
    </row>
    <row r="27" spans="2:3" s="2" customFormat="1" ht="15.5">
      <c r="B27" s="31"/>
      <c r="C27" s="44"/>
    </row>
    <row r="28" spans="2:3" s="2" customFormat="1" ht="15.5">
      <c r="B28" s="31"/>
      <c r="C28" s="44"/>
    </row>
    <row r="29" spans="2:3" s="2" customFormat="1" ht="15.5">
      <c r="B29" s="31"/>
      <c r="C29" s="44"/>
    </row>
    <row r="30" spans="1:4" s="2" customFormat="1" ht="15.5">
      <c r="A30" s="24" t="s">
        <v>79</v>
      </c>
      <c r="B30" s="36">
        <f>B14+B25</f>
        <v>22247000</v>
      </c>
      <c r="C30" s="27">
        <f>SUM(C14+C25)</f>
        <v>24527436</v>
      </c>
      <c r="D30" s="18"/>
    </row>
    <row r="31" s="2" customFormat="1" ht="15.5"/>
    <row r="32" spans="2:2" ht="12.5">
      <c r="B32" s="20"/>
    </row>
    <row r="33" spans="2:2" ht="12.5">
      <c r="B33" s="20"/>
    </row>
    <row r="34" spans="2:2" ht="12.5">
      <c r="B34" s="20"/>
    </row>
    <row r="35" spans="2:2" ht="12.5">
      <c r="B35" s="20"/>
    </row>
    <row r="36" spans="2:2" ht="12.5">
      <c r="B36" s="20"/>
    </row>
    <row r="37" spans="2:2" ht="12.5">
      <c r="B37" s="20"/>
    </row>
    <row r="38" spans="2:2" ht="12.5">
      <c r="B38" s="20"/>
    </row>
    <row r="175" spans="10:10" ht="12.5">
      <c r="J175" s="83"/>
    </row>
    <row r="176" spans="10:10" ht="12.5">
      <c r="J176" s="83"/>
    </row>
    <row r="268" spans="9:9" ht="12.5">
      <c r="I268" s="19">
        <v>139510</v>
      </c>
    </row>
    <row r="303" spans="1:3" ht="12.5">
      <c r="A303" s="19" t="s">
        <v>268</v>
      </c>
      <c r="C303" s="173" t="s">
        <v>269</v>
      </c>
    </row>
  </sheetData>
  <customSheetViews>
    <customSheetView guid="{e42a823e-c816-4f22-81a1-e08def3923cc}" fitToPage="1" hiddenColumns="1" topLeftCell="A1">
      <pageMargins left="0.25" right="0.25" top="0.75" bottom="0.75" header="0.3" footer="0.3"/>
      <printOptions headings="1"/>
      <pageSetup fitToHeight="0" orientation="landscape" paperSize="3" scale="98" r:id="rId2"/>
      <headerFooter>
        <oddHeader>&amp;C&amp;"Arial,Bold"&amp;28ONCOR ELECTRIC DELIVERY MONTHLY
CONSTRUCTION PROGRESS REPORT for
February - 2020&amp;R&amp;"Arial,Bold"&amp;28Public Utility Commission of Texas
Project  No.  50421</oddHeader>
        <oddFooter>&amp;R&amp;24&amp;P</oddFooter>
      </headerFooter>
    </customSheetView>
  </customSheetViews>
  <printOptions headings="1"/>
  <pageMargins left="0.25" right="0.25" top="0.75" bottom="0.75" header="0.3" footer="0.3"/>
  <pageSetup fitToHeight="0" orientation="landscape" paperSize="3" scale="95"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m="http://schemas.microsoft.com/office/excel/2006/main" xmlns:x14ac="http://schemas.microsoft.com/office/spreadsheetml/2009/9/ac" mc:Ignorable="x14ac">
  <sheetPr codeName="Sheet4">
    <tabColor rgb="FFFFC000"/>
    <pageSetUpPr fitToPage="1"/>
  </sheetPr>
  <dimension ref="A2:J303"/>
  <sheetViews>
    <sheetView showGridLines="0" zoomScale="70" zoomScaleNormal="70" workbookViewId="0" topLeftCell="A1">
      <selection pane="topLeft" activeCell="G40" sqref="G40"/>
    </sheetView>
  </sheetViews>
  <sheetFormatPr defaultColWidth="9.45428571428571" defaultRowHeight="12.75"/>
  <cols>
    <col min="1" max="1" width="37.5714285714286" style="173" customWidth="1"/>
    <col min="2" max="2" width="27.5714285714286" style="173" customWidth="1"/>
    <col min="3" max="4" width="25.5714285714286" style="173" customWidth="1"/>
    <col min="5" max="5" width="44" style="173" customWidth="1"/>
    <col min="6" max="6" width="14" style="173" bestFit="1" customWidth="1"/>
    <col min="7" max="7" width="15" style="173" bestFit="1" customWidth="1"/>
    <col min="8" max="8" width="9.42857142857143" style="173"/>
    <col min="9" max="9" width="15.4285714285714" style="173" bestFit="1" customWidth="1"/>
    <col min="10" max="23" width="9.42857142857143" style="173"/>
    <col min="24" max="24" width="30" style="173" hidden="1" customWidth="1"/>
    <col min="25" max="16384" width="9.42857142857143" style="173"/>
  </cols>
  <sheetData>
    <row r="1" s="2" customFormat="1" ht="15.5"/>
    <row r="2" spans="1:1" s="2" customFormat="1" ht="15.5">
      <c r="A2" s="25" t="s">
        <v>3130</v>
      </c>
    </row>
    <row r="3" spans="1:1" s="2" customFormat="1" ht="15.5">
      <c r="A3" s="3"/>
    </row>
    <row r="4" spans="2:7" s="2" customFormat="1" ht="46.5">
      <c r="B4" s="4" t="s">
        <v>143</v>
      </c>
      <c r="C4" s="21" t="s">
        <v>141</v>
      </c>
      <c r="D4" s="5" t="s">
        <v>64</v>
      </c>
      <c r="F4" s="57"/>
      <c r="G4" s="57"/>
    </row>
    <row r="5" spans="1:7" s="2" customFormat="1" ht="31">
      <c r="A5" s="41"/>
      <c r="B5" s="7" t="s">
        <v>65</v>
      </c>
      <c r="C5" s="8" t="s">
        <v>66</v>
      </c>
      <c r="D5" s="8" t="s">
        <v>67</v>
      </c>
      <c r="F5" s="57"/>
      <c r="G5" s="57"/>
    </row>
    <row r="6" spans="1:7" s="2" customFormat="1" ht="15.5">
      <c r="A6" s="53" t="s">
        <v>68</v>
      </c>
      <c r="B6" s="94">
        <v>1382000</v>
      </c>
      <c r="C6" s="362" t="s">
        <v>3098</v>
      </c>
      <c r="D6" s="362" t="s">
        <v>3098</v>
      </c>
      <c r="E6" s="467" t="s">
        <v>3099</v>
      </c>
      <c r="F6" s="62"/>
      <c r="G6" s="63"/>
    </row>
    <row r="7" spans="1:7" s="2" customFormat="1" ht="15.5">
      <c r="A7" s="91" t="s">
        <v>70</v>
      </c>
      <c r="B7" s="94">
        <v>422000</v>
      </c>
      <c r="C7" s="362" t="s">
        <v>3098</v>
      </c>
      <c r="D7" s="362" t="s">
        <v>3098</v>
      </c>
      <c r="E7" s="468"/>
      <c r="F7" s="62"/>
      <c r="G7" s="63"/>
    </row>
    <row r="8" spans="1:7" s="2" customFormat="1" ht="15.5">
      <c r="A8" s="91" t="s">
        <v>71</v>
      </c>
      <c r="B8" s="94">
        <v>834000</v>
      </c>
      <c r="C8" s="362" t="s">
        <v>3098</v>
      </c>
      <c r="D8" s="362" t="s">
        <v>3098</v>
      </c>
      <c r="E8" s="468"/>
      <c r="F8" s="62"/>
      <c r="G8" s="75"/>
    </row>
    <row r="9" spans="1:7" s="2" customFormat="1" ht="31">
      <c r="A9" s="91" t="s">
        <v>72</v>
      </c>
      <c r="B9" s="94">
        <v>4424000</v>
      </c>
      <c r="C9" s="362" t="s">
        <v>3098</v>
      </c>
      <c r="D9" s="362" t="s">
        <v>3098</v>
      </c>
      <c r="E9" s="468"/>
      <c r="F9" s="57"/>
      <c r="G9" s="57"/>
    </row>
    <row r="10" spans="1:7" s="2" customFormat="1" ht="15.5">
      <c r="A10" s="91" t="s">
        <v>73</v>
      </c>
      <c r="B10" s="103">
        <v>0</v>
      </c>
      <c r="C10" s="362" t="s">
        <v>3098</v>
      </c>
      <c r="D10" s="362" t="s">
        <v>3098</v>
      </c>
      <c r="F10" s="57"/>
      <c r="G10" s="57"/>
    </row>
    <row r="11" spans="1:7" s="2" customFormat="1" ht="15.5">
      <c r="A11" s="91" t="s">
        <v>74</v>
      </c>
      <c r="B11" s="94">
        <v>9770000</v>
      </c>
      <c r="C11" s="362" t="s">
        <v>3098</v>
      </c>
      <c r="D11" s="362" t="s">
        <v>3098</v>
      </c>
      <c r="F11" s="57"/>
      <c r="G11" s="57"/>
    </row>
    <row r="12" spans="1:4" s="2" customFormat="1" ht="15.5">
      <c r="A12" s="102" t="s">
        <v>75</v>
      </c>
      <c r="B12" s="103">
        <f>SUM(B6:B11)</f>
        <v>16832000</v>
      </c>
      <c r="C12" s="362" t="s">
        <v>3098</v>
      </c>
      <c r="D12" s="362" t="s">
        <v>3098</v>
      </c>
    </row>
    <row r="13" spans="1:4" s="2" customFormat="1" ht="31">
      <c r="A13" s="12" t="s">
        <v>76</v>
      </c>
      <c r="B13" s="103">
        <v>0</v>
      </c>
      <c r="C13" s="362"/>
      <c r="D13" s="363" t="s">
        <v>2840</v>
      </c>
    </row>
    <row r="14" spans="1:4" s="2" customFormat="1" ht="15.5">
      <c r="A14" s="13" t="s">
        <v>77</v>
      </c>
      <c r="B14" s="109">
        <f>B12+B13</f>
        <v>16832000</v>
      </c>
      <c r="C14" s="362" t="s">
        <v>3098</v>
      </c>
      <c r="D14" s="362" t="s">
        <v>3098</v>
      </c>
    </row>
    <row r="15" spans="1:1" s="2" customFormat="1" ht="15.5">
      <c r="A15" s="14"/>
    </row>
    <row r="16" spans="1:5" s="2" customFormat="1" ht="15.5">
      <c r="A16" s="22"/>
      <c r="B16" s="15" t="s">
        <v>78</v>
      </c>
      <c r="C16" s="16" t="s">
        <v>78</v>
      </c>
      <c r="D16" s="16" t="s">
        <v>78</v>
      </c>
      <c r="E16" s="23"/>
    </row>
    <row r="17" spans="1:4" s="2" customFormat="1" ht="15.5">
      <c r="A17" s="9" t="s">
        <v>68</v>
      </c>
      <c r="B17" s="103">
        <v>2270000</v>
      </c>
      <c r="C17" s="99">
        <v>2282394</v>
      </c>
      <c r="D17" s="364">
        <v>2860720</v>
      </c>
    </row>
    <row r="18" spans="1:4" s="2" customFormat="1" ht="15.5">
      <c r="A18" s="10" t="s">
        <v>70</v>
      </c>
      <c r="B18" s="103">
        <v>0</v>
      </c>
      <c r="C18" s="99">
        <v>300000</v>
      </c>
      <c r="D18" s="364">
        <v>363057.28999999998</v>
      </c>
    </row>
    <row r="19" spans="1:4" s="2" customFormat="1" ht="15.5">
      <c r="A19" s="10" t="s">
        <v>71</v>
      </c>
      <c r="B19" s="103">
        <v>500000</v>
      </c>
      <c r="C19" s="99">
        <v>390782</v>
      </c>
      <c r="D19" s="364">
        <v>402738.77000000002</v>
      </c>
    </row>
    <row r="20" spans="1:4" s="2" customFormat="1" ht="31">
      <c r="A20" s="10" t="s">
        <v>72</v>
      </c>
      <c r="B20" s="103">
        <v>7700000</v>
      </c>
      <c r="C20" s="99">
        <v>7837492</v>
      </c>
      <c r="D20" s="364">
        <v>8212085.9400000004</v>
      </c>
    </row>
    <row r="21" spans="1:4" s="2" customFormat="1" ht="15.5">
      <c r="A21" s="10" t="s">
        <v>73</v>
      </c>
      <c r="B21" s="103">
        <v>585000</v>
      </c>
      <c r="C21" s="99">
        <v>2363273</v>
      </c>
      <c r="D21" s="364">
        <v>0</v>
      </c>
    </row>
    <row r="22" spans="1:4" s="2" customFormat="1" ht="15.5">
      <c r="A22" s="10" t="s">
        <v>74</v>
      </c>
      <c r="B22" s="103">
        <v>4800000</v>
      </c>
      <c r="C22" s="99">
        <v>5766660</v>
      </c>
      <c r="D22" s="364">
        <v>7023790.5800000001</v>
      </c>
    </row>
    <row r="23" spans="1:4" s="2" customFormat="1" ht="15.5">
      <c r="A23" s="11" t="s">
        <v>75</v>
      </c>
      <c r="B23" s="103">
        <f>SUM(B17:B22)</f>
        <v>15855000</v>
      </c>
      <c r="C23" s="99">
        <f>SUM(C17:C22)</f>
        <v>18940601</v>
      </c>
      <c r="D23" s="364">
        <f>SUM(D17:D22)</f>
        <v>18862392.579999998</v>
      </c>
    </row>
    <row r="24" spans="1:4" s="2" customFormat="1" ht="31">
      <c r="A24" s="12" t="s">
        <v>76</v>
      </c>
      <c r="B24" s="103">
        <v>0</v>
      </c>
      <c r="C24" s="99">
        <v>19300</v>
      </c>
      <c r="D24" s="364">
        <v>0</v>
      </c>
    </row>
    <row r="25" spans="1:4" s="2" customFormat="1" ht="15.5">
      <c r="A25" s="13" t="s">
        <v>77</v>
      </c>
      <c r="B25" s="109">
        <f>B23+B24</f>
        <v>15855000</v>
      </c>
      <c r="C25" s="99">
        <f>SUM(C23:C24)</f>
        <v>18959901</v>
      </c>
      <c r="D25" s="364">
        <f>D23</f>
        <v>18862392.579999998</v>
      </c>
    </row>
    <row r="26" spans="3:4" s="2" customFormat="1" ht="15.5">
      <c r="C26" s="44"/>
      <c r="D26" s="44"/>
    </row>
    <row r="27" spans="3:4" s="2" customFormat="1" ht="15.5">
      <c r="C27" s="44"/>
      <c r="D27" s="44"/>
    </row>
    <row r="28" spans="3:4" s="2" customFormat="1" ht="15.5">
      <c r="C28" s="44"/>
      <c r="D28" s="44"/>
    </row>
    <row r="29" spans="3:4" s="2" customFormat="1" ht="15.5">
      <c r="C29" s="44"/>
      <c r="D29" s="44"/>
    </row>
    <row r="30" spans="1:4" s="2" customFormat="1" ht="15.5">
      <c r="A30" s="24" t="s">
        <v>79</v>
      </c>
      <c r="B30" s="27">
        <f>B25+B14</f>
        <v>32687000</v>
      </c>
      <c r="C30" s="43">
        <f>C25</f>
        <v>18959901</v>
      </c>
      <c r="D30" s="365">
        <f>D25</f>
        <v>18862392.579999998</v>
      </c>
    </row>
    <row r="31" s="2" customFormat="1" ht="15.5"/>
    <row r="175" spans="10:10" ht="12.5">
      <c r="J175" s="366"/>
    </row>
    <row r="176" spans="10:10" ht="12.5">
      <c r="J176" s="366"/>
    </row>
    <row r="268" spans="9:9" ht="12.5">
      <c r="I268" s="173">
        <v>139510</v>
      </c>
    </row>
    <row r="303" spans="1:3" ht="12.5">
      <c r="A303" s="173" t="s">
        <v>268</v>
      </c>
      <c r="C303" s="173" t="s">
        <v>269</v>
      </c>
    </row>
  </sheetData>
  <customSheetViews>
    <customSheetView guid="{e42a823e-c816-4f22-81a1-e08def3923cc}" fitToPage="1" hiddenColumns="1" topLeftCell="A1">
      <pageMargins left="0.25" right="0.25" top="0.75" bottom="0.75" header="0.3" footer="0.3"/>
      <printOptions headings="1"/>
      <pageSetup fitToHeight="0" orientation="landscape" paperSize="3" scale="98" r:id="rId2"/>
      <headerFooter>
        <oddHeader>&amp;C&amp;"Arial,Bold"&amp;28ONCOR ELECTRIC DELIVERY MONTHLY
CONSTRUCTION PROGRESS REPORT for
February - 2020&amp;R&amp;"Arial,Bold"&amp;28Public Utility Commission of Texas
Project  No.  50421</oddHeader>
        <oddFooter>&amp;R&amp;24&amp;P</oddFooter>
      </headerFooter>
    </customSheetView>
  </customSheetViews>
  <mergeCells count="1">
    <mergeCell ref="E6:E9"/>
  </mergeCells>
  <printOptions headings="1"/>
  <pageMargins left="0.25" right="0.25" top="0.75" bottom="0.75" header="0.3" footer="0.3"/>
  <pageSetup fitToHeight="0" orientation="landscape" paperSize="3" scale="98"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m="http://schemas.microsoft.com/office/excel/2006/main" xmlns:x14ac="http://schemas.microsoft.com/office/spreadsheetml/2009/9/ac" mc:Ignorable="x14ac">
  <sheetPr codeName="Sheet12">
    <pageSetUpPr fitToPage="1"/>
  </sheetPr>
  <dimension ref="A1:J303"/>
  <sheetViews>
    <sheetView showGridLines="0" zoomScale="90" zoomScaleNormal="90" workbookViewId="0" topLeftCell="A1"/>
  </sheetViews>
  <sheetFormatPr defaultColWidth="9.45428571428571" defaultRowHeight="12.75"/>
  <cols>
    <col min="1" max="1" width="37.5714285714286" style="19" customWidth="1"/>
    <col min="2" max="2" width="27.5714285714286" style="19" customWidth="1"/>
    <col min="3" max="4" width="25.5714285714286" style="19" customWidth="1"/>
    <col min="5" max="5" width="44" style="19" customWidth="1"/>
    <col min="6" max="6" width="14" style="19" bestFit="1" customWidth="1"/>
    <col min="7" max="7" width="15" style="60" bestFit="1" customWidth="1"/>
    <col min="8" max="8" width="9.42857142857143" style="19"/>
    <col min="9" max="9" width="15.4285714285714" style="19" bestFit="1" customWidth="1"/>
    <col min="10" max="23" width="9.42857142857143" style="19"/>
    <col min="24" max="24" width="30" style="19" hidden="1" customWidth="1"/>
    <col min="25" max="16384" width="9.42857142857143" style="19"/>
  </cols>
  <sheetData>
    <row r="1" spans="7:7" s="2" customFormat="1" ht="15.5">
      <c r="G1" s="57"/>
    </row>
    <row r="2" spans="1:7" s="38" customFormat="1" ht="15.5">
      <c r="A2" s="25" t="s">
        <v>168</v>
      </c>
      <c r="B2" s="2"/>
      <c r="C2" s="2"/>
      <c r="D2" s="2"/>
      <c r="G2" s="51"/>
    </row>
    <row r="3" spans="1:7" s="38" customFormat="1" ht="15.5">
      <c r="A3" s="3"/>
      <c r="B3" s="2"/>
      <c r="C3" s="2"/>
      <c r="D3" s="2"/>
      <c r="G3" s="51"/>
    </row>
    <row r="4" spans="1:7" s="38" customFormat="1" ht="46.5">
      <c r="A4" s="2"/>
      <c r="B4" s="76" t="s">
        <v>163</v>
      </c>
      <c r="C4" s="21" t="s">
        <v>141</v>
      </c>
      <c r="D4" s="61" t="s">
        <v>167</v>
      </c>
      <c r="G4" s="51"/>
    </row>
    <row r="5" spans="1:7" s="38" customFormat="1" ht="31">
      <c r="A5" s="41"/>
      <c r="B5" s="77" t="s">
        <v>65</v>
      </c>
      <c r="C5" s="8" t="s">
        <v>66</v>
      </c>
      <c r="D5" s="8" t="s">
        <v>67</v>
      </c>
      <c r="G5" s="51"/>
    </row>
    <row r="6" spans="1:7" s="38" customFormat="1" ht="15.5">
      <c r="A6" s="53" t="s">
        <v>68</v>
      </c>
      <c r="B6" s="94">
        <v>3347000</v>
      </c>
      <c r="C6" s="103" t="s">
        <v>69</v>
      </c>
      <c r="D6" s="1" t="s">
        <v>69</v>
      </c>
      <c r="F6" s="47"/>
      <c r="G6" s="50"/>
    </row>
    <row r="7" spans="1:7" s="38" customFormat="1" ht="15.5">
      <c r="A7" s="91" t="s">
        <v>70</v>
      </c>
      <c r="B7" s="94">
        <v>249000</v>
      </c>
      <c r="C7" s="103" t="s">
        <v>69</v>
      </c>
      <c r="D7" s="1" t="s">
        <v>69</v>
      </c>
      <c r="F7" s="47"/>
      <c r="G7" s="50"/>
    </row>
    <row r="8" spans="1:7" s="38" customFormat="1" ht="15.5">
      <c r="A8" s="91" t="s">
        <v>71</v>
      </c>
      <c r="B8" s="94">
        <v>733000</v>
      </c>
      <c r="C8" s="103" t="s">
        <v>69</v>
      </c>
      <c r="D8" s="1" t="s">
        <v>69</v>
      </c>
      <c r="F8" s="47"/>
      <c r="G8" s="58"/>
    </row>
    <row r="9" spans="1:7" s="38" customFormat="1" ht="31">
      <c r="A9" s="91" t="s">
        <v>72</v>
      </c>
      <c r="B9" s="94">
        <v>2070000</v>
      </c>
      <c r="C9" s="103" t="s">
        <v>69</v>
      </c>
      <c r="D9" s="1" t="s">
        <v>69</v>
      </c>
      <c r="G9" s="51"/>
    </row>
    <row r="10" spans="1:7" s="38" customFormat="1" ht="15.5">
      <c r="A10" s="91" t="s">
        <v>73</v>
      </c>
      <c r="B10" s="99">
        <v>222000</v>
      </c>
      <c r="C10" s="103" t="s">
        <v>69</v>
      </c>
      <c r="D10" s="1" t="s">
        <v>69</v>
      </c>
      <c r="G10" s="51"/>
    </row>
    <row r="11" spans="1:7" s="38" customFormat="1" ht="15.5">
      <c r="A11" s="91" t="s">
        <v>74</v>
      </c>
      <c r="B11" s="94">
        <v>2915000</v>
      </c>
      <c r="C11" s="103" t="s">
        <v>69</v>
      </c>
      <c r="D11" s="1" t="s">
        <v>69</v>
      </c>
      <c r="G11" s="51"/>
    </row>
    <row r="12" spans="1:7" s="38" customFormat="1" ht="15.5">
      <c r="A12" s="11" t="s">
        <v>75</v>
      </c>
      <c r="B12" s="28">
        <f>SUM(B6:B11)</f>
        <v>9536000</v>
      </c>
      <c r="C12" s="1" t="s">
        <v>69</v>
      </c>
      <c r="D12" s="1" t="s">
        <v>69</v>
      </c>
      <c r="G12" s="51"/>
    </row>
    <row r="13" spans="1:7" s="38" customFormat="1" ht="31">
      <c r="A13" s="12" t="s">
        <v>76</v>
      </c>
      <c r="B13" s="28">
        <v>146000</v>
      </c>
      <c r="C13" s="1" t="s">
        <v>69</v>
      </c>
      <c r="D13" s="1" t="s">
        <v>69</v>
      </c>
      <c r="G13" s="51"/>
    </row>
    <row r="14" spans="1:7" s="38" customFormat="1" ht="15.5">
      <c r="A14" s="13" t="s">
        <v>77</v>
      </c>
      <c r="B14" s="78">
        <f>B12+B13</f>
        <v>9682000</v>
      </c>
      <c r="C14" s="1" t="s">
        <v>69</v>
      </c>
      <c r="D14" s="1" t="s">
        <v>69</v>
      </c>
      <c r="G14" s="51"/>
    </row>
    <row r="15" spans="1:7" s="38" customFormat="1" ht="15.5">
      <c r="A15" s="14"/>
      <c r="B15" s="44"/>
      <c r="C15" s="2"/>
      <c r="D15" s="2"/>
      <c r="G15" s="51"/>
    </row>
    <row r="16" spans="1:7" s="38" customFormat="1" ht="15.5">
      <c r="A16" s="22"/>
      <c r="B16" s="79" t="s">
        <v>78</v>
      </c>
      <c r="C16" s="16" t="s">
        <v>78</v>
      </c>
      <c r="D16" s="16" t="s">
        <v>78</v>
      </c>
      <c r="E16" s="39"/>
      <c r="G16" s="51"/>
    </row>
    <row r="17" spans="1:7" s="38" customFormat="1" ht="15.5">
      <c r="A17" s="9" t="s">
        <v>68</v>
      </c>
      <c r="B17" s="28">
        <v>161000</v>
      </c>
      <c r="C17" s="1" t="s">
        <v>69</v>
      </c>
      <c r="D17" s="1" t="s">
        <v>69</v>
      </c>
      <c r="G17" s="51"/>
    </row>
    <row r="18" spans="1:7" s="38" customFormat="1" ht="15.5">
      <c r="A18" s="10" t="s">
        <v>70</v>
      </c>
      <c r="B18" s="28">
        <v>84000</v>
      </c>
      <c r="C18" s="1" t="s">
        <v>69</v>
      </c>
      <c r="D18" s="1" t="s">
        <v>69</v>
      </c>
      <c r="G18" s="51"/>
    </row>
    <row r="19" spans="1:7" s="38" customFormat="1" ht="15.5">
      <c r="A19" s="10" t="s">
        <v>71</v>
      </c>
      <c r="B19" s="28">
        <v>893000</v>
      </c>
      <c r="C19" s="1" t="s">
        <v>69</v>
      </c>
      <c r="D19" s="1" t="s">
        <v>69</v>
      </c>
      <c r="G19" s="51"/>
    </row>
    <row r="20" spans="1:7" s="38" customFormat="1" ht="31">
      <c r="A20" s="10" t="s">
        <v>72</v>
      </c>
      <c r="B20" s="28">
        <v>4376000</v>
      </c>
      <c r="C20" s="1" t="s">
        <v>69</v>
      </c>
      <c r="D20" s="1" t="s">
        <v>69</v>
      </c>
      <c r="G20" s="51"/>
    </row>
    <row r="21" spans="1:7" s="38" customFormat="1" ht="15.5">
      <c r="A21" s="10" t="s">
        <v>73</v>
      </c>
      <c r="B21" s="28">
        <v>432000</v>
      </c>
      <c r="C21" s="1" t="s">
        <v>69</v>
      </c>
      <c r="D21" s="1" t="s">
        <v>69</v>
      </c>
      <c r="G21" s="51"/>
    </row>
    <row r="22" spans="1:7" s="38" customFormat="1" ht="15.5">
      <c r="A22" s="10" t="s">
        <v>74</v>
      </c>
      <c r="B22" s="28">
        <v>2780000</v>
      </c>
      <c r="C22" s="1" t="s">
        <v>69</v>
      </c>
      <c r="D22" s="1" t="s">
        <v>69</v>
      </c>
      <c r="G22" s="51"/>
    </row>
    <row r="23" spans="1:7" s="38" customFormat="1" ht="15.5">
      <c r="A23" s="11" t="s">
        <v>75</v>
      </c>
      <c r="B23" s="28">
        <f>SUM(B17:B22)</f>
        <v>8726000</v>
      </c>
      <c r="C23" s="1" t="s">
        <v>69</v>
      </c>
      <c r="D23" s="1" t="s">
        <v>69</v>
      </c>
      <c r="G23" s="51"/>
    </row>
    <row r="24" spans="1:7" s="38" customFormat="1" ht="31">
      <c r="A24" s="12" t="s">
        <v>76</v>
      </c>
      <c r="B24" s="28">
        <v>0</v>
      </c>
      <c r="C24" s="1" t="s">
        <v>69</v>
      </c>
      <c r="D24" s="1" t="s">
        <v>69</v>
      </c>
      <c r="G24" s="51"/>
    </row>
    <row r="25" spans="1:7" s="38" customFormat="1" ht="15.5">
      <c r="A25" s="13" t="s">
        <v>77</v>
      </c>
      <c r="B25" s="78">
        <f>B23+B24</f>
        <v>8726000</v>
      </c>
      <c r="C25" s="1" t="s">
        <v>69</v>
      </c>
      <c r="D25" s="1" t="s">
        <v>69</v>
      </c>
      <c r="G25" s="51"/>
    </row>
    <row r="26" spans="1:7" s="38" customFormat="1" ht="15.5">
      <c r="A26" s="2"/>
      <c r="B26" s="2"/>
      <c r="C26" s="44"/>
      <c r="D26" s="2"/>
      <c r="G26" s="51"/>
    </row>
    <row r="27" spans="1:7" s="38" customFormat="1" ht="15.5">
      <c r="A27" s="2"/>
      <c r="B27" s="2"/>
      <c r="C27" s="44"/>
      <c r="D27" s="2"/>
      <c r="G27" s="51"/>
    </row>
    <row r="28" spans="1:7" s="38" customFormat="1" ht="15.5">
      <c r="A28" s="2"/>
      <c r="B28" s="2"/>
      <c r="C28" s="44"/>
      <c r="D28" s="2"/>
      <c r="G28" s="51"/>
    </row>
    <row r="29" spans="1:7" s="38" customFormat="1" ht="15.5">
      <c r="A29" s="2"/>
      <c r="B29" s="2"/>
      <c r="C29" s="44"/>
      <c r="D29" s="2"/>
      <c r="G29" s="51"/>
    </row>
    <row r="30" spans="1:7" s="38" customFormat="1" ht="15.5">
      <c r="A30" s="24" t="s">
        <v>79</v>
      </c>
      <c r="B30" s="27">
        <f>B25+B14</f>
        <v>18408000</v>
      </c>
      <c r="C30" s="43" t="str">
        <f>C14</f>
        <v>Costs not yet available</v>
      </c>
      <c r="D30" s="18"/>
      <c r="G30" s="51"/>
    </row>
    <row r="31" spans="1:7" s="38" customFormat="1" ht="15.5">
      <c r="A31" s="2"/>
      <c r="B31" s="54"/>
      <c r="C31" s="2"/>
      <c r="D31" s="2"/>
      <c r="G31" s="51"/>
    </row>
    <row r="32" spans="7:7" s="49" customFormat="1" ht="12.5">
      <c r="G32" s="59"/>
    </row>
    <row r="33" spans="7:7" s="49" customFormat="1" ht="12.5">
      <c r="G33" s="59"/>
    </row>
    <row r="34" spans="2:2" ht="12.5">
      <c r="B34" s="20"/>
    </row>
    <row r="35" spans="2:2" ht="12.5">
      <c r="B35" s="20"/>
    </row>
    <row r="36" spans="2:2" ht="12.5">
      <c r="B36" s="20"/>
    </row>
    <row r="37" spans="2:2" ht="12.5">
      <c r="B37" s="20"/>
    </row>
    <row r="38" spans="2:2" ht="12.5">
      <c r="B38" s="20"/>
    </row>
    <row r="175" spans="10:10" ht="12.5">
      <c r="J175" s="83"/>
    </row>
    <row r="176" spans="10:10" ht="12.5">
      <c r="J176" s="83"/>
    </row>
    <row r="268" spans="9:9" ht="12.5">
      <c r="I268" s="19">
        <v>139510</v>
      </c>
    </row>
    <row r="303" spans="1:3" ht="12.5">
      <c r="A303" s="19" t="s">
        <v>268</v>
      </c>
      <c r="C303" s="19" t="s">
        <v>269</v>
      </c>
    </row>
  </sheetData>
  <customSheetViews>
    <customSheetView guid="{e42a823e-c816-4f22-81a1-e08def3923cc}" fitToPage="1" hiddenColumns="1" topLeftCell="A1">
      <pageMargins left="0.25" right="0.25" top="0.75" bottom="0.75" header="0.3" footer="0.3"/>
      <printOptions headings="1"/>
      <pageSetup fitToHeight="0" orientation="landscape" paperSize="3" scale="98" r:id="rId2"/>
      <headerFooter>
        <oddHeader>&amp;C&amp;"Arial,Bold"&amp;28ONCOR ELECTRIC DELIVERY MONTHLY
CONSTRUCTION PROGRESS REPORT for
February - 2020&amp;R&amp;"Arial,Bold"&amp;28Public Utility Commission of Texas
Project  No.  50421</oddHeader>
        <oddFooter>&amp;R&amp;24&amp;P</oddFooter>
      </headerFooter>
    </customSheetView>
  </customSheetViews>
  <printOptions headings="1"/>
  <pageMargins left="0.25" right="0.25" top="0.75" bottom="0.75" header="0.3" footer="0.3"/>
  <pageSetup fitToHeight="0" orientation="landscape" paperSize="3" scale="98" r:id="rId1"/>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m="http://schemas.microsoft.com/office/excel/2006/main" xmlns:x14ac="http://schemas.microsoft.com/office/spreadsheetml/2009/9/ac" mc:Ignorable="x14ac">
  <sheetPr codeName="Sheet19">
    <pageSetUpPr fitToPage="1"/>
  </sheetPr>
  <dimension ref="A1:J303"/>
  <sheetViews>
    <sheetView showGridLines="0" zoomScale="90" zoomScaleNormal="90" workbookViewId="0" topLeftCell="A1"/>
  </sheetViews>
  <sheetFormatPr defaultColWidth="9.45428571428571" defaultRowHeight="12.75"/>
  <cols>
    <col min="1" max="1" width="37.5714285714286" style="19" customWidth="1"/>
    <col min="2" max="2" width="27.5714285714286" style="19" customWidth="1"/>
    <col min="3" max="4" width="25.5714285714286" style="19" customWidth="1"/>
    <col min="5" max="5" width="44" style="19" customWidth="1"/>
    <col min="6" max="6" width="14" style="19" bestFit="1" customWidth="1"/>
    <col min="7" max="7" width="15" style="60" bestFit="1" customWidth="1"/>
    <col min="8" max="8" width="9.42857142857143" style="19"/>
    <col min="9" max="9" width="15.4285714285714" style="19" bestFit="1" customWidth="1"/>
    <col min="10" max="23" width="9.42857142857143" style="19"/>
    <col min="24" max="24" width="30" style="19" hidden="1" customWidth="1"/>
    <col min="25" max="16384" width="9.42857142857143" style="19"/>
  </cols>
  <sheetData>
    <row r="1" spans="1:7" s="2" customFormat="1" ht="15.5">
      <c r="A1" s="38"/>
      <c r="G1" s="57"/>
    </row>
    <row r="2" spans="1:7" s="38" customFormat="1" ht="31.5" customHeight="1">
      <c r="A2" s="469" t="s">
        <v>364</v>
      </c>
      <c r="B2" s="470"/>
      <c r="C2" s="470"/>
      <c r="D2" s="470"/>
      <c r="E2" s="2"/>
      <c r="G2" s="51"/>
    </row>
    <row r="3" spans="1:7" s="38" customFormat="1" ht="15.5">
      <c r="A3" s="3"/>
      <c r="B3" s="2"/>
      <c r="C3" s="2"/>
      <c r="D3" s="2"/>
      <c r="E3" s="2"/>
      <c r="G3" s="51"/>
    </row>
    <row r="4" spans="1:7" s="38" customFormat="1" ht="46.5">
      <c r="A4" s="2"/>
      <c r="B4" s="76" t="s">
        <v>156</v>
      </c>
      <c r="C4" s="21" t="s">
        <v>215</v>
      </c>
      <c r="D4" s="61" t="s">
        <v>167</v>
      </c>
      <c r="E4" s="2"/>
      <c r="G4" s="51"/>
    </row>
    <row r="5" spans="1:7" s="38" customFormat="1" ht="31">
      <c r="A5" s="41"/>
      <c r="B5" s="77" t="s">
        <v>65</v>
      </c>
      <c r="C5" s="8" t="s">
        <v>66</v>
      </c>
      <c r="D5" s="8" t="s">
        <v>67</v>
      </c>
      <c r="E5" s="2"/>
      <c r="G5" s="51"/>
    </row>
    <row r="6" spans="1:7" s="38" customFormat="1" ht="15.5">
      <c r="A6" s="53" t="s">
        <v>68</v>
      </c>
      <c r="B6" s="94">
        <v>13575702</v>
      </c>
      <c r="C6" s="99">
        <v>14502458.319166489</v>
      </c>
      <c r="D6" s="1" t="s">
        <v>69</v>
      </c>
      <c r="E6" s="2"/>
      <c r="F6" s="47"/>
      <c r="G6" s="50"/>
    </row>
    <row r="7" spans="1:7" s="38" customFormat="1" ht="15.5">
      <c r="A7" s="91" t="s">
        <v>70</v>
      </c>
      <c r="B7" s="94">
        <v>165760</v>
      </c>
      <c r="C7" s="99">
        <v>186171.11633657294</v>
      </c>
      <c r="D7" s="1" t="s">
        <v>69</v>
      </c>
      <c r="E7" s="2"/>
      <c r="F7" s="47"/>
      <c r="G7" s="50"/>
    </row>
    <row r="8" spans="1:7" s="38" customFormat="1" ht="15.5">
      <c r="A8" s="91" t="s">
        <v>71</v>
      </c>
      <c r="B8" s="94">
        <v>3430680</v>
      </c>
      <c r="C8" s="99">
        <v>3126596.9787430768</v>
      </c>
      <c r="D8" s="1" t="s">
        <v>69</v>
      </c>
      <c r="E8" s="2"/>
      <c r="F8" s="47"/>
      <c r="G8" s="58"/>
    </row>
    <row r="9" spans="1:7" s="38" customFormat="1" ht="31">
      <c r="A9" s="91" t="s">
        <v>72</v>
      </c>
      <c r="B9" s="94">
        <v>35371142</v>
      </c>
      <c r="C9" s="99">
        <v>33506760.908087675</v>
      </c>
      <c r="D9" s="1" t="s">
        <v>69</v>
      </c>
      <c r="E9" s="2"/>
      <c r="G9" s="51"/>
    </row>
    <row r="10" spans="1:7" s="38" customFormat="1" ht="15.5">
      <c r="A10" s="91" t="s">
        <v>73</v>
      </c>
      <c r="B10" s="99">
        <v>356601</v>
      </c>
      <c r="C10" s="99">
        <v>0</v>
      </c>
      <c r="D10" s="1" t="s">
        <v>69</v>
      </c>
      <c r="E10" s="2"/>
      <c r="G10" s="51"/>
    </row>
    <row r="11" spans="1:7" s="38" customFormat="1" ht="15.5">
      <c r="A11" s="91" t="s">
        <v>74</v>
      </c>
      <c r="B11" s="94">
        <v>34795274</v>
      </c>
      <c r="C11" s="99">
        <v>37485443.677666187</v>
      </c>
      <c r="D11" s="1" t="s">
        <v>69</v>
      </c>
      <c r="E11" s="2"/>
      <c r="G11" s="51"/>
    </row>
    <row r="12" spans="1:7" s="38" customFormat="1" ht="15.5">
      <c r="A12" s="11" t="s">
        <v>75</v>
      </c>
      <c r="B12" s="28">
        <f>SUM(B6:B11)</f>
        <v>87695159</v>
      </c>
      <c r="C12" s="99">
        <f>SUM(C6:C11)</f>
        <v>88807431</v>
      </c>
      <c r="D12" s="1" t="s">
        <v>69</v>
      </c>
      <c r="E12" s="2"/>
      <c r="G12" s="51"/>
    </row>
    <row r="13" spans="1:7" s="38" customFormat="1" ht="31">
      <c r="A13" s="12" t="s">
        <v>76</v>
      </c>
      <c r="B13" s="28">
        <v>180889</v>
      </c>
      <c r="C13" s="99">
        <v>0</v>
      </c>
      <c r="D13" s="1" t="s">
        <v>69</v>
      </c>
      <c r="E13" s="2"/>
      <c r="G13" s="51"/>
    </row>
    <row r="14" spans="1:7" s="38" customFormat="1" ht="15.5">
      <c r="A14" s="13" t="s">
        <v>77</v>
      </c>
      <c r="B14" s="78">
        <f>B12+B13</f>
        <v>87876048</v>
      </c>
      <c r="C14" s="98">
        <f>C12+C13</f>
        <v>88807431</v>
      </c>
      <c r="D14" s="1" t="s">
        <v>69</v>
      </c>
      <c r="E14" s="2"/>
      <c r="G14" s="51"/>
    </row>
    <row r="15" spans="1:7" s="38" customFormat="1" ht="15.5">
      <c r="A15" s="14"/>
      <c r="B15" s="44"/>
      <c r="C15" s="44"/>
      <c r="D15" s="2"/>
      <c r="E15" s="2"/>
      <c r="G15" s="51"/>
    </row>
    <row r="16" spans="1:7" s="38" customFormat="1" ht="15.5">
      <c r="A16" s="22"/>
      <c r="B16" s="79" t="s">
        <v>78</v>
      </c>
      <c r="C16" s="97" t="s">
        <v>78</v>
      </c>
      <c r="D16" s="16" t="s">
        <v>78</v>
      </c>
      <c r="E16" s="23"/>
      <c r="G16" s="51"/>
    </row>
    <row r="17" spans="1:7" s="38" customFormat="1" ht="15.5">
      <c r="A17" s="9" t="s">
        <v>68</v>
      </c>
      <c r="B17" s="28">
        <v>0</v>
      </c>
      <c r="C17" s="99">
        <v>0</v>
      </c>
      <c r="D17" s="1" t="s">
        <v>69</v>
      </c>
      <c r="E17" s="2"/>
      <c r="G17" s="51"/>
    </row>
    <row r="18" spans="1:7" s="38" customFormat="1" ht="15.5">
      <c r="A18" s="10" t="s">
        <v>70</v>
      </c>
      <c r="B18" s="28">
        <v>0</v>
      </c>
      <c r="C18" s="99">
        <v>0</v>
      </c>
      <c r="D18" s="1" t="s">
        <v>69</v>
      </c>
      <c r="E18" s="2"/>
      <c r="G18" s="51"/>
    </row>
    <row r="19" spans="1:7" s="38" customFormat="1" ht="15.5">
      <c r="A19" s="10" t="s">
        <v>71</v>
      </c>
      <c r="B19" s="28">
        <v>507200</v>
      </c>
      <c r="C19" s="99">
        <v>441197.96000000002</v>
      </c>
      <c r="D19" s="1" t="s">
        <v>69</v>
      </c>
      <c r="E19" s="2"/>
      <c r="G19" s="51"/>
    </row>
    <row r="20" spans="1:7" s="38" customFormat="1" ht="31">
      <c r="A20" s="10" t="s">
        <v>72</v>
      </c>
      <c r="B20" s="28">
        <v>4883800</v>
      </c>
      <c r="C20" s="99">
        <v>4431568.6699999999</v>
      </c>
      <c r="D20" s="1" t="s">
        <v>69</v>
      </c>
      <c r="E20" s="2"/>
      <c r="G20" s="51"/>
    </row>
    <row r="21" spans="1:7" s="38" customFormat="1" ht="15.5">
      <c r="A21" s="10" t="s">
        <v>73</v>
      </c>
      <c r="B21" s="28">
        <v>0</v>
      </c>
      <c r="C21" s="99">
        <v>302334.32000000001</v>
      </c>
      <c r="D21" s="1" t="s">
        <v>69</v>
      </c>
      <c r="E21" s="2"/>
      <c r="G21" s="51"/>
    </row>
    <row r="22" spans="1:7" s="38" customFormat="1" ht="15.5">
      <c r="A22" s="10" t="s">
        <v>74</v>
      </c>
      <c r="B22" s="28">
        <v>2913600</v>
      </c>
      <c r="C22" s="99">
        <v>3947036.3300000001</v>
      </c>
      <c r="D22" s="1" t="s">
        <v>69</v>
      </c>
      <c r="E22" s="2"/>
      <c r="G22" s="51"/>
    </row>
    <row r="23" spans="1:7" s="38" customFormat="1" ht="15.5">
      <c r="A23" s="11" t="s">
        <v>75</v>
      </c>
      <c r="B23" s="28">
        <f>SUM(B17:B22)</f>
        <v>8304600</v>
      </c>
      <c r="C23" s="99">
        <f>SUM(C17:C22)</f>
        <v>9122137.2800000012</v>
      </c>
      <c r="D23" s="1" t="s">
        <v>69</v>
      </c>
      <c r="E23" s="2"/>
      <c r="G23" s="51"/>
    </row>
    <row r="24" spans="1:7" s="38" customFormat="1" ht="31">
      <c r="A24" s="12" t="s">
        <v>76</v>
      </c>
      <c r="B24" s="28">
        <v>0</v>
      </c>
      <c r="C24" s="28">
        <v>0</v>
      </c>
      <c r="D24" s="1" t="s">
        <v>69</v>
      </c>
      <c r="E24" s="2"/>
      <c r="G24" s="51"/>
    </row>
    <row r="25" spans="1:7" s="38" customFormat="1" ht="15.5">
      <c r="A25" s="13" t="s">
        <v>77</v>
      </c>
      <c r="B25" s="78">
        <f>B23+B24</f>
        <v>8304600</v>
      </c>
      <c r="C25" s="99">
        <f>C23</f>
        <v>9122137.2800000012</v>
      </c>
      <c r="D25" s="1" t="s">
        <v>69</v>
      </c>
      <c r="E25" s="2"/>
      <c r="G25" s="51"/>
    </row>
    <row r="26" spans="1:7" s="38" customFormat="1" ht="15.5">
      <c r="A26" s="2"/>
      <c r="B26" s="2"/>
      <c r="C26" s="44"/>
      <c r="D26" s="2"/>
      <c r="E26" s="2"/>
      <c r="G26" s="51"/>
    </row>
    <row r="27" spans="1:7" s="38" customFormat="1" ht="15.5">
      <c r="A27" s="2"/>
      <c r="B27" s="2"/>
      <c r="C27" s="44"/>
      <c r="D27" s="2"/>
      <c r="E27" s="2"/>
      <c r="G27" s="51"/>
    </row>
    <row r="28" spans="1:7" s="38" customFormat="1" ht="15.5">
      <c r="A28" s="2"/>
      <c r="B28" s="2"/>
      <c r="C28" s="44"/>
      <c r="D28" s="2"/>
      <c r="E28" s="2"/>
      <c r="G28" s="51"/>
    </row>
    <row r="29" spans="1:7" s="38" customFormat="1" ht="15.5">
      <c r="A29" s="2"/>
      <c r="B29" s="2"/>
      <c r="C29" s="44"/>
      <c r="D29" s="2"/>
      <c r="E29" s="2"/>
      <c r="G29" s="51"/>
    </row>
    <row r="30" spans="1:7" s="38" customFormat="1" ht="15.5">
      <c r="A30" s="24" t="s">
        <v>79</v>
      </c>
      <c r="B30" s="27">
        <f>B14+B25</f>
        <v>96180648</v>
      </c>
      <c r="C30" s="43">
        <f>SUM(C14+C25)</f>
        <v>97929568.280000001</v>
      </c>
      <c r="D30" s="18"/>
      <c r="E30" s="2"/>
      <c r="G30" s="51"/>
    </row>
    <row r="31" spans="1:7" s="38" customFormat="1" ht="15.5">
      <c r="A31" s="2"/>
      <c r="B31" s="54"/>
      <c r="C31" s="2"/>
      <c r="D31" s="2"/>
      <c r="E31" s="2"/>
      <c r="G31" s="51"/>
    </row>
    <row r="32" spans="7:7" s="49" customFormat="1" ht="12.5">
      <c r="G32" s="59"/>
    </row>
    <row r="33" spans="7:7" s="49" customFormat="1" ht="12.5">
      <c r="G33" s="59"/>
    </row>
    <row r="34" spans="2:2" ht="12.5">
      <c r="B34" s="20"/>
    </row>
    <row r="35" spans="2:2" ht="12.5">
      <c r="B35" s="20"/>
    </row>
    <row r="36" spans="2:2" ht="12.5">
      <c r="B36" s="20"/>
    </row>
    <row r="37" spans="2:2" ht="12.5">
      <c r="B37" s="20"/>
    </row>
    <row r="38" spans="2:2" ht="12.5">
      <c r="B38" s="20"/>
    </row>
    <row r="175" spans="10:10" ht="12.5">
      <c r="J175" s="83"/>
    </row>
    <row r="176" spans="10:10" ht="12.5">
      <c r="J176" s="83"/>
    </row>
    <row r="268" spans="9:9" ht="12.5">
      <c r="I268" s="19">
        <v>139510</v>
      </c>
    </row>
    <row r="303" spans="1:3" ht="12.5">
      <c r="A303" s="19" t="s">
        <v>268</v>
      </c>
      <c r="C303" s="19" t="s">
        <v>269</v>
      </c>
    </row>
  </sheetData>
  <customSheetViews>
    <customSheetView guid="{e42a823e-c816-4f22-81a1-e08def3923cc}" fitToPage="1" hiddenColumns="1" topLeftCell="A1">
      <pageMargins left="0.25" right="0.25" top="0.75" bottom="0.75" header="0.3" footer="0.3"/>
      <printOptions headings="1"/>
      <pageSetup fitToHeight="0" orientation="landscape" paperSize="3" scale="98" r:id="rId2"/>
      <headerFooter>
        <oddHeader>&amp;C&amp;"Arial,Bold"&amp;28ONCOR ELECTRIC DELIVERY MONTHLY
CONSTRUCTION PROGRESS REPORT for
February - 2020&amp;R&amp;"Arial,Bold"&amp;28Public Utility Commission of Texas
Project  No.  50421</oddHeader>
        <oddFooter>&amp;R&amp;24&amp;P</oddFooter>
      </headerFooter>
    </customSheetView>
  </customSheetViews>
  <mergeCells count="1">
    <mergeCell ref="A2:D2"/>
  </mergeCells>
  <printOptions headings="1"/>
  <pageMargins left="0.25" right="0.25" top="0.75" bottom="0.75" header="0.3" footer="0.3"/>
  <pageSetup fitToHeight="0" orientation="landscape" paperSize="3" scale="98" r:id="rId1"/>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m="http://schemas.microsoft.com/office/excel/2006/main" xmlns:x14ac="http://schemas.microsoft.com/office/spreadsheetml/2009/9/ac" mc:Ignorable="x14ac">
  <sheetPr codeName="Sheet20"/>
  <dimension ref="A1:G38"/>
  <sheetViews>
    <sheetView showGridLines="0" zoomScale="90" zoomScaleNormal="90" workbookViewId="0" topLeftCell="A1"/>
  </sheetViews>
  <sheetFormatPr defaultColWidth="9.45428571428571" defaultRowHeight="12.75"/>
  <cols>
    <col min="1" max="1" width="37.5714285714286" style="19" customWidth="1"/>
    <col min="2" max="2" width="27.5714285714286" style="19" customWidth="1"/>
    <col min="3" max="4" width="25.5714285714286" style="19" customWidth="1"/>
    <col min="5" max="5" width="44" style="19" customWidth="1"/>
    <col min="6" max="6" width="14" style="19" bestFit="1" customWidth="1"/>
    <col min="7" max="7" width="15" style="60" bestFit="1" customWidth="1"/>
    <col min="8" max="8" width="9.42857142857143" style="19"/>
    <col min="9" max="9" width="11.4285714285714" style="19" bestFit="1" customWidth="1"/>
    <col min="10" max="16384" width="9.42857142857143" style="19"/>
  </cols>
  <sheetData>
    <row r="1" spans="7:7" s="2" customFormat="1" ht="15.5">
      <c r="G1" s="57"/>
    </row>
    <row r="2" spans="1:7" s="38" customFormat="1" ht="15.5">
      <c r="A2" s="25" t="s">
        <v>164</v>
      </c>
      <c r="B2" s="2"/>
      <c r="C2" s="2"/>
      <c r="D2" s="2"/>
      <c r="G2" s="51"/>
    </row>
    <row r="3" spans="1:7" s="38" customFormat="1" ht="15.5">
      <c r="A3" s="3"/>
      <c r="B3" s="2"/>
      <c r="C3" s="2"/>
      <c r="D3" s="2"/>
      <c r="G3" s="51"/>
    </row>
    <row r="4" spans="1:7" s="38" customFormat="1" ht="46.5">
      <c r="A4" s="2"/>
      <c r="B4" s="76" t="s">
        <v>157</v>
      </c>
      <c r="C4" s="21" t="s">
        <v>263</v>
      </c>
      <c r="D4" s="61" t="s">
        <v>167</v>
      </c>
      <c r="F4" s="89"/>
      <c r="G4" s="51"/>
    </row>
    <row r="5" spans="1:7" s="38" customFormat="1" ht="31">
      <c r="A5" s="41"/>
      <c r="B5" s="77" t="s">
        <v>65</v>
      </c>
      <c r="C5" s="8" t="s">
        <v>66</v>
      </c>
      <c r="D5" s="8" t="s">
        <v>67</v>
      </c>
      <c r="G5" s="51"/>
    </row>
    <row r="6" spans="1:7" s="38" customFormat="1" ht="15.5">
      <c r="A6" s="53" t="s">
        <v>68</v>
      </c>
      <c r="B6" s="94">
        <v>7979470</v>
      </c>
      <c r="C6" s="111">
        <v>9543014.711167613</v>
      </c>
      <c r="D6" s="1" t="s">
        <v>69</v>
      </c>
      <c r="F6" s="47"/>
      <c r="G6" s="50"/>
    </row>
    <row r="7" spans="1:7" s="38" customFormat="1" ht="15.5">
      <c r="A7" s="91" t="s">
        <v>70</v>
      </c>
      <c r="B7" s="94">
        <v>110471</v>
      </c>
      <c r="C7" s="111">
        <v>150723.64354254617</v>
      </c>
      <c r="D7" s="1" t="s">
        <v>69</v>
      </c>
      <c r="F7" s="47"/>
      <c r="G7" s="50"/>
    </row>
    <row r="8" spans="1:7" s="38" customFormat="1" ht="15.5">
      <c r="A8" s="91" t="s">
        <v>71</v>
      </c>
      <c r="B8" s="94">
        <v>1917538</v>
      </c>
      <c r="C8" s="111">
        <v>1785293.9268994152</v>
      </c>
      <c r="D8" s="1" t="s">
        <v>69</v>
      </c>
      <c r="F8" s="47"/>
      <c r="G8" s="58"/>
    </row>
    <row r="9" spans="1:7" s="38" customFormat="1" ht="31">
      <c r="A9" s="91" t="s">
        <v>72</v>
      </c>
      <c r="B9" s="94">
        <v>21275928</v>
      </c>
      <c r="C9" s="111">
        <v>19474125.3794895</v>
      </c>
      <c r="D9" s="1" t="s">
        <v>69</v>
      </c>
      <c r="G9" s="51"/>
    </row>
    <row r="10" spans="1:7" s="38" customFormat="1" ht="15.5">
      <c r="A10" s="91" t="s">
        <v>73</v>
      </c>
      <c r="B10" s="99">
        <v>202943</v>
      </c>
      <c r="C10" s="111">
        <v>0</v>
      </c>
      <c r="D10" s="1" t="s">
        <v>69</v>
      </c>
      <c r="G10" s="51"/>
    </row>
    <row r="11" spans="1:7" s="38" customFormat="1" ht="15.5">
      <c r="A11" s="91" t="s">
        <v>74</v>
      </c>
      <c r="B11" s="94">
        <v>25127504</v>
      </c>
      <c r="C11" s="111">
        <v>25749200.338900924</v>
      </c>
      <c r="D11" s="1" t="s">
        <v>69</v>
      </c>
      <c r="G11" s="51"/>
    </row>
    <row r="12" spans="1:7" s="38" customFormat="1" ht="15.5">
      <c r="A12" s="102" t="s">
        <v>75</v>
      </c>
      <c r="B12" s="99">
        <f>SUM(B6:B11)</f>
        <v>56613854</v>
      </c>
      <c r="C12" s="111">
        <f>SUM(C6:C11)</f>
        <v>56702358</v>
      </c>
      <c r="D12" s="1" t="s">
        <v>69</v>
      </c>
      <c r="G12" s="51"/>
    </row>
    <row r="13" spans="1:7" s="38" customFormat="1" ht="31">
      <c r="A13" s="12" t="s">
        <v>76</v>
      </c>
      <c r="B13" s="99">
        <v>122905</v>
      </c>
      <c r="C13" s="111">
        <v>0</v>
      </c>
      <c r="D13" s="1" t="s">
        <v>69</v>
      </c>
      <c r="G13" s="51"/>
    </row>
    <row r="14" spans="1:7" s="38" customFormat="1" ht="15.5">
      <c r="A14" s="13" t="s">
        <v>77</v>
      </c>
      <c r="B14" s="78">
        <f>B12+B13</f>
        <v>56736759</v>
      </c>
      <c r="C14" s="98">
        <f>C12+C13</f>
        <v>56702358</v>
      </c>
      <c r="D14" s="1" t="s">
        <v>69</v>
      </c>
      <c r="G14" s="51"/>
    </row>
    <row r="15" spans="1:7" s="38" customFormat="1" ht="15.5">
      <c r="A15" s="14"/>
      <c r="B15" s="44"/>
      <c r="C15" s="44"/>
      <c r="D15" s="2"/>
      <c r="G15" s="51"/>
    </row>
    <row r="16" spans="1:7" s="38" customFormat="1" ht="15.5">
      <c r="A16" s="22"/>
      <c r="B16" s="79" t="s">
        <v>78</v>
      </c>
      <c r="C16" s="97" t="s">
        <v>78</v>
      </c>
      <c r="D16" s="16" t="s">
        <v>78</v>
      </c>
      <c r="E16" s="39"/>
      <c r="G16" s="51"/>
    </row>
    <row r="17" spans="1:7" s="38" customFormat="1" ht="15.5">
      <c r="A17" s="9" t="s">
        <v>68</v>
      </c>
      <c r="B17" s="28">
        <v>0</v>
      </c>
      <c r="C17" s="100">
        <v>77935</v>
      </c>
      <c r="D17" s="1" t="s">
        <v>69</v>
      </c>
      <c r="G17" s="51"/>
    </row>
    <row r="18" spans="1:7" s="38" customFormat="1" ht="15.5">
      <c r="A18" s="10" t="s">
        <v>70</v>
      </c>
      <c r="B18" s="28">
        <v>0</v>
      </c>
      <c r="C18" s="100">
        <v>0</v>
      </c>
      <c r="D18" s="1" t="s">
        <v>69</v>
      </c>
      <c r="G18" s="51"/>
    </row>
    <row r="19" spans="1:7" s="38" customFormat="1" ht="15.5">
      <c r="A19" s="10" t="s">
        <v>71</v>
      </c>
      <c r="B19" s="28">
        <v>605500</v>
      </c>
      <c r="C19" s="100">
        <v>359797</v>
      </c>
      <c r="D19" s="1" t="s">
        <v>69</v>
      </c>
      <c r="G19" s="51"/>
    </row>
    <row r="20" spans="1:7" s="38" customFormat="1" ht="31">
      <c r="A20" s="10" t="s">
        <v>72</v>
      </c>
      <c r="B20" s="28">
        <v>5266900</v>
      </c>
      <c r="C20" s="100">
        <v>4710275.0599999996</v>
      </c>
      <c r="D20" s="1" t="s">
        <v>69</v>
      </c>
      <c r="G20" s="51"/>
    </row>
    <row r="21" spans="1:7" s="38" customFormat="1" ht="15.5">
      <c r="A21" s="10" t="s">
        <v>73</v>
      </c>
      <c r="B21" s="28">
        <v>0</v>
      </c>
      <c r="C21" s="100">
        <v>236755.19</v>
      </c>
      <c r="D21" s="1" t="s">
        <v>69</v>
      </c>
      <c r="G21" s="51"/>
    </row>
    <row r="22" spans="1:7" s="38" customFormat="1" ht="15.5">
      <c r="A22" s="10" t="s">
        <v>74</v>
      </c>
      <c r="B22" s="28">
        <v>3531300</v>
      </c>
      <c r="C22" s="100">
        <v>4250506.4199999999</v>
      </c>
      <c r="D22" s="1" t="s">
        <v>69</v>
      </c>
      <c r="G22" s="51"/>
    </row>
    <row r="23" spans="1:7" s="38" customFormat="1" ht="15.5">
      <c r="A23" s="11" t="s">
        <v>75</v>
      </c>
      <c r="B23" s="28">
        <f>SUM(B17:B22)</f>
        <v>9403700</v>
      </c>
      <c r="C23" s="99">
        <f>SUM(C17:C22)</f>
        <v>9635268.6699999999</v>
      </c>
      <c r="D23" s="1" t="s">
        <v>69</v>
      </c>
      <c r="G23" s="51"/>
    </row>
    <row r="24" spans="1:7" s="38" customFormat="1" ht="31">
      <c r="A24" s="12" t="s">
        <v>76</v>
      </c>
      <c r="B24" s="28">
        <v>0</v>
      </c>
      <c r="C24" s="99">
        <v>0</v>
      </c>
      <c r="D24" s="1" t="s">
        <v>69</v>
      </c>
      <c r="G24" s="51"/>
    </row>
    <row r="25" spans="1:7" s="38" customFormat="1" ht="15.5">
      <c r="A25" s="13" t="s">
        <v>77</v>
      </c>
      <c r="B25" s="78">
        <f>B23+B24</f>
        <v>9403700</v>
      </c>
      <c r="C25" s="99">
        <f>C23</f>
        <v>9635268.6699999999</v>
      </c>
      <c r="D25" s="1" t="s">
        <v>69</v>
      </c>
      <c r="G25" s="51"/>
    </row>
    <row r="26" spans="1:7" s="38" customFormat="1" ht="15.5">
      <c r="A26" s="2"/>
      <c r="B26" s="2"/>
      <c r="C26" s="44"/>
      <c r="D26" s="2"/>
      <c r="G26" s="51"/>
    </row>
    <row r="27" spans="1:7" s="38" customFormat="1" ht="15.5">
      <c r="A27" s="2"/>
      <c r="B27" s="2"/>
      <c r="C27" s="44"/>
      <c r="D27" s="2"/>
      <c r="G27" s="51"/>
    </row>
    <row r="28" spans="1:7" s="38" customFormat="1" ht="15.5">
      <c r="A28" s="2"/>
      <c r="B28" s="2"/>
      <c r="C28" s="44"/>
      <c r="D28" s="2"/>
      <c r="G28" s="51"/>
    </row>
    <row r="29" spans="1:7" s="38" customFormat="1" ht="15.5">
      <c r="A29" s="2"/>
      <c r="B29" s="2"/>
      <c r="C29" s="44"/>
      <c r="D29" s="2"/>
      <c r="G29" s="51"/>
    </row>
    <row r="30" spans="1:7" s="38" customFormat="1" ht="15.5">
      <c r="A30" s="24" t="s">
        <v>79</v>
      </c>
      <c r="B30" s="27">
        <f>B14+B25</f>
        <v>66140459</v>
      </c>
      <c r="C30" s="43">
        <f>SUM(C14+C25)</f>
        <v>66337626.670000002</v>
      </c>
      <c r="D30" s="18"/>
      <c r="G30" s="51"/>
    </row>
    <row r="31" spans="1:7" s="38" customFormat="1" ht="15.5">
      <c r="A31" s="2"/>
      <c r="B31" s="2"/>
      <c r="C31" s="2"/>
      <c r="D31" s="2"/>
      <c r="G31" s="51"/>
    </row>
    <row r="32" spans="1:7" s="49" customFormat="1" ht="12.5">
      <c r="A32" s="20"/>
      <c r="B32" s="20"/>
      <c r="C32" s="20"/>
      <c r="D32" s="20"/>
      <c r="G32" s="59"/>
    </row>
    <row r="33" spans="7:7" s="49" customFormat="1" ht="12.5">
      <c r="G33" s="59"/>
    </row>
    <row r="34" spans="2:2" ht="12.5">
      <c r="B34" s="20"/>
    </row>
    <row r="35" spans="2:2" ht="12.5">
      <c r="B35" s="20"/>
    </row>
    <row r="36" spans="2:2" ht="12.5">
      <c r="B36" s="20"/>
    </row>
    <row r="37" spans="2:2" ht="12.5">
      <c r="B37" s="20"/>
    </row>
    <row r="38" spans="2:2" ht="12.5">
      <c r="B38" s="20"/>
    </row>
  </sheetData>
  <customSheetViews>
    <customSheetView guid="{e42a823e-c816-4f22-81a1-e08def3923cc}" topLeftCell="A1">
      <pageMargins left="0.7" right="0.7" top="0.75" bottom="0.75" header="0.3" footer="0.3"/>
      <pageSetup orientation="portrait" r:id="rId2"/>
    </customSheetView>
  </customSheetViews>
  <pageMargins left="0.7" right="0.7" top="0.75" bottom="0.75" header="0.3" footer="0.3"/>
  <pageSetup orientation="portrait" r:id="rId1"/>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m="http://schemas.microsoft.com/office/excel/2006/main" xmlns:x14ac="http://schemas.microsoft.com/office/spreadsheetml/2009/9/ac" mc:Ignorable="x14ac">
  <sheetPr codeName="Sheet21"/>
  <dimension ref="A2:L39"/>
  <sheetViews>
    <sheetView showGridLines="0" zoomScale="70" zoomScaleNormal="70" workbookViewId="0" topLeftCell="A1">
      <selection pane="topLeft" activeCell="C10" sqref="C10"/>
    </sheetView>
  </sheetViews>
  <sheetFormatPr defaultColWidth="9.45428571428571" defaultRowHeight="12.75"/>
  <cols>
    <col min="1" max="1" width="37.5714285714286" style="19" customWidth="1"/>
    <col min="2" max="2" width="19.5714285714286" style="19" customWidth="1"/>
    <col min="3" max="3" width="22.4285714285714" style="19" customWidth="1"/>
    <col min="4" max="4" width="22.5714285714286" style="19" customWidth="1"/>
    <col min="5" max="5" width="4" style="19" customWidth="1"/>
    <col min="6" max="6" width="37.5714285714286" style="19" customWidth="1"/>
    <col min="7" max="7" width="19.5714285714286" style="19" customWidth="1"/>
    <col min="8" max="8" width="23.5714285714286" style="19" customWidth="1"/>
    <col min="9" max="9" width="22.5714285714286" style="19" customWidth="1"/>
    <col min="10" max="16384" width="9.42857142857143" style="19"/>
  </cols>
  <sheetData>
    <row r="1" s="2" customFormat="1" ht="15.5"/>
    <row r="2" spans="1:9" s="38" customFormat="1" ht="22.5" customHeight="1">
      <c r="A2" s="25" t="s">
        <v>343</v>
      </c>
      <c r="B2" s="2"/>
      <c r="C2" s="2"/>
      <c r="D2" s="2"/>
      <c r="E2" s="2"/>
      <c r="F2" s="2"/>
      <c r="G2" s="2"/>
      <c r="H2" s="2"/>
      <c r="I2" s="2"/>
    </row>
    <row r="3" spans="1:9" s="38" customFormat="1" ht="15.5">
      <c r="A3" s="3"/>
      <c r="B3" s="2"/>
      <c r="C3" s="2"/>
      <c r="D3" s="2"/>
      <c r="E3" s="2"/>
      <c r="F3" s="2"/>
      <c r="G3" s="2"/>
      <c r="H3" s="2"/>
      <c r="I3" s="2"/>
    </row>
    <row r="4" spans="1:9" s="38" customFormat="1" ht="20.25" customHeight="1">
      <c r="A4" s="471"/>
      <c r="B4" s="472" t="s">
        <v>153</v>
      </c>
      <c r="C4" s="472"/>
      <c r="D4" s="473"/>
      <c r="E4" s="2"/>
      <c r="F4" s="2"/>
      <c r="G4" s="472" t="s">
        <v>154</v>
      </c>
      <c r="H4" s="472"/>
      <c r="I4" s="472"/>
    </row>
    <row r="5" spans="1:9" s="38" customFormat="1" ht="86.15" customHeight="1">
      <c r="A5" s="471"/>
      <c r="B5" s="4" t="s">
        <v>158</v>
      </c>
      <c r="C5" s="21" t="s">
        <v>141</v>
      </c>
      <c r="D5" s="5" t="s">
        <v>167</v>
      </c>
      <c r="E5" s="2"/>
      <c r="F5" s="2"/>
      <c r="G5" s="4" t="s">
        <v>159</v>
      </c>
      <c r="H5" s="21" t="s">
        <v>141</v>
      </c>
      <c r="I5" s="5" t="s">
        <v>167</v>
      </c>
    </row>
    <row r="6" spans="1:9" s="38" customFormat="1" ht="31">
      <c r="A6" s="41"/>
      <c r="B6" s="7" t="s">
        <v>65</v>
      </c>
      <c r="C6" s="8" t="s">
        <v>66</v>
      </c>
      <c r="D6" s="8" t="s">
        <v>67</v>
      </c>
      <c r="E6" s="2"/>
      <c r="F6" s="41"/>
      <c r="G6" s="7" t="s">
        <v>65</v>
      </c>
      <c r="H6" s="8" t="s">
        <v>66</v>
      </c>
      <c r="I6" s="8" t="s">
        <v>67</v>
      </c>
    </row>
    <row r="7" spans="1:12" s="38" customFormat="1" ht="15.5">
      <c r="A7" s="9" t="s">
        <v>68</v>
      </c>
      <c r="B7" s="42">
        <v>8257000</v>
      </c>
      <c r="C7" s="99">
        <v>11775886.977130722</v>
      </c>
      <c r="D7" s="1" t="s">
        <v>69</v>
      </c>
      <c r="E7" s="2"/>
      <c r="F7" s="9" t="s">
        <v>68</v>
      </c>
      <c r="G7" s="29">
        <v>4471000</v>
      </c>
      <c r="H7" s="99">
        <v>5164970.0608975682</v>
      </c>
      <c r="I7" s="1" t="s">
        <v>69</v>
      </c>
      <c r="J7" s="47"/>
      <c r="K7" s="50"/>
      <c r="L7" s="51"/>
    </row>
    <row r="8" spans="1:12" s="38" customFormat="1" ht="15.5">
      <c r="A8" s="10" t="s">
        <v>70</v>
      </c>
      <c r="B8" s="42">
        <v>117000</v>
      </c>
      <c r="C8" s="99">
        <v>178363.33162043543</v>
      </c>
      <c r="D8" s="1" t="s">
        <v>69</v>
      </c>
      <c r="E8" s="2"/>
      <c r="F8" s="10" t="s">
        <v>70</v>
      </c>
      <c r="G8" s="29">
        <v>120000</v>
      </c>
      <c r="H8" s="99">
        <v>62760.555572220699</v>
      </c>
      <c r="I8" s="1" t="s">
        <v>69</v>
      </c>
      <c r="J8" s="47"/>
      <c r="K8" s="50"/>
      <c r="L8" s="51"/>
    </row>
    <row r="9" spans="1:11" s="38" customFormat="1" ht="15.5">
      <c r="A9" s="10" t="s">
        <v>71</v>
      </c>
      <c r="B9" s="42">
        <v>2794000</v>
      </c>
      <c r="C9" s="99">
        <v>3791870.5498857312</v>
      </c>
      <c r="D9" s="1" t="s">
        <v>69</v>
      </c>
      <c r="E9" s="2"/>
      <c r="F9" s="10" t="s">
        <v>71</v>
      </c>
      <c r="G9" s="29">
        <v>1530000</v>
      </c>
      <c r="H9" s="99">
        <v>1649065.070597312</v>
      </c>
      <c r="I9" s="1" t="s">
        <v>69</v>
      </c>
      <c r="J9" s="47"/>
      <c r="K9" s="48"/>
    </row>
    <row r="10" spans="1:9" s="38" customFormat="1" ht="39.75" customHeight="1">
      <c r="A10" s="10" t="s">
        <v>72</v>
      </c>
      <c r="B10" s="42">
        <v>27393000</v>
      </c>
      <c r="C10" s="99">
        <v>27464811.719763041</v>
      </c>
      <c r="D10" s="1" t="s">
        <v>69</v>
      </c>
      <c r="E10" s="2"/>
      <c r="F10" s="10" t="s">
        <v>72</v>
      </c>
      <c r="G10" s="29">
        <v>4298000</v>
      </c>
      <c r="H10" s="99">
        <v>5126788.2332266625</v>
      </c>
      <c r="I10" s="1"/>
    </row>
    <row r="11" spans="1:9" s="38" customFormat="1" ht="26.15" customHeight="1">
      <c r="A11" s="10" t="s">
        <v>73</v>
      </c>
      <c r="B11" s="28">
        <v>314000</v>
      </c>
      <c r="C11" s="99">
        <v>0</v>
      </c>
      <c r="D11" s="1" t="s">
        <v>69</v>
      </c>
      <c r="E11" s="2"/>
      <c r="F11" s="10" t="s">
        <v>73</v>
      </c>
      <c r="G11" s="28">
        <v>216000</v>
      </c>
      <c r="H11" s="99">
        <v>0</v>
      </c>
      <c r="I11" s="1" t="s">
        <v>69</v>
      </c>
    </row>
    <row r="12" spans="1:9" s="38" customFormat="1" ht="27" customHeight="1">
      <c r="A12" s="10" t="s">
        <v>74</v>
      </c>
      <c r="B12" s="42">
        <v>28726000</v>
      </c>
      <c r="C12" s="99">
        <v>34327428.421600074</v>
      </c>
      <c r="D12" s="1" t="s">
        <v>69</v>
      </c>
      <c r="E12" s="2"/>
      <c r="F12" s="10" t="s">
        <v>74</v>
      </c>
      <c r="G12" s="29">
        <v>9921000</v>
      </c>
      <c r="H12" s="99">
        <v>9448733.0797062367</v>
      </c>
      <c r="I12" s="1" t="s">
        <v>69</v>
      </c>
    </row>
    <row r="13" spans="1:9" s="38" customFormat="1" ht="35.25" customHeight="1">
      <c r="A13" s="11" t="s">
        <v>75</v>
      </c>
      <c r="B13" s="28">
        <f>SUM(B7:B12)</f>
        <v>67601000</v>
      </c>
      <c r="C13" s="99">
        <f>SUM(C7:C12)</f>
        <v>77538361</v>
      </c>
      <c r="D13" s="1" t="s">
        <v>69</v>
      </c>
      <c r="E13" s="2"/>
      <c r="F13" s="11" t="s">
        <v>75</v>
      </c>
      <c r="G13" s="28">
        <f>SUM(G7:G12)</f>
        <v>20556000</v>
      </c>
      <c r="H13" s="99">
        <f>SUM(H7:H12)</f>
        <v>21452317</v>
      </c>
      <c r="I13" s="1" t="s">
        <v>69</v>
      </c>
    </row>
    <row r="14" spans="1:9" s="38" customFormat="1" ht="31">
      <c r="A14" s="10" t="s">
        <v>76</v>
      </c>
      <c r="B14" s="28">
        <v>168000</v>
      </c>
      <c r="C14" s="99">
        <v>0</v>
      </c>
      <c r="D14" s="1" t="s">
        <v>69</v>
      </c>
      <c r="E14" s="2"/>
      <c r="F14" s="10" t="s">
        <v>76</v>
      </c>
      <c r="G14" s="28">
        <v>132000</v>
      </c>
      <c r="H14" s="99">
        <v>0</v>
      </c>
      <c r="I14" s="1" t="s">
        <v>69</v>
      </c>
    </row>
    <row r="15" spans="1:9" s="38" customFormat="1" ht="29.25" customHeight="1">
      <c r="A15" s="55" t="s">
        <v>77</v>
      </c>
      <c r="B15" s="80">
        <f>B13+B14</f>
        <v>67769000</v>
      </c>
      <c r="C15" s="101">
        <f>C13+C14</f>
        <v>77538361</v>
      </c>
      <c r="D15" s="1" t="s">
        <v>69</v>
      </c>
      <c r="E15" s="2"/>
      <c r="F15" s="55" t="s">
        <v>77</v>
      </c>
      <c r="G15" s="78">
        <f>G13+G14</f>
        <v>20688000</v>
      </c>
      <c r="H15" s="98">
        <f>H13+H14</f>
        <v>21452317</v>
      </c>
      <c r="I15" s="1" t="s">
        <v>69</v>
      </c>
    </row>
    <row r="16" spans="1:9" s="38" customFormat="1" ht="15.5">
      <c r="A16" s="14"/>
      <c r="B16" s="44"/>
      <c r="C16" s="44"/>
      <c r="D16" s="2"/>
      <c r="E16" s="2"/>
      <c r="F16" s="14"/>
      <c r="G16" s="44"/>
      <c r="H16" s="44"/>
      <c r="I16" s="2"/>
    </row>
    <row r="17" spans="1:9" s="38" customFormat="1" ht="15.5">
      <c r="A17" s="22"/>
      <c r="B17" s="79" t="s">
        <v>78</v>
      </c>
      <c r="C17" s="97" t="s">
        <v>78</v>
      </c>
      <c r="D17" s="16" t="s">
        <v>78</v>
      </c>
      <c r="E17" s="23"/>
      <c r="F17" s="22"/>
      <c r="G17" s="79" t="s">
        <v>78</v>
      </c>
      <c r="H17" s="97" t="s">
        <v>78</v>
      </c>
      <c r="I17" s="16" t="s">
        <v>78</v>
      </c>
    </row>
    <row r="18" spans="1:9" s="38" customFormat="1" ht="36.75" customHeight="1">
      <c r="A18" s="9" t="s">
        <v>68</v>
      </c>
      <c r="B18" s="28">
        <v>564000</v>
      </c>
      <c r="C18" s="112">
        <v>1376048</v>
      </c>
      <c r="D18" s="1" t="s">
        <v>69</v>
      </c>
      <c r="E18" s="2"/>
      <c r="F18" s="9" t="s">
        <v>68</v>
      </c>
      <c r="G18" s="28">
        <v>0</v>
      </c>
      <c r="H18" s="28">
        <v>152894.20000000001</v>
      </c>
      <c r="I18" s="1" t="s">
        <v>69</v>
      </c>
    </row>
    <row r="19" spans="1:9" s="38" customFormat="1" ht="39" customHeight="1">
      <c r="A19" s="10" t="s">
        <v>70</v>
      </c>
      <c r="B19" s="28">
        <v>0</v>
      </c>
      <c r="C19" s="28">
        <v>21830.189999999999</v>
      </c>
      <c r="D19" s="1" t="s">
        <v>69</v>
      </c>
      <c r="E19" s="2"/>
      <c r="F19" s="10" t="s">
        <v>70</v>
      </c>
      <c r="G19" s="28">
        <v>105000</v>
      </c>
      <c r="H19" s="28">
        <v>27328.310000000001</v>
      </c>
      <c r="I19" s="1" t="s">
        <v>69</v>
      </c>
    </row>
    <row r="20" spans="1:9" s="38" customFormat="1" ht="34.5" customHeight="1">
      <c r="A20" s="10" t="s">
        <v>71</v>
      </c>
      <c r="B20" s="28">
        <v>1617000</v>
      </c>
      <c r="C20" s="28">
        <v>1000798.39</v>
      </c>
      <c r="D20" s="1" t="s">
        <v>69</v>
      </c>
      <c r="E20" s="2"/>
      <c r="F20" s="10" t="s">
        <v>71</v>
      </c>
      <c r="G20" s="28">
        <v>1075000</v>
      </c>
      <c r="H20" s="28">
        <v>635862.33999999997</v>
      </c>
      <c r="I20" s="1" t="s">
        <v>69</v>
      </c>
    </row>
    <row r="21" spans="1:9" s="38" customFormat="1" ht="34.5" customHeight="1">
      <c r="A21" s="10" t="s">
        <v>72</v>
      </c>
      <c r="B21" s="28">
        <v>10517000</v>
      </c>
      <c r="C21" s="28">
        <v>10394558.73</v>
      </c>
      <c r="D21" s="1" t="s">
        <v>69</v>
      </c>
      <c r="E21" s="2"/>
      <c r="F21" s="10" t="s">
        <v>72</v>
      </c>
      <c r="G21" s="28">
        <v>25465000</v>
      </c>
      <c r="H21" s="28">
        <v>21705484.59</v>
      </c>
      <c r="I21" s="1" t="s">
        <v>69</v>
      </c>
    </row>
    <row r="22" spans="1:9" s="38" customFormat="1" ht="36.75" customHeight="1">
      <c r="A22" s="10" t="s">
        <v>73</v>
      </c>
      <c r="B22" s="28">
        <v>0</v>
      </c>
      <c r="C22" s="28">
        <v>497613.71999999997</v>
      </c>
      <c r="D22" s="1" t="s">
        <v>69</v>
      </c>
      <c r="E22" s="2"/>
      <c r="F22" s="10" t="s">
        <v>73</v>
      </c>
      <c r="G22" s="28">
        <v>170000</v>
      </c>
      <c r="H22" s="28">
        <v>523401.97999999998</v>
      </c>
      <c r="I22" s="1" t="s">
        <v>69</v>
      </c>
    </row>
    <row r="23" spans="1:9" s="38" customFormat="1" ht="31.5" customHeight="1">
      <c r="A23" s="10" t="s">
        <v>74</v>
      </c>
      <c r="B23" s="28">
        <v>7940000</v>
      </c>
      <c r="C23" s="28">
        <v>10877297.09</v>
      </c>
      <c r="D23" s="1" t="s">
        <v>69</v>
      </c>
      <c r="E23" s="2"/>
      <c r="F23" s="10" t="s">
        <v>74</v>
      </c>
      <c r="G23" s="28">
        <v>4433000</v>
      </c>
      <c r="H23" s="28">
        <v>4904138.7800000003</v>
      </c>
      <c r="I23" s="1" t="s">
        <v>69</v>
      </c>
    </row>
    <row r="24" spans="1:9" s="38" customFormat="1" ht="33.75" customHeight="1">
      <c r="A24" s="11" t="s">
        <v>75</v>
      </c>
      <c r="B24" s="28">
        <f>SUM(B18:B23)</f>
        <v>20638000</v>
      </c>
      <c r="C24" s="28">
        <f>SUM(C18:C23)</f>
        <v>24168146.120000001</v>
      </c>
      <c r="D24" s="1" t="s">
        <v>69</v>
      </c>
      <c r="E24" s="2"/>
      <c r="F24" s="11" t="s">
        <v>75</v>
      </c>
      <c r="G24" s="28">
        <f>SUM(G18:G23)</f>
        <v>31248000</v>
      </c>
      <c r="H24" s="28">
        <f>SUM(H18:H23)</f>
        <v>27949110.200000003</v>
      </c>
      <c r="I24" s="1" t="s">
        <v>69</v>
      </c>
    </row>
    <row r="25" spans="1:9" s="38" customFormat="1" ht="34.5" customHeight="1">
      <c r="A25" s="10" t="s">
        <v>76</v>
      </c>
      <c r="B25" s="28">
        <v>0</v>
      </c>
      <c r="C25" s="28">
        <v>0</v>
      </c>
      <c r="D25" s="1" t="s">
        <v>69</v>
      </c>
      <c r="E25" s="2"/>
      <c r="F25" s="10" t="s">
        <v>76</v>
      </c>
      <c r="G25" s="28">
        <v>0</v>
      </c>
      <c r="H25" s="28">
        <v>0</v>
      </c>
      <c r="I25" s="1" t="s">
        <v>69</v>
      </c>
    </row>
    <row r="26" spans="1:9" s="38" customFormat="1" ht="15.5">
      <c r="A26" s="13" t="s">
        <v>77</v>
      </c>
      <c r="B26" s="78">
        <f>B24+B25</f>
        <v>20638000</v>
      </c>
      <c r="C26" s="28">
        <f>C24</f>
        <v>24168146.120000001</v>
      </c>
      <c r="D26" s="1" t="s">
        <v>69</v>
      </c>
      <c r="E26" s="2"/>
      <c r="F26" s="55" t="s">
        <v>77</v>
      </c>
      <c r="G26" s="78">
        <f>G24+G25</f>
        <v>31248000</v>
      </c>
      <c r="H26" s="28">
        <f>H24</f>
        <v>27949110.200000003</v>
      </c>
      <c r="I26" s="1" t="s">
        <v>69</v>
      </c>
    </row>
    <row r="27" spans="1:9" s="38" customFormat="1" ht="15.5">
      <c r="A27" s="2"/>
      <c r="B27" s="44"/>
      <c r="C27" s="44"/>
      <c r="D27" s="2"/>
      <c r="E27" s="2"/>
      <c r="F27" s="2"/>
      <c r="G27" s="44"/>
      <c r="H27" s="44"/>
      <c r="I27" s="2"/>
    </row>
    <row r="28" spans="1:9" s="38" customFormat="1" ht="15.5">
      <c r="A28" s="2"/>
      <c r="B28" s="44"/>
      <c r="C28" s="44"/>
      <c r="D28" s="2"/>
      <c r="E28" s="2"/>
      <c r="F28" s="2"/>
      <c r="G28" s="44"/>
      <c r="H28" s="44"/>
      <c r="I28" s="2"/>
    </row>
    <row r="29" spans="1:9" s="38" customFormat="1" ht="15.5">
      <c r="A29" s="2"/>
      <c r="B29" s="44"/>
      <c r="C29" s="44"/>
      <c r="D29" s="2"/>
      <c r="E29" s="2"/>
      <c r="F29" s="2"/>
      <c r="G29" s="44"/>
      <c r="H29" s="44"/>
      <c r="I29" s="2"/>
    </row>
    <row r="30" spans="1:9" s="38" customFormat="1" ht="15.5">
      <c r="A30" s="2"/>
      <c r="B30" s="44"/>
      <c r="C30" s="44"/>
      <c r="D30" s="2"/>
      <c r="E30" s="2"/>
      <c r="F30" s="2"/>
      <c r="G30" s="44"/>
      <c r="H30" s="44"/>
      <c r="I30" s="2"/>
    </row>
    <row r="31" spans="1:9" s="38" customFormat="1" ht="15.5">
      <c r="A31" s="24" t="s">
        <v>79</v>
      </c>
      <c r="B31" s="81">
        <f>B15+B26</f>
        <v>88407000</v>
      </c>
      <c r="C31" s="43">
        <f>SUM(C15+C26)</f>
        <v>101706507.12000001</v>
      </c>
      <c r="D31" s="43" t="str">
        <f>D15</f>
        <v>Costs not yet available</v>
      </c>
      <c r="E31" s="2"/>
      <c r="F31" s="56" t="s">
        <v>79</v>
      </c>
      <c r="G31" s="81">
        <f>G15+G26</f>
        <v>51936000</v>
      </c>
      <c r="H31" s="43">
        <f>SUM(H15+H26)</f>
        <v>49401427.200000003</v>
      </c>
      <c r="I31" s="43" t="str">
        <f>I15</f>
        <v>Costs not yet available</v>
      </c>
    </row>
    <row r="32" spans="1:9" s="38" customFormat="1" ht="15.5">
      <c r="A32" s="2"/>
      <c r="B32" s="2"/>
      <c r="C32" s="2"/>
      <c r="D32" s="2"/>
      <c r="E32" s="2"/>
      <c r="F32" s="2"/>
      <c r="G32" s="2"/>
      <c r="H32" s="2"/>
      <c r="I32" s="2"/>
    </row>
    <row r="33" spans="1:9" s="49" customFormat="1" ht="12.5">
      <c r="A33" s="20"/>
      <c r="B33" s="20"/>
      <c r="C33" s="20"/>
      <c r="D33" s="20"/>
      <c r="E33" s="20"/>
      <c r="F33" s="20"/>
      <c r="G33" s="20"/>
      <c r="H33" s="20"/>
      <c r="I33" s="20"/>
    </row>
    <row r="34" spans="1:9" s="49" customFormat="1" ht="12.5">
      <c r="A34" s="20"/>
      <c r="B34" s="20"/>
      <c r="C34" s="20"/>
      <c r="D34" s="20"/>
      <c r="E34" s="20"/>
      <c r="F34" s="20"/>
      <c r="G34" s="20"/>
      <c r="H34" s="20"/>
      <c r="I34" s="20"/>
    </row>
    <row r="35" spans="1:9" ht="12.5">
      <c r="A35" s="20"/>
      <c r="B35" s="20"/>
      <c r="C35" s="20"/>
      <c r="D35" s="20"/>
      <c r="E35" s="20"/>
      <c r="F35" s="20"/>
      <c r="G35" s="20"/>
      <c r="H35" s="20"/>
      <c r="I35" s="20"/>
    </row>
    <row r="36" spans="2:2" ht="12.5">
      <c r="B36" s="20"/>
    </row>
    <row r="37" spans="2:2" ht="12.5">
      <c r="B37" s="20"/>
    </row>
    <row r="38" spans="2:2" ht="12.5">
      <c r="B38" s="20"/>
    </row>
    <row r="39" spans="2:2" ht="12.5">
      <c r="B39" s="20"/>
    </row>
  </sheetData>
  <customSheetViews>
    <customSheetView guid="{e42a823e-c816-4f22-81a1-e08def3923cc}" scale="85" topLeftCell="A1">
      <pageMargins left="0.7" right="0.7" top="0.75" bottom="0.75" header="0.3" footer="0.3"/>
      <pageSetup orientation="portrait" r:id="rId2"/>
    </customSheetView>
  </customSheetViews>
  <mergeCells count="3">
    <mergeCell ref="A4:A5"/>
    <mergeCell ref="B4:D4"/>
    <mergeCell ref="G4:I4"/>
  </mergeCells>
  <pageMargins left="0.7" right="0.7" top="0.75" bottom="0.75" header="0.3" footer="0.3"/>
  <pageSetup orientation="portrait" r:id="rId1"/>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m="http://schemas.microsoft.com/office/excel/2006/main" xmlns:x14ac="http://schemas.microsoft.com/office/spreadsheetml/2009/9/ac" mc:Ignorable="x14ac">
  <sheetPr codeName="Sheet22"/>
  <dimension ref="A1:G38"/>
  <sheetViews>
    <sheetView showGridLines="0" zoomScale="90" zoomScaleNormal="90" workbookViewId="0" topLeftCell="A1">
      <selection pane="topLeft" activeCell="B13" sqref="B13"/>
    </sheetView>
  </sheetViews>
  <sheetFormatPr defaultColWidth="9.45428571428571" defaultRowHeight="12.75"/>
  <cols>
    <col min="1" max="1" width="37.5714285714286" style="19" customWidth="1"/>
    <col min="2" max="2" width="27.5714285714286" style="19" customWidth="1"/>
    <col min="3" max="4" width="25.5714285714286" style="19" customWidth="1"/>
    <col min="5" max="5" width="44" style="19" customWidth="1"/>
    <col min="6" max="6" width="14" style="19" bestFit="1" customWidth="1"/>
    <col min="7" max="7" width="15" style="60" bestFit="1" customWidth="1"/>
    <col min="8" max="8" width="9.42857142857143" style="19"/>
    <col min="9" max="9" width="11.4285714285714" style="19" bestFit="1" customWidth="1"/>
    <col min="10" max="16384" width="9.42857142857143" style="19"/>
  </cols>
  <sheetData>
    <row r="1" spans="7:7" s="2" customFormat="1" ht="15.5">
      <c r="G1" s="57"/>
    </row>
    <row r="2" spans="1:7" s="38" customFormat="1" ht="15.5">
      <c r="A2" s="25" t="s">
        <v>344</v>
      </c>
      <c r="B2" s="2"/>
      <c r="C2" s="2"/>
      <c r="D2" s="2"/>
      <c r="G2" s="51"/>
    </row>
    <row r="3" spans="1:7" s="38" customFormat="1" ht="15.5">
      <c r="A3" s="3"/>
      <c r="B3" s="2"/>
      <c r="C3" s="2"/>
      <c r="D3" s="2"/>
      <c r="G3" s="51"/>
    </row>
    <row r="4" spans="1:7" s="38" customFormat="1" ht="46.5">
      <c r="A4" s="2"/>
      <c r="B4" s="4" t="s">
        <v>155</v>
      </c>
      <c r="C4" s="21" t="s">
        <v>141</v>
      </c>
      <c r="D4" s="61" t="s">
        <v>167</v>
      </c>
      <c r="G4" s="51"/>
    </row>
    <row r="5" spans="1:7" s="38" customFormat="1" ht="31">
      <c r="A5" s="90"/>
      <c r="B5" s="93" t="s">
        <v>65</v>
      </c>
      <c r="C5" s="92" t="s">
        <v>66</v>
      </c>
      <c r="D5" s="8" t="s">
        <v>67</v>
      </c>
      <c r="G5" s="51"/>
    </row>
    <row r="6" spans="1:7" s="38" customFormat="1" ht="15.5">
      <c r="A6" s="53" t="s">
        <v>68</v>
      </c>
      <c r="B6" s="94">
        <v>4871000</v>
      </c>
      <c r="C6" s="99">
        <v>8342781.3538538385</v>
      </c>
      <c r="D6" s="1" t="s">
        <v>69</v>
      </c>
      <c r="F6" s="47"/>
      <c r="G6" s="50"/>
    </row>
    <row r="7" spans="1:7" s="38" customFormat="1" ht="15.5">
      <c r="A7" s="91" t="s">
        <v>70</v>
      </c>
      <c r="B7" s="94">
        <v>237000</v>
      </c>
      <c r="C7" s="99">
        <v>95753.434315267135</v>
      </c>
      <c r="D7" s="1" t="s">
        <v>69</v>
      </c>
      <c r="F7" s="47"/>
      <c r="G7" s="50"/>
    </row>
    <row r="8" spans="1:7" s="38" customFormat="1" ht="15.5">
      <c r="A8" s="91" t="s">
        <v>71</v>
      </c>
      <c r="B8" s="94">
        <v>2720000</v>
      </c>
      <c r="C8" s="99">
        <v>1799694.4634246146</v>
      </c>
      <c r="D8" s="1" t="s">
        <v>69</v>
      </c>
      <c r="F8" s="47"/>
      <c r="G8" s="58"/>
    </row>
    <row r="9" spans="1:7" s="38" customFormat="1" ht="31">
      <c r="A9" s="91" t="s">
        <v>72</v>
      </c>
      <c r="B9" s="94">
        <v>13414000</v>
      </c>
      <c r="C9" s="99">
        <v>14554335.708333474</v>
      </c>
      <c r="D9" s="1" t="s">
        <v>69</v>
      </c>
      <c r="G9" s="51"/>
    </row>
    <row r="10" spans="1:7" s="38" customFormat="1" ht="15.5">
      <c r="A10" s="10" t="s">
        <v>73</v>
      </c>
      <c r="B10" s="28">
        <v>230000</v>
      </c>
      <c r="C10" s="99">
        <v>0</v>
      </c>
      <c r="D10" s="1" t="s">
        <v>69</v>
      </c>
      <c r="G10" s="51"/>
    </row>
    <row r="11" spans="1:7" s="38" customFormat="1" ht="15.5">
      <c r="A11" s="91" t="s">
        <v>74</v>
      </c>
      <c r="B11" s="94">
        <v>18124000</v>
      </c>
      <c r="C11" s="99">
        <v>19569112.040072806</v>
      </c>
      <c r="D11" s="1" t="s">
        <v>69</v>
      </c>
      <c r="G11" s="51"/>
    </row>
    <row r="12" spans="1:7" s="38" customFormat="1" ht="15.5">
      <c r="A12" s="11" t="s">
        <v>75</v>
      </c>
      <c r="B12" s="28">
        <f>SUM(B6:B11)</f>
        <v>39596000</v>
      </c>
      <c r="C12" s="99">
        <f>SUM(C6:C11)</f>
        <v>44361677</v>
      </c>
      <c r="D12" s="1" t="s">
        <v>69</v>
      </c>
      <c r="G12" s="51"/>
    </row>
    <row r="13" spans="1:7" s="38" customFormat="1" ht="31">
      <c r="A13" s="12" t="s">
        <v>76</v>
      </c>
      <c r="B13" s="28">
        <v>186000</v>
      </c>
      <c r="C13" s="99">
        <v>0</v>
      </c>
      <c r="D13" s="1" t="s">
        <v>69</v>
      </c>
      <c r="G13" s="51"/>
    </row>
    <row r="14" spans="1:7" s="38" customFormat="1" ht="15.5">
      <c r="A14" s="13" t="s">
        <v>77</v>
      </c>
      <c r="B14" s="78">
        <f>B12+B13</f>
        <v>39782000</v>
      </c>
      <c r="C14" s="98">
        <f>C12+C13</f>
        <v>44361677</v>
      </c>
      <c r="D14" s="1" t="s">
        <v>69</v>
      </c>
      <c r="G14" s="51"/>
    </row>
    <row r="15" spans="1:7" s="38" customFormat="1" ht="15.5">
      <c r="A15" s="14"/>
      <c r="B15" s="44"/>
      <c r="C15" s="44"/>
      <c r="D15" s="2"/>
      <c r="G15" s="51"/>
    </row>
    <row r="16" spans="1:7" s="38" customFormat="1" ht="15.5">
      <c r="A16" s="22"/>
      <c r="B16" s="79" t="s">
        <v>78</v>
      </c>
      <c r="C16" s="97" t="s">
        <v>78</v>
      </c>
      <c r="D16" s="16" t="s">
        <v>78</v>
      </c>
      <c r="E16" s="39"/>
      <c r="G16" s="51"/>
    </row>
    <row r="17" spans="1:7" s="38" customFormat="1" ht="15.5">
      <c r="A17" s="9" t="s">
        <v>68</v>
      </c>
      <c r="B17" s="28">
        <v>0</v>
      </c>
      <c r="C17" s="28">
        <v>300000</v>
      </c>
      <c r="D17" s="1" t="s">
        <v>69</v>
      </c>
      <c r="G17" s="51"/>
    </row>
    <row r="18" spans="1:7" s="38" customFormat="1" ht="15.5">
      <c r="A18" s="10" t="s">
        <v>70</v>
      </c>
      <c r="B18" s="28">
        <v>115000</v>
      </c>
      <c r="C18" s="28">
        <v>0</v>
      </c>
      <c r="D18" s="1" t="s">
        <v>69</v>
      </c>
      <c r="G18" s="51"/>
    </row>
    <row r="19" spans="1:7" s="38" customFormat="1" ht="15.5">
      <c r="A19" s="10" t="s">
        <v>71</v>
      </c>
      <c r="B19" s="28">
        <v>2141000</v>
      </c>
      <c r="C19" s="28">
        <v>610437.19999999995</v>
      </c>
      <c r="D19" s="1" t="s">
        <v>69</v>
      </c>
      <c r="G19" s="51"/>
    </row>
    <row r="20" spans="1:7" s="38" customFormat="1" ht="31">
      <c r="A20" s="10" t="s">
        <v>72</v>
      </c>
      <c r="B20" s="28">
        <v>21621000</v>
      </c>
      <c r="C20" s="28">
        <v>13689359.68</v>
      </c>
      <c r="D20" s="1" t="s">
        <v>69</v>
      </c>
      <c r="G20" s="51"/>
    </row>
    <row r="21" spans="1:7" s="38" customFormat="1" ht="15.5">
      <c r="A21" s="10" t="s">
        <v>73</v>
      </c>
      <c r="B21" s="28">
        <v>150000</v>
      </c>
      <c r="C21" s="28">
        <v>506821.26000000001</v>
      </c>
      <c r="D21" s="1" t="s">
        <v>69</v>
      </c>
      <c r="G21" s="51"/>
    </row>
    <row r="22" spans="1:7" s="38" customFormat="1" ht="15.5">
      <c r="A22" s="10" t="s">
        <v>74</v>
      </c>
      <c r="B22" s="28">
        <v>9340000</v>
      </c>
      <c r="C22" s="28">
        <v>5167959.7999999998</v>
      </c>
      <c r="D22" s="1" t="s">
        <v>69</v>
      </c>
      <c r="G22" s="51"/>
    </row>
    <row r="23" spans="1:7" s="38" customFormat="1" ht="15.5">
      <c r="A23" s="11" t="s">
        <v>75</v>
      </c>
      <c r="B23" s="28">
        <f>SUM(B17:B22)</f>
        <v>33367000</v>
      </c>
      <c r="C23" s="28">
        <f>SUM(C17:C22)</f>
        <v>20274577.939999998</v>
      </c>
      <c r="D23" s="1" t="s">
        <v>69</v>
      </c>
      <c r="G23" s="51"/>
    </row>
    <row r="24" spans="1:7" s="38" customFormat="1" ht="31">
      <c r="A24" s="12" t="s">
        <v>76</v>
      </c>
      <c r="B24" s="28">
        <v>0</v>
      </c>
      <c r="C24" s="28">
        <v>0</v>
      </c>
      <c r="D24" s="1" t="s">
        <v>69</v>
      </c>
      <c r="G24" s="51"/>
    </row>
    <row r="25" spans="1:7" s="38" customFormat="1" ht="15.5">
      <c r="A25" s="13" t="s">
        <v>77</v>
      </c>
      <c r="B25" s="78">
        <f>B23+B24</f>
        <v>33367000</v>
      </c>
      <c r="C25" s="28">
        <f>C23</f>
        <v>20274577.939999998</v>
      </c>
      <c r="D25" s="1" t="s">
        <v>69</v>
      </c>
      <c r="G25" s="51"/>
    </row>
    <row r="26" spans="1:7" s="38" customFormat="1" ht="15.5">
      <c r="A26" s="2"/>
      <c r="B26" s="2"/>
      <c r="C26" s="44"/>
      <c r="D26" s="2"/>
      <c r="G26" s="51"/>
    </row>
    <row r="27" spans="1:7" s="38" customFormat="1" ht="15.5">
      <c r="A27" s="2"/>
      <c r="B27" s="2"/>
      <c r="C27" s="44"/>
      <c r="D27" s="2"/>
      <c r="G27" s="51"/>
    </row>
    <row r="28" spans="1:7" s="38" customFormat="1" ht="15.5">
      <c r="A28" s="2"/>
      <c r="B28" s="2"/>
      <c r="C28" s="44"/>
      <c r="D28" s="2"/>
      <c r="G28" s="51"/>
    </row>
    <row r="29" spans="1:7" s="38" customFormat="1" ht="15.5">
      <c r="A29" s="2"/>
      <c r="B29" s="2"/>
      <c r="C29" s="44"/>
      <c r="D29" s="2"/>
      <c r="G29" s="51"/>
    </row>
    <row r="30" spans="1:7" s="38" customFormat="1" ht="15.5">
      <c r="A30" s="24" t="s">
        <v>79</v>
      </c>
      <c r="B30" s="81">
        <f>B14+B25</f>
        <v>73149000</v>
      </c>
      <c r="C30" s="43">
        <f>SUM(C14+C25)</f>
        <v>64636254.939999998</v>
      </c>
      <c r="D30" s="18"/>
      <c r="G30" s="51"/>
    </row>
    <row r="31" spans="3:7" s="38" customFormat="1" ht="15.5">
      <c r="C31" s="2"/>
      <c r="G31" s="51"/>
    </row>
    <row r="32" spans="7:7" s="49" customFormat="1" ht="12.5">
      <c r="G32" s="59"/>
    </row>
    <row r="33" spans="7:7" s="49" customFormat="1" ht="12.5">
      <c r="G33" s="59"/>
    </row>
    <row r="34" spans="2:2" ht="12.5">
      <c r="B34" s="20"/>
    </row>
    <row r="35" spans="2:2" ht="12.5">
      <c r="B35" s="20"/>
    </row>
    <row r="36" spans="2:2" ht="12.5">
      <c r="B36" s="20"/>
    </row>
    <row r="37" spans="2:2" ht="12.5">
      <c r="B37" s="20"/>
    </row>
    <row r="38" spans="2:2" ht="12.5">
      <c r="B38" s="20"/>
    </row>
  </sheetData>
  <customSheetViews>
    <customSheetView guid="{e42a823e-c816-4f22-81a1-e08def3923cc}" topLeftCell="A1">
      <pageMargins left="0.7" right="0.7" top="0.75" bottom="0.75" header="0.3" footer="0.3"/>
      <pageSetup orientation="portrait" r:id="rId2"/>
    </customSheetView>
  </customSheetViews>
  <pageMargins left="0.7" right="0.7" top="0.75" bottom="0.75" header="0.3" footer="0.3"/>
  <pageSetup orientation="portrait" r:id="rId1"/>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m="http://schemas.microsoft.com/office/excel/2006/main" xmlns:x14ac="http://schemas.microsoft.com/office/spreadsheetml/2009/9/ac" mc:Ignorable="x14ac">
  <sheetPr codeName="Sheet23">
    <tabColor rgb="FFFFC000"/>
  </sheetPr>
  <dimension ref="A2:E30"/>
  <sheetViews>
    <sheetView showGridLines="0" zoomScale="90" zoomScaleNormal="90" workbookViewId="0" topLeftCell="A1">
      <selection pane="topLeft" activeCell="A1" sqref="A1:XFD1048576"/>
    </sheetView>
  </sheetViews>
  <sheetFormatPr defaultColWidth="9.45428571428571" defaultRowHeight="12.75"/>
  <cols>
    <col min="1" max="1" width="37.5714285714286" style="173" customWidth="1"/>
    <col min="2" max="2" width="27.5714285714286" style="173" customWidth="1"/>
    <col min="3" max="4" width="25.5714285714286" style="173" customWidth="1"/>
    <col min="5" max="5" width="44" style="173" customWidth="1"/>
    <col min="6" max="6" width="14" style="173" bestFit="1" customWidth="1"/>
    <col min="7" max="7" width="15" style="173" bestFit="1" customWidth="1"/>
    <col min="8" max="8" width="9.42857142857143" style="173"/>
    <col min="9" max="9" width="11.4285714285714" style="173" bestFit="1" customWidth="1"/>
    <col min="10" max="16384" width="9.42857142857143" style="173"/>
  </cols>
  <sheetData>
    <row r="1" s="2" customFormat="1" ht="15.5"/>
    <row r="2" spans="1:1" s="2" customFormat="1" ht="15.5">
      <c r="A2" s="25" t="s">
        <v>3100</v>
      </c>
    </row>
    <row r="3" spans="1:1" s="2" customFormat="1" ht="15.5">
      <c r="A3" s="3"/>
    </row>
    <row r="4" spans="2:4" s="2" customFormat="1" ht="68.15" customHeight="1">
      <c r="B4" s="76" t="s">
        <v>175</v>
      </c>
      <c r="C4" s="21" t="s">
        <v>106</v>
      </c>
      <c r="D4" s="5" t="s">
        <v>64</v>
      </c>
    </row>
    <row r="5" spans="1:4" s="2" customFormat="1" ht="31">
      <c r="A5" s="41"/>
      <c r="B5" s="7" t="s">
        <v>65</v>
      </c>
      <c r="C5" s="8" t="s">
        <v>66</v>
      </c>
      <c r="D5" s="8" t="s">
        <v>67</v>
      </c>
    </row>
    <row r="6" spans="1:4" s="2" customFormat="1" ht="15.5">
      <c r="A6" s="9" t="s">
        <v>68</v>
      </c>
      <c r="B6" s="103">
        <v>0</v>
      </c>
      <c r="C6" s="99">
        <v>648304</v>
      </c>
      <c r="D6" s="191">
        <v>429866.77000000002</v>
      </c>
    </row>
    <row r="7" spans="1:4" s="2" customFormat="1" ht="15.5">
      <c r="A7" s="91" t="s">
        <v>70</v>
      </c>
      <c r="B7" s="94">
        <v>1400000</v>
      </c>
      <c r="C7" s="99">
        <v>281000</v>
      </c>
      <c r="D7" s="191">
        <v>135933.23999999999</v>
      </c>
    </row>
    <row r="8" spans="1:4" s="2" customFormat="1" ht="15.5">
      <c r="A8" s="91" t="s">
        <v>71</v>
      </c>
      <c r="B8" s="94">
        <v>1900000</v>
      </c>
      <c r="C8" s="99">
        <v>485000</v>
      </c>
      <c r="D8" s="191">
        <v>497002.66999999998</v>
      </c>
    </row>
    <row r="9" spans="1:4" s="2" customFormat="1" ht="31">
      <c r="A9" s="91" t="s">
        <v>72</v>
      </c>
      <c r="B9" s="94">
        <v>12500000</v>
      </c>
      <c r="C9" s="99">
        <v>11332089</v>
      </c>
      <c r="D9" s="191">
        <v>10738792</v>
      </c>
    </row>
    <row r="10" spans="1:4" s="2" customFormat="1" ht="15.5">
      <c r="A10" s="91" t="s">
        <v>73</v>
      </c>
      <c r="B10" s="103">
        <v>0</v>
      </c>
      <c r="C10" s="99">
        <v>0</v>
      </c>
      <c r="D10" s="191"/>
    </row>
    <row r="11" spans="1:4" s="2" customFormat="1" ht="15.5">
      <c r="A11" s="91" t="s">
        <v>74</v>
      </c>
      <c r="B11" s="94">
        <v>13400000</v>
      </c>
      <c r="C11" s="99">
        <v>11815254</v>
      </c>
      <c r="D11" s="191">
        <v>13073734.130000001</v>
      </c>
    </row>
    <row r="12" spans="1:4" s="2" customFormat="1" ht="15.5">
      <c r="A12" s="102" t="s">
        <v>75</v>
      </c>
      <c r="B12" s="103">
        <f>SUM(B6:B11)</f>
        <v>29200000</v>
      </c>
      <c r="C12" s="99">
        <f>SUM(C6:C11)</f>
        <v>24561647</v>
      </c>
      <c r="D12" s="191">
        <f>SUM(D6:D11)</f>
        <v>24875328.810000002</v>
      </c>
    </row>
    <row r="13" spans="1:4" s="2" customFormat="1" ht="31">
      <c r="A13" s="12" t="s">
        <v>76</v>
      </c>
      <c r="B13" s="103">
        <v>0</v>
      </c>
      <c r="C13" s="99">
        <v>0</v>
      </c>
      <c r="D13" s="191">
        <v>0</v>
      </c>
    </row>
    <row r="14" spans="1:4" s="2" customFormat="1" ht="19.5" customHeight="1">
      <c r="A14" s="13" t="s">
        <v>77</v>
      </c>
      <c r="B14" s="109">
        <f>B12+B13</f>
        <v>29200000</v>
      </c>
      <c r="C14" s="99">
        <f>C12</f>
        <v>24561647</v>
      </c>
      <c r="D14" s="191">
        <f>D12</f>
        <v>24875328.810000002</v>
      </c>
    </row>
    <row r="15" spans="1:4" s="2" customFormat="1" ht="15.5">
      <c r="A15" s="14"/>
      <c r="C15" s="44"/>
      <c r="D15" s="44"/>
    </row>
    <row r="16" spans="1:5" s="2" customFormat="1" ht="19.5" customHeight="1">
      <c r="A16" s="22"/>
      <c r="B16" s="15" t="s">
        <v>78</v>
      </c>
      <c r="C16" s="359" t="s">
        <v>78</v>
      </c>
      <c r="D16" s="190" t="s">
        <v>78</v>
      </c>
      <c r="E16" s="23"/>
    </row>
    <row r="17" spans="1:4" s="2" customFormat="1" ht="18.75" customHeight="1">
      <c r="A17" s="9" t="s">
        <v>68</v>
      </c>
      <c r="B17" s="103">
        <v>0</v>
      </c>
      <c r="C17" s="99">
        <v>0</v>
      </c>
      <c r="D17" s="99">
        <v>0</v>
      </c>
    </row>
    <row r="18" spans="1:4" s="2" customFormat="1" ht="15.5">
      <c r="A18" s="10" t="s">
        <v>70</v>
      </c>
      <c r="B18" s="103">
        <v>0</v>
      </c>
      <c r="C18" s="99">
        <v>0</v>
      </c>
      <c r="D18" s="191">
        <f>14604.24+7964.12</f>
        <v>22568.360000000001</v>
      </c>
    </row>
    <row r="19" spans="1:4" s="2" customFormat="1" ht="15.5">
      <c r="A19" s="10" t="s">
        <v>71</v>
      </c>
      <c r="B19" s="103">
        <v>155000</v>
      </c>
      <c r="C19" s="99">
        <v>82677</v>
      </c>
      <c r="D19" s="191">
        <f>21134.02+20329.14</f>
        <v>41463.160000000003</v>
      </c>
    </row>
    <row r="20" spans="1:4" s="2" customFormat="1" ht="31">
      <c r="A20" s="10" t="s">
        <v>72</v>
      </c>
      <c r="B20" s="103">
        <v>665000</v>
      </c>
      <c r="C20" s="99">
        <v>785964</v>
      </c>
      <c r="D20" s="191">
        <f>296967.48+221771.87</f>
        <v>518739.34999999998</v>
      </c>
    </row>
    <row r="21" spans="1:4" s="2" customFormat="1" ht="15.5">
      <c r="A21" s="10" t="s">
        <v>73</v>
      </c>
      <c r="B21" s="103">
        <v>78000</v>
      </c>
      <c r="C21" s="99">
        <v>140876</v>
      </c>
      <c r="D21" s="191">
        <v>0</v>
      </c>
    </row>
    <row r="22" spans="1:4" s="2" customFormat="1" ht="15.5">
      <c r="A22" s="10" t="s">
        <v>74</v>
      </c>
      <c r="B22" s="103">
        <v>287000</v>
      </c>
      <c r="C22" s="99">
        <v>414784</v>
      </c>
      <c r="D22" s="191">
        <f>231898.46+181730.14</f>
        <v>413628.59999999998</v>
      </c>
    </row>
    <row r="23" spans="1:4" s="2" customFormat="1" ht="15.5">
      <c r="A23" s="11" t="s">
        <v>75</v>
      </c>
      <c r="B23" s="103"/>
      <c r="C23" s="99">
        <f>SUM(C17:C22)</f>
        <v>1424301</v>
      </c>
      <c r="D23" s="191">
        <f>SUM(D17:D22)</f>
        <v>996399.46999999997</v>
      </c>
    </row>
    <row r="24" spans="1:4" s="2" customFormat="1" ht="31">
      <c r="A24" s="12" t="s">
        <v>76</v>
      </c>
      <c r="B24" s="103">
        <v>0</v>
      </c>
      <c r="C24" s="99">
        <v>29866</v>
      </c>
      <c r="D24" s="191">
        <v>0</v>
      </c>
    </row>
    <row r="25" spans="1:4" s="2" customFormat="1" ht="19.5" customHeight="1">
      <c r="A25" s="13" t="s">
        <v>77</v>
      </c>
      <c r="B25" s="109">
        <f>SUM(B17:B24)</f>
        <v>1185000</v>
      </c>
      <c r="C25" s="98">
        <f>SUM(C23:C24)</f>
        <v>1454167</v>
      </c>
      <c r="D25" s="191">
        <f>D23</f>
        <v>996399.46999999997</v>
      </c>
    </row>
    <row r="26" spans="3:3" s="2" customFormat="1" ht="15.5">
      <c r="C26" s="96"/>
    </row>
    <row r="27" spans="3:3" s="2" customFormat="1" ht="15.5">
      <c r="C27" s="44"/>
    </row>
    <row r="28" spans="3:3" s="2" customFormat="1" ht="15.5">
      <c r="C28" s="44"/>
    </row>
    <row r="29" spans="3:3" s="2" customFormat="1" ht="15.5">
      <c r="C29" s="44"/>
    </row>
    <row r="30" spans="1:4" s="2" customFormat="1" ht="15.5">
      <c r="A30" s="24" t="s">
        <v>79</v>
      </c>
      <c r="B30" s="27">
        <f>B14+B25</f>
        <v>30385000</v>
      </c>
      <c r="C30" s="45">
        <f>C14+C25</f>
        <v>26015814</v>
      </c>
      <c r="D30" s="201">
        <f>D14+D25</f>
        <v>25871728.280000001</v>
      </c>
    </row>
    <row r="31" s="2" customFormat="1" ht="15.5"/>
  </sheetData>
  <customSheetViews>
    <customSheetView guid="{e42a823e-c816-4f22-81a1-e08def3923cc}" topLeftCell="A1">
      <pageMargins left="0.25" right="0.25" top="0.75" bottom="0.75" header="0.3" footer="0.3"/>
      <pageSetup orientation="portrait" scale="80" r:id="rId2"/>
      <headerFooter alignWithMargins="0"/>
    </customSheetView>
  </customSheetViews>
  <pageMargins left="0.25" right="0.25" top="0.75" bottom="0.75" header="0.3" footer="0.3"/>
  <pageSetup orientation="portrait" scale="80" r:id="rId1"/>
  <headerFooter alignWithMargins="0"/>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m="http://schemas.microsoft.com/office/excel/2006/main" xmlns:x14ac="http://schemas.microsoft.com/office/spreadsheetml/2009/9/ac" mc:Ignorable="x14ac">
  <sheetPr codeName="Sheet7"/>
  <dimension ref="A2:E32"/>
  <sheetViews>
    <sheetView showGridLines="0" zoomScale="90" zoomScaleNormal="90" workbookViewId="0" topLeftCell="A1"/>
  </sheetViews>
  <sheetFormatPr defaultColWidth="9.45428571428571" defaultRowHeight="12.75"/>
  <cols>
    <col min="1" max="1" width="37.5714285714286" style="20" customWidth="1"/>
    <col min="2" max="2" width="27.5714285714286" style="20" customWidth="1"/>
    <col min="3" max="4" width="25.5714285714286" style="20" customWidth="1"/>
    <col min="5" max="5" width="16.4285714285714" style="20" customWidth="1"/>
    <col min="6" max="6" width="14" style="20" bestFit="1" customWidth="1"/>
    <col min="7" max="7" width="15" style="20" bestFit="1" customWidth="1"/>
    <col min="8" max="8" width="9.42857142857143" style="20"/>
    <col min="9" max="9" width="11.4285714285714" style="20" bestFit="1" customWidth="1"/>
    <col min="10" max="16384" width="9.42857142857143" style="20"/>
  </cols>
  <sheetData>
    <row r="1" s="2" customFormat="1" ht="15.5"/>
    <row r="2" spans="1:1" s="2" customFormat="1" ht="15.5">
      <c r="A2" s="25" t="s">
        <v>282</v>
      </c>
    </row>
    <row r="3" spans="1:4" s="2" customFormat="1" ht="15.5">
      <c r="A3" s="474" t="s">
        <v>264</v>
      </c>
      <c r="B3" s="474"/>
      <c r="C3" s="474"/>
      <c r="D3" s="474"/>
    </row>
    <row r="4" spans="1:1" s="2" customFormat="1" ht="14.15" customHeight="1">
      <c r="A4" s="3"/>
    </row>
    <row r="5" spans="2:4" s="2" customFormat="1" ht="46.5">
      <c r="B5" s="76" t="s">
        <v>262</v>
      </c>
      <c r="C5" s="153" t="s">
        <v>2396</v>
      </c>
      <c r="D5" s="5" t="s">
        <v>64</v>
      </c>
    </row>
    <row r="6" spans="1:4" s="2" customFormat="1" ht="34.4" customHeight="1">
      <c r="A6" s="41"/>
      <c r="B6" s="7" t="s">
        <v>65</v>
      </c>
      <c r="C6" s="174" t="s">
        <v>66</v>
      </c>
      <c r="D6" s="8" t="s">
        <v>67</v>
      </c>
    </row>
    <row r="7" spans="1:4" s="2" customFormat="1" ht="15.5">
      <c r="A7" s="9" t="s">
        <v>68</v>
      </c>
      <c r="B7" s="1">
        <f>6251000/2</f>
        <v>3125500</v>
      </c>
      <c r="C7" s="179">
        <v>4344273.75</v>
      </c>
      <c r="D7" s="1" t="s">
        <v>69</v>
      </c>
    </row>
    <row r="8" spans="1:4" s="2" customFormat="1" ht="15.5">
      <c r="A8" s="91" t="s">
        <v>70</v>
      </c>
      <c r="B8" s="94">
        <f>1543000/2</f>
        <v>771500</v>
      </c>
      <c r="C8" s="179">
        <v>807985.51000000001</v>
      </c>
      <c r="D8" s="1" t="s">
        <v>69</v>
      </c>
    </row>
    <row r="9" spans="1:4" s="2" customFormat="1" ht="15.5">
      <c r="A9" s="91" t="s">
        <v>71</v>
      </c>
      <c r="B9" s="94">
        <f>2340000/2</f>
        <v>1170000</v>
      </c>
      <c r="C9" s="179">
        <v>2952589</v>
      </c>
      <c r="D9" s="1" t="s">
        <v>69</v>
      </c>
    </row>
    <row r="10" spans="1:4" s="2" customFormat="1" ht="31">
      <c r="A10" s="91" t="s">
        <v>72</v>
      </c>
      <c r="B10" s="94">
        <f>17607000/2</f>
        <v>8803500</v>
      </c>
      <c r="C10" s="179">
        <v>11251734.710000001</v>
      </c>
      <c r="D10" s="1" t="s">
        <v>69</v>
      </c>
    </row>
    <row r="11" spans="1:4" s="2" customFormat="1" ht="15.5">
      <c r="A11" s="91" t="s">
        <v>73</v>
      </c>
      <c r="B11" s="103">
        <v>0</v>
      </c>
      <c r="C11" s="179">
        <v>31875</v>
      </c>
      <c r="D11" s="1" t="s">
        <v>69</v>
      </c>
    </row>
    <row r="12" spans="1:4" s="2" customFormat="1" ht="15.5">
      <c r="A12" s="91" t="s">
        <v>74</v>
      </c>
      <c r="B12" s="94">
        <f>30938000/2</f>
        <v>15469000</v>
      </c>
      <c r="C12" s="179">
        <v>15596226.810000001</v>
      </c>
      <c r="D12" s="1" t="s">
        <v>69</v>
      </c>
    </row>
    <row r="13" spans="1:4" s="2" customFormat="1" ht="15.5">
      <c r="A13" s="102" t="s">
        <v>75</v>
      </c>
      <c r="B13" s="103">
        <f>SUM(B7:B12)</f>
        <v>29339500</v>
      </c>
      <c r="C13" s="179">
        <v>34984684.780000001</v>
      </c>
      <c r="D13" s="1" t="s">
        <v>69</v>
      </c>
    </row>
    <row r="14" spans="1:5" s="2" customFormat="1" ht="31">
      <c r="A14" s="12" t="s">
        <v>76</v>
      </c>
      <c r="B14" s="1">
        <v>0</v>
      </c>
      <c r="C14" s="179">
        <v>0</v>
      </c>
      <c r="D14" s="1" t="s">
        <v>69</v>
      </c>
      <c r="E14" s="52"/>
    </row>
    <row r="15" spans="1:4" s="2" customFormat="1" ht="15.5">
      <c r="A15" s="13" t="s">
        <v>77</v>
      </c>
      <c r="B15" s="26">
        <f>B13+B14</f>
        <v>29339500</v>
      </c>
      <c r="C15" s="179">
        <v>34984684.780000001</v>
      </c>
      <c r="D15" s="1" t="s">
        <v>69</v>
      </c>
    </row>
    <row r="16" spans="1:5" s="2" customFormat="1" ht="19.5" customHeight="1">
      <c r="A16" s="14"/>
      <c r="E16" s="23"/>
    </row>
    <row r="17" spans="1:4" s="2" customFormat="1" ht="18.75" customHeight="1">
      <c r="A17" s="22"/>
      <c r="B17" s="15" t="s">
        <v>78</v>
      </c>
      <c r="C17" s="16" t="s">
        <v>78</v>
      </c>
      <c r="D17" s="16" t="s">
        <v>78</v>
      </c>
    </row>
    <row r="18" spans="1:4" s="2" customFormat="1" ht="15.5">
      <c r="A18" s="9" t="s">
        <v>68</v>
      </c>
      <c r="B18" s="1">
        <v>0</v>
      </c>
      <c r="C18" s="103">
        <v>0</v>
      </c>
      <c r="D18" s="1" t="s">
        <v>49</v>
      </c>
    </row>
    <row r="19" spans="1:4" s="2" customFormat="1" ht="15.5">
      <c r="A19" s="10" t="s">
        <v>70</v>
      </c>
      <c r="B19" s="1">
        <v>0</v>
      </c>
      <c r="C19" s="103">
        <v>0</v>
      </c>
      <c r="D19" s="1" t="s">
        <v>69</v>
      </c>
    </row>
    <row r="20" spans="1:4" s="2" customFormat="1" ht="15.5">
      <c r="A20" s="10" t="s">
        <v>71</v>
      </c>
      <c r="B20" s="1">
        <v>150000</v>
      </c>
      <c r="C20" s="103">
        <v>150000</v>
      </c>
      <c r="D20" s="1" t="s">
        <v>69</v>
      </c>
    </row>
    <row r="21" spans="1:4" s="2" customFormat="1" ht="31">
      <c r="A21" s="10" t="s">
        <v>72</v>
      </c>
      <c r="B21" s="1">
        <v>810000</v>
      </c>
      <c r="C21" s="103">
        <v>810000</v>
      </c>
      <c r="D21" s="1" t="s">
        <v>69</v>
      </c>
    </row>
    <row r="22" spans="1:4" s="2" customFormat="1" ht="15.5">
      <c r="A22" s="10" t="s">
        <v>73</v>
      </c>
      <c r="B22" s="1">
        <v>60000</v>
      </c>
      <c r="C22" s="103">
        <v>60000</v>
      </c>
      <c r="D22" s="1" t="s">
        <v>69</v>
      </c>
    </row>
    <row r="23" spans="1:5" s="2" customFormat="1" ht="15.5">
      <c r="A23" s="10" t="s">
        <v>74</v>
      </c>
      <c r="B23" s="1">
        <v>390000</v>
      </c>
      <c r="C23" s="103">
        <v>390000</v>
      </c>
      <c r="D23" s="1" t="s">
        <v>69</v>
      </c>
      <c r="E23" s="82"/>
    </row>
    <row r="24" spans="1:4" s="2" customFormat="1" ht="15.5">
      <c r="A24" s="11" t="s">
        <v>75</v>
      </c>
      <c r="B24" s="1">
        <f>SUM(B18:B23)</f>
        <v>1410000</v>
      </c>
      <c r="C24" s="103">
        <v>1410000</v>
      </c>
      <c r="D24" s="1" t="s">
        <v>69</v>
      </c>
    </row>
    <row r="25" spans="1:4" s="2" customFormat="1" ht="31">
      <c r="A25" s="12" t="s">
        <v>76</v>
      </c>
      <c r="B25" s="1">
        <v>290000</v>
      </c>
      <c r="C25" s="103">
        <v>275394.43999999994</v>
      </c>
      <c r="D25" s="1" t="s">
        <v>69</v>
      </c>
    </row>
    <row r="26" spans="1:4" s="2" customFormat="1" ht="15.5">
      <c r="A26" s="13" t="s">
        <v>77</v>
      </c>
      <c r="B26" s="26">
        <f>SUM(B18:B25)-B24</f>
        <v>1700000</v>
      </c>
      <c r="C26" s="109">
        <f>SUM(C24:C25)</f>
        <v>1685394.4399999999</v>
      </c>
      <c r="D26" s="1" t="s">
        <v>69</v>
      </c>
    </row>
    <row r="27" s="2" customFormat="1" ht="15.5"/>
    <row r="28" spans="3:3" s="2" customFormat="1" ht="15.5">
      <c r="C28" s="175"/>
    </row>
    <row r="29" spans="3:3" s="2" customFormat="1" ht="15.5">
      <c r="C29" s="176"/>
    </row>
    <row r="30" s="2" customFormat="1" ht="15.5"/>
    <row r="31" spans="1:4" s="2" customFormat="1" ht="15.5">
      <c r="A31" s="24" t="s">
        <v>79</v>
      </c>
      <c r="B31" s="27">
        <f>B15+B26</f>
        <v>31039500</v>
      </c>
      <c r="C31" s="43">
        <f>C13</f>
        <v>34984684.780000001</v>
      </c>
      <c r="D31" s="45" t="s">
        <v>69</v>
      </c>
    </row>
    <row r="32" spans="1:4" ht="15.5">
      <c r="A32" s="2"/>
      <c r="B32" s="2"/>
      <c r="C32" s="2"/>
      <c r="D32" s="2"/>
    </row>
  </sheetData>
  <customSheetViews>
    <customSheetView guid="{e42a823e-c816-4f22-81a1-e08def3923cc}" scale="85" topLeftCell="A1">
      <pageMargins left="0.25" right="0.25" top="0.75" bottom="0.75" header="0.3" footer="0.3"/>
      <pageSetup orientation="portrait" scale="80" r:id="rId2"/>
      <headerFooter alignWithMargins="0"/>
    </customSheetView>
  </customSheetViews>
  <mergeCells count="1">
    <mergeCell ref="A3:D3"/>
  </mergeCells>
  <pageMargins left="0.25" right="0.25" top="0.75" bottom="0.75" header="0.3" footer="0.3"/>
  <pageSetup orientation="portrait" scale="80" r:id="rId1"/>
  <headerFooter alignWithMargins="0"/>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m="http://schemas.microsoft.com/office/excel/2006/main" xmlns:x14ac="http://schemas.microsoft.com/office/spreadsheetml/2009/9/ac" mc:Ignorable="x14ac">
  <sheetPr codeName="Sheet9">
    <tabColor rgb="FFFFC000"/>
  </sheetPr>
  <dimension ref="A1:G30"/>
  <sheetViews>
    <sheetView showGridLines="0" zoomScale="70" zoomScaleNormal="70" workbookViewId="0" topLeftCell="A1">
      <selection pane="topLeft" activeCell="G14" sqref="G14"/>
    </sheetView>
  </sheetViews>
  <sheetFormatPr defaultColWidth="9.45428571428571" defaultRowHeight="12.75"/>
  <cols>
    <col min="1" max="1" width="37.5714285714286" style="173" customWidth="1"/>
    <col min="2" max="2" width="27.5714285714286" style="173" customWidth="1"/>
    <col min="3" max="4" width="25.5714285714286" style="173" customWidth="1"/>
    <col min="5" max="5" width="44" style="173" customWidth="1"/>
    <col min="6" max="6" width="14" style="173" bestFit="1" customWidth="1"/>
    <col min="7" max="7" width="15" style="173" bestFit="1" customWidth="1"/>
    <col min="8" max="8" width="9.42857142857143" style="173"/>
    <col min="9" max="9" width="11.4285714285714" style="173" bestFit="1" customWidth="1"/>
    <col min="10" max="16384" width="9.42857142857143" style="173"/>
  </cols>
  <sheetData>
    <row r="1" spans="1:1" s="2" customFormat="1" ht="15.5">
      <c r="A1" s="44"/>
    </row>
    <row r="2" spans="1:5" s="2" customFormat="1" ht="33" customHeight="1">
      <c r="A2" s="475" t="s">
        <v>2358</v>
      </c>
      <c r="B2" s="475"/>
      <c r="C2" s="475"/>
      <c r="D2" s="475"/>
      <c r="E2" s="475"/>
    </row>
    <row r="3" spans="1:1" s="2" customFormat="1" ht="15.5">
      <c r="A3" s="3"/>
    </row>
    <row r="4" spans="2:7" s="2" customFormat="1" ht="46.5">
      <c r="B4" s="4" t="s">
        <v>175</v>
      </c>
      <c r="C4" s="21" t="s">
        <v>238</v>
      </c>
      <c r="D4" s="5" t="s">
        <v>64</v>
      </c>
      <c r="F4" s="57"/>
      <c r="G4" s="57"/>
    </row>
    <row r="5" spans="1:7" s="2" customFormat="1" ht="31">
      <c r="A5" s="41"/>
      <c r="B5" s="7" t="s">
        <v>65</v>
      </c>
      <c r="C5" s="8" t="s">
        <v>66</v>
      </c>
      <c r="D5" s="8" t="s">
        <v>67</v>
      </c>
      <c r="F5" s="57"/>
      <c r="G5" s="57"/>
    </row>
    <row r="6" spans="1:7" s="2" customFormat="1" ht="15.5">
      <c r="A6" s="9" t="s">
        <v>68</v>
      </c>
      <c r="B6" s="103">
        <v>62000</v>
      </c>
      <c r="C6" s="171">
        <v>175000</v>
      </c>
      <c r="D6" s="364">
        <v>255856.63000000001</v>
      </c>
      <c r="F6" s="62"/>
      <c r="G6" s="63"/>
    </row>
    <row r="7" spans="1:7" s="2" customFormat="1" ht="15.5">
      <c r="A7" s="10" t="s">
        <v>70</v>
      </c>
      <c r="B7" s="103">
        <v>50000</v>
      </c>
      <c r="C7" s="171">
        <v>50000</v>
      </c>
      <c r="D7" s="364">
        <v>60237.57</v>
      </c>
      <c r="F7" s="62"/>
      <c r="G7" s="63"/>
    </row>
    <row r="8" spans="1:7" s="2" customFormat="1" ht="15.5">
      <c r="A8" s="10" t="s">
        <v>71</v>
      </c>
      <c r="B8" s="103">
        <v>795000</v>
      </c>
      <c r="C8" s="171">
        <v>662000</v>
      </c>
      <c r="D8" s="364">
        <v>393450.53999999998</v>
      </c>
      <c r="F8" s="62"/>
      <c r="G8" s="75"/>
    </row>
    <row r="9" spans="1:7" s="2" customFormat="1" ht="31">
      <c r="A9" s="10" t="s">
        <v>72</v>
      </c>
      <c r="B9" s="103">
        <v>1600000</v>
      </c>
      <c r="C9" s="171">
        <v>1600000</v>
      </c>
      <c r="D9" s="364">
        <v>1689352.8100000001</v>
      </c>
      <c r="F9" s="57"/>
      <c r="G9" s="57"/>
    </row>
    <row r="10" spans="1:7" s="2" customFormat="1" ht="15.5">
      <c r="A10" s="10" t="s">
        <v>73</v>
      </c>
      <c r="B10" s="103">
        <v>150000</v>
      </c>
      <c r="C10" s="171">
        <v>150000</v>
      </c>
      <c r="D10" s="364">
        <v>0</v>
      </c>
      <c r="F10" s="57"/>
      <c r="G10" s="57"/>
    </row>
    <row r="11" spans="1:7" s="2" customFormat="1" ht="15.5">
      <c r="A11" s="10" t="s">
        <v>74</v>
      </c>
      <c r="B11" s="103">
        <v>2600000</v>
      </c>
      <c r="C11" s="171">
        <v>2620000</v>
      </c>
      <c r="D11" s="364">
        <v>2370161.77</v>
      </c>
      <c r="F11" s="57"/>
      <c r="G11" s="57"/>
    </row>
    <row r="12" spans="1:4" s="2" customFormat="1" ht="15.5">
      <c r="A12" s="11" t="s">
        <v>75</v>
      </c>
      <c r="B12" s="103">
        <f>SUM(B6:B11)</f>
        <v>5257000</v>
      </c>
      <c r="C12" s="171">
        <f>SUM(C6:C11)</f>
        <v>5257000</v>
      </c>
      <c r="D12" s="364">
        <f>SUM(D6:D11)</f>
        <v>4769059.3200000003</v>
      </c>
    </row>
    <row r="13" spans="1:4" s="2" customFormat="1" ht="31">
      <c r="A13" s="12" t="s">
        <v>76</v>
      </c>
      <c r="B13" s="103">
        <v>0</v>
      </c>
      <c r="C13" s="171">
        <v>0</v>
      </c>
      <c r="D13" s="363" t="s">
        <v>2840</v>
      </c>
    </row>
    <row r="14" spans="1:4" s="2" customFormat="1" ht="15.5">
      <c r="A14" s="13" t="s">
        <v>77</v>
      </c>
      <c r="B14" s="109">
        <f>B12+B13</f>
        <v>5257000</v>
      </c>
      <c r="C14" s="171">
        <f>C12</f>
        <v>5257000</v>
      </c>
      <c r="D14" s="364">
        <f>D12</f>
        <v>4769059.3200000003</v>
      </c>
    </row>
    <row r="15" spans="1:4" s="2" customFormat="1" ht="15.5">
      <c r="A15" s="14"/>
      <c r="D15" s="44"/>
    </row>
    <row r="16" spans="1:5" s="2" customFormat="1" ht="15.5">
      <c r="A16" s="22"/>
      <c r="B16" s="15" t="s">
        <v>78</v>
      </c>
      <c r="C16" s="16" t="s">
        <v>78</v>
      </c>
      <c r="D16" s="190" t="s">
        <v>78</v>
      </c>
      <c r="E16" s="23"/>
    </row>
    <row r="17" spans="1:4" s="2" customFormat="1" ht="15.5">
      <c r="A17" s="9" t="s">
        <v>68</v>
      </c>
      <c r="B17" s="103">
        <v>1000</v>
      </c>
      <c r="C17" s="103">
        <v>0</v>
      </c>
      <c r="D17" s="364"/>
    </row>
    <row r="18" spans="1:4" s="2" customFormat="1" ht="15.5">
      <c r="A18" s="10" t="s">
        <v>70</v>
      </c>
      <c r="B18" s="103">
        <v>0</v>
      </c>
      <c r="C18" s="103">
        <v>0</v>
      </c>
      <c r="D18" s="364">
        <v>148521</v>
      </c>
    </row>
    <row r="19" spans="1:4" s="2" customFormat="1" ht="15.5">
      <c r="A19" s="10" t="s">
        <v>71</v>
      </c>
      <c r="B19" s="103">
        <v>210000</v>
      </c>
      <c r="C19" s="103">
        <v>219023</v>
      </c>
      <c r="D19" s="364">
        <v>218940</v>
      </c>
    </row>
    <row r="20" spans="1:4" s="2" customFormat="1" ht="31">
      <c r="A20" s="10" t="s">
        <v>72</v>
      </c>
      <c r="B20" s="103">
        <v>610000</v>
      </c>
      <c r="C20" s="103">
        <v>602796</v>
      </c>
      <c r="D20" s="364">
        <v>614397</v>
      </c>
    </row>
    <row r="21" spans="1:4" s="2" customFormat="1" ht="15.5">
      <c r="A21" s="10" t="s">
        <v>73</v>
      </c>
      <c r="B21" s="103">
        <v>170000</v>
      </c>
      <c r="C21" s="103">
        <v>104446</v>
      </c>
      <c r="D21" s="364">
        <v>0</v>
      </c>
    </row>
    <row r="22" spans="1:4" s="2" customFormat="1" ht="15.5">
      <c r="A22" s="10" t="s">
        <v>74</v>
      </c>
      <c r="B22" s="103">
        <v>470000</v>
      </c>
      <c r="C22" s="103">
        <v>576307</v>
      </c>
      <c r="D22" s="364">
        <v>957962</v>
      </c>
    </row>
    <row r="23" spans="1:4" s="2" customFormat="1" ht="15.5">
      <c r="A23" s="11" t="s">
        <v>75</v>
      </c>
      <c r="B23" s="103">
        <f>SUM(B17:B22)</f>
        <v>1461000</v>
      </c>
      <c r="C23" s="103">
        <f>SUM(C17:C22)</f>
        <v>1502572</v>
      </c>
      <c r="D23" s="364">
        <f>SUM(D17:D22)</f>
        <v>1939820</v>
      </c>
    </row>
    <row r="24" spans="1:4" s="2" customFormat="1" ht="31">
      <c r="A24" s="12" t="s">
        <v>76</v>
      </c>
      <c r="B24" s="103">
        <v>0</v>
      </c>
      <c r="C24" s="103">
        <v>0</v>
      </c>
      <c r="D24" s="363" t="s">
        <v>2840</v>
      </c>
    </row>
    <row r="25" spans="1:4" s="2" customFormat="1" ht="15.5">
      <c r="A25" s="13" t="s">
        <v>77</v>
      </c>
      <c r="B25" s="109">
        <f>B23+B24</f>
        <v>1461000</v>
      </c>
      <c r="C25" s="103">
        <f>C23</f>
        <v>1502572</v>
      </c>
      <c r="D25" s="364">
        <f>D23</f>
        <v>1939820</v>
      </c>
    </row>
    <row r="26" spans="3:4" s="2" customFormat="1" ht="15.5">
      <c r="C26" s="44"/>
      <c r="D26" s="44"/>
    </row>
    <row r="27" spans="3:4" s="2" customFormat="1" ht="15.5">
      <c r="C27" s="44"/>
      <c r="D27" s="44"/>
    </row>
    <row r="28" spans="3:4" s="2" customFormat="1" ht="15.5">
      <c r="C28" s="44"/>
      <c r="D28" s="44"/>
    </row>
    <row r="29" spans="3:4" s="2" customFormat="1" ht="15.5">
      <c r="C29" s="44"/>
      <c r="D29" s="44"/>
    </row>
    <row r="30" spans="1:4" s="2" customFormat="1" ht="15.5">
      <c r="A30" s="24" t="s">
        <v>79</v>
      </c>
      <c r="B30" s="27">
        <f>B25+B14</f>
        <v>6718000</v>
      </c>
      <c r="C30" s="172">
        <f>C25+C14</f>
        <v>6759572</v>
      </c>
      <c r="D30" s="172">
        <f>D25+D14</f>
        <v>6708879.3200000003</v>
      </c>
    </row>
    <row r="31" s="2" customFormat="1" ht="15.5"/>
  </sheetData>
  <customSheetViews>
    <customSheetView guid="{e42a823e-c816-4f22-81a1-e08def3923cc}" topLeftCell="A1">
      <selection pane="topLeft" activeCell="E20" sqref="E20"/>
      <pageMargins left="0.7" right="0.7" top="0.75" bottom="0.75" header="0.3" footer="0.3"/>
      <pageSetup orientation="portrait" r:id="rId2"/>
    </customSheetView>
  </customSheetViews>
  <mergeCells count="1">
    <mergeCell ref="A2:E2"/>
  </mergeCells>
  <pageMargins left="0.7" right="0.7" top="0.75" bottom="0.75" header="0.3" footer="0.3"/>
  <pageSetup orientation="portrait" r:id="rId1"/>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m="http://schemas.microsoft.com/office/excel/2006/main" xmlns:x14ac="http://schemas.microsoft.com/office/spreadsheetml/2009/9/ac" mc:Ignorable="x14ac">
  <sheetPr codeName="Sheet10"/>
  <dimension ref="A2:J303"/>
  <sheetViews>
    <sheetView showGridLines="0" zoomScale="90" zoomScaleNormal="90" workbookViewId="0" topLeftCell="A1"/>
  </sheetViews>
  <sheetFormatPr defaultColWidth="9.45428571428571" defaultRowHeight="12.75"/>
  <cols>
    <col min="1" max="1" width="37.5714285714286" style="19" customWidth="1"/>
    <col min="2" max="2" width="27.5714285714286" style="19" customWidth="1"/>
    <col min="3" max="4" width="25.5714285714286" style="19" customWidth="1"/>
    <col min="5" max="5" width="44" style="19" customWidth="1"/>
    <col min="6" max="6" width="14" style="19" bestFit="1" customWidth="1"/>
    <col min="7" max="7" width="15" style="19" bestFit="1" customWidth="1"/>
    <col min="8" max="8" width="9.42857142857143" style="19"/>
    <col min="9" max="9" width="15.4285714285714" style="19" bestFit="1" customWidth="1"/>
    <col min="10" max="23" width="9.42857142857143" style="19"/>
    <col min="24" max="24" width="30" style="19" hidden="1" customWidth="1"/>
    <col min="25" max="16384" width="9.42857142857143" style="19"/>
  </cols>
  <sheetData>
    <row r="1" s="2" customFormat="1" ht="15.5"/>
    <row r="2" spans="1:1" s="31" customFormat="1" ht="15.5">
      <c r="A2" s="25" t="s">
        <v>2397</v>
      </c>
    </row>
    <row r="3" spans="1:1" s="2" customFormat="1" ht="15.5">
      <c r="A3" s="3"/>
    </row>
    <row r="4" spans="2:7" s="2" customFormat="1" ht="46.5">
      <c r="B4" s="113" t="s">
        <v>720</v>
      </c>
      <c r="C4" s="114" t="s">
        <v>721</v>
      </c>
      <c r="D4" s="115" t="s">
        <v>64</v>
      </c>
      <c r="F4" s="57"/>
      <c r="G4" s="57"/>
    </row>
    <row r="5" spans="1:7" s="2" customFormat="1" ht="31">
      <c r="A5" s="6"/>
      <c r="B5" s="116" t="s">
        <v>65</v>
      </c>
      <c r="C5" s="117" t="s">
        <v>66</v>
      </c>
      <c r="D5" s="117" t="s">
        <v>67</v>
      </c>
      <c r="F5" s="57"/>
      <c r="G5" s="57"/>
    </row>
    <row r="6" spans="1:7" s="2" customFormat="1" ht="15.5">
      <c r="A6" s="53" t="s">
        <v>68</v>
      </c>
      <c r="B6" s="118">
        <v>1260000</v>
      </c>
      <c r="C6" s="167">
        <v>2265599.3999999999</v>
      </c>
      <c r="D6" s="119" t="s">
        <v>69</v>
      </c>
      <c r="F6" s="62"/>
      <c r="G6" s="63"/>
    </row>
    <row r="7" spans="1:7" s="2" customFormat="1" ht="15.5">
      <c r="A7" s="120" t="s">
        <v>70</v>
      </c>
      <c r="B7" s="118">
        <v>386000</v>
      </c>
      <c r="C7" s="167">
        <v>134847.10000000001</v>
      </c>
      <c r="D7" s="119" t="s">
        <v>69</v>
      </c>
      <c r="F7" s="62"/>
      <c r="G7" s="63"/>
    </row>
    <row r="8" spans="1:7" s="2" customFormat="1" ht="15.5">
      <c r="A8" s="120" t="s">
        <v>71</v>
      </c>
      <c r="B8" s="118">
        <v>827000</v>
      </c>
      <c r="C8" s="167">
        <v>974166.60999999999</v>
      </c>
      <c r="D8" s="119" t="s">
        <v>69</v>
      </c>
      <c r="F8" s="62"/>
      <c r="G8" s="75"/>
    </row>
    <row r="9" spans="1:7" s="2" customFormat="1" ht="31">
      <c r="A9" s="120" t="s">
        <v>72</v>
      </c>
      <c r="B9" s="118">
        <v>4077000</v>
      </c>
      <c r="C9" s="167">
        <v>8868772.8300000001</v>
      </c>
      <c r="D9" s="119" t="s">
        <v>69</v>
      </c>
      <c r="F9" s="57"/>
      <c r="G9" s="57"/>
    </row>
    <row r="10" spans="1:7" s="2" customFormat="1" ht="15.5">
      <c r="A10" s="120" t="s">
        <v>73</v>
      </c>
      <c r="B10" s="121">
        <v>0</v>
      </c>
      <c r="C10" s="167">
        <v>277.24000000000001</v>
      </c>
      <c r="D10" s="119" t="s">
        <v>69</v>
      </c>
      <c r="F10" s="57"/>
      <c r="G10" s="57"/>
    </row>
    <row r="11" spans="1:7" s="2" customFormat="1" ht="15.5">
      <c r="A11" s="120" t="s">
        <v>74</v>
      </c>
      <c r="B11" s="118">
        <v>10611000</v>
      </c>
      <c r="C11" s="167">
        <v>10266619.289999999</v>
      </c>
      <c r="D11" s="119" t="s">
        <v>69</v>
      </c>
      <c r="F11" s="57"/>
      <c r="G11" s="57"/>
    </row>
    <row r="12" spans="1:4" s="2" customFormat="1" ht="15.5">
      <c r="A12" s="122" t="s">
        <v>75</v>
      </c>
      <c r="B12" s="121">
        <f>SUM(B6:B11)</f>
        <v>17161000</v>
      </c>
      <c r="C12" s="167">
        <f>SUM(C6:C11)</f>
        <v>22510282.469999999</v>
      </c>
      <c r="D12" s="119" t="s">
        <v>69</v>
      </c>
    </row>
    <row r="13" spans="1:4" s="2" customFormat="1" ht="31">
      <c r="A13" s="12" t="s">
        <v>76</v>
      </c>
      <c r="B13" s="121">
        <v>0</v>
      </c>
      <c r="C13" s="127">
        <v>0</v>
      </c>
      <c r="D13" s="119" t="s">
        <v>69</v>
      </c>
    </row>
    <row r="14" spans="1:4" s="2" customFormat="1" ht="15.5">
      <c r="A14" s="123" t="s">
        <v>77</v>
      </c>
      <c r="B14" s="124">
        <f>B12+B13</f>
        <v>17161000</v>
      </c>
      <c r="C14" s="167">
        <f>C12</f>
        <v>22510282.469999999</v>
      </c>
      <c r="D14" s="119" t="s">
        <v>69</v>
      </c>
    </row>
    <row r="15" spans="1:2" s="2" customFormat="1" ht="15.5">
      <c r="A15" s="14"/>
      <c r="B15" s="31"/>
    </row>
    <row r="16" spans="1:5" s="2" customFormat="1" ht="15.5">
      <c r="A16" s="22"/>
      <c r="B16" s="125" t="s">
        <v>78</v>
      </c>
      <c r="C16" s="126" t="s">
        <v>78</v>
      </c>
      <c r="D16" s="126" t="s">
        <v>78</v>
      </c>
      <c r="E16" s="23"/>
    </row>
    <row r="17" spans="1:4" s="2" customFormat="1" ht="15.5">
      <c r="A17" s="9" t="s">
        <v>68</v>
      </c>
      <c r="B17" s="127">
        <v>0</v>
      </c>
      <c r="C17" s="127">
        <v>0</v>
      </c>
      <c r="D17" s="127">
        <v>0</v>
      </c>
    </row>
    <row r="18" spans="1:4" s="2" customFormat="1" ht="15.5">
      <c r="A18" s="128" t="s">
        <v>70</v>
      </c>
      <c r="B18" s="127">
        <v>0</v>
      </c>
      <c r="C18" s="127">
        <v>0</v>
      </c>
      <c r="D18" s="127">
        <v>0</v>
      </c>
    </row>
    <row r="19" spans="1:4" s="2" customFormat="1" ht="15.5">
      <c r="A19" s="128" t="s">
        <v>71</v>
      </c>
      <c r="B19" s="127">
        <v>0</v>
      </c>
      <c r="C19" s="127">
        <v>0</v>
      </c>
      <c r="D19" s="127">
        <v>0</v>
      </c>
    </row>
    <row r="20" spans="1:4" s="2" customFormat="1" ht="31">
      <c r="A20" s="128" t="s">
        <v>72</v>
      </c>
      <c r="B20" s="127">
        <v>0</v>
      </c>
      <c r="C20" s="127">
        <v>0</v>
      </c>
      <c r="D20" s="127">
        <v>0</v>
      </c>
    </row>
    <row r="21" spans="1:4" s="2" customFormat="1" ht="15.5">
      <c r="A21" s="128" t="s">
        <v>73</v>
      </c>
      <c r="B21" s="127">
        <v>0</v>
      </c>
      <c r="C21" s="127">
        <v>0</v>
      </c>
      <c r="D21" s="127">
        <v>0</v>
      </c>
    </row>
    <row r="22" spans="1:4" s="2" customFormat="1" ht="15.5">
      <c r="A22" s="128" t="s">
        <v>74</v>
      </c>
      <c r="B22" s="127">
        <v>0</v>
      </c>
      <c r="C22" s="127">
        <v>0</v>
      </c>
      <c r="D22" s="127">
        <v>0</v>
      </c>
    </row>
    <row r="23" spans="1:4" s="2" customFormat="1" ht="15.5">
      <c r="A23" s="129" t="s">
        <v>75</v>
      </c>
      <c r="B23" s="121">
        <f>SUM(B17:B22)</f>
        <v>0</v>
      </c>
      <c r="C23" s="127">
        <f>SUM(C17:C22)</f>
        <v>0</v>
      </c>
      <c r="D23" s="119">
        <v>0</v>
      </c>
    </row>
    <row r="24" spans="1:4" s="2" customFormat="1" ht="31">
      <c r="A24" s="12" t="s">
        <v>76</v>
      </c>
      <c r="B24" s="121">
        <v>0</v>
      </c>
      <c r="C24" s="127">
        <v>0</v>
      </c>
      <c r="D24" s="119">
        <v>0</v>
      </c>
    </row>
    <row r="25" spans="1:4" s="2" customFormat="1" ht="15.5">
      <c r="A25" s="123" t="s">
        <v>77</v>
      </c>
      <c r="B25" s="124">
        <f>B23+B24</f>
        <v>0</v>
      </c>
      <c r="C25" s="127">
        <f>SUM(C23:C24)</f>
        <v>0</v>
      </c>
      <c r="D25" s="119">
        <v>0</v>
      </c>
    </row>
    <row r="26" spans="2:3" s="2" customFormat="1" ht="15.5">
      <c r="B26" s="31"/>
      <c r="C26" s="44"/>
    </row>
    <row r="27" spans="2:3" s="2" customFormat="1" ht="15.5">
      <c r="B27" s="31"/>
      <c r="C27" s="44"/>
    </row>
    <row r="28" spans="2:3" s="2" customFormat="1" ht="15.5">
      <c r="B28" s="31"/>
      <c r="C28" s="44"/>
    </row>
    <row r="29" spans="2:3" s="2" customFormat="1" ht="15.5">
      <c r="B29" s="31"/>
      <c r="C29" s="44"/>
    </row>
    <row r="30" spans="1:4" s="2" customFormat="1" ht="15.5">
      <c r="A30" s="130" t="s">
        <v>79</v>
      </c>
      <c r="B30" s="131">
        <f>B25+B14</f>
        <v>17161000</v>
      </c>
      <c r="C30" s="132">
        <f>C14</f>
        <v>22510282.469999999</v>
      </c>
      <c r="D30" s="132" t="str">
        <f>D14</f>
        <v>Costs not yet available</v>
      </c>
    </row>
    <row r="31" s="2" customFormat="1" ht="15.5"/>
    <row r="32" spans="2:2" ht="12.5">
      <c r="B32" s="20"/>
    </row>
    <row r="33" spans="2:2" ht="12.5">
      <c r="B33" s="20"/>
    </row>
    <row r="34" spans="2:2" ht="12.5">
      <c r="B34" s="20"/>
    </row>
    <row r="35" spans="2:2" ht="12.5">
      <c r="B35" s="20"/>
    </row>
    <row r="36" spans="2:2" ht="12.5">
      <c r="B36" s="20"/>
    </row>
    <row r="37" spans="2:2" ht="12.5">
      <c r="B37" s="20"/>
    </row>
    <row r="38" spans="2:2" ht="12.5">
      <c r="B38" s="20"/>
    </row>
    <row r="175" spans="10:10" ht="12.5">
      <c r="J175" s="83"/>
    </row>
    <row r="176" spans="10:10" ht="12.5">
      <c r="J176" s="83"/>
    </row>
    <row r="268" spans="9:9" ht="12.5">
      <c r="I268" s="19">
        <v>139510</v>
      </c>
    </row>
    <row r="303" spans="1:3" ht="12.5">
      <c r="A303" s="19" t="s">
        <v>268</v>
      </c>
      <c r="C303" s="19" t="s">
        <v>269</v>
      </c>
    </row>
  </sheetData>
  <pageMargins left="0.7" right="0.7" top="0.75" bottom="0.75" header="0.3" footer="0.3"/>
  <pageSetup orientation="portrait" r:id="rId1"/>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m="http://schemas.microsoft.com/office/excel/2006/main" xmlns:x14ac="http://schemas.microsoft.com/office/spreadsheetml/2009/9/ac" mc:Ignorable="x14ac">
  <sheetPr codeName="Sheet5"/>
  <dimension ref="A1:F31"/>
  <sheetViews>
    <sheetView showGridLines="0" zoomScale="70" zoomScaleNormal="70" workbookViewId="0" topLeftCell="A1"/>
  </sheetViews>
  <sheetFormatPr defaultColWidth="56.4542857142857" defaultRowHeight="12.75"/>
  <cols>
    <col min="1" max="1" width="34" customWidth="1"/>
    <col min="2" max="3" width="32.5714285714286" customWidth="1"/>
    <col min="4" max="4" width="26.4285714285714" customWidth="1"/>
    <col min="5" max="5" width="25" customWidth="1"/>
  </cols>
  <sheetData>
    <row r="1" spans="1:6" ht="15.5">
      <c r="A1" s="44"/>
      <c r="B1" s="2"/>
      <c r="C1" s="2"/>
      <c r="D1" s="2"/>
      <c r="E1" s="2"/>
      <c r="F1" s="2"/>
    </row>
    <row r="2" spans="1:6" ht="15.5">
      <c r="A2" s="475" t="s">
        <v>1281</v>
      </c>
      <c r="B2" s="475"/>
      <c r="C2" s="475"/>
      <c r="D2" s="475"/>
      <c r="E2" s="475"/>
      <c r="F2" s="475"/>
    </row>
    <row r="3" spans="1:6" ht="15.5">
      <c r="A3" s="3"/>
      <c r="B3" s="2"/>
      <c r="C3" s="2"/>
      <c r="D3" s="2"/>
      <c r="E3" s="2"/>
      <c r="F3" s="38"/>
    </row>
    <row r="4" spans="1:6" ht="46.5">
      <c r="A4" s="2"/>
      <c r="B4" s="133" t="s">
        <v>1282</v>
      </c>
      <c r="C4" s="152" t="s">
        <v>2667</v>
      </c>
      <c r="D4" s="134" t="s">
        <v>238</v>
      </c>
      <c r="E4" s="135" t="s">
        <v>64</v>
      </c>
      <c r="F4" s="38"/>
    </row>
    <row r="5" spans="1:6" ht="31">
      <c r="A5" s="41"/>
      <c r="B5" s="136" t="s">
        <v>65</v>
      </c>
      <c r="C5" s="155" t="s">
        <v>65</v>
      </c>
      <c r="D5" s="137" t="s">
        <v>66</v>
      </c>
      <c r="E5" s="137" t="s">
        <v>67</v>
      </c>
      <c r="F5" s="38"/>
    </row>
    <row r="6" spans="1:6" ht="15.5">
      <c r="A6" s="9" t="s">
        <v>68</v>
      </c>
      <c r="B6" s="138">
        <v>1765000</v>
      </c>
      <c r="C6" s="179">
        <v>2315000</v>
      </c>
      <c r="D6" s="138" t="s">
        <v>69</v>
      </c>
      <c r="E6" s="138" t="s">
        <v>69</v>
      </c>
      <c r="F6" s="38"/>
    </row>
    <row r="7" spans="1:6" ht="15.5">
      <c r="A7" s="139" t="s">
        <v>70</v>
      </c>
      <c r="B7" s="138">
        <v>153000</v>
      </c>
      <c r="C7" s="179">
        <v>199000</v>
      </c>
      <c r="D7" s="138" t="s">
        <v>69</v>
      </c>
      <c r="E7" s="138" t="s">
        <v>69</v>
      </c>
      <c r="F7" s="38"/>
    </row>
    <row r="8" spans="1:6" ht="15.5">
      <c r="A8" s="139" t="s">
        <v>71</v>
      </c>
      <c r="B8" s="138">
        <v>1470000</v>
      </c>
      <c r="C8" s="179">
        <v>1499000</v>
      </c>
      <c r="D8" s="138" t="s">
        <v>69</v>
      </c>
      <c r="E8" s="138" t="s">
        <v>69</v>
      </c>
      <c r="F8" s="38"/>
    </row>
    <row r="9" spans="1:6" ht="31">
      <c r="A9" s="139" t="s">
        <v>72</v>
      </c>
      <c r="B9" s="138">
        <v>1842000</v>
      </c>
      <c r="C9" s="179">
        <v>2336000</v>
      </c>
      <c r="D9" s="138" t="s">
        <v>69</v>
      </c>
      <c r="E9" s="138" t="s">
        <v>69</v>
      </c>
      <c r="F9" s="38"/>
    </row>
    <row r="10" spans="1:6" ht="15.5">
      <c r="A10" s="139" t="s">
        <v>73</v>
      </c>
      <c r="B10" s="138">
        <v>0</v>
      </c>
      <c r="C10" s="179">
        <v>0</v>
      </c>
      <c r="D10" s="138" t="s">
        <v>69</v>
      </c>
      <c r="E10" s="138" t="s">
        <v>69</v>
      </c>
      <c r="F10" s="38"/>
    </row>
    <row r="11" spans="1:6" ht="15.5">
      <c r="A11" s="139" t="s">
        <v>74</v>
      </c>
      <c r="B11" s="138">
        <v>5162000</v>
      </c>
      <c r="C11" s="179">
        <v>6389000</v>
      </c>
      <c r="D11" s="138" t="s">
        <v>69</v>
      </c>
      <c r="E11" s="138" t="s">
        <v>69</v>
      </c>
      <c r="F11" s="38"/>
    </row>
    <row r="12" spans="1:6" ht="15.5">
      <c r="A12" s="140" t="s">
        <v>75</v>
      </c>
      <c r="B12" s="138">
        <f>SUM(B6:B11)</f>
        <v>10392000</v>
      </c>
      <c r="C12" s="179">
        <f>SUM(C6:C11)</f>
        <v>12738000</v>
      </c>
      <c r="D12" s="138" t="s">
        <v>69</v>
      </c>
      <c r="E12" s="138" t="s">
        <v>69</v>
      </c>
      <c r="F12" s="38"/>
    </row>
    <row r="13" spans="1:6" ht="31">
      <c r="A13" s="12" t="s">
        <v>76</v>
      </c>
      <c r="B13" s="138">
        <v>0</v>
      </c>
      <c r="C13" s="179"/>
      <c r="D13" s="138" t="s">
        <v>69</v>
      </c>
      <c r="E13" s="138" t="s">
        <v>69</v>
      </c>
      <c r="F13" s="38"/>
    </row>
    <row r="14" spans="1:6" ht="15.5">
      <c r="A14" s="141" t="s">
        <v>77</v>
      </c>
      <c r="B14" s="142">
        <f>B12+B13</f>
        <v>10392000</v>
      </c>
      <c r="C14" s="187">
        <f>C12</f>
        <v>12738000</v>
      </c>
      <c r="D14" s="138" t="s">
        <v>69</v>
      </c>
      <c r="E14" s="138" t="s">
        <v>69</v>
      </c>
      <c r="F14" s="38"/>
    </row>
    <row r="15" spans="1:6" ht="15.5">
      <c r="A15" s="14"/>
      <c r="B15" s="2"/>
      <c r="C15" s="44"/>
      <c r="D15" s="2"/>
      <c r="E15" s="2"/>
      <c r="F15" s="38"/>
    </row>
    <row r="16" spans="1:6" ht="15.5">
      <c r="A16" s="22"/>
      <c r="B16" s="143" t="s">
        <v>78</v>
      </c>
      <c r="C16" s="169" t="s">
        <v>78</v>
      </c>
      <c r="D16" s="144" t="s">
        <v>78</v>
      </c>
      <c r="E16" s="144" t="s">
        <v>78</v>
      </c>
      <c r="F16" s="39"/>
    </row>
    <row r="17" spans="1:6" ht="15.5">
      <c r="A17" s="9" t="s">
        <v>68</v>
      </c>
      <c r="B17" s="138">
        <v>393000</v>
      </c>
      <c r="C17" s="179">
        <v>393000</v>
      </c>
      <c r="D17" s="138" t="s">
        <v>69</v>
      </c>
      <c r="E17" s="138" t="s">
        <v>69</v>
      </c>
      <c r="F17" s="38"/>
    </row>
    <row r="18" spans="1:6" ht="15.5">
      <c r="A18" s="139" t="s">
        <v>70</v>
      </c>
      <c r="B18" s="138">
        <v>584000</v>
      </c>
      <c r="C18" s="179">
        <v>584000</v>
      </c>
      <c r="D18" s="138" t="s">
        <v>69</v>
      </c>
      <c r="E18" s="138" t="s">
        <v>69</v>
      </c>
      <c r="F18" s="38"/>
    </row>
    <row r="19" spans="1:6" ht="15.5">
      <c r="A19" s="139" t="s">
        <v>71</v>
      </c>
      <c r="B19" s="138">
        <v>370000</v>
      </c>
      <c r="C19" s="179">
        <v>370000</v>
      </c>
      <c r="D19" s="138" t="s">
        <v>69</v>
      </c>
      <c r="E19" s="138" t="s">
        <v>69</v>
      </c>
      <c r="F19" s="38"/>
    </row>
    <row r="20" spans="1:6" ht="31">
      <c r="A20" s="139" t="s">
        <v>72</v>
      </c>
      <c r="B20" s="138">
        <v>3491000</v>
      </c>
      <c r="C20" s="179">
        <v>3491000</v>
      </c>
      <c r="D20" s="138" t="s">
        <v>69</v>
      </c>
      <c r="E20" s="138" t="s">
        <v>69</v>
      </c>
      <c r="F20" s="38"/>
    </row>
    <row r="21" spans="1:6" ht="15.5">
      <c r="A21" s="139" t="s">
        <v>73</v>
      </c>
      <c r="B21" s="138">
        <v>351000</v>
      </c>
      <c r="C21" s="179">
        <v>351000</v>
      </c>
      <c r="D21" s="138" t="s">
        <v>69</v>
      </c>
      <c r="E21" s="138" t="s">
        <v>69</v>
      </c>
      <c r="F21" s="38"/>
    </row>
    <row r="22" spans="1:6" ht="15.5">
      <c r="A22" s="139" t="s">
        <v>74</v>
      </c>
      <c r="B22" s="138">
        <v>2636000</v>
      </c>
      <c r="C22" s="179">
        <v>2636000</v>
      </c>
      <c r="D22" s="138" t="s">
        <v>69</v>
      </c>
      <c r="E22" s="138" t="s">
        <v>69</v>
      </c>
      <c r="F22" s="38"/>
    </row>
    <row r="23" spans="1:6" ht="15.5">
      <c r="A23" s="140" t="s">
        <v>75</v>
      </c>
      <c r="B23" s="138">
        <f>SUM(B17:B22)</f>
        <v>7825000</v>
      </c>
      <c r="C23" s="179">
        <f>SUM(C17:C22)</f>
        <v>7825000</v>
      </c>
      <c r="D23" s="138" t="s">
        <v>69</v>
      </c>
      <c r="E23" s="138" t="s">
        <v>69</v>
      </c>
      <c r="F23" s="38"/>
    </row>
    <row r="24" spans="1:6" ht="31">
      <c r="A24" s="12" t="s">
        <v>76</v>
      </c>
      <c r="B24" s="138">
        <v>0</v>
      </c>
      <c r="C24" s="179"/>
      <c r="D24" s="138" t="s">
        <v>69</v>
      </c>
      <c r="E24" s="138" t="s">
        <v>69</v>
      </c>
      <c r="F24" s="38"/>
    </row>
    <row r="25" spans="1:6" ht="15.5">
      <c r="A25" s="141" t="s">
        <v>77</v>
      </c>
      <c r="B25" s="142">
        <f>B23+B24</f>
        <v>7825000</v>
      </c>
      <c r="C25" s="187">
        <f>C23</f>
        <v>7825000</v>
      </c>
      <c r="D25" s="138" t="s">
        <v>69</v>
      </c>
      <c r="E25" s="138" t="s">
        <v>69</v>
      </c>
      <c r="F25" s="38"/>
    </row>
    <row r="26" spans="1:6" ht="15.5">
      <c r="A26" s="2"/>
      <c r="B26" s="2"/>
      <c r="C26" s="44"/>
      <c r="D26" s="44"/>
      <c r="E26" s="2"/>
      <c r="F26" s="38"/>
    </row>
    <row r="27" spans="1:6" ht="15.5">
      <c r="A27" s="2"/>
      <c r="B27" s="2"/>
      <c r="C27" s="44"/>
      <c r="D27" s="44"/>
      <c r="E27" s="2"/>
      <c r="F27" s="38"/>
    </row>
    <row r="28" spans="1:6" ht="15.5">
      <c r="A28" s="2"/>
      <c r="B28" s="2"/>
      <c r="C28" s="44"/>
      <c r="D28" s="44"/>
      <c r="E28" s="2"/>
      <c r="F28" s="38"/>
    </row>
    <row r="29" spans="1:6" ht="15.5">
      <c r="A29" s="2"/>
      <c r="B29" s="2"/>
      <c r="C29" s="44"/>
      <c r="D29" s="44"/>
      <c r="E29" s="2"/>
      <c r="F29" s="38"/>
    </row>
    <row r="30" spans="1:6" ht="15.5">
      <c r="A30" s="145" t="s">
        <v>79</v>
      </c>
      <c r="B30" s="146">
        <f>B25+B14</f>
        <v>18217000</v>
      </c>
      <c r="C30" s="146">
        <f>C25+C14</f>
        <v>20563000</v>
      </c>
      <c r="D30" s="148" t="s">
        <v>69</v>
      </c>
      <c r="E30" s="148" t="s">
        <v>69</v>
      </c>
      <c r="F30" s="38"/>
    </row>
    <row r="31" spans="1:6" ht="15.5">
      <c r="A31" s="38"/>
      <c r="B31" s="38"/>
      <c r="C31" s="38"/>
      <c r="D31" s="38"/>
      <c r="E31" s="38"/>
      <c r="F31" s="38"/>
    </row>
  </sheetData>
  <mergeCells count="1">
    <mergeCell ref="A2:F2"/>
  </mergeCells>
  <pageMargins left="0.7" right="0.7" top="0.75" bottom="0.75" header="0.3" footer="0.3"/>
  <pageSetup orientation="portrait" r:id="rId1"/>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m="http://schemas.microsoft.com/office/excel/2006/main" xmlns:x14ac="http://schemas.microsoft.com/office/spreadsheetml/2009/9/ac" mc:Ignorable="x14ac">
  <sheetPr codeName="Sheet11"/>
  <dimension ref="A1:E31"/>
  <sheetViews>
    <sheetView showGridLines="0" zoomScale="90" zoomScaleNormal="90" workbookViewId="0" topLeftCell="A1"/>
  </sheetViews>
  <sheetFormatPr defaultColWidth="56.4542857142857" defaultRowHeight="12.75"/>
  <cols>
    <col min="1" max="1" width="40.5714285714286" customWidth="1"/>
    <col min="2" max="2" width="32.5714285714286" customWidth="1"/>
    <col min="3" max="3" width="26.4285714285714" customWidth="1"/>
    <col min="4" max="4" width="25" customWidth="1"/>
  </cols>
  <sheetData>
    <row r="1" spans="1:5" ht="15.5">
      <c r="A1" s="44"/>
      <c r="B1" s="2"/>
      <c r="C1" s="2"/>
      <c r="D1" s="2"/>
      <c r="E1" s="2"/>
    </row>
    <row r="2" spans="1:5" ht="15.75" customHeight="1">
      <c r="A2" s="475" t="s">
        <v>2357</v>
      </c>
      <c r="B2" s="475"/>
      <c r="C2" s="475"/>
      <c r="D2" s="475"/>
      <c r="E2" s="475"/>
    </row>
    <row r="3" spans="1:5" ht="15.5">
      <c r="A3" s="3"/>
      <c r="B3" s="2"/>
      <c r="C3" s="2"/>
      <c r="D3" s="2"/>
      <c r="E3" s="38"/>
    </row>
    <row r="4" spans="1:5" ht="46.5">
      <c r="A4" s="2"/>
      <c r="B4" s="149" t="s">
        <v>1571</v>
      </c>
      <c r="C4" s="150" t="s">
        <v>238</v>
      </c>
      <c r="D4" s="151" t="s">
        <v>64</v>
      </c>
      <c r="E4" s="38"/>
    </row>
    <row r="5" spans="1:5" ht="31">
      <c r="A5" s="41"/>
      <c r="B5" s="136" t="s">
        <v>65</v>
      </c>
      <c r="C5" s="137" t="s">
        <v>66</v>
      </c>
      <c r="D5" s="137" t="s">
        <v>67</v>
      </c>
      <c r="E5" s="38"/>
    </row>
    <row r="6" spans="1:5" ht="15.5">
      <c r="A6" s="9" t="s">
        <v>68</v>
      </c>
      <c r="B6" s="138">
        <v>2096000</v>
      </c>
      <c r="C6" s="138" t="s">
        <v>69</v>
      </c>
      <c r="D6" s="138" t="s">
        <v>69</v>
      </c>
      <c r="E6" s="38"/>
    </row>
    <row r="7" spans="1:5" ht="15.5">
      <c r="A7" s="139" t="s">
        <v>70</v>
      </c>
      <c r="B7" s="138">
        <v>135000</v>
      </c>
      <c r="C7" s="138" t="s">
        <v>69</v>
      </c>
      <c r="D7" s="138" t="s">
        <v>69</v>
      </c>
      <c r="E7" s="38"/>
    </row>
    <row r="8" spans="1:5" ht="15.5">
      <c r="A8" s="139" t="s">
        <v>71</v>
      </c>
      <c r="B8" s="138">
        <v>1536000</v>
      </c>
      <c r="C8" s="138" t="s">
        <v>69</v>
      </c>
      <c r="D8" s="138" t="s">
        <v>69</v>
      </c>
      <c r="E8" s="38"/>
    </row>
    <row r="9" spans="1:5" ht="31">
      <c r="A9" s="139" t="s">
        <v>72</v>
      </c>
      <c r="B9" s="138">
        <v>1978000</v>
      </c>
      <c r="C9" s="138" t="s">
        <v>69</v>
      </c>
      <c r="D9" s="138" t="s">
        <v>69</v>
      </c>
      <c r="E9" s="38"/>
    </row>
    <row r="10" spans="1:5" ht="15.5">
      <c r="A10" s="139" t="s">
        <v>73</v>
      </c>
      <c r="B10" s="138">
        <v>0</v>
      </c>
      <c r="C10" s="138" t="s">
        <v>69</v>
      </c>
      <c r="D10" s="138" t="s">
        <v>69</v>
      </c>
      <c r="E10" s="38"/>
    </row>
    <row r="11" spans="1:5" ht="15.5">
      <c r="A11" s="139" t="s">
        <v>74</v>
      </c>
      <c r="B11" s="138">
        <v>3451000</v>
      </c>
      <c r="C11" s="138" t="s">
        <v>69</v>
      </c>
      <c r="D11" s="138" t="s">
        <v>69</v>
      </c>
      <c r="E11" s="38"/>
    </row>
    <row r="12" spans="1:5" ht="15.5">
      <c r="A12" s="140" t="s">
        <v>75</v>
      </c>
      <c r="B12" s="138">
        <v>9196000</v>
      </c>
      <c r="C12" s="138" t="s">
        <v>69</v>
      </c>
      <c r="D12" s="138" t="s">
        <v>69</v>
      </c>
      <c r="E12" s="38"/>
    </row>
    <row r="13" spans="1:5" ht="31">
      <c r="A13" s="12" t="s">
        <v>76</v>
      </c>
      <c r="B13" s="138">
        <v>0</v>
      </c>
      <c r="C13" s="138" t="s">
        <v>69</v>
      </c>
      <c r="D13" s="138" t="s">
        <v>69</v>
      </c>
      <c r="E13" s="38"/>
    </row>
    <row r="14" spans="1:5" ht="15.5">
      <c r="A14" s="141" t="s">
        <v>77</v>
      </c>
      <c r="B14" s="142">
        <v>9196000</v>
      </c>
      <c r="C14" s="138" t="s">
        <v>69</v>
      </c>
      <c r="D14" s="138" t="s">
        <v>69</v>
      </c>
      <c r="E14" s="38"/>
    </row>
    <row r="15" spans="1:5" ht="15.5">
      <c r="A15" s="14"/>
      <c r="B15" s="2"/>
      <c r="C15" s="2"/>
      <c r="D15" s="2"/>
      <c r="E15" s="38"/>
    </row>
    <row r="16" spans="1:5" ht="15.5">
      <c r="A16" s="22"/>
      <c r="B16" s="143" t="s">
        <v>78</v>
      </c>
      <c r="C16" s="144" t="s">
        <v>78</v>
      </c>
      <c r="D16" s="144" t="s">
        <v>78</v>
      </c>
      <c r="E16" s="39"/>
    </row>
    <row r="17" spans="1:5" ht="15.5">
      <c r="A17" s="9" t="s">
        <v>68</v>
      </c>
      <c r="B17" s="138">
        <v>100000</v>
      </c>
      <c r="C17" s="138" t="s">
        <v>69</v>
      </c>
      <c r="D17" s="138" t="s">
        <v>69</v>
      </c>
      <c r="E17" s="38"/>
    </row>
    <row r="18" spans="1:5" ht="15.5">
      <c r="A18" s="139" t="s">
        <v>70</v>
      </c>
      <c r="B18" s="138">
        <v>339000</v>
      </c>
      <c r="C18" s="138" t="s">
        <v>69</v>
      </c>
      <c r="D18" s="138" t="s">
        <v>69</v>
      </c>
      <c r="E18" s="38"/>
    </row>
    <row r="19" spans="1:5" ht="15.5">
      <c r="A19" s="139" t="s">
        <v>71</v>
      </c>
      <c r="B19" s="138">
        <v>42000</v>
      </c>
      <c r="C19" s="138" t="s">
        <v>69</v>
      </c>
      <c r="D19" s="138" t="s">
        <v>69</v>
      </c>
      <c r="E19" s="38"/>
    </row>
    <row r="20" spans="1:5" ht="31">
      <c r="A20" s="139" t="s">
        <v>72</v>
      </c>
      <c r="B20" s="138">
        <v>2151000</v>
      </c>
      <c r="C20" s="138" t="s">
        <v>69</v>
      </c>
      <c r="D20" s="138" t="s">
        <v>69</v>
      </c>
      <c r="E20" s="38"/>
    </row>
    <row r="21" spans="1:5" ht="15.5">
      <c r="A21" s="139" t="s">
        <v>73</v>
      </c>
      <c r="B21" s="138">
        <v>78000</v>
      </c>
      <c r="C21" s="138" t="s">
        <v>69</v>
      </c>
      <c r="D21" s="138" t="s">
        <v>69</v>
      </c>
      <c r="E21" s="38"/>
    </row>
    <row r="22" spans="1:5" ht="15.5">
      <c r="A22" s="139" t="s">
        <v>74</v>
      </c>
      <c r="B22" s="138">
        <v>1615000</v>
      </c>
      <c r="C22" s="138" t="s">
        <v>69</v>
      </c>
      <c r="D22" s="138" t="s">
        <v>69</v>
      </c>
      <c r="E22" s="38"/>
    </row>
    <row r="23" spans="1:5" ht="15.5">
      <c r="A23" s="140" t="s">
        <v>75</v>
      </c>
      <c r="B23" s="138">
        <v>4325000</v>
      </c>
      <c r="C23" s="138" t="s">
        <v>69</v>
      </c>
      <c r="D23" s="138" t="s">
        <v>69</v>
      </c>
      <c r="E23" s="38"/>
    </row>
    <row r="24" spans="1:5" ht="31">
      <c r="A24" s="12" t="s">
        <v>76</v>
      </c>
      <c r="B24" s="138">
        <v>0</v>
      </c>
      <c r="C24" s="138" t="s">
        <v>69</v>
      </c>
      <c r="D24" s="138" t="s">
        <v>69</v>
      </c>
      <c r="E24" s="38"/>
    </row>
    <row r="25" spans="1:5" ht="15.5">
      <c r="A25" s="141" t="s">
        <v>77</v>
      </c>
      <c r="B25" s="142">
        <v>4325000</v>
      </c>
      <c r="C25" s="138" t="s">
        <v>69</v>
      </c>
      <c r="D25" s="138" t="s">
        <v>69</v>
      </c>
      <c r="E25" s="38"/>
    </row>
    <row r="26" spans="1:5" ht="15.5">
      <c r="A26" s="2"/>
      <c r="B26" s="2"/>
      <c r="C26" s="44"/>
      <c r="D26" s="2"/>
      <c r="E26" s="38"/>
    </row>
    <row r="27" spans="1:5" ht="15.5">
      <c r="A27" s="2"/>
      <c r="B27" s="2"/>
      <c r="C27" s="44"/>
      <c r="D27" s="2"/>
      <c r="E27" s="38"/>
    </row>
    <row r="28" spans="1:5" ht="15.5">
      <c r="A28" s="2"/>
      <c r="B28" s="2"/>
      <c r="C28" s="44"/>
      <c r="D28" s="2"/>
      <c r="E28" s="38"/>
    </row>
    <row r="29" spans="1:5" ht="15.5">
      <c r="A29" s="2"/>
      <c r="B29" s="2"/>
      <c r="C29" s="44"/>
      <c r="D29" s="2"/>
      <c r="E29" s="38"/>
    </row>
    <row r="30" spans="1:5" ht="15.5">
      <c r="A30" s="145" t="s">
        <v>79</v>
      </c>
      <c r="B30" s="146">
        <f>B25+B14</f>
        <v>13521000</v>
      </c>
      <c r="C30" s="147" t="s">
        <v>69</v>
      </c>
      <c r="D30" s="148" t="s">
        <v>69</v>
      </c>
      <c r="E30" s="38"/>
    </row>
    <row r="31" spans="1:5" ht="15.5">
      <c r="A31" s="38"/>
      <c r="B31" s="38"/>
      <c r="C31" s="38"/>
      <c r="D31" s="38"/>
      <c r="E31" s="38"/>
    </row>
  </sheetData>
  <mergeCells count="1">
    <mergeCell ref="A2:E2"/>
  </mergeCells>
  <pageMargins left="0.7" right="0.7" top="0.75" bottom="0.75" header="0.3" footer="0.3"/>
  <pageSetup orientation="portrait" r:id="rId1"/>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m="http://schemas.microsoft.com/office/excel/2006/main" xmlns:x14ac="http://schemas.microsoft.com/office/spreadsheetml/2009/9/ac" mc:Ignorable="x14ac">
  <sheetPr codeName="Sheet13">
    <tabColor rgb="FFFFFF00"/>
  </sheetPr>
  <dimension ref="A1:E31"/>
  <sheetViews>
    <sheetView zoomScale="70" zoomScaleNormal="70" workbookViewId="0" topLeftCell="A1">
      <selection pane="topLeft" activeCell="A4" sqref="A4"/>
    </sheetView>
  </sheetViews>
  <sheetFormatPr defaultColWidth="56.4542857142857" defaultRowHeight="12.75"/>
  <cols>
    <col min="1" max="1" width="40.5714285714286" style="203" customWidth="1"/>
    <col min="2" max="2" width="32.5714285714286" style="203" customWidth="1"/>
    <col min="3" max="3" width="26.4285714285714" style="203" customWidth="1"/>
    <col min="4" max="4" width="25" style="203" customWidth="1"/>
    <col min="5" max="16384" width="56.4285714285714" style="203"/>
  </cols>
  <sheetData>
    <row r="1" spans="1:5" ht="15.5">
      <c r="A1" s="87"/>
      <c r="B1" s="87"/>
      <c r="C1" s="87"/>
      <c r="D1" s="87"/>
      <c r="E1" s="87"/>
    </row>
    <row r="2" spans="1:5" ht="15.75" customHeight="1">
      <c r="A2" s="476" t="s">
        <v>3206</v>
      </c>
      <c r="B2" s="476"/>
      <c r="C2" s="476"/>
      <c r="D2" s="476"/>
      <c r="E2" s="204"/>
    </row>
    <row r="3" spans="1:5" ht="15.5">
      <c r="A3" s="207"/>
      <c r="B3" s="87"/>
      <c r="C3" s="87"/>
      <c r="D3" s="87"/>
      <c r="E3" s="205"/>
    </row>
    <row r="4" spans="1:5" ht="46.5">
      <c r="A4" s="2"/>
      <c r="B4" s="152" t="s">
        <v>1996</v>
      </c>
      <c r="C4" s="153" t="s">
        <v>238</v>
      </c>
      <c r="D4" s="154" t="s">
        <v>64</v>
      </c>
      <c r="E4" s="205"/>
    </row>
    <row r="5" spans="1:5" ht="31">
      <c r="A5" s="41"/>
      <c r="B5" s="155" t="s">
        <v>65</v>
      </c>
      <c r="C5" s="156" t="s">
        <v>66</v>
      </c>
      <c r="D5" s="156" t="s">
        <v>67</v>
      </c>
      <c r="E5" s="205"/>
    </row>
    <row r="6" spans="1:5" ht="15.5">
      <c r="A6" s="9" t="s">
        <v>68</v>
      </c>
      <c r="B6" s="168">
        <v>1244020</v>
      </c>
      <c r="C6" s="409">
        <v>1492400</v>
      </c>
      <c r="D6" s="157" t="s">
        <v>69</v>
      </c>
      <c r="E6" s="205"/>
    </row>
    <row r="7" spans="1:5" ht="15.5">
      <c r="A7" s="158" t="s">
        <v>70</v>
      </c>
      <c r="B7" s="168">
        <v>693000</v>
      </c>
      <c r="C7" s="409">
        <v>40000</v>
      </c>
      <c r="D7" s="157" t="s">
        <v>69</v>
      </c>
      <c r="E7" s="205"/>
    </row>
    <row r="8" spans="1:5" ht="15.5">
      <c r="A8" s="158" t="s">
        <v>71</v>
      </c>
      <c r="B8" s="168">
        <v>862000</v>
      </c>
      <c r="C8" s="409">
        <v>1525936</v>
      </c>
      <c r="D8" s="157" t="s">
        <v>69</v>
      </c>
      <c r="E8" s="205"/>
    </row>
    <row r="9" spans="1:5" ht="31">
      <c r="A9" s="158" t="s">
        <v>72</v>
      </c>
      <c r="B9" s="168">
        <v>11657000</v>
      </c>
      <c r="C9" s="409">
        <v>11914352</v>
      </c>
      <c r="D9" s="157" t="s">
        <v>69</v>
      </c>
      <c r="E9" s="205"/>
    </row>
    <row r="10" spans="1:5" ht="15.5">
      <c r="A10" s="158" t="s">
        <v>73</v>
      </c>
      <c r="B10" s="168">
        <v>120000</v>
      </c>
      <c r="C10" s="409">
        <v>0</v>
      </c>
      <c r="D10" s="157" t="s">
        <v>69</v>
      </c>
      <c r="E10" s="205"/>
    </row>
    <row r="11" spans="1:5" ht="15.5">
      <c r="A11" s="158" t="s">
        <v>74</v>
      </c>
      <c r="B11" s="168">
        <v>20530000</v>
      </c>
      <c r="C11" s="409">
        <v>16830491</v>
      </c>
      <c r="D11" s="157" t="s">
        <v>69</v>
      </c>
      <c r="E11" s="205"/>
    </row>
    <row r="12" spans="1:5" ht="15.5">
      <c r="A12" s="159" t="s">
        <v>75</v>
      </c>
      <c r="B12" s="168">
        <v>35106020</v>
      </c>
      <c r="C12" s="409">
        <f>SUM(C6:C11)</f>
        <v>31803179</v>
      </c>
      <c r="D12" s="157" t="s">
        <v>69</v>
      </c>
      <c r="E12" s="205"/>
    </row>
    <row r="13" spans="1:5" ht="31">
      <c r="A13" s="12" t="s">
        <v>76</v>
      </c>
      <c r="B13" s="168">
        <v>0</v>
      </c>
      <c r="C13" s="409">
        <v>0</v>
      </c>
      <c r="D13" s="157" t="s">
        <v>69</v>
      </c>
      <c r="E13" s="205"/>
    </row>
    <row r="14" spans="1:5" ht="15.5">
      <c r="A14" s="160" t="s">
        <v>77</v>
      </c>
      <c r="B14" s="168">
        <v>35106020</v>
      </c>
      <c r="C14" s="410">
        <v>31803179</v>
      </c>
      <c r="D14" s="157" t="s">
        <v>69</v>
      </c>
      <c r="E14" s="205"/>
    </row>
    <row r="15" spans="1:5" ht="15.5">
      <c r="A15" s="14"/>
      <c r="B15" s="44"/>
      <c r="C15" s="2"/>
      <c r="D15" s="2"/>
      <c r="E15" s="205"/>
    </row>
    <row r="16" spans="1:5" ht="15.5">
      <c r="A16" s="22"/>
      <c r="B16" s="169" t="s">
        <v>78</v>
      </c>
      <c r="C16" s="161" t="s">
        <v>78</v>
      </c>
      <c r="D16" s="161" t="s">
        <v>78</v>
      </c>
      <c r="E16" s="206"/>
    </row>
    <row r="17" spans="1:5" ht="15.5">
      <c r="A17" s="9" t="s">
        <v>68</v>
      </c>
      <c r="B17" s="168">
        <v>101230</v>
      </c>
      <c r="C17" s="409">
        <v>110656</v>
      </c>
      <c r="D17" s="157" t="s">
        <v>69</v>
      </c>
      <c r="E17" s="205"/>
    </row>
    <row r="18" spans="1:5" ht="15.5">
      <c r="A18" s="158" t="s">
        <v>70</v>
      </c>
      <c r="B18" s="168">
        <v>0</v>
      </c>
      <c r="C18" s="409">
        <v>337736</v>
      </c>
      <c r="D18" s="157" t="s">
        <v>69</v>
      </c>
      <c r="E18" s="205"/>
    </row>
    <row r="19" spans="1:5" ht="15.5">
      <c r="A19" s="158" t="s">
        <v>71</v>
      </c>
      <c r="B19" s="168">
        <v>525000</v>
      </c>
      <c r="C19" s="409">
        <v>1532505</v>
      </c>
      <c r="D19" s="157" t="s">
        <v>69</v>
      </c>
      <c r="E19" s="205"/>
    </row>
    <row r="20" spans="1:5" ht="31">
      <c r="A20" s="158" t="s">
        <v>72</v>
      </c>
      <c r="B20" s="168">
        <v>3437408</v>
      </c>
      <c r="C20" s="409">
        <v>3674205</v>
      </c>
      <c r="D20" s="157" t="s">
        <v>69</v>
      </c>
      <c r="E20" s="205"/>
    </row>
    <row r="21" spans="1:5" ht="15.5">
      <c r="A21" s="158" t="s">
        <v>73</v>
      </c>
      <c r="B21" s="168">
        <v>423700</v>
      </c>
      <c r="C21" s="409">
        <v>0</v>
      </c>
      <c r="D21" s="157" t="s">
        <v>69</v>
      </c>
      <c r="E21" s="205"/>
    </row>
    <row r="22" spans="1:5" ht="15.5">
      <c r="A22" s="158" t="s">
        <v>74</v>
      </c>
      <c r="B22" s="168">
        <v>4115627</v>
      </c>
      <c r="C22" s="409">
        <v>4099291</v>
      </c>
      <c r="D22" s="157" t="s">
        <v>69</v>
      </c>
      <c r="E22" s="205"/>
    </row>
    <row r="23" spans="1:5" ht="15.5">
      <c r="A23" s="159" t="s">
        <v>75</v>
      </c>
      <c r="B23" s="168">
        <v>8602965</v>
      </c>
      <c r="C23" s="409">
        <f>SUM(C17:C22)</f>
        <v>9754393</v>
      </c>
      <c r="D23" s="157" t="s">
        <v>69</v>
      </c>
      <c r="E23" s="205"/>
    </row>
    <row r="24" spans="1:5" ht="31">
      <c r="A24" s="12" t="s">
        <v>76</v>
      </c>
      <c r="B24" s="168">
        <v>0</v>
      </c>
      <c r="C24" s="410"/>
      <c r="D24" s="157" t="s">
        <v>69</v>
      </c>
      <c r="E24" s="205"/>
    </row>
    <row r="25" spans="1:5" ht="15.5">
      <c r="A25" s="160" t="s">
        <v>77</v>
      </c>
      <c r="B25" s="170">
        <v>8602965</v>
      </c>
      <c r="C25" s="410">
        <f>C24+C23</f>
        <v>9754393</v>
      </c>
      <c r="D25" s="157" t="s">
        <v>69</v>
      </c>
      <c r="E25" s="205"/>
    </row>
    <row r="26" spans="1:5" ht="15.5">
      <c r="A26" s="87"/>
      <c r="B26" s="87"/>
      <c r="C26" s="87"/>
      <c r="D26" s="87"/>
      <c r="E26" s="205"/>
    </row>
    <row r="27" spans="1:5" ht="15.5">
      <c r="A27" s="87"/>
      <c r="B27" s="87"/>
      <c r="C27" s="87"/>
      <c r="D27" s="87"/>
      <c r="E27" s="205"/>
    </row>
    <row r="28" spans="1:5" ht="15.5">
      <c r="A28" s="87"/>
      <c r="B28" s="87"/>
      <c r="C28" s="87"/>
      <c r="D28" s="87"/>
      <c r="E28" s="205"/>
    </row>
    <row r="29" spans="1:5" ht="15.5">
      <c r="A29" s="87"/>
      <c r="B29" s="87"/>
      <c r="C29" s="87"/>
      <c r="D29" s="87"/>
      <c r="E29" s="205"/>
    </row>
    <row r="30" spans="1:5" ht="15.5">
      <c r="A30" s="162" t="s">
        <v>79</v>
      </c>
      <c r="B30" s="163">
        <f>B25+B14</f>
        <v>43708985</v>
      </c>
      <c r="C30" s="164" t="s">
        <v>69</v>
      </c>
      <c r="D30" s="165" t="s">
        <v>69</v>
      </c>
      <c r="E30" s="205"/>
    </row>
    <row r="31" spans="1:5" ht="15.5">
      <c r="A31" s="205"/>
      <c r="B31" s="205"/>
      <c r="C31" s="205"/>
      <c r="D31" s="205"/>
      <c r="E31" s="205"/>
    </row>
  </sheetData>
  <mergeCells count="1">
    <mergeCell ref="A2:D2"/>
  </mergeCells>
  <pageMargins left="0.7" right="0.7" top="0.75" bottom="0.75" header="0.3" footer="0.3"/>
  <pageSetup orientation="portrait" r:id="rId1"/>
</worksheet>
</file>

<file path=customXml/_rels/item1.xml.rels><?xml version="1.0" encoding="UTF-8" standalone="yes"?><Relationships xmlns="http://schemas.openxmlformats.org/package/2006/relationships"><Relationship Id="rId1" Type="http://schemas.openxmlformats.org/officeDocument/2006/relationships/customXmlProps" Target="itemProps1.xml" /></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 /></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 /></Relationships>
</file>

<file path=customXml/_rels/item4.xml.rels><?xml version="1.0" encoding="UTF-8" standalone="yes"?><Relationships xmlns="http://schemas.openxmlformats.org/package/2006/relationships"><Relationship Id="rId1" Type="http://schemas.openxmlformats.org/officeDocument/2006/relationships/customXmlProps" Target="itemProps4.xml" /></Relationships>
</file>

<file path=customXml/item1.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2CB82E5007CACB4BBB78296696F296B7" ma:contentTypeVersion="2" ma:contentTypeDescription="Create a new document." ma:contentTypeScope="" ma:versionID="acb3f7e46905e005d39602ac600895da">
  <xsd:schema xmlns:xsd="http://www.w3.org/2001/XMLSchema" xmlns:xs="http://www.w3.org/2001/XMLSchema" xmlns:p="http://schemas.microsoft.com/office/2006/metadata/properties" xmlns:ns2="8114ce1e-31f2-402b-917b-d002081bd864" targetNamespace="http://schemas.microsoft.com/office/2006/metadata/properties" ma:root="true" ma:fieldsID="af22f81437366b8c19e9d648e4165d76" ns2:_="">
    <xsd:import namespace="8114ce1e-31f2-402b-917b-d002081bd864"/>
    <xsd:element name="properties">
      <xsd:complexType>
        <xsd:sequence>
          <xsd:element name="documentManagement">
            <xsd:complexType>
              <xsd:all>
                <xsd:element ref="ns2:_dlc_DocId" minOccurs="0"/>
                <xsd:element ref="ns2:_dlc_DocIdUrl" minOccurs="0"/>
                <xsd:element ref="ns2:_dlc_DocIdPersistId"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114ce1e-31f2-402b-917b-d002081bd864" elementFormDefault="qualified">
    <xsd:import namespace="http://schemas.microsoft.com/office/2006/documentManagement/types"/>
    <xsd:import namespace="http://schemas.microsoft.com/office/infopath/2007/PartnerControls"/>
    <xsd:element name="_dlc_DocId" ma:index="3" nillable="true" ma:displayName="Document ID Value" ma:description="The value of the document ID assigned to this item." ma:internalName="_dlc_DocId" ma:readOnly="true">
      <xsd:simpleType>
        <xsd:restriction base="dms:Text"/>
      </xsd:simpleType>
    </xsd:element>
    <xsd:element name="_dlc_DocIdUrl" ma:index="4"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5" nillable="true" ma:displayName="Persist ID" ma:description="Keep ID on add." ma:hidden="true" ma:internalName="_dlc_DocIdPersistId" ma:readOnly="true">
      <xsd:simpleType>
        <xsd:restriction base="dms:Boolea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7" ma:displayName="Content Type"/>
        <xsd:element ref="dc:title" minOccurs="0" maxOccurs="1" ma:index="2"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p:properties xmlns:p="http://schemas.microsoft.com/office/2006/metadata/properties" xmlns:xsi="http://www.w3.org/2001/XMLSchema-instance" xmlns:pc="http://schemas.microsoft.com/office/infopath/2007/PartnerControls">
  <documentManagement>
    <_dlc_DocId xmlns="8114ce1e-31f2-402b-917b-d002081bd864">XSM7VXZD742U-1610616848-9849</_dlc_DocId>
    <_dlc_DocIdUrl xmlns="8114ce1e-31f2-402b-917b-d002081bd864">
      <Url>http://intranet.corp.oncor.com/sites/transmission/Organizations/Transmission PMO/pgmcntrls/sched/_layouts/15/DocIdRedir.aspx?ID=XSM7VXZD742U-1610616848-9849</Url>
      <Description>XSM7VXZD742U-1610616848-9849</Description>
    </_dlc_DocIdUrl>
  </documentManagement>
</p:properties>
</file>

<file path=customXml/itemProps1.xml><?xml version="1.0" encoding="utf-8"?>
<ds:datastoreItem xmlns:ds="http://schemas.openxmlformats.org/officeDocument/2006/customXml" ds:itemID="{98D88295-C241-4D1B-8D77-9E2772461FB2}">
  <ds:schemaRefs>
    <ds:schemaRef ds:uri="http://schemas.microsoft.com/sharepoint/events"/>
  </ds:schemaRefs>
</ds:datastoreItem>
</file>

<file path=customXml/itemProps2.xml><?xml version="1.0" encoding="utf-8"?>
<ds:datastoreItem xmlns:ds="http://schemas.openxmlformats.org/officeDocument/2006/customXml" ds:itemID="{85385D6A-A05F-4495-BF32-8C5B40ADE1C5}">
  <ds:schemaRefs>
    <ds:schemaRef ds:uri="http://schemas.microsoft.com/sharepoint/v3/contenttype/forms"/>
  </ds:schemaRefs>
</ds:datastoreItem>
</file>

<file path=customXml/itemProps3.xml><?xml version="1.0" encoding="utf-8"?>
<ds:datastoreItem xmlns:ds="http://schemas.openxmlformats.org/officeDocument/2006/customXml" ds:itemID="{D3F1A2D2-6CF2-4EFB-A19A-FA11CD8E089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114ce1e-31f2-402b-917b-d002081bd86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4.xml><?xml version="1.0" encoding="utf-8"?>
<ds:datastoreItem xmlns:ds="http://schemas.openxmlformats.org/officeDocument/2006/customXml" ds:itemID="{52B58EC2-481A-4103-9FD0-DBD9D8C5116B}">
  <ds:schemaRefs>
    <ds:schemaRef ds:uri="http://purl.org/dc/elements/1.1/"/>
    <ds:schemaRef ds:uri="http://schemas.microsoft.com/office/2006/metadata/properties"/>
    <ds:schemaRef ds:uri="http://purl.org/dc/terms/"/>
    <ds:schemaRef ds:uri="http://schemas.openxmlformats.org/package/2006/metadata/core-properties"/>
    <ds:schemaRef ds:uri="8114ce1e-31f2-402b-917b-d002081bd864"/>
    <ds:schemaRef ds:uri="http://schemas.microsoft.com/office/2006/documentManagement/types"/>
    <ds:schemaRef ds:uri="http://schemas.microsoft.com/office/infopath/2007/PartnerControl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AppVersion>15.0300</AppVersion>
  <DocSecurity>0</DocSecurity>
  <ScaleCrop>false</ScaleCrop>
  <HeadingPairs>
    <vt:vector size="2" baseType="variant">
      <vt:variant>
        <vt:lpstr>Worksheets</vt:lpstr>
      </vt:variant>
      <vt:variant>
        <vt:i4>21</vt:i4>
      </vt:variant>
    </vt:vector>
  </HeadingPairs>
  <TitlesOfParts>
    <vt:vector size="21" baseType="lpstr">
      <vt:lpstr>MonthlyReportForm</vt:lpstr>
      <vt:lpstr>EntryInstructions</vt:lpstr>
      <vt:lpstr>16T80061 &amp; 16T64136</vt:lpstr>
      <vt:lpstr>17T80077</vt:lpstr>
      <vt:lpstr>17T80032</vt:lpstr>
      <vt:lpstr>0PT37302</vt:lpstr>
      <vt:lpstr>0PT37182</vt:lpstr>
      <vt:lpstr>0PT38174</vt:lpstr>
      <vt:lpstr>0PT38176</vt:lpstr>
      <vt:lpstr>NA</vt:lpstr>
      <vt:lpstr>0PT39835</vt:lpstr>
      <vt:lpstr>0PT39896</vt:lpstr>
      <vt:lpstr>0PT39845</vt:lpstr>
      <vt:lpstr>0PT39846</vt:lpstr>
      <vt:lpstr>0PT38573</vt:lpstr>
      <vt:lpstr>0PT39531</vt:lpstr>
      <vt:lpstr>0PT41156</vt:lpstr>
      <vt:lpstr>0PT44498</vt:lpstr>
      <vt:lpstr>0PT44880</vt:lpstr>
      <vt:lpstr>0PT45017</vt:lpstr>
      <vt:lpstr>0PT46371</vt:lpstr>
    </vt:vector>
  </TitlesOfParts>
  <Template/>
  <Manager/>
  <Company/>
  <LinksUpToDate>false</LinksUpToDate>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category/>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0x0101002CB82E5007CACB4BBB78296696F296B7</vt:lpwstr>
  </property>
  <property fmtid="{D5CDD505-2E9C-101B-9397-08002B2CF9AE}" pid="3" name="_dlc_DocIdItemGuid">
    <vt:lpwstr>d95a7072-3910-49fd-9f19-66c7a99de6d3</vt:lpwstr>
  </property>
</Properties>
</file>